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D:\Info\Desktop\TRABAJO UNIDAD DE VICTIMA\SENTENCIAS\RAMIRO VANOY MURILLO\"/>
    </mc:Choice>
  </mc:AlternateContent>
  <xr:revisionPtr revIDLastSave="0" documentId="13_ncr:1_{3BA8F0F5-70C5-431F-997C-7E21A30BBE9E}" xr6:coauthVersionLast="47" xr6:coauthVersionMax="47" xr10:uidLastSave="{00000000-0000-0000-0000-000000000000}"/>
  <bookViews>
    <workbookView xWindow="-120" yWindow="-120" windowWidth="29040" windowHeight="15840" xr2:uid="{40A6EFE0-34B9-4512-9B2C-9D544BF8FC4F}"/>
  </bookViews>
  <sheets>
    <sheet name="INDEXACIÓN" sheetId="1" r:id="rId1"/>
    <sheet name="CONSULTA DIAN" sheetId="13" r:id="rId2"/>
    <sheet name="Validación RENEC" sheetId="11" r:id="rId3"/>
    <sheet name="IPC" sheetId="12" r:id="rId4"/>
    <sheet name="SMMLV" sheetId="4" r:id="rId5"/>
    <sheet name="TOPES" sheetId="6" r:id="rId6"/>
  </sheets>
  <definedNames>
    <definedName name="_xlnm._FilterDatabase" localSheetId="0" hidden="1">INDEXACIÓN!$A$9:$EJ$10</definedName>
    <definedName name="_xlnm._FilterDatabase" localSheetId="5" hidden="1">TOPES!$L$1:$M$63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82" i="1" l="1"/>
  <c r="R38" i="1"/>
  <c r="O25" i="1"/>
  <c r="D11" i="1" l="1"/>
  <c r="A11" i="1" s="1"/>
  <c r="AK11" i="1"/>
  <c r="AP11" i="1"/>
  <c r="AS11" i="1"/>
  <c r="AY11" i="1"/>
  <c r="CG11" i="1"/>
  <c r="DP11" i="1"/>
  <c r="O11" i="1" s="1"/>
  <c r="DQ11" i="1"/>
  <c r="DW11" i="1"/>
  <c r="DY11" i="1" s="1"/>
  <c r="EG11" i="1"/>
  <c r="EH11" i="1"/>
  <c r="D12" i="1"/>
  <c r="AK12" i="1" s="1"/>
  <c r="CG12" i="1"/>
  <c r="DP12" i="1"/>
  <c r="O12" i="1" s="1"/>
  <c r="DQ12" i="1"/>
  <c r="EH12" i="1"/>
  <c r="D13" i="1"/>
  <c r="W13" i="1" s="1"/>
  <c r="CG13" i="1"/>
  <c r="DP13" i="1"/>
  <c r="DR13" i="1" s="1"/>
  <c r="DQ13" i="1"/>
  <c r="EH13" i="1"/>
  <c r="D14" i="1"/>
  <c r="A14" i="1" s="1"/>
  <c r="AK14" i="1"/>
  <c r="AP14" i="1"/>
  <c r="AS14" i="1"/>
  <c r="AY14" i="1"/>
  <c r="BO14" i="1"/>
  <c r="CG14" i="1"/>
  <c r="DP14" i="1"/>
  <c r="DW14" i="1" s="1"/>
  <c r="DY14" i="1" s="1"/>
  <c r="DQ14" i="1"/>
  <c r="EH14" i="1"/>
  <c r="D15" i="1"/>
  <c r="AK15" i="1" s="1"/>
  <c r="AF15" i="1"/>
  <c r="AY15" i="1"/>
  <c r="BR15" i="1"/>
  <c r="CG15" i="1"/>
  <c r="DP15" i="1"/>
  <c r="O15" i="1" s="1"/>
  <c r="DQ15" i="1"/>
  <c r="EH15" i="1"/>
  <c r="D16" i="1"/>
  <c r="W16" i="1" s="1"/>
  <c r="AP16" i="1"/>
  <c r="AY16" i="1"/>
  <c r="BD16" i="1"/>
  <c r="CD16" i="1"/>
  <c r="CE16" i="1" s="1"/>
  <c r="CG16" i="1"/>
  <c r="DP16" i="1"/>
  <c r="DR16" i="1" s="1"/>
  <c r="DQ16" i="1"/>
  <c r="EH16" i="1"/>
  <c r="D17" i="1"/>
  <c r="A17" i="1" s="1"/>
  <c r="O17" i="1"/>
  <c r="BO17" i="1"/>
  <c r="CG17" i="1"/>
  <c r="DP17" i="1"/>
  <c r="DQ17" i="1"/>
  <c r="DR17" i="1"/>
  <c r="DW17" i="1"/>
  <c r="DY17" i="1" s="1"/>
  <c r="EH17" i="1"/>
  <c r="D18" i="1"/>
  <c r="AK18" i="1" s="1"/>
  <c r="BL18" i="1"/>
  <c r="BO18" i="1"/>
  <c r="BR18" i="1"/>
  <c r="CG18" i="1"/>
  <c r="DP18" i="1"/>
  <c r="DR18" i="1" s="1"/>
  <c r="DQ18" i="1"/>
  <c r="EH18" i="1"/>
  <c r="D19" i="1"/>
  <c r="W19" i="1" s="1"/>
  <c r="R19" i="1"/>
  <c r="AP19" i="1"/>
  <c r="BD19" i="1"/>
  <c r="CD19" i="1"/>
  <c r="CE19" i="1" s="1"/>
  <c r="CG19" i="1"/>
  <c r="CH19" i="1" s="1"/>
  <c r="DP19" i="1"/>
  <c r="DR19" i="1" s="1"/>
  <c r="DQ19" i="1"/>
  <c r="EH19" i="1"/>
  <c r="D20" i="1"/>
  <c r="A20" i="1" s="1"/>
  <c r="Z20" i="1"/>
  <c r="BW20" i="1" s="1"/>
  <c r="AC20" i="1"/>
  <c r="AK20" i="1"/>
  <c r="AP20" i="1"/>
  <c r="AS20" i="1"/>
  <c r="AY20" i="1"/>
  <c r="BL20" i="1"/>
  <c r="BO20" i="1"/>
  <c r="CG20" i="1"/>
  <c r="DP20" i="1"/>
  <c r="DW20" i="1" s="1"/>
  <c r="DY20" i="1" s="1"/>
  <c r="DQ20" i="1"/>
  <c r="EG20" i="1"/>
  <c r="EH20" i="1"/>
  <c r="D21" i="1"/>
  <c r="AK21" i="1" s="1"/>
  <c r="O21" i="1"/>
  <c r="CG21" i="1"/>
  <c r="DP21" i="1"/>
  <c r="DR21" i="1" s="1"/>
  <c r="DQ21" i="1"/>
  <c r="EH21" i="1"/>
  <c r="D22" i="1"/>
  <c r="W22" i="1" s="1"/>
  <c r="CG22" i="1"/>
  <c r="DP22" i="1"/>
  <c r="DR22" i="1" s="1"/>
  <c r="DQ22" i="1"/>
  <c r="EH22" i="1"/>
  <c r="D23" i="1"/>
  <c r="A23" i="1" s="1"/>
  <c r="AK23" i="1"/>
  <c r="AP23" i="1"/>
  <c r="AS23" i="1"/>
  <c r="BL23" i="1"/>
  <c r="CG23" i="1"/>
  <c r="DP23" i="1"/>
  <c r="O23" i="1" s="1"/>
  <c r="DQ23" i="1"/>
  <c r="EH23" i="1"/>
  <c r="D24" i="1"/>
  <c r="AK24" i="1" s="1"/>
  <c r="Z24" i="1"/>
  <c r="AF24" i="1"/>
  <c r="AY24" i="1"/>
  <c r="BR24" i="1"/>
  <c r="CG24" i="1"/>
  <c r="DP24" i="1"/>
  <c r="DW24" i="1" s="1"/>
  <c r="DY24" i="1" s="1"/>
  <c r="DQ24" i="1"/>
  <c r="EH24" i="1"/>
  <c r="D25" i="1"/>
  <c r="Z25" i="1" s="1"/>
  <c r="R25" i="1"/>
  <c r="AP25" i="1"/>
  <c r="AY25" i="1"/>
  <c r="BD25" i="1"/>
  <c r="BR25" i="1"/>
  <c r="CD25" i="1"/>
  <c r="CE25" i="1"/>
  <c r="CG25" i="1"/>
  <c r="DP25" i="1"/>
  <c r="DR25" i="1" s="1"/>
  <c r="DQ25" i="1"/>
  <c r="EH25" i="1"/>
  <c r="A26" i="1"/>
  <c r="D26" i="1"/>
  <c r="AC26" i="1" s="1"/>
  <c r="R26" i="1"/>
  <c r="W26" i="1"/>
  <c r="Z26" i="1"/>
  <c r="AF26" i="1"/>
  <c r="AP26" i="1"/>
  <c r="AS26" i="1"/>
  <c r="AV26" i="1"/>
  <c r="AY26" i="1"/>
  <c r="BD26" i="1"/>
  <c r="BL26" i="1"/>
  <c r="BR26" i="1"/>
  <c r="CD26" i="1"/>
  <c r="CE26" i="1" s="1"/>
  <c r="CH26" i="1" s="1"/>
  <c r="CK26" i="1" s="1"/>
  <c r="CG26" i="1"/>
  <c r="DP26" i="1"/>
  <c r="DQ26" i="1"/>
  <c r="EH26" i="1"/>
  <c r="A27" i="1"/>
  <c r="D27" i="1"/>
  <c r="AK27" i="1" s="1"/>
  <c r="R27" i="1"/>
  <c r="W27" i="1"/>
  <c r="Z27" i="1"/>
  <c r="AF27" i="1"/>
  <c r="AP27" i="1"/>
  <c r="AS27" i="1"/>
  <c r="BW27" i="1" s="1"/>
  <c r="AV27" i="1"/>
  <c r="AY27" i="1"/>
  <c r="BD27" i="1"/>
  <c r="BI27" i="1"/>
  <c r="BL27" i="1"/>
  <c r="BR27" i="1"/>
  <c r="BY27" i="1" s="1"/>
  <c r="CD27" i="1"/>
  <c r="CE27" i="1" s="1"/>
  <c r="CG27" i="1"/>
  <c r="DP27" i="1"/>
  <c r="DQ27" i="1"/>
  <c r="EH27" i="1"/>
  <c r="D28" i="1"/>
  <c r="AK28" i="1" s="1"/>
  <c r="R28" i="1"/>
  <c r="AY28" i="1"/>
  <c r="CG28" i="1"/>
  <c r="DP28" i="1"/>
  <c r="O28" i="1" s="1"/>
  <c r="DQ28" i="1"/>
  <c r="EH28" i="1"/>
  <c r="D29" i="1"/>
  <c r="AV29" i="1" s="1"/>
  <c r="O29" i="1"/>
  <c r="CG29" i="1"/>
  <c r="DP29" i="1"/>
  <c r="DR29" i="1" s="1"/>
  <c r="DQ29" i="1"/>
  <c r="EH29" i="1"/>
  <c r="D30" i="1"/>
  <c r="AC30" i="1" s="1"/>
  <c r="W30" i="1"/>
  <c r="Z30" i="1"/>
  <c r="AK30" i="1"/>
  <c r="AS30" i="1"/>
  <c r="AY30" i="1"/>
  <c r="BD30" i="1"/>
  <c r="BO30" i="1"/>
  <c r="CG30" i="1"/>
  <c r="DP30" i="1"/>
  <c r="DQ30" i="1"/>
  <c r="EH30" i="1"/>
  <c r="D31" i="1"/>
  <c r="AK31" i="1" s="1"/>
  <c r="CG31" i="1"/>
  <c r="DP31" i="1"/>
  <c r="O31" i="1" s="1"/>
  <c r="DQ31" i="1"/>
  <c r="EH31" i="1"/>
  <c r="A32" i="1"/>
  <c r="D32" i="1"/>
  <c r="AS32" i="1" s="1"/>
  <c r="AY32" i="1"/>
  <c r="BL32" i="1"/>
  <c r="BO32" i="1"/>
  <c r="CG32" i="1"/>
  <c r="DP32" i="1"/>
  <c r="DR32" i="1" s="1"/>
  <c r="DQ32" i="1"/>
  <c r="EH32" i="1"/>
  <c r="A33" i="1"/>
  <c r="D33" i="1"/>
  <c r="W33" i="1" s="1"/>
  <c r="AC33" i="1"/>
  <c r="AS33" i="1"/>
  <c r="AV33" i="1"/>
  <c r="AY33" i="1"/>
  <c r="BD33" i="1"/>
  <c r="BI33" i="1"/>
  <c r="CG33" i="1"/>
  <c r="DP33" i="1"/>
  <c r="DW33" i="1" s="1"/>
  <c r="DY33" i="1" s="1"/>
  <c r="DQ33" i="1"/>
  <c r="EH33" i="1"/>
  <c r="D34" i="1"/>
  <c r="CG34" i="1"/>
  <c r="DP34" i="1"/>
  <c r="O34" i="1" s="1"/>
  <c r="DQ34" i="1"/>
  <c r="EH34" i="1"/>
  <c r="D35" i="1"/>
  <c r="AC35" i="1" s="1"/>
  <c r="AK35" i="1"/>
  <c r="AV35" i="1"/>
  <c r="AY35" i="1"/>
  <c r="CD35" i="1"/>
  <c r="CE35" i="1" s="1"/>
  <c r="CG35" i="1"/>
  <c r="DP35" i="1"/>
  <c r="O35" i="1" s="1"/>
  <c r="DQ35" i="1"/>
  <c r="DR35" i="1"/>
  <c r="EH35" i="1"/>
  <c r="A36" i="1"/>
  <c r="D36" i="1"/>
  <c r="AY36" i="1" s="1"/>
  <c r="Z36" i="1"/>
  <c r="AK36" i="1"/>
  <c r="AS36" i="1"/>
  <c r="BI36" i="1"/>
  <c r="BL36" i="1"/>
  <c r="CG36" i="1"/>
  <c r="DP36" i="1"/>
  <c r="DW36" i="1" s="1"/>
  <c r="DY36" i="1" s="1"/>
  <c r="EF36" i="1" s="1"/>
  <c r="DQ36" i="1"/>
  <c r="EH36" i="1"/>
  <c r="D37" i="1"/>
  <c r="CG37" i="1"/>
  <c r="DP37" i="1"/>
  <c r="O37" i="1" s="1"/>
  <c r="DQ37" i="1"/>
  <c r="EH37" i="1"/>
  <c r="D38" i="1"/>
  <c r="AV38" i="1"/>
  <c r="AY38" i="1"/>
  <c r="CG38" i="1"/>
  <c r="DP38" i="1"/>
  <c r="O38" i="1" s="1"/>
  <c r="DQ38" i="1"/>
  <c r="EH38" i="1"/>
  <c r="D39" i="1"/>
  <c r="AS39" i="1" s="1"/>
  <c r="W39" i="1"/>
  <c r="Z39" i="1"/>
  <c r="AK39" i="1"/>
  <c r="AY39" i="1"/>
  <c r="BL39" i="1"/>
  <c r="CG39" i="1"/>
  <c r="DP39" i="1"/>
  <c r="DW39" i="1" s="1"/>
  <c r="DY39" i="1" s="1"/>
  <c r="DQ39" i="1"/>
  <c r="EH39" i="1"/>
  <c r="A40" i="1"/>
  <c r="D40" i="1"/>
  <c r="W40" i="1" s="1"/>
  <c r="Z40" i="1"/>
  <c r="AF40" i="1"/>
  <c r="AK40" i="1"/>
  <c r="AS40" i="1"/>
  <c r="AV40" i="1"/>
  <c r="AY40" i="1"/>
  <c r="BI40" i="1"/>
  <c r="BL40" i="1"/>
  <c r="BR40" i="1"/>
  <c r="CG40" i="1"/>
  <c r="DP40" i="1"/>
  <c r="O40" i="1" s="1"/>
  <c r="DQ40" i="1"/>
  <c r="EH40" i="1"/>
  <c r="D41" i="1"/>
  <c r="A41" i="1" s="1"/>
  <c r="AY41" i="1"/>
  <c r="CG41" i="1"/>
  <c r="DP41" i="1"/>
  <c r="DR41" i="1" s="1"/>
  <c r="DQ41" i="1"/>
  <c r="EH41" i="1"/>
  <c r="D42" i="1"/>
  <c r="AY42" i="1" s="1"/>
  <c r="AK42" i="1"/>
  <c r="CG42" i="1"/>
  <c r="DP42" i="1"/>
  <c r="DR42" i="1" s="1"/>
  <c r="DQ42" i="1"/>
  <c r="EH42" i="1"/>
  <c r="D43" i="1"/>
  <c r="W43" i="1" s="1"/>
  <c r="CG43" i="1"/>
  <c r="DP43" i="1"/>
  <c r="O43" i="1" s="1"/>
  <c r="DQ43" i="1"/>
  <c r="EH43" i="1"/>
  <c r="D44" i="1"/>
  <c r="R44" i="1" s="1"/>
  <c r="AC44" i="1"/>
  <c r="BO44" i="1"/>
  <c r="CG44" i="1"/>
  <c r="DP44" i="1"/>
  <c r="DQ44" i="1"/>
  <c r="EH44" i="1"/>
  <c r="D45" i="1"/>
  <c r="AV45" i="1" s="1"/>
  <c r="R45" i="1"/>
  <c r="W45" i="1"/>
  <c r="CD45" i="1"/>
  <c r="CE45" i="1" s="1"/>
  <c r="CG45" i="1"/>
  <c r="DP45" i="1"/>
  <c r="DW45" i="1" s="1"/>
  <c r="DY45" i="1" s="1"/>
  <c r="DQ45" i="1"/>
  <c r="EF45" i="1" s="1"/>
  <c r="EG45" i="1"/>
  <c r="EH45" i="1"/>
  <c r="D46" i="1"/>
  <c r="W46" i="1" s="1"/>
  <c r="CG46" i="1"/>
  <c r="DP46" i="1"/>
  <c r="DQ46" i="1"/>
  <c r="EH46" i="1"/>
  <c r="A47" i="1"/>
  <c r="D47" i="1"/>
  <c r="AP47" i="1" s="1"/>
  <c r="Z47" i="1"/>
  <c r="AV47" i="1"/>
  <c r="BD47" i="1"/>
  <c r="BI47" i="1"/>
  <c r="BR47" i="1"/>
  <c r="CG47" i="1"/>
  <c r="DP47" i="1"/>
  <c r="O47" i="1" s="1"/>
  <c r="DQ47" i="1"/>
  <c r="EH47" i="1"/>
  <c r="D48" i="1"/>
  <c r="AF48" i="1" s="1"/>
  <c r="AS48" i="1"/>
  <c r="CG48" i="1"/>
  <c r="DP48" i="1"/>
  <c r="DW48" i="1" s="1"/>
  <c r="DQ48" i="1"/>
  <c r="DY48" i="1"/>
  <c r="EG48" i="1"/>
  <c r="EH48" i="1"/>
  <c r="D49" i="1"/>
  <c r="AY49" i="1" s="1"/>
  <c r="AS49" i="1"/>
  <c r="CG49" i="1"/>
  <c r="DP49" i="1"/>
  <c r="DQ49" i="1"/>
  <c r="EH49" i="1"/>
  <c r="A50" i="1"/>
  <c r="D50" i="1"/>
  <c r="Z50" i="1" s="1"/>
  <c r="BD50" i="1"/>
  <c r="BR50" i="1"/>
  <c r="CG50" i="1"/>
  <c r="DP50" i="1"/>
  <c r="O50" i="1" s="1"/>
  <c r="DQ50" i="1"/>
  <c r="EH50" i="1"/>
  <c r="A51" i="1"/>
  <c r="D51" i="1"/>
  <c r="Z51" i="1" s="1"/>
  <c r="BD51" i="1"/>
  <c r="BL51" i="1"/>
  <c r="CG51" i="1"/>
  <c r="DP51" i="1"/>
  <c r="DW51" i="1" s="1"/>
  <c r="DQ51" i="1"/>
  <c r="DY51" i="1"/>
  <c r="EF51" i="1" s="1"/>
  <c r="EG51" i="1"/>
  <c r="EH51" i="1"/>
  <c r="D52" i="1"/>
  <c r="R52" i="1" s="1"/>
  <c r="BL52" i="1"/>
  <c r="CG52" i="1"/>
  <c r="DP52" i="1"/>
  <c r="DQ52" i="1"/>
  <c r="EH52" i="1"/>
  <c r="D53" i="1"/>
  <c r="AC53" i="1" s="1"/>
  <c r="AY53" i="1"/>
  <c r="CG53" i="1"/>
  <c r="DP53" i="1"/>
  <c r="O53" i="1" s="1"/>
  <c r="DQ53" i="1"/>
  <c r="EH53" i="1"/>
  <c r="D54" i="1"/>
  <c r="R54" i="1" s="1"/>
  <c r="AK54" i="1"/>
  <c r="CG54" i="1"/>
  <c r="DP54" i="1"/>
  <c r="DR54" i="1" s="1"/>
  <c r="DQ54" i="1"/>
  <c r="EH54" i="1"/>
  <c r="D55" i="1"/>
  <c r="W55" i="1" s="1"/>
  <c r="CG55" i="1"/>
  <c r="DP55" i="1"/>
  <c r="DQ55" i="1"/>
  <c r="DR55" i="1"/>
  <c r="EH55" i="1"/>
  <c r="D56" i="1"/>
  <c r="R56" i="1" s="1"/>
  <c r="BR56" i="1"/>
  <c r="CG56" i="1"/>
  <c r="DP56" i="1"/>
  <c r="O56" i="1" s="1"/>
  <c r="DQ56" i="1"/>
  <c r="DR56" i="1"/>
  <c r="DW56" i="1"/>
  <c r="DY56" i="1" s="1"/>
  <c r="EH56" i="1"/>
  <c r="D57" i="1"/>
  <c r="R57" i="1" s="1"/>
  <c r="CG57" i="1"/>
  <c r="DP57" i="1"/>
  <c r="DR57" i="1" s="1"/>
  <c r="DQ57" i="1"/>
  <c r="EH57" i="1"/>
  <c r="D58" i="1"/>
  <c r="AC58" i="1" s="1"/>
  <c r="O58" i="1"/>
  <c r="AK58" i="1"/>
  <c r="CG58" i="1"/>
  <c r="DP58" i="1"/>
  <c r="DR58" i="1" s="1"/>
  <c r="DQ58" i="1"/>
  <c r="EH58" i="1"/>
  <c r="A59" i="1"/>
  <c r="D59" i="1"/>
  <c r="AK59" i="1" s="1"/>
  <c r="O59" i="1"/>
  <c r="W59" i="1"/>
  <c r="Z59" i="1"/>
  <c r="AC59" i="1"/>
  <c r="AF59" i="1"/>
  <c r="AP59" i="1"/>
  <c r="AS59" i="1"/>
  <c r="AV59" i="1"/>
  <c r="BI59" i="1"/>
  <c r="BV59" i="1" s="1"/>
  <c r="BL59" i="1"/>
  <c r="BO59" i="1"/>
  <c r="BR59" i="1"/>
  <c r="CG59" i="1"/>
  <c r="DP59" i="1"/>
  <c r="DQ59" i="1"/>
  <c r="DR59" i="1"/>
  <c r="DW59" i="1"/>
  <c r="DY59" i="1" s="1"/>
  <c r="EH59" i="1"/>
  <c r="D60" i="1"/>
  <c r="Z60" i="1"/>
  <c r="AC60" i="1"/>
  <c r="AK60" i="1"/>
  <c r="AV60" i="1"/>
  <c r="AY60" i="1"/>
  <c r="BL60" i="1"/>
  <c r="BR60" i="1"/>
  <c r="CD60" i="1"/>
  <c r="CE60" i="1" s="1"/>
  <c r="CH60" i="1" s="1"/>
  <c r="CG60" i="1"/>
  <c r="DP60" i="1"/>
  <c r="DQ60" i="1"/>
  <c r="EH60" i="1"/>
  <c r="D61" i="1"/>
  <c r="AP61" i="1" s="1"/>
  <c r="AC61" i="1"/>
  <c r="AK61" i="1"/>
  <c r="BO61" i="1"/>
  <c r="CD61" i="1"/>
  <c r="CE61" i="1" s="1"/>
  <c r="CG61" i="1"/>
  <c r="DP61" i="1"/>
  <c r="DW61" i="1" s="1"/>
  <c r="DY61" i="1" s="1"/>
  <c r="DQ61" i="1"/>
  <c r="EG61" i="1"/>
  <c r="EH61" i="1"/>
  <c r="A62" i="1"/>
  <c r="D62" i="1"/>
  <c r="AC62" i="1" s="1"/>
  <c r="W62" i="1"/>
  <c r="Z62" i="1"/>
  <c r="AK62" i="1"/>
  <c r="AP62" i="1"/>
  <c r="AS62" i="1"/>
  <c r="AV62" i="1"/>
  <c r="BI62" i="1"/>
  <c r="BL62" i="1"/>
  <c r="CG62" i="1"/>
  <c r="DP62" i="1"/>
  <c r="O62" i="1" s="1"/>
  <c r="DQ62" i="1"/>
  <c r="EH62" i="1"/>
  <c r="D63" i="1"/>
  <c r="AV63" i="1" s="1"/>
  <c r="R63" i="1"/>
  <c r="CG63" i="1"/>
  <c r="DP63" i="1"/>
  <c r="DQ63" i="1"/>
  <c r="EH63" i="1"/>
  <c r="D64" i="1"/>
  <c r="A64" i="1" s="1"/>
  <c r="AP64" i="1"/>
  <c r="AV64" i="1"/>
  <c r="BI64" i="1"/>
  <c r="CG64" i="1"/>
  <c r="DP64" i="1"/>
  <c r="O64" i="1" s="1"/>
  <c r="DQ64" i="1"/>
  <c r="EH64" i="1"/>
  <c r="D65" i="1"/>
  <c r="W65" i="1" s="1"/>
  <c r="AK65" i="1"/>
  <c r="AP65" i="1"/>
  <c r="AV65" i="1"/>
  <c r="BR65" i="1"/>
  <c r="CG65" i="1"/>
  <c r="DP65" i="1"/>
  <c r="DQ65" i="1"/>
  <c r="EH65" i="1"/>
  <c r="D66" i="1"/>
  <c r="W66" i="1" s="1"/>
  <c r="O66" i="1"/>
  <c r="CG66" i="1"/>
  <c r="DP66" i="1"/>
  <c r="DQ66" i="1"/>
  <c r="DR66" i="1"/>
  <c r="DW66" i="1"/>
  <c r="DY66" i="1" s="1"/>
  <c r="EH66" i="1"/>
  <c r="A67" i="1"/>
  <c r="D67" i="1"/>
  <c r="AP67" i="1" s="1"/>
  <c r="AF67" i="1"/>
  <c r="AK67" i="1"/>
  <c r="AS67" i="1"/>
  <c r="AV67" i="1"/>
  <c r="BL67" i="1"/>
  <c r="BR67" i="1"/>
  <c r="CD67" i="1"/>
  <c r="CE67" i="1" s="1"/>
  <c r="CG67" i="1"/>
  <c r="DP67" i="1"/>
  <c r="DR67" i="1" s="1"/>
  <c r="DQ67" i="1"/>
  <c r="EH67" i="1"/>
  <c r="D68" i="1"/>
  <c r="AC68" i="1" s="1"/>
  <c r="AK68" i="1"/>
  <c r="CG68" i="1"/>
  <c r="DP68" i="1"/>
  <c r="DQ68" i="1"/>
  <c r="EH68" i="1"/>
  <c r="D69" i="1"/>
  <c r="CG69" i="1"/>
  <c r="DP69" i="1"/>
  <c r="O69" i="1" s="1"/>
  <c r="DQ69" i="1"/>
  <c r="EH69" i="1"/>
  <c r="D70" i="1"/>
  <c r="W70" i="1" s="1"/>
  <c r="R70" i="1"/>
  <c r="AF70" i="1"/>
  <c r="AV70" i="1"/>
  <c r="AY70" i="1"/>
  <c r="BL70" i="1"/>
  <c r="CD70" i="1"/>
  <c r="CE70" i="1"/>
  <c r="CG70" i="1"/>
  <c r="DP70" i="1"/>
  <c r="DQ70" i="1"/>
  <c r="EH70" i="1"/>
  <c r="D71" i="1"/>
  <c r="AC71" i="1" s="1"/>
  <c r="Z71" i="1"/>
  <c r="AF71" i="1"/>
  <c r="AK71" i="1"/>
  <c r="BR71" i="1"/>
  <c r="CG71" i="1"/>
  <c r="DP71" i="1"/>
  <c r="DQ71" i="1"/>
  <c r="EH71" i="1"/>
  <c r="D72" i="1"/>
  <c r="W72" i="1" s="1"/>
  <c r="BI72" i="1"/>
  <c r="CG72" i="1"/>
  <c r="DP72" i="1"/>
  <c r="DR72" i="1" s="1"/>
  <c r="DQ72" i="1"/>
  <c r="EH72" i="1"/>
  <c r="D73" i="1"/>
  <c r="R73" i="1" s="1"/>
  <c r="W73" i="1"/>
  <c r="Z73" i="1"/>
  <c r="AF73" i="1"/>
  <c r="AK73" i="1"/>
  <c r="AP73" i="1"/>
  <c r="AV73" i="1"/>
  <c r="AY73" i="1"/>
  <c r="BD73" i="1"/>
  <c r="BI73" i="1"/>
  <c r="BR73" i="1"/>
  <c r="CD73" i="1"/>
  <c r="CE73" i="1"/>
  <c r="CG73" i="1"/>
  <c r="DP73" i="1"/>
  <c r="DW73" i="1" s="1"/>
  <c r="DY73" i="1" s="1"/>
  <c r="EF73" i="1" s="1"/>
  <c r="DQ73" i="1"/>
  <c r="EH73" i="1"/>
  <c r="D74" i="1"/>
  <c r="AC74" i="1" s="1"/>
  <c r="Z74" i="1"/>
  <c r="AF74" i="1"/>
  <c r="AK74" i="1"/>
  <c r="AP74" i="1"/>
  <c r="AV74" i="1"/>
  <c r="BD74" i="1"/>
  <c r="CD74" i="1"/>
  <c r="CE74" i="1" s="1"/>
  <c r="CH74" i="1" s="1"/>
  <c r="CG74" i="1"/>
  <c r="DP74" i="1"/>
  <c r="DQ74" i="1"/>
  <c r="EH74" i="1"/>
  <c r="D75" i="1"/>
  <c r="CG75" i="1"/>
  <c r="DP75" i="1"/>
  <c r="DR75" i="1" s="1"/>
  <c r="DQ75" i="1"/>
  <c r="EH75" i="1"/>
  <c r="A76" i="1"/>
  <c r="D76" i="1"/>
  <c r="R76" i="1" s="1"/>
  <c r="AY76" i="1"/>
  <c r="BD76" i="1"/>
  <c r="BI76" i="1"/>
  <c r="BL76" i="1"/>
  <c r="BR76" i="1"/>
  <c r="CD76" i="1"/>
  <c r="CE76" i="1" s="1"/>
  <c r="CG76" i="1"/>
  <c r="DP76" i="1"/>
  <c r="DW76" i="1" s="1"/>
  <c r="DY76" i="1" s="1"/>
  <c r="DQ76" i="1"/>
  <c r="EG76" i="1"/>
  <c r="EH76" i="1"/>
  <c r="D77" i="1"/>
  <c r="AK77" i="1" s="1"/>
  <c r="AY77" i="1"/>
  <c r="CG77" i="1"/>
  <c r="DP77" i="1"/>
  <c r="O77" i="1" s="1"/>
  <c r="DQ77" i="1"/>
  <c r="DW77" i="1"/>
  <c r="DY77" i="1" s="1"/>
  <c r="EF77" i="1" s="1"/>
  <c r="EG77" i="1"/>
  <c r="EH77" i="1"/>
  <c r="D78" i="1"/>
  <c r="BL78" i="1" s="1"/>
  <c r="Z78" i="1"/>
  <c r="AC78" i="1"/>
  <c r="BD78" i="1"/>
  <c r="BR78" i="1"/>
  <c r="CD78" i="1"/>
  <c r="CE78" i="1" s="1"/>
  <c r="CH78" i="1" s="1"/>
  <c r="CJ78" i="1" s="1"/>
  <c r="CG78" i="1"/>
  <c r="DP78" i="1"/>
  <c r="DR78" i="1" s="1"/>
  <c r="DQ78" i="1"/>
  <c r="EH78" i="1"/>
  <c r="D79" i="1"/>
  <c r="R79" i="1" s="1"/>
  <c r="W79" i="1"/>
  <c r="BL79" i="1"/>
  <c r="CG79" i="1"/>
  <c r="DP79" i="1"/>
  <c r="DQ79" i="1"/>
  <c r="EH79" i="1"/>
  <c r="D80" i="1"/>
  <c r="A80" i="1" s="1"/>
  <c r="W80" i="1"/>
  <c r="AC80" i="1"/>
  <c r="AP80" i="1"/>
  <c r="AS80" i="1"/>
  <c r="AY80" i="1"/>
  <c r="BD80" i="1"/>
  <c r="BL80" i="1"/>
  <c r="CG80" i="1"/>
  <c r="DP80" i="1"/>
  <c r="O80" i="1" s="1"/>
  <c r="DQ80" i="1"/>
  <c r="EH80" i="1"/>
  <c r="A81" i="1"/>
  <c r="D81" i="1"/>
  <c r="R81" i="1" s="1"/>
  <c r="O81" i="1"/>
  <c r="Z81" i="1"/>
  <c r="AY81" i="1"/>
  <c r="BO81" i="1"/>
  <c r="CG81" i="1"/>
  <c r="DP81" i="1"/>
  <c r="DQ81" i="1"/>
  <c r="DR81" i="1"/>
  <c r="DW81" i="1"/>
  <c r="DY81" i="1" s="1"/>
  <c r="EG81" i="1"/>
  <c r="EH81" i="1"/>
  <c r="D82" i="1"/>
  <c r="R82" i="1" s="1"/>
  <c r="Z82" i="1"/>
  <c r="AP82" i="1"/>
  <c r="BR82" i="1"/>
  <c r="CG82" i="1"/>
  <c r="DP82" i="1"/>
  <c r="DR82" i="1" s="1"/>
  <c r="DQ82" i="1"/>
  <c r="EH82" i="1"/>
  <c r="D83" i="1"/>
  <c r="W83" i="1" s="1"/>
  <c r="AF83" i="1"/>
  <c r="CG83" i="1"/>
  <c r="DP83" i="1"/>
  <c r="O83" i="1" s="1"/>
  <c r="DQ83" i="1"/>
  <c r="DR83" i="1"/>
  <c r="DW83" i="1"/>
  <c r="DY83" i="1" s="1"/>
  <c r="EH83" i="1"/>
  <c r="D84" i="1"/>
  <c r="AF84" i="1" s="1"/>
  <c r="CG84" i="1"/>
  <c r="DP84" i="1"/>
  <c r="DR84" i="1" s="1"/>
  <c r="DQ84" i="1"/>
  <c r="EH84" i="1"/>
  <c r="D85" i="1"/>
  <c r="W85" i="1" s="1"/>
  <c r="AK85" i="1"/>
  <c r="AP85" i="1"/>
  <c r="BL85" i="1"/>
  <c r="CG85" i="1"/>
  <c r="DP85" i="1"/>
  <c r="DQ85" i="1"/>
  <c r="EH85" i="1"/>
  <c r="D86" i="1"/>
  <c r="R86" i="1" s="1"/>
  <c r="AC86" i="1"/>
  <c r="AF86" i="1"/>
  <c r="BL86" i="1"/>
  <c r="CG86" i="1"/>
  <c r="DP86" i="1"/>
  <c r="DQ86" i="1"/>
  <c r="EH86" i="1"/>
  <c r="D87" i="1"/>
  <c r="CD87" i="1" s="1"/>
  <c r="CE87" i="1" s="1"/>
  <c r="CG87" i="1"/>
  <c r="DP87" i="1"/>
  <c r="O87" i="1" s="1"/>
  <c r="DQ87" i="1"/>
  <c r="EH87" i="1"/>
  <c r="D88" i="1"/>
  <c r="Z88" i="1" s="1"/>
  <c r="R88" i="1"/>
  <c r="W88" i="1"/>
  <c r="AP88" i="1"/>
  <c r="AS88" i="1"/>
  <c r="BD88" i="1"/>
  <c r="BI88" i="1"/>
  <c r="BL88" i="1"/>
  <c r="BR88" i="1"/>
  <c r="CG88" i="1"/>
  <c r="DP88" i="1"/>
  <c r="O88" i="1" s="1"/>
  <c r="DQ88" i="1"/>
  <c r="EH88" i="1"/>
  <c r="D89" i="1"/>
  <c r="W89" i="1" s="1"/>
  <c r="R89" i="1"/>
  <c r="Z89" i="1"/>
  <c r="BO89" i="1"/>
  <c r="CG89" i="1"/>
  <c r="DP89" i="1"/>
  <c r="O89" i="1" s="1"/>
  <c r="DQ89" i="1"/>
  <c r="DW89" i="1"/>
  <c r="DY89" i="1" s="1"/>
  <c r="EH89" i="1"/>
  <c r="D90" i="1"/>
  <c r="BI90" i="1" s="1"/>
  <c r="AF90" i="1"/>
  <c r="CG90" i="1"/>
  <c r="DP90" i="1"/>
  <c r="DW90" i="1" s="1"/>
  <c r="DQ90" i="1"/>
  <c r="DY90" i="1"/>
  <c r="EG90" i="1"/>
  <c r="EH90" i="1"/>
  <c r="D91" i="1"/>
  <c r="CG91" i="1"/>
  <c r="DP91" i="1"/>
  <c r="DQ91" i="1"/>
  <c r="EH91" i="1"/>
  <c r="D92" i="1"/>
  <c r="R92" i="1" s="1"/>
  <c r="AV92" i="1"/>
  <c r="BD92" i="1"/>
  <c r="CG92" i="1"/>
  <c r="DP92" i="1"/>
  <c r="O92" i="1" s="1"/>
  <c r="DQ92" i="1"/>
  <c r="EH92" i="1"/>
  <c r="D93" i="1"/>
  <c r="AK93" i="1" s="1"/>
  <c r="BU93" i="1" s="1"/>
  <c r="R93" i="1"/>
  <c r="W93" i="1"/>
  <c r="AF93" i="1"/>
  <c r="AS93" i="1"/>
  <c r="BD93" i="1"/>
  <c r="BI93" i="1"/>
  <c r="BL93" i="1"/>
  <c r="CG93" i="1"/>
  <c r="DP93" i="1"/>
  <c r="DW93" i="1" s="1"/>
  <c r="DY93" i="1" s="1"/>
  <c r="DQ93" i="1"/>
  <c r="EG93" i="1"/>
  <c r="EH93" i="1"/>
  <c r="D94" i="1"/>
  <c r="W94" i="1" s="1"/>
  <c r="AS94" i="1"/>
  <c r="CD94" i="1"/>
  <c r="CE94" i="1" s="1"/>
  <c r="CG94" i="1"/>
  <c r="DP94" i="1"/>
  <c r="O94" i="1" s="1"/>
  <c r="DQ94" i="1"/>
  <c r="EH94" i="1"/>
  <c r="D95" i="1"/>
  <c r="W95" i="1" s="1"/>
  <c r="BO95" i="1"/>
  <c r="CG95" i="1"/>
  <c r="DP95" i="1"/>
  <c r="O95" i="1" s="1"/>
  <c r="DQ95" i="1"/>
  <c r="DR95" i="1"/>
  <c r="DW95" i="1"/>
  <c r="DY95" i="1" s="1"/>
  <c r="EH95" i="1"/>
  <c r="D96" i="1"/>
  <c r="W96" i="1" s="1"/>
  <c r="R96" i="1"/>
  <c r="AS96" i="1"/>
  <c r="BD96" i="1"/>
  <c r="CD96" i="1"/>
  <c r="CE96" i="1" s="1"/>
  <c r="CH96" i="1" s="1"/>
  <c r="CO96" i="1" s="1"/>
  <c r="CG96" i="1"/>
  <c r="CV96" i="1"/>
  <c r="DP96" i="1"/>
  <c r="DR96" i="1" s="1"/>
  <c r="DQ96" i="1"/>
  <c r="EH96" i="1"/>
  <c r="D97" i="1"/>
  <c r="AC97" i="1" s="1"/>
  <c r="W97" i="1"/>
  <c r="AY97" i="1"/>
  <c r="BL97" i="1"/>
  <c r="CD97" i="1"/>
  <c r="CE97" i="1" s="1"/>
  <c r="CH97" i="1" s="1"/>
  <c r="CG97" i="1"/>
  <c r="DP97" i="1"/>
  <c r="O97" i="1" s="1"/>
  <c r="DQ97" i="1"/>
  <c r="EH97" i="1"/>
  <c r="D98" i="1"/>
  <c r="AC98" i="1" s="1"/>
  <c r="CG98" i="1"/>
  <c r="DP98" i="1"/>
  <c r="DR98" i="1" s="1"/>
  <c r="DQ98" i="1"/>
  <c r="EH98" i="1"/>
  <c r="D99" i="1"/>
  <c r="A99" i="1" s="1"/>
  <c r="Z99" i="1"/>
  <c r="AC99" i="1"/>
  <c r="BD99" i="1"/>
  <c r="BR99" i="1"/>
  <c r="CG99" i="1"/>
  <c r="DP99" i="1"/>
  <c r="O99" i="1" s="1"/>
  <c r="DQ99" i="1"/>
  <c r="EH99" i="1"/>
  <c r="D100" i="1"/>
  <c r="AS100" i="1" s="1"/>
  <c r="Z100" i="1"/>
  <c r="AF100" i="1"/>
  <c r="AP100" i="1"/>
  <c r="AY100" i="1"/>
  <c r="BR100" i="1"/>
  <c r="CD100" i="1"/>
  <c r="CE100" i="1" s="1"/>
  <c r="CG100" i="1"/>
  <c r="DP100" i="1"/>
  <c r="O100" i="1" s="1"/>
  <c r="DQ100" i="1"/>
  <c r="EH100" i="1"/>
  <c r="D101" i="1"/>
  <c r="AS101" i="1" s="1"/>
  <c r="O101" i="1"/>
  <c r="AP101" i="1"/>
  <c r="BR101" i="1"/>
  <c r="CG101" i="1"/>
  <c r="DP101" i="1"/>
  <c r="DR101" i="1" s="1"/>
  <c r="DQ101" i="1"/>
  <c r="EH101" i="1"/>
  <c r="D102" i="1"/>
  <c r="AP102" i="1" s="1"/>
  <c r="O102" i="1"/>
  <c r="AS102" i="1"/>
  <c r="AV102" i="1"/>
  <c r="BL102" i="1"/>
  <c r="CG102" i="1"/>
  <c r="DP102" i="1"/>
  <c r="DR102" i="1" s="1"/>
  <c r="DQ102" i="1"/>
  <c r="EH102" i="1"/>
  <c r="A103" i="1"/>
  <c r="D103" i="1"/>
  <c r="Z103" i="1" s="1"/>
  <c r="W103" i="1"/>
  <c r="AK103" i="1"/>
  <c r="AP103" i="1"/>
  <c r="AV103" i="1"/>
  <c r="BO103" i="1"/>
  <c r="BR103" i="1"/>
  <c r="CG103" i="1"/>
  <c r="DP103" i="1"/>
  <c r="O103" i="1" s="1"/>
  <c r="DQ103" i="1"/>
  <c r="EH103" i="1"/>
  <c r="D104" i="1"/>
  <c r="AK104" i="1" s="1"/>
  <c r="Z104" i="1"/>
  <c r="BD104" i="1"/>
  <c r="CG104" i="1"/>
  <c r="DP104" i="1"/>
  <c r="DQ104" i="1"/>
  <c r="EH104" i="1"/>
  <c r="D105" i="1"/>
  <c r="AS105" i="1" s="1"/>
  <c r="CG105" i="1"/>
  <c r="DP105" i="1"/>
  <c r="DQ105" i="1"/>
  <c r="EH105" i="1"/>
  <c r="D106" i="1"/>
  <c r="AV106" i="1" s="1"/>
  <c r="O106" i="1"/>
  <c r="CG106" i="1"/>
  <c r="DP106" i="1"/>
  <c r="DW106" i="1" s="1"/>
  <c r="DY106" i="1" s="1"/>
  <c r="DQ106" i="1"/>
  <c r="EH106" i="1"/>
  <c r="A107" i="1"/>
  <c r="D107" i="1"/>
  <c r="AS107" i="1" s="1"/>
  <c r="R107" i="1"/>
  <c r="W107" i="1"/>
  <c r="AC107" i="1"/>
  <c r="AF107" i="1"/>
  <c r="AK107" i="1"/>
  <c r="AV107" i="1"/>
  <c r="AY107" i="1"/>
  <c r="BD107" i="1"/>
  <c r="BI107" i="1"/>
  <c r="BL107" i="1"/>
  <c r="BO107" i="1"/>
  <c r="CG107" i="1"/>
  <c r="DP107" i="1"/>
  <c r="O107" i="1" s="1"/>
  <c r="DQ107" i="1"/>
  <c r="DW107" i="1"/>
  <c r="DY107" i="1" s="1"/>
  <c r="EF107" i="1" s="1"/>
  <c r="EH107" i="1"/>
  <c r="D108" i="1"/>
  <c r="R108" i="1" s="1"/>
  <c r="O108" i="1"/>
  <c r="W108" i="1"/>
  <c r="AC108" i="1"/>
  <c r="AK108" i="1"/>
  <c r="AV108" i="1"/>
  <c r="AY108" i="1"/>
  <c r="BD108" i="1"/>
  <c r="BU108" i="1" s="1"/>
  <c r="BL108" i="1"/>
  <c r="CD108" i="1"/>
  <c r="CE108" i="1" s="1"/>
  <c r="CG108" i="1"/>
  <c r="DP108" i="1"/>
  <c r="DR108" i="1" s="1"/>
  <c r="DQ108" i="1"/>
  <c r="EH108" i="1"/>
  <c r="D109" i="1"/>
  <c r="W109" i="1" s="1"/>
  <c r="BR109" i="1"/>
  <c r="CG109" i="1"/>
  <c r="DP109" i="1"/>
  <c r="DW109" i="1" s="1"/>
  <c r="DY109" i="1" s="1"/>
  <c r="DQ109" i="1"/>
  <c r="EH109" i="1"/>
  <c r="D110" i="1"/>
  <c r="AS110" i="1" s="1"/>
  <c r="W110" i="1"/>
  <c r="AC110" i="1"/>
  <c r="AY110" i="1"/>
  <c r="BI110" i="1"/>
  <c r="BL110" i="1"/>
  <c r="CG110" i="1"/>
  <c r="DP110" i="1"/>
  <c r="O110" i="1" s="1"/>
  <c r="DQ110" i="1"/>
  <c r="DR110" i="1"/>
  <c r="EH110" i="1"/>
  <c r="D111" i="1"/>
  <c r="AY111" i="1" s="1"/>
  <c r="Z111" i="1"/>
  <c r="AK111" i="1"/>
  <c r="AS111" i="1"/>
  <c r="BD111" i="1"/>
  <c r="BO111" i="1"/>
  <c r="CG111" i="1"/>
  <c r="DP111" i="1"/>
  <c r="DR111" i="1" s="1"/>
  <c r="DQ111" i="1"/>
  <c r="EH111" i="1"/>
  <c r="D112" i="1"/>
  <c r="CG112" i="1"/>
  <c r="DP112" i="1"/>
  <c r="DW112" i="1" s="1"/>
  <c r="DY112" i="1" s="1"/>
  <c r="DQ112" i="1"/>
  <c r="EG112" i="1"/>
  <c r="EH112" i="1"/>
  <c r="D113" i="1"/>
  <c r="AP113" i="1" s="1"/>
  <c r="W113" i="1"/>
  <c r="AF113" i="1"/>
  <c r="AK113" i="1"/>
  <c r="AV113" i="1"/>
  <c r="BD113" i="1"/>
  <c r="BL113" i="1"/>
  <c r="BO113" i="1"/>
  <c r="CG113" i="1"/>
  <c r="DP113" i="1"/>
  <c r="O113" i="1" s="1"/>
  <c r="DQ113" i="1"/>
  <c r="EH113" i="1"/>
  <c r="D114" i="1"/>
  <c r="R114" i="1" s="1"/>
  <c r="AC114" i="1"/>
  <c r="AY114" i="1"/>
  <c r="BD114" i="1"/>
  <c r="BR114" i="1"/>
  <c r="CG114" i="1"/>
  <c r="DP114" i="1"/>
  <c r="DW114" i="1" s="1"/>
  <c r="DY114" i="1" s="1"/>
  <c r="EF114" i="1" s="1"/>
  <c r="DQ114" i="1"/>
  <c r="EH114" i="1"/>
  <c r="A115" i="1"/>
  <c r="D115" i="1"/>
  <c r="Z115" i="1" s="1"/>
  <c r="R115" i="1"/>
  <c r="AS115" i="1"/>
  <c r="BD115" i="1"/>
  <c r="BI115" i="1"/>
  <c r="CG115" i="1"/>
  <c r="DP115" i="1"/>
  <c r="DQ115" i="1"/>
  <c r="EH115" i="1"/>
  <c r="D116" i="1"/>
  <c r="R116" i="1" s="1"/>
  <c r="Z116" i="1"/>
  <c r="AS116" i="1"/>
  <c r="BI116" i="1"/>
  <c r="BR116" i="1"/>
  <c r="CG116" i="1"/>
  <c r="DP116" i="1"/>
  <c r="DW116" i="1" s="1"/>
  <c r="DY116" i="1" s="1"/>
  <c r="DQ116" i="1"/>
  <c r="EF116" i="1" s="1"/>
  <c r="EG116" i="1"/>
  <c r="EH116" i="1"/>
  <c r="D117" i="1"/>
  <c r="AP117" i="1" s="1"/>
  <c r="O117" i="1"/>
  <c r="W117" i="1"/>
  <c r="AC117" i="1"/>
  <c r="BX117" i="1" s="1"/>
  <c r="AF117" i="1"/>
  <c r="AS117" i="1"/>
  <c r="AV117" i="1"/>
  <c r="BD117" i="1"/>
  <c r="BL117" i="1"/>
  <c r="BO117" i="1"/>
  <c r="CD117" i="1"/>
  <c r="CE117" i="1"/>
  <c r="CH117" i="1" s="1"/>
  <c r="CK117" i="1" s="1"/>
  <c r="CG117" i="1"/>
  <c r="DP117" i="1"/>
  <c r="DW117" i="1" s="1"/>
  <c r="DY117" i="1" s="1"/>
  <c r="DQ117" i="1"/>
  <c r="EG117" i="1"/>
  <c r="EH117" i="1"/>
  <c r="D118" i="1"/>
  <c r="Z118" i="1" s="1"/>
  <c r="AF118" i="1"/>
  <c r="AV118" i="1"/>
  <c r="BD118" i="1"/>
  <c r="BR118" i="1"/>
  <c r="CG118" i="1"/>
  <c r="DP118" i="1"/>
  <c r="DW118" i="1" s="1"/>
  <c r="DY118" i="1" s="1"/>
  <c r="DQ118" i="1"/>
  <c r="DR118" i="1"/>
  <c r="EH118" i="1"/>
  <c r="D119" i="1"/>
  <c r="Z119" i="1" s="1"/>
  <c r="CG119" i="1"/>
  <c r="DP119" i="1"/>
  <c r="O119" i="1" s="1"/>
  <c r="DQ119" i="1"/>
  <c r="DR119" i="1"/>
  <c r="EH119" i="1"/>
  <c r="D120" i="1"/>
  <c r="AK120" i="1" s="1"/>
  <c r="Z120" i="1"/>
  <c r="AS120" i="1"/>
  <c r="AV120" i="1"/>
  <c r="BD120" i="1"/>
  <c r="BL120" i="1"/>
  <c r="CD120" i="1"/>
  <c r="CE120" i="1" s="1"/>
  <c r="CH120" i="1" s="1"/>
  <c r="CG120" i="1"/>
  <c r="DP120" i="1"/>
  <c r="O120" i="1" s="1"/>
  <c r="DQ120" i="1"/>
  <c r="EH120" i="1"/>
  <c r="D121" i="1"/>
  <c r="BL121" i="1" s="1"/>
  <c r="CG121" i="1"/>
  <c r="DP121" i="1"/>
  <c r="DQ121" i="1"/>
  <c r="EH121" i="1"/>
  <c r="A122" i="1"/>
  <c r="D122" i="1"/>
  <c r="AP122" i="1" s="1"/>
  <c r="BD122" i="1"/>
  <c r="CG122" i="1"/>
  <c r="DP122" i="1"/>
  <c r="DQ122" i="1"/>
  <c r="EH122" i="1"/>
  <c r="D123" i="1"/>
  <c r="AS123" i="1" s="1"/>
  <c r="O123" i="1"/>
  <c r="CG123" i="1"/>
  <c r="DP123" i="1"/>
  <c r="DR123" i="1" s="1"/>
  <c r="DQ123" i="1"/>
  <c r="DW123" i="1"/>
  <c r="DY123" i="1" s="1"/>
  <c r="EG123" i="1"/>
  <c r="EH123" i="1"/>
  <c r="D124" i="1"/>
  <c r="Z124" i="1" s="1"/>
  <c r="W124" i="1"/>
  <c r="AS124" i="1"/>
  <c r="BI124" i="1"/>
  <c r="BR124" i="1"/>
  <c r="CG124" i="1"/>
  <c r="DP124" i="1"/>
  <c r="DR124" i="1" s="1"/>
  <c r="DQ124" i="1"/>
  <c r="EH124" i="1"/>
  <c r="D125" i="1"/>
  <c r="AC125" i="1" s="1"/>
  <c r="R125" i="1"/>
  <c r="W125" i="1"/>
  <c r="AF125" i="1"/>
  <c r="BI125" i="1"/>
  <c r="CG125" i="1"/>
  <c r="DP125" i="1"/>
  <c r="DQ125" i="1"/>
  <c r="DR125" i="1"/>
  <c r="EH125" i="1"/>
  <c r="D126" i="1"/>
  <c r="AS126" i="1" s="1"/>
  <c r="CG126" i="1"/>
  <c r="DP126" i="1"/>
  <c r="DQ126" i="1"/>
  <c r="EH126" i="1"/>
  <c r="D127" i="1"/>
  <c r="AP127" i="1" s="1"/>
  <c r="Z127" i="1"/>
  <c r="AK127" i="1"/>
  <c r="AV127" i="1"/>
  <c r="BO127" i="1"/>
  <c r="CG127" i="1"/>
  <c r="DP127" i="1"/>
  <c r="DQ127" i="1"/>
  <c r="EH127" i="1"/>
  <c r="D128" i="1"/>
  <c r="CG128" i="1"/>
  <c r="DP128" i="1"/>
  <c r="DQ128" i="1"/>
  <c r="DR128" i="1"/>
  <c r="EH128" i="1"/>
  <c r="D129" i="1"/>
  <c r="R129" i="1" s="1"/>
  <c r="CG129" i="1"/>
  <c r="DP129" i="1"/>
  <c r="O129" i="1" s="1"/>
  <c r="DQ129" i="1"/>
  <c r="EH129" i="1"/>
  <c r="D130" i="1"/>
  <c r="W130" i="1" s="1"/>
  <c r="R130" i="1"/>
  <c r="Z130" i="1"/>
  <c r="AF130" i="1"/>
  <c r="BD130" i="1"/>
  <c r="BL130" i="1"/>
  <c r="BO130" i="1"/>
  <c r="CD130" i="1"/>
  <c r="CE130" i="1" s="1"/>
  <c r="CH130" i="1" s="1"/>
  <c r="CG130" i="1"/>
  <c r="DP130" i="1"/>
  <c r="DR130" i="1" s="1"/>
  <c r="DQ130" i="1"/>
  <c r="EH130" i="1"/>
  <c r="D131" i="1"/>
  <c r="A131" i="1" s="1"/>
  <c r="W131" i="1"/>
  <c r="AP131" i="1"/>
  <c r="AV131" i="1"/>
  <c r="BD131" i="1"/>
  <c r="BI131" i="1"/>
  <c r="BV131" i="1" s="1"/>
  <c r="CG131" i="1"/>
  <c r="DP131" i="1"/>
  <c r="DR131" i="1" s="1"/>
  <c r="DQ131" i="1"/>
  <c r="EH131" i="1"/>
  <c r="A132" i="1"/>
  <c r="D132" i="1"/>
  <c r="AF132" i="1" s="1"/>
  <c r="R132" i="1"/>
  <c r="Z132" i="1"/>
  <c r="AC132" i="1"/>
  <c r="AP132" i="1"/>
  <c r="AS132" i="1"/>
  <c r="AV132" i="1"/>
  <c r="AY132" i="1"/>
  <c r="BD132" i="1"/>
  <c r="BI132" i="1"/>
  <c r="BO132" i="1"/>
  <c r="CD132" i="1"/>
  <c r="CE132" i="1"/>
  <c r="CG132" i="1"/>
  <c r="CH132" i="1" s="1"/>
  <c r="CK132" i="1" s="1"/>
  <c r="DP132" i="1"/>
  <c r="O132" i="1" s="1"/>
  <c r="DQ132" i="1"/>
  <c r="EH132" i="1"/>
  <c r="D133" i="1"/>
  <c r="BL133" i="1" s="1"/>
  <c r="AY133" i="1"/>
  <c r="CG133" i="1"/>
  <c r="DP133" i="1"/>
  <c r="O133" i="1" s="1"/>
  <c r="DQ133" i="1"/>
  <c r="EH133" i="1"/>
  <c r="D134" i="1"/>
  <c r="AK134" i="1" s="1"/>
  <c r="CG134" i="1"/>
  <c r="DP134" i="1"/>
  <c r="DW134" i="1" s="1"/>
  <c r="DY134" i="1" s="1"/>
  <c r="DQ134" i="1"/>
  <c r="EG134" i="1"/>
  <c r="EH134" i="1"/>
  <c r="A135" i="1"/>
  <c r="D135" i="1"/>
  <c r="R135" i="1" s="1"/>
  <c r="O135" i="1"/>
  <c r="W135" i="1"/>
  <c r="AC135" i="1"/>
  <c r="AK135" i="1"/>
  <c r="AS135" i="1"/>
  <c r="AV135" i="1"/>
  <c r="AY135" i="1"/>
  <c r="BL135" i="1"/>
  <c r="BO135" i="1"/>
  <c r="BX135" i="1" s="1"/>
  <c r="CG135" i="1"/>
  <c r="DP135" i="1"/>
  <c r="DQ135" i="1"/>
  <c r="DR135" i="1"/>
  <c r="DW135" i="1"/>
  <c r="DY135" i="1" s="1"/>
  <c r="EH135" i="1"/>
  <c r="D136" i="1"/>
  <c r="BL136" i="1" s="1"/>
  <c r="AP136" i="1"/>
  <c r="BI136" i="1"/>
  <c r="CG136" i="1"/>
  <c r="DP136" i="1"/>
  <c r="O136" i="1" s="1"/>
  <c r="DQ136" i="1"/>
  <c r="DW136" i="1"/>
  <c r="DY136" i="1" s="1"/>
  <c r="EH136" i="1"/>
  <c r="D137" i="1"/>
  <c r="R137" i="1" s="1"/>
  <c r="CG137" i="1"/>
  <c r="DP137" i="1"/>
  <c r="DW137" i="1" s="1"/>
  <c r="DY137" i="1" s="1"/>
  <c r="DQ137" i="1"/>
  <c r="EH137" i="1"/>
  <c r="A138" i="1"/>
  <c r="D138" i="1"/>
  <c r="W138" i="1" s="1"/>
  <c r="CG138" i="1"/>
  <c r="DP138" i="1"/>
  <c r="O138" i="1" s="1"/>
  <c r="DQ138" i="1"/>
  <c r="EH138" i="1"/>
  <c r="D139" i="1"/>
  <c r="BI139" i="1" s="1"/>
  <c r="AV139" i="1"/>
  <c r="AY139" i="1"/>
  <c r="CG139" i="1"/>
  <c r="DP139" i="1"/>
  <c r="O139" i="1" s="1"/>
  <c r="DQ139" i="1"/>
  <c r="EH139" i="1"/>
  <c r="D140" i="1"/>
  <c r="Z140" i="1" s="1"/>
  <c r="CG140" i="1"/>
  <c r="DP140" i="1"/>
  <c r="DR140" i="1" s="1"/>
  <c r="DQ140" i="1"/>
  <c r="EH140" i="1"/>
  <c r="D141" i="1"/>
  <c r="W141" i="1" s="1"/>
  <c r="BI141" i="1"/>
  <c r="BL141" i="1"/>
  <c r="CG141" i="1"/>
  <c r="DP141" i="1"/>
  <c r="O141" i="1" s="1"/>
  <c r="DQ141" i="1"/>
  <c r="DR141" i="1"/>
  <c r="DW141" i="1"/>
  <c r="DY141" i="1" s="1"/>
  <c r="EF141" i="1" s="1"/>
  <c r="EH141" i="1"/>
  <c r="D142" i="1"/>
  <c r="AC142" i="1" s="1"/>
  <c r="AY142" i="1"/>
  <c r="BI142" i="1"/>
  <c r="CG142" i="1"/>
  <c r="DP142" i="1"/>
  <c r="DR142" i="1" s="1"/>
  <c r="DQ142" i="1"/>
  <c r="EH142" i="1"/>
  <c r="D143" i="1"/>
  <c r="W143" i="1" s="1"/>
  <c r="CG143" i="1"/>
  <c r="DP143" i="1"/>
  <c r="DR143" i="1" s="1"/>
  <c r="DQ143" i="1"/>
  <c r="EH143" i="1"/>
  <c r="D144" i="1"/>
  <c r="A144" i="1" s="1"/>
  <c r="O144" i="1"/>
  <c r="BO144" i="1"/>
  <c r="CG144" i="1"/>
  <c r="DP144" i="1"/>
  <c r="DR144" i="1" s="1"/>
  <c r="DQ144" i="1"/>
  <c r="EH144" i="1"/>
  <c r="D145" i="1"/>
  <c r="AK145" i="1" s="1"/>
  <c r="CG145" i="1"/>
  <c r="DP145" i="1"/>
  <c r="DR145" i="1" s="1"/>
  <c r="DQ145" i="1"/>
  <c r="EH145" i="1"/>
  <c r="D146" i="1"/>
  <c r="CG146" i="1"/>
  <c r="DP146" i="1"/>
  <c r="DR146" i="1" s="1"/>
  <c r="DQ146" i="1"/>
  <c r="EH146" i="1"/>
  <c r="A147" i="1"/>
  <c r="D147" i="1"/>
  <c r="CG147" i="1"/>
  <c r="DP147" i="1"/>
  <c r="O147" i="1" s="1"/>
  <c r="DQ147" i="1"/>
  <c r="DW147" i="1"/>
  <c r="DY147" i="1" s="1"/>
  <c r="EF147" i="1" s="1"/>
  <c r="EH147" i="1"/>
  <c r="D148" i="1"/>
  <c r="AK148" i="1"/>
  <c r="CG148" i="1"/>
  <c r="DP148" i="1"/>
  <c r="DR148" i="1" s="1"/>
  <c r="DQ148" i="1"/>
  <c r="EH148" i="1"/>
  <c r="D149" i="1"/>
  <c r="CG149" i="1"/>
  <c r="DP149" i="1"/>
  <c r="DQ149" i="1"/>
  <c r="EH149" i="1"/>
  <c r="D150" i="1"/>
  <c r="CG150" i="1"/>
  <c r="DP150" i="1"/>
  <c r="DW150" i="1" s="1"/>
  <c r="DY150" i="1" s="1"/>
  <c r="DQ150" i="1"/>
  <c r="EH150" i="1"/>
  <c r="D151" i="1"/>
  <c r="AC151" i="1" s="1"/>
  <c r="CG151" i="1"/>
  <c r="DP151" i="1"/>
  <c r="O151" i="1" s="1"/>
  <c r="DQ151" i="1"/>
  <c r="EH151" i="1"/>
  <c r="D152" i="1"/>
  <c r="AC152" i="1"/>
  <c r="BO152" i="1"/>
  <c r="CG152" i="1"/>
  <c r="DP152" i="1"/>
  <c r="DW152" i="1" s="1"/>
  <c r="DY152" i="1" s="1"/>
  <c r="DQ152" i="1"/>
  <c r="EH152" i="1"/>
  <c r="D153" i="1"/>
  <c r="BO153" i="1" s="1"/>
  <c r="CG153" i="1"/>
  <c r="DP153" i="1"/>
  <c r="DQ153" i="1"/>
  <c r="EH153" i="1"/>
  <c r="A154" i="1"/>
  <c r="D154" i="1"/>
  <c r="BI154" i="1" s="1"/>
  <c r="BR154" i="1"/>
  <c r="CG154" i="1"/>
  <c r="DP154" i="1"/>
  <c r="DW154" i="1" s="1"/>
  <c r="DY154" i="1" s="1"/>
  <c r="DQ154" i="1"/>
  <c r="EH154" i="1"/>
  <c r="A155" i="1"/>
  <c r="D155" i="1"/>
  <c r="AS155" i="1" s="1"/>
  <c r="AP155" i="1"/>
  <c r="AV155" i="1"/>
  <c r="AY155" i="1"/>
  <c r="CD155" i="1"/>
  <c r="CE155" i="1" s="1"/>
  <c r="CG155" i="1"/>
  <c r="DP155" i="1"/>
  <c r="DQ155" i="1"/>
  <c r="EH155" i="1"/>
  <c r="A156" i="1"/>
  <c r="D156" i="1"/>
  <c r="BL156" i="1" s="1"/>
  <c r="AP156" i="1"/>
  <c r="AV156" i="1"/>
  <c r="AY156" i="1"/>
  <c r="BD156" i="1"/>
  <c r="CG156" i="1"/>
  <c r="DP156" i="1"/>
  <c r="O156" i="1" s="1"/>
  <c r="DQ156" i="1"/>
  <c r="EH156" i="1"/>
  <c r="D157" i="1"/>
  <c r="W157" i="1" s="1"/>
  <c r="CG157" i="1"/>
  <c r="DP157" i="1"/>
  <c r="DR157" i="1" s="1"/>
  <c r="DQ157" i="1"/>
  <c r="EH157" i="1"/>
  <c r="D158" i="1"/>
  <c r="BR158" i="1" s="1"/>
  <c r="CG158" i="1"/>
  <c r="DP158" i="1"/>
  <c r="O158" i="1" s="1"/>
  <c r="DQ158" i="1"/>
  <c r="DR158" i="1"/>
  <c r="DW158" i="1"/>
  <c r="DY158" i="1" s="1"/>
  <c r="EF158" i="1" s="1"/>
  <c r="EH158" i="1"/>
  <c r="D159" i="1"/>
  <c r="W159" i="1" s="1"/>
  <c r="O159" i="1"/>
  <c r="R159" i="1"/>
  <c r="BU159" i="1" s="1"/>
  <c r="Z159" i="1"/>
  <c r="AC159" i="1"/>
  <c r="AK159" i="1"/>
  <c r="AS159" i="1"/>
  <c r="BD159" i="1"/>
  <c r="BO159" i="1"/>
  <c r="CD159" i="1"/>
  <c r="CE159" i="1" s="1"/>
  <c r="CG159" i="1"/>
  <c r="DP159" i="1"/>
  <c r="DQ159" i="1"/>
  <c r="EH159" i="1"/>
  <c r="D160" i="1"/>
  <c r="AS160" i="1" s="1"/>
  <c r="O160" i="1"/>
  <c r="CG160" i="1"/>
  <c r="DP160" i="1"/>
  <c r="DR160" i="1" s="1"/>
  <c r="DQ160" i="1"/>
  <c r="EH160" i="1"/>
  <c r="A161" i="1"/>
  <c r="D161" i="1"/>
  <c r="AS161" i="1" s="1"/>
  <c r="R161" i="1"/>
  <c r="Z161" i="1"/>
  <c r="AC161" i="1"/>
  <c r="AF161" i="1"/>
  <c r="AK161" i="1"/>
  <c r="AV161" i="1"/>
  <c r="AY161" i="1"/>
  <c r="BD161" i="1"/>
  <c r="BI161" i="1"/>
  <c r="BO161" i="1"/>
  <c r="BR161" i="1"/>
  <c r="BY161" i="1" s="1"/>
  <c r="CG161" i="1"/>
  <c r="DP161" i="1"/>
  <c r="DQ161" i="1"/>
  <c r="EH161" i="1"/>
  <c r="A162" i="1"/>
  <c r="D162" i="1"/>
  <c r="O162" i="1"/>
  <c r="W162" i="1"/>
  <c r="Z162" i="1"/>
  <c r="AK162" i="1"/>
  <c r="AP162" i="1"/>
  <c r="AV162" i="1"/>
  <c r="AY162" i="1"/>
  <c r="BD162" i="1"/>
  <c r="BL162" i="1"/>
  <c r="BO162" i="1"/>
  <c r="CD162" i="1"/>
  <c r="CE162" i="1" s="1"/>
  <c r="CH162" i="1" s="1"/>
  <c r="DB162" i="1" s="1"/>
  <c r="CG162" i="1"/>
  <c r="DP162" i="1"/>
  <c r="DQ162" i="1"/>
  <c r="DR162" i="1"/>
  <c r="DW162" i="1"/>
  <c r="DY162" i="1" s="1"/>
  <c r="EH162" i="1"/>
  <c r="D163" i="1"/>
  <c r="W163" i="1" s="1"/>
  <c r="CG163" i="1"/>
  <c r="DP163" i="1"/>
  <c r="O163" i="1" s="1"/>
  <c r="DQ163" i="1"/>
  <c r="DR163" i="1"/>
  <c r="DW163" i="1"/>
  <c r="DY163" i="1" s="1"/>
  <c r="EG163" i="1"/>
  <c r="EH163" i="1"/>
  <c r="D164" i="1"/>
  <c r="A164" i="1" s="1"/>
  <c r="AV164" i="1"/>
  <c r="AY164" i="1"/>
  <c r="BL164" i="1"/>
  <c r="CG164" i="1"/>
  <c r="DP164" i="1"/>
  <c r="DR164" i="1" s="1"/>
  <c r="DQ164" i="1"/>
  <c r="EH164" i="1"/>
  <c r="D165" i="1"/>
  <c r="AC165" i="1" s="1"/>
  <c r="CG165" i="1"/>
  <c r="DP165" i="1"/>
  <c r="DR165" i="1" s="1"/>
  <c r="DQ165" i="1"/>
  <c r="EH165" i="1"/>
  <c r="A166" i="1"/>
  <c r="D166" i="1"/>
  <c r="AK166" i="1" s="1"/>
  <c r="AP166" i="1"/>
  <c r="AS166" i="1"/>
  <c r="AY166" i="1"/>
  <c r="BL166" i="1"/>
  <c r="BR166" i="1"/>
  <c r="CG166" i="1"/>
  <c r="DP166" i="1"/>
  <c r="DW166" i="1" s="1"/>
  <c r="DY166" i="1" s="1"/>
  <c r="DQ166" i="1"/>
  <c r="EH166" i="1"/>
  <c r="A167" i="1"/>
  <c r="D167" i="1"/>
  <c r="AS167" i="1" s="1"/>
  <c r="Z167" i="1"/>
  <c r="AC167" i="1"/>
  <c r="AF167" i="1"/>
  <c r="AK167" i="1"/>
  <c r="AP167" i="1"/>
  <c r="AV167" i="1"/>
  <c r="AY167" i="1"/>
  <c r="BI167" i="1"/>
  <c r="BO167" i="1"/>
  <c r="BX167" i="1" s="1"/>
  <c r="BR167" i="1"/>
  <c r="CD167" i="1"/>
  <c r="CE167" i="1"/>
  <c r="CG167" i="1"/>
  <c r="DP167" i="1"/>
  <c r="DW167" i="1" s="1"/>
  <c r="DY167" i="1" s="1"/>
  <c r="EF167" i="1" s="1"/>
  <c r="DQ167" i="1"/>
  <c r="EH167" i="1"/>
  <c r="D168" i="1"/>
  <c r="AY168" i="1" s="1"/>
  <c r="AK168" i="1"/>
  <c r="AP168" i="1"/>
  <c r="AV168" i="1"/>
  <c r="BD168" i="1"/>
  <c r="BO168" i="1"/>
  <c r="CG168" i="1"/>
  <c r="DP168" i="1"/>
  <c r="DR168" i="1" s="1"/>
  <c r="DQ168" i="1"/>
  <c r="EH168" i="1"/>
  <c r="D169" i="1"/>
  <c r="AY169" i="1" s="1"/>
  <c r="O169" i="1"/>
  <c r="AK169" i="1"/>
  <c r="CG169" i="1"/>
  <c r="DP169" i="1"/>
  <c r="DR169" i="1" s="1"/>
  <c r="DQ169" i="1"/>
  <c r="EH169" i="1"/>
  <c r="D170" i="1"/>
  <c r="W170" i="1" s="1"/>
  <c r="BR170" i="1"/>
  <c r="CG170" i="1"/>
  <c r="DP170" i="1"/>
  <c r="DW170" i="1" s="1"/>
  <c r="DQ170" i="1"/>
  <c r="EH170" i="1"/>
  <c r="D171" i="1"/>
  <c r="R171" i="1" s="1"/>
  <c r="Z171" i="1"/>
  <c r="AC171" i="1"/>
  <c r="CG171" i="1"/>
  <c r="DP171" i="1"/>
  <c r="DQ171" i="1"/>
  <c r="EH171" i="1"/>
  <c r="D172" i="1"/>
  <c r="AY172" i="1" s="1"/>
  <c r="CG172" i="1"/>
  <c r="DP172" i="1"/>
  <c r="DW172" i="1" s="1"/>
  <c r="DY172" i="1" s="1"/>
  <c r="DQ172" i="1"/>
  <c r="DR172" i="1"/>
  <c r="EH172" i="1"/>
  <c r="D173" i="1"/>
  <c r="AC173" i="1" s="1"/>
  <c r="W173" i="1"/>
  <c r="Z173" i="1"/>
  <c r="AY173" i="1"/>
  <c r="BI173" i="1"/>
  <c r="BL173" i="1"/>
  <c r="BO173" i="1"/>
  <c r="CG173" i="1"/>
  <c r="DP173" i="1"/>
  <c r="O173" i="1" s="1"/>
  <c r="DQ173" i="1"/>
  <c r="EH173" i="1"/>
  <c r="D174" i="1"/>
  <c r="W174" i="1" s="1"/>
  <c r="AP174" i="1"/>
  <c r="AV174" i="1"/>
  <c r="AY174" i="1"/>
  <c r="BD174" i="1"/>
  <c r="BO174" i="1"/>
  <c r="CG174" i="1"/>
  <c r="DP174" i="1"/>
  <c r="O174" i="1" s="1"/>
  <c r="DQ174" i="1"/>
  <c r="DW174" i="1"/>
  <c r="DY174" i="1" s="1"/>
  <c r="EG174" i="1"/>
  <c r="EH174" i="1"/>
  <c r="D175" i="1"/>
  <c r="W175" i="1" s="1"/>
  <c r="AV175" i="1"/>
  <c r="BI175" i="1"/>
  <c r="CG175" i="1"/>
  <c r="DP175" i="1"/>
  <c r="O175" i="1" s="1"/>
  <c r="DQ175" i="1"/>
  <c r="DR175" i="1"/>
  <c r="EH175" i="1"/>
  <c r="D176" i="1"/>
  <c r="AV176" i="1" s="1"/>
  <c r="W176" i="1"/>
  <c r="Z176" i="1"/>
  <c r="AF176" i="1"/>
  <c r="AK176" i="1"/>
  <c r="BI176" i="1"/>
  <c r="CG176" i="1"/>
  <c r="DP176" i="1"/>
  <c r="O176" i="1" s="1"/>
  <c r="DQ176" i="1"/>
  <c r="EH176" i="1"/>
  <c r="D177" i="1"/>
  <c r="AC177" i="1"/>
  <c r="AV177" i="1"/>
  <c r="CG177" i="1"/>
  <c r="DP177" i="1"/>
  <c r="DW177" i="1" s="1"/>
  <c r="DY177" i="1" s="1"/>
  <c r="DQ177" i="1"/>
  <c r="EH177" i="1"/>
  <c r="A178" i="1"/>
  <c r="D178" i="1"/>
  <c r="Z178" i="1" s="1"/>
  <c r="W178" i="1"/>
  <c r="AC178" i="1"/>
  <c r="AK178" i="1"/>
  <c r="AP178" i="1"/>
  <c r="AS178" i="1"/>
  <c r="AV178" i="1"/>
  <c r="BI178" i="1"/>
  <c r="BL178" i="1"/>
  <c r="CG178" i="1"/>
  <c r="DP178" i="1"/>
  <c r="DW178" i="1" s="1"/>
  <c r="DY178" i="1" s="1"/>
  <c r="DQ178" i="1"/>
  <c r="DR178" i="1"/>
  <c r="EH178" i="1"/>
  <c r="D179" i="1"/>
  <c r="W179" i="1" s="1"/>
  <c r="AC179" i="1"/>
  <c r="CG179" i="1"/>
  <c r="DP179" i="1"/>
  <c r="DR179" i="1" s="1"/>
  <c r="DQ179" i="1"/>
  <c r="EH179" i="1"/>
  <c r="D180" i="1"/>
  <c r="AV180" i="1" s="1"/>
  <c r="O180" i="1"/>
  <c r="CG180" i="1"/>
  <c r="DP180" i="1"/>
  <c r="DR180" i="1" s="1"/>
  <c r="DQ180" i="1"/>
  <c r="EH180" i="1"/>
  <c r="D181" i="1"/>
  <c r="Z181" i="1" s="1"/>
  <c r="W181" i="1"/>
  <c r="AS181" i="1"/>
  <c r="BI181" i="1"/>
  <c r="BL181" i="1"/>
  <c r="CG181" i="1"/>
  <c r="DP181" i="1"/>
  <c r="DW181" i="1" s="1"/>
  <c r="DY181" i="1" s="1"/>
  <c r="DQ181" i="1"/>
  <c r="EG181" i="1"/>
  <c r="EH181" i="1"/>
  <c r="D182" i="1"/>
  <c r="BI182" i="1" s="1"/>
  <c r="O182" i="1"/>
  <c r="AY182" i="1"/>
  <c r="CG182" i="1"/>
  <c r="DP182" i="1"/>
  <c r="DW182" i="1" s="1"/>
  <c r="DY182" i="1" s="1"/>
  <c r="DQ182" i="1"/>
  <c r="DR182" i="1"/>
  <c r="EH182" i="1"/>
  <c r="D183" i="1"/>
  <c r="W183" i="1" s="1"/>
  <c r="AV183" i="1"/>
  <c r="CD183" i="1"/>
  <c r="CE183" i="1" s="1"/>
  <c r="CH183" i="1" s="1"/>
  <c r="CG183" i="1"/>
  <c r="DP183" i="1"/>
  <c r="DW183" i="1" s="1"/>
  <c r="DY183" i="1" s="1"/>
  <c r="DQ183" i="1"/>
  <c r="EH183" i="1"/>
  <c r="D184" i="1"/>
  <c r="AC184" i="1" s="1"/>
  <c r="BL184" i="1"/>
  <c r="BR184" i="1"/>
  <c r="CG184" i="1"/>
  <c r="DP184" i="1"/>
  <c r="DR184" i="1" s="1"/>
  <c r="DQ184" i="1"/>
  <c r="EH184" i="1"/>
  <c r="D185" i="1"/>
  <c r="BI185" i="1" s="1"/>
  <c r="BR185" i="1"/>
  <c r="CG185" i="1"/>
  <c r="DP185" i="1"/>
  <c r="DQ185" i="1"/>
  <c r="EH185" i="1"/>
  <c r="D186" i="1"/>
  <c r="W186" i="1" s="1"/>
  <c r="R186" i="1"/>
  <c r="AP186" i="1"/>
  <c r="AY186" i="1"/>
  <c r="BD186" i="1"/>
  <c r="CG186" i="1"/>
  <c r="DP186" i="1"/>
  <c r="O186" i="1" s="1"/>
  <c r="DQ186" i="1"/>
  <c r="EH186" i="1"/>
  <c r="D187" i="1"/>
  <c r="AP187" i="1" s="1"/>
  <c r="Z187" i="1"/>
  <c r="AF187" i="1"/>
  <c r="AK187" i="1"/>
  <c r="AV187" i="1"/>
  <c r="BI187" i="1"/>
  <c r="BO187" i="1"/>
  <c r="BR187" i="1"/>
  <c r="CG187" i="1"/>
  <c r="DP187" i="1"/>
  <c r="DW187" i="1" s="1"/>
  <c r="DY187" i="1" s="1"/>
  <c r="DQ187" i="1"/>
  <c r="EG187" i="1"/>
  <c r="EH187" i="1"/>
  <c r="A188" i="1"/>
  <c r="D188" i="1"/>
  <c r="Z188" i="1" s="1"/>
  <c r="BW188" i="1" s="1"/>
  <c r="AC188" i="1"/>
  <c r="AK188" i="1"/>
  <c r="AS188" i="1"/>
  <c r="AV188" i="1"/>
  <c r="AY188" i="1"/>
  <c r="BL188" i="1"/>
  <c r="CG188" i="1"/>
  <c r="DP188" i="1"/>
  <c r="DW188" i="1" s="1"/>
  <c r="DY188" i="1" s="1"/>
  <c r="DQ188" i="1"/>
  <c r="EG188" i="1"/>
  <c r="EH188" i="1"/>
  <c r="D189" i="1"/>
  <c r="BL189" i="1" s="1"/>
  <c r="CG189" i="1"/>
  <c r="DP189" i="1"/>
  <c r="DW189" i="1" s="1"/>
  <c r="DQ189" i="1"/>
  <c r="EH189" i="1"/>
  <c r="A190" i="1"/>
  <c r="D190" i="1"/>
  <c r="R190" i="1" s="1"/>
  <c r="AP190" i="1"/>
  <c r="AY190" i="1"/>
  <c r="BD190" i="1"/>
  <c r="BL190" i="1"/>
  <c r="CG190" i="1"/>
  <c r="DP190" i="1"/>
  <c r="DW190" i="1" s="1"/>
  <c r="DY190" i="1" s="1"/>
  <c r="DQ190" i="1"/>
  <c r="EG190" i="1"/>
  <c r="EH190" i="1"/>
  <c r="A191" i="1"/>
  <c r="D191" i="1"/>
  <c r="Z191" i="1" s="1"/>
  <c r="R191" i="1"/>
  <c r="AF191" i="1"/>
  <c r="AP191" i="1"/>
  <c r="AS191" i="1"/>
  <c r="AV191" i="1"/>
  <c r="AY191" i="1"/>
  <c r="BD191" i="1"/>
  <c r="BO191" i="1"/>
  <c r="CG191" i="1"/>
  <c r="DP191" i="1"/>
  <c r="DW191" i="1" s="1"/>
  <c r="DY191" i="1" s="1"/>
  <c r="DQ191" i="1"/>
  <c r="EH191" i="1"/>
  <c r="D192" i="1"/>
  <c r="Z192" i="1" s="1"/>
  <c r="BD192" i="1"/>
  <c r="CG192" i="1"/>
  <c r="DP192" i="1"/>
  <c r="DR192" i="1" s="1"/>
  <c r="DQ192" i="1"/>
  <c r="EH192" i="1"/>
  <c r="D193" i="1"/>
  <c r="AP193" i="1" s="1"/>
  <c r="CG193" i="1"/>
  <c r="DP193" i="1"/>
  <c r="DW193" i="1" s="1"/>
  <c r="DY193" i="1" s="1"/>
  <c r="DQ193" i="1"/>
  <c r="EG193" i="1"/>
  <c r="EH193" i="1"/>
  <c r="D194" i="1"/>
  <c r="Z194" i="1" s="1"/>
  <c r="W194" i="1"/>
  <c r="AF194" i="1"/>
  <c r="AK194" i="1"/>
  <c r="AS194" i="1"/>
  <c r="AV194" i="1"/>
  <c r="BO194" i="1"/>
  <c r="CG194" i="1"/>
  <c r="DP194" i="1"/>
  <c r="O194" i="1" s="1"/>
  <c r="DQ194" i="1"/>
  <c r="EH194" i="1"/>
  <c r="A195" i="1"/>
  <c r="D195" i="1"/>
  <c r="AC195" i="1" s="1"/>
  <c r="W195" i="1"/>
  <c r="AS195" i="1"/>
  <c r="BI195" i="1"/>
  <c r="CD195" i="1"/>
  <c r="CE195" i="1" s="1"/>
  <c r="CG195" i="1"/>
  <c r="DP195" i="1"/>
  <c r="DR195" i="1" s="1"/>
  <c r="DQ195" i="1"/>
  <c r="EH195" i="1"/>
  <c r="D196" i="1"/>
  <c r="A196" i="1" s="1"/>
  <c r="W196" i="1"/>
  <c r="AK196" i="1"/>
  <c r="AP196" i="1"/>
  <c r="AV196" i="1"/>
  <c r="BD196" i="1"/>
  <c r="BR196" i="1"/>
  <c r="CD196" i="1"/>
  <c r="CE196" i="1" s="1"/>
  <c r="CG196" i="1"/>
  <c r="DP196" i="1"/>
  <c r="O196" i="1" s="1"/>
  <c r="DQ196" i="1"/>
  <c r="EH196" i="1"/>
  <c r="D197" i="1"/>
  <c r="W197" i="1" s="1"/>
  <c r="CG197" i="1"/>
  <c r="DP197" i="1"/>
  <c r="DQ197" i="1"/>
  <c r="DR197" i="1"/>
  <c r="EH197" i="1"/>
  <c r="D198" i="1"/>
  <c r="AK198" i="1" s="1"/>
  <c r="BD198" i="1"/>
  <c r="CG198" i="1"/>
  <c r="DP198" i="1"/>
  <c r="DQ198" i="1"/>
  <c r="EH198" i="1"/>
  <c r="A199" i="1"/>
  <c r="D199" i="1"/>
  <c r="BI199" i="1" s="1"/>
  <c r="O199" i="1"/>
  <c r="AF199" i="1"/>
  <c r="AV199" i="1"/>
  <c r="AY199" i="1"/>
  <c r="CD199" i="1"/>
  <c r="CE199" i="1" s="1"/>
  <c r="CG199" i="1"/>
  <c r="DP199" i="1"/>
  <c r="DW199" i="1" s="1"/>
  <c r="EG199" i="1" s="1"/>
  <c r="DQ199" i="1"/>
  <c r="DR199" i="1"/>
  <c r="EH199" i="1"/>
  <c r="D200" i="1"/>
  <c r="AF200" i="1" s="1"/>
  <c r="CG200" i="1"/>
  <c r="DP200" i="1"/>
  <c r="O200" i="1" s="1"/>
  <c r="DQ200" i="1"/>
  <c r="EH200" i="1"/>
  <c r="D201" i="1"/>
  <c r="BI201" i="1" s="1"/>
  <c r="CG201" i="1"/>
  <c r="DP201" i="1"/>
  <c r="DQ201" i="1"/>
  <c r="EH201" i="1"/>
  <c r="D202" i="1"/>
  <c r="AF202" i="1" s="1"/>
  <c r="R202" i="1"/>
  <c r="Z202" i="1"/>
  <c r="AV202" i="1"/>
  <c r="AY202" i="1"/>
  <c r="BI202" i="1"/>
  <c r="CG202" i="1"/>
  <c r="DP202" i="1"/>
  <c r="DQ202" i="1"/>
  <c r="EH202" i="1"/>
  <c r="D203" i="1"/>
  <c r="CD203" i="1" s="1"/>
  <c r="CE203" i="1" s="1"/>
  <c r="AC203" i="1"/>
  <c r="AK203" i="1"/>
  <c r="BR203" i="1"/>
  <c r="CG203" i="1"/>
  <c r="DP203" i="1"/>
  <c r="O203" i="1" s="1"/>
  <c r="DQ203" i="1"/>
  <c r="EH203" i="1"/>
  <c r="A204" i="1"/>
  <c r="D204" i="1"/>
  <c r="W204" i="1" s="1"/>
  <c r="R204" i="1"/>
  <c r="AC204" i="1"/>
  <c r="AY204" i="1"/>
  <c r="BD204" i="1"/>
  <c r="BI204" i="1"/>
  <c r="BR204" i="1"/>
  <c r="CG204" i="1"/>
  <c r="DP204" i="1"/>
  <c r="DW204" i="1" s="1"/>
  <c r="DY204" i="1" s="1"/>
  <c r="DQ204" i="1"/>
  <c r="EG204" i="1"/>
  <c r="EH204" i="1"/>
  <c r="D205" i="1"/>
  <c r="AF205" i="1" s="1"/>
  <c r="CG205" i="1"/>
  <c r="DP205" i="1"/>
  <c r="DW205" i="1" s="1"/>
  <c r="DY205" i="1" s="1"/>
  <c r="DQ205" i="1"/>
  <c r="EG205" i="1"/>
  <c r="EH205" i="1"/>
  <c r="D206" i="1"/>
  <c r="CG206" i="1"/>
  <c r="DP206" i="1"/>
  <c r="O206" i="1" s="1"/>
  <c r="DQ206" i="1"/>
  <c r="EH206" i="1"/>
  <c r="D207" i="1"/>
  <c r="AS207" i="1" s="1"/>
  <c r="R207" i="1"/>
  <c r="W207" i="1"/>
  <c r="Z207" i="1"/>
  <c r="AF207" i="1"/>
  <c r="AY207" i="1"/>
  <c r="BD207" i="1"/>
  <c r="BI207" i="1"/>
  <c r="BL207" i="1"/>
  <c r="BO207" i="1"/>
  <c r="CD207" i="1"/>
  <c r="CE207" i="1" s="1"/>
  <c r="CH207" i="1" s="1"/>
  <c r="CG207" i="1"/>
  <c r="DP207" i="1"/>
  <c r="O207" i="1" s="1"/>
  <c r="DQ207" i="1"/>
  <c r="EH207" i="1"/>
  <c r="A208" i="1"/>
  <c r="D208" i="1"/>
  <c r="AC208" i="1" s="1"/>
  <c r="R208" i="1"/>
  <c r="CG208" i="1"/>
  <c r="DP208" i="1"/>
  <c r="DR208" i="1" s="1"/>
  <c r="DQ208" i="1"/>
  <c r="EH208" i="1"/>
  <c r="D209" i="1"/>
  <c r="W209" i="1" s="1"/>
  <c r="O209" i="1"/>
  <c r="Z209" i="1"/>
  <c r="AF209" i="1"/>
  <c r="AK209" i="1"/>
  <c r="BI209" i="1"/>
  <c r="CG209" i="1"/>
  <c r="DP209" i="1"/>
  <c r="DQ209" i="1"/>
  <c r="DR209" i="1"/>
  <c r="DW209" i="1"/>
  <c r="DY209" i="1" s="1"/>
  <c r="EH209" i="1"/>
  <c r="A210" i="1"/>
  <c r="D210" i="1"/>
  <c r="AS210" i="1" s="1"/>
  <c r="Z210" i="1"/>
  <c r="AC210" i="1"/>
  <c r="AF210" i="1"/>
  <c r="BY210" i="1" s="1"/>
  <c r="AY210" i="1"/>
  <c r="BD210" i="1"/>
  <c r="BO210" i="1"/>
  <c r="BR210" i="1"/>
  <c r="CG210" i="1"/>
  <c r="DP210" i="1"/>
  <c r="DQ210" i="1"/>
  <c r="EH210" i="1"/>
  <c r="D211" i="1"/>
  <c r="CG211" i="1"/>
  <c r="DP211" i="1"/>
  <c r="DR211" i="1" s="1"/>
  <c r="DQ211" i="1"/>
  <c r="EG211" i="1"/>
  <c r="EH211" i="1"/>
  <c r="D212" i="1"/>
  <c r="W212" i="1" s="1"/>
  <c r="O212" i="1"/>
  <c r="AP212" i="1"/>
  <c r="BO212" i="1"/>
  <c r="BR212" i="1"/>
  <c r="CG212" i="1"/>
  <c r="DP212" i="1"/>
  <c r="DQ212" i="1"/>
  <c r="DR212" i="1"/>
  <c r="DW212" i="1"/>
  <c r="DY212" i="1" s="1"/>
  <c r="EG212" i="1"/>
  <c r="EH212" i="1"/>
  <c r="D213" i="1"/>
  <c r="AS213" i="1" s="1"/>
  <c r="O213" i="1"/>
  <c r="AF213" i="1"/>
  <c r="AY213" i="1"/>
  <c r="CD213" i="1"/>
  <c r="CE213" i="1" s="1"/>
  <c r="CH213" i="1" s="1"/>
  <c r="CG213" i="1"/>
  <c r="DP213" i="1"/>
  <c r="DW213" i="1" s="1"/>
  <c r="DY213" i="1" s="1"/>
  <c r="DQ213" i="1"/>
  <c r="EF213" i="1" s="1"/>
  <c r="DR213" i="1"/>
  <c r="EG213" i="1"/>
  <c r="EH213" i="1"/>
  <c r="D214" i="1"/>
  <c r="AK214" i="1" s="1"/>
  <c r="O214" i="1"/>
  <c r="R214" i="1"/>
  <c r="AC214" i="1"/>
  <c r="AV214" i="1"/>
  <c r="BO214" i="1"/>
  <c r="CG214" i="1"/>
  <c r="DP214" i="1"/>
  <c r="DR214" i="1" s="1"/>
  <c r="DQ214" i="1"/>
  <c r="DW214" i="1"/>
  <c r="DY214" i="1" s="1"/>
  <c r="EF214" i="1"/>
  <c r="EG214" i="1"/>
  <c r="EH214" i="1"/>
  <c r="D215" i="1"/>
  <c r="O215" i="1"/>
  <c r="W215" i="1"/>
  <c r="Z215" i="1"/>
  <c r="AC215" i="1"/>
  <c r="AF215" i="1"/>
  <c r="AK215" i="1"/>
  <c r="AP215" i="1"/>
  <c r="AS215" i="1"/>
  <c r="AY215" i="1"/>
  <c r="BO215" i="1"/>
  <c r="BR215" i="1"/>
  <c r="CG215" i="1"/>
  <c r="DP215" i="1"/>
  <c r="DQ215" i="1"/>
  <c r="DR215" i="1"/>
  <c r="DW215" i="1"/>
  <c r="DY215" i="1"/>
  <c r="EG215" i="1"/>
  <c r="EH215" i="1"/>
  <c r="A216" i="1"/>
  <c r="D216" i="1"/>
  <c r="O216" i="1"/>
  <c r="AC216" i="1"/>
  <c r="AY216" i="1"/>
  <c r="BD216" i="1"/>
  <c r="BI216" i="1"/>
  <c r="BL216" i="1"/>
  <c r="BO216" i="1"/>
  <c r="BR216" i="1"/>
  <c r="CG216" i="1"/>
  <c r="DP216" i="1"/>
  <c r="DW216" i="1" s="1"/>
  <c r="DQ216" i="1"/>
  <c r="DR216" i="1"/>
  <c r="DY216" i="1"/>
  <c r="EF216" i="1"/>
  <c r="EG216" i="1"/>
  <c r="EH216" i="1"/>
  <c r="A217" i="1"/>
  <c r="D217" i="1"/>
  <c r="R217" i="1"/>
  <c r="AC217" i="1"/>
  <c r="AK217" i="1"/>
  <c r="AP217" i="1"/>
  <c r="AS217" i="1"/>
  <c r="AV217" i="1"/>
  <c r="AY217" i="1"/>
  <c r="BL217" i="1"/>
  <c r="BO217" i="1"/>
  <c r="CD217" i="1"/>
  <c r="CE217" i="1" s="1"/>
  <c r="CG217" i="1"/>
  <c r="CH217" i="1" s="1"/>
  <c r="CW217" i="1" s="1"/>
  <c r="CZ217" i="1"/>
  <c r="DP217" i="1"/>
  <c r="O217" i="1" s="1"/>
  <c r="DQ217" i="1"/>
  <c r="EG217" i="1"/>
  <c r="EH217" i="1"/>
  <c r="D218" i="1"/>
  <c r="AF218" i="1" s="1"/>
  <c r="O218" i="1"/>
  <c r="AP218" i="1"/>
  <c r="CG218" i="1"/>
  <c r="DP218" i="1"/>
  <c r="DQ218" i="1"/>
  <c r="DR218" i="1"/>
  <c r="DW218" i="1"/>
  <c r="DY218" i="1" s="1"/>
  <c r="EG218" i="1"/>
  <c r="EH218" i="1"/>
  <c r="A219" i="1"/>
  <c r="D219" i="1"/>
  <c r="O219" i="1"/>
  <c r="R219" i="1"/>
  <c r="W219" i="1"/>
  <c r="Z219" i="1"/>
  <c r="AC219" i="1"/>
  <c r="AF219" i="1"/>
  <c r="BI219" i="1"/>
  <c r="BL219" i="1"/>
  <c r="BO219" i="1"/>
  <c r="BR219" i="1"/>
  <c r="CD219" i="1"/>
  <c r="CE219" i="1" s="1"/>
  <c r="CH219" i="1" s="1"/>
  <c r="CG219" i="1"/>
  <c r="CP219" i="1"/>
  <c r="DD219" i="1"/>
  <c r="DF219" i="1"/>
  <c r="DP219" i="1"/>
  <c r="DW219" i="1" s="1"/>
  <c r="DQ219" i="1"/>
  <c r="DR219" i="1"/>
  <c r="DY219" i="1"/>
  <c r="EF219" i="1"/>
  <c r="EG219" i="1"/>
  <c r="EH219" i="1"/>
  <c r="D220" i="1"/>
  <c r="AP220" i="1" s="1"/>
  <c r="CG220" i="1"/>
  <c r="DP220" i="1"/>
  <c r="DQ220" i="1"/>
  <c r="EG220" i="1"/>
  <c r="EH220" i="1"/>
  <c r="D221" i="1"/>
  <c r="O221" i="1"/>
  <c r="W221" i="1"/>
  <c r="Z221" i="1"/>
  <c r="AC221" i="1"/>
  <c r="AF221" i="1"/>
  <c r="BI221" i="1"/>
  <c r="CG221" i="1"/>
  <c r="DP221" i="1"/>
  <c r="DQ221" i="1"/>
  <c r="DR221" i="1"/>
  <c r="DW221" i="1"/>
  <c r="DY221" i="1"/>
  <c r="EG221" i="1"/>
  <c r="EH221" i="1"/>
  <c r="D222" i="1"/>
  <c r="R222" i="1"/>
  <c r="W222" i="1"/>
  <c r="Z222" i="1"/>
  <c r="AC222" i="1"/>
  <c r="AF222" i="1"/>
  <c r="AP222" i="1"/>
  <c r="AY222" i="1"/>
  <c r="BD222" i="1"/>
  <c r="BL222" i="1"/>
  <c r="BO222" i="1"/>
  <c r="BR222" i="1"/>
  <c r="CD222" i="1"/>
  <c r="CE222" i="1"/>
  <c r="CG222" i="1"/>
  <c r="CH222" i="1" s="1"/>
  <c r="CV222" i="1"/>
  <c r="DP222" i="1"/>
  <c r="DW222" i="1" s="1"/>
  <c r="DY222" i="1" s="1"/>
  <c r="DQ222" i="1"/>
  <c r="EF222" i="1"/>
  <c r="EG222" i="1"/>
  <c r="EH222" i="1"/>
  <c r="A223" i="1"/>
  <c r="D223" i="1"/>
  <c r="O223" i="1"/>
  <c r="AC223" i="1"/>
  <c r="AV223" i="1"/>
  <c r="BD223" i="1"/>
  <c r="BL223" i="1"/>
  <c r="CG223" i="1"/>
  <c r="DP223" i="1"/>
  <c r="DQ223" i="1"/>
  <c r="DR223" i="1"/>
  <c r="DW223" i="1"/>
  <c r="DY223" i="1" s="1"/>
  <c r="EG223" i="1"/>
  <c r="EH223" i="1"/>
  <c r="D224" i="1"/>
  <c r="W224" i="1"/>
  <c r="Z224" i="1"/>
  <c r="AC224" i="1"/>
  <c r="AF224" i="1"/>
  <c r="BY224" i="1" s="1"/>
  <c r="AK224" i="1"/>
  <c r="AP224" i="1"/>
  <c r="AS224" i="1"/>
  <c r="AY224" i="1"/>
  <c r="BI224" i="1"/>
  <c r="BV224" i="1" s="1"/>
  <c r="BR224" i="1"/>
  <c r="CG224" i="1"/>
  <c r="DP224" i="1"/>
  <c r="DQ224" i="1"/>
  <c r="EG224" i="1"/>
  <c r="EH224" i="1"/>
  <c r="A225" i="1"/>
  <c r="D225" i="1"/>
  <c r="R225" i="1" s="1"/>
  <c r="AF225" i="1"/>
  <c r="AS225" i="1"/>
  <c r="AV225" i="1"/>
  <c r="AY225" i="1"/>
  <c r="BD225" i="1"/>
  <c r="BI225" i="1"/>
  <c r="BL225" i="1"/>
  <c r="BO225" i="1"/>
  <c r="CG225" i="1"/>
  <c r="DP225" i="1"/>
  <c r="DQ225" i="1"/>
  <c r="EG225" i="1"/>
  <c r="EH225" i="1"/>
  <c r="A226" i="1"/>
  <c r="D226" i="1"/>
  <c r="AC226" i="1" s="1"/>
  <c r="O226" i="1"/>
  <c r="AK226" i="1"/>
  <c r="AS226" i="1"/>
  <c r="AV226" i="1"/>
  <c r="AY226" i="1"/>
  <c r="BD226" i="1"/>
  <c r="BI226" i="1"/>
  <c r="CG226" i="1"/>
  <c r="DP226" i="1"/>
  <c r="DR226" i="1" s="1"/>
  <c r="DQ226" i="1"/>
  <c r="DW226" i="1"/>
  <c r="DY226" i="1" s="1"/>
  <c r="EF226" i="1"/>
  <c r="EG226" i="1"/>
  <c r="EH226" i="1"/>
  <c r="A227" i="1"/>
  <c r="D227" i="1"/>
  <c r="O227" i="1"/>
  <c r="R227" i="1"/>
  <c r="W227" i="1"/>
  <c r="AH227" i="1" s="1"/>
  <c r="Z227" i="1"/>
  <c r="AC227" i="1"/>
  <c r="AF227" i="1"/>
  <c r="AK227" i="1"/>
  <c r="BA227" i="1" s="1"/>
  <c r="AP227" i="1"/>
  <c r="AS227" i="1"/>
  <c r="AV227" i="1"/>
  <c r="BX227" i="1" s="1"/>
  <c r="AY227" i="1"/>
  <c r="BD227" i="1"/>
  <c r="BI227" i="1"/>
  <c r="BL227" i="1"/>
  <c r="BW227" i="1" s="1"/>
  <c r="BO227" i="1"/>
  <c r="BR227" i="1"/>
  <c r="BY227" i="1" s="1"/>
  <c r="BU227" i="1"/>
  <c r="CD227" i="1"/>
  <c r="CE227" i="1"/>
  <c r="CH227" i="1" s="1"/>
  <c r="CX227" i="1" s="1"/>
  <c r="CG227" i="1"/>
  <c r="CK227" i="1"/>
  <c r="CZ227" i="1"/>
  <c r="DF227" i="1"/>
  <c r="DP227" i="1"/>
  <c r="DQ227" i="1"/>
  <c r="DR227" i="1"/>
  <c r="DW227" i="1"/>
  <c r="DY227" i="1" s="1"/>
  <c r="EF227" i="1"/>
  <c r="EG227" i="1"/>
  <c r="EH227" i="1"/>
  <c r="A228" i="1"/>
  <c r="D228" i="1"/>
  <c r="R228" i="1"/>
  <c r="W228" i="1"/>
  <c r="Z228" i="1"/>
  <c r="AC228" i="1"/>
  <c r="AF228" i="1"/>
  <c r="AP228" i="1"/>
  <c r="AV228" i="1"/>
  <c r="AY228" i="1"/>
  <c r="BY228" i="1" s="1"/>
  <c r="BD228" i="1"/>
  <c r="BI228" i="1"/>
  <c r="BL228" i="1"/>
  <c r="BO228" i="1"/>
  <c r="BR228" i="1"/>
  <c r="BT228" i="1"/>
  <c r="BV228" i="1"/>
  <c r="CD228" i="1"/>
  <c r="CE228" i="1" s="1"/>
  <c r="CH228" i="1" s="1"/>
  <c r="CG228" i="1"/>
  <c r="DB228" i="1"/>
  <c r="DP228" i="1"/>
  <c r="DQ228" i="1"/>
  <c r="DR228" i="1"/>
  <c r="EG228" i="1"/>
  <c r="EH228" i="1"/>
  <c r="D229" i="1"/>
  <c r="O229" i="1"/>
  <c r="R229" i="1"/>
  <c r="W229" i="1"/>
  <c r="AC229" i="1"/>
  <c r="AK229" i="1"/>
  <c r="AY229" i="1"/>
  <c r="BI229" i="1"/>
  <c r="CG229" i="1"/>
  <c r="DP229" i="1"/>
  <c r="DR229" i="1" s="1"/>
  <c r="DQ229" i="1"/>
  <c r="EG229" i="1"/>
  <c r="EH229" i="1"/>
  <c r="A230" i="1"/>
  <c r="D230" i="1"/>
  <c r="O230" i="1"/>
  <c r="R230" i="1"/>
  <c r="W230" i="1"/>
  <c r="Z230" i="1"/>
  <c r="AC230" i="1"/>
  <c r="AH230" i="1" s="1"/>
  <c r="AF230" i="1"/>
  <c r="AK230" i="1"/>
  <c r="AP230" i="1"/>
  <c r="AS230" i="1"/>
  <c r="AV230" i="1"/>
  <c r="BX230" i="1" s="1"/>
  <c r="AY230" i="1"/>
  <c r="BA230" i="1"/>
  <c r="BD230" i="1"/>
  <c r="BI230" i="1"/>
  <c r="BL230" i="1"/>
  <c r="BO230" i="1"/>
  <c r="BT230" i="1" s="1"/>
  <c r="BR230" i="1"/>
  <c r="BY230" i="1" s="1"/>
  <c r="BU230" i="1"/>
  <c r="BZ230" i="1" s="1"/>
  <c r="BV230" i="1"/>
  <c r="BW230" i="1"/>
  <c r="CD230" i="1"/>
  <c r="CE230" i="1"/>
  <c r="CH230" i="1" s="1"/>
  <c r="CG230" i="1"/>
  <c r="DP230" i="1"/>
  <c r="DQ230" i="1"/>
  <c r="DR230" i="1"/>
  <c r="DW230" i="1"/>
  <c r="DY230" i="1"/>
  <c r="EG230" i="1"/>
  <c r="EH230" i="1"/>
  <c r="D231" i="1"/>
  <c r="AC231" i="1" s="1"/>
  <c r="O231" i="1"/>
  <c r="BL231" i="1"/>
  <c r="BR231" i="1"/>
  <c r="CG231" i="1"/>
  <c r="DP231" i="1"/>
  <c r="DQ231" i="1"/>
  <c r="EG231" i="1"/>
  <c r="EH231" i="1"/>
  <c r="A232" i="1"/>
  <c r="D232" i="1"/>
  <c r="O232" i="1"/>
  <c r="AC232" i="1"/>
  <c r="AP232" i="1"/>
  <c r="AV232" i="1"/>
  <c r="BD232" i="1"/>
  <c r="BI232" i="1"/>
  <c r="CD232" i="1"/>
  <c r="CE232" i="1" s="1"/>
  <c r="CH232" i="1" s="1"/>
  <c r="CG232" i="1"/>
  <c r="CO232" i="1"/>
  <c r="CP232" i="1"/>
  <c r="CR232" i="1"/>
  <c r="CS232" i="1"/>
  <c r="CX232" i="1"/>
  <c r="DE232" i="1"/>
  <c r="DP232" i="1"/>
  <c r="DR232" i="1" s="1"/>
  <c r="DQ232" i="1"/>
  <c r="EF232" i="1" s="1"/>
  <c r="DW232" i="1"/>
  <c r="DY232" i="1" s="1"/>
  <c r="EG232" i="1"/>
  <c r="EH232" i="1"/>
  <c r="A233" i="1"/>
  <c r="D233" i="1"/>
  <c r="O233" i="1"/>
  <c r="R233" i="1"/>
  <c r="W233" i="1"/>
  <c r="Z233" i="1"/>
  <c r="AH233" i="1" s="1"/>
  <c r="AC233" i="1"/>
  <c r="AF233" i="1"/>
  <c r="AK233" i="1"/>
  <c r="AP233" i="1"/>
  <c r="AS233" i="1"/>
  <c r="AV233" i="1"/>
  <c r="BX233" i="1" s="1"/>
  <c r="AY233" i="1"/>
  <c r="BD233" i="1"/>
  <c r="BI233" i="1"/>
  <c r="BV233" i="1" s="1"/>
  <c r="BL233" i="1"/>
  <c r="BW233" i="1" s="1"/>
  <c r="BO233" i="1"/>
  <c r="BR233" i="1"/>
  <c r="BY233" i="1" s="1"/>
  <c r="BT233" i="1"/>
  <c r="BU233" i="1"/>
  <c r="CD233" i="1"/>
  <c r="CE233" i="1"/>
  <c r="CG233" i="1"/>
  <c r="DP233" i="1"/>
  <c r="DQ233" i="1"/>
  <c r="DR233" i="1"/>
  <c r="DW233" i="1"/>
  <c r="DY233" i="1" s="1"/>
  <c r="EF233" i="1"/>
  <c r="EG233" i="1"/>
  <c r="EH233" i="1"/>
  <c r="A234" i="1"/>
  <c r="D234" i="1"/>
  <c r="R234" i="1"/>
  <c r="W234" i="1"/>
  <c r="Z234" i="1"/>
  <c r="AC234" i="1"/>
  <c r="AF234" i="1"/>
  <c r="AP234" i="1"/>
  <c r="AV234" i="1"/>
  <c r="BX234" i="1" s="1"/>
  <c r="AY234" i="1"/>
  <c r="BY234" i="1" s="1"/>
  <c r="BD234" i="1"/>
  <c r="BI234" i="1"/>
  <c r="BL234" i="1"/>
  <c r="BO234" i="1"/>
  <c r="BR234" i="1"/>
  <c r="BV234" i="1"/>
  <c r="CD234" i="1"/>
  <c r="CE234" i="1"/>
  <c r="CG234" i="1"/>
  <c r="CH234" i="1" s="1"/>
  <c r="DP234" i="1"/>
  <c r="O234" i="1" s="1"/>
  <c r="DQ234" i="1"/>
  <c r="DR234" i="1"/>
  <c r="DW234" i="1"/>
  <c r="DY234" i="1"/>
  <c r="EG234" i="1"/>
  <c r="EH234" i="1"/>
  <c r="D235" i="1"/>
  <c r="O235" i="1"/>
  <c r="R235" i="1"/>
  <c r="W235" i="1"/>
  <c r="AC235" i="1"/>
  <c r="AK235" i="1"/>
  <c r="AP235" i="1"/>
  <c r="AY235" i="1"/>
  <c r="BD235" i="1"/>
  <c r="BI235" i="1"/>
  <c r="BO235" i="1"/>
  <c r="CD235" i="1"/>
  <c r="CE235" i="1" s="1"/>
  <c r="CG235" i="1"/>
  <c r="CH235" i="1"/>
  <c r="CL235" i="1" s="1"/>
  <c r="CN235" i="1"/>
  <c r="CW235" i="1"/>
  <c r="CX235" i="1"/>
  <c r="DA235" i="1"/>
  <c r="DP235" i="1"/>
  <c r="DR235" i="1" s="1"/>
  <c r="DQ235" i="1"/>
  <c r="DW235" i="1"/>
  <c r="DY235" i="1" s="1"/>
  <c r="EG235" i="1"/>
  <c r="EH235" i="1"/>
  <c r="A236" i="1"/>
  <c r="D236" i="1"/>
  <c r="O236" i="1"/>
  <c r="R236" i="1"/>
  <c r="W236" i="1"/>
  <c r="Z236" i="1"/>
  <c r="AC236" i="1"/>
  <c r="AF236" i="1"/>
  <c r="AH236" i="1"/>
  <c r="AK236" i="1"/>
  <c r="AP236" i="1"/>
  <c r="AS236" i="1"/>
  <c r="AV236" i="1"/>
  <c r="AY236" i="1"/>
  <c r="BA236" i="1"/>
  <c r="BD236" i="1"/>
  <c r="BI236" i="1"/>
  <c r="BL236" i="1"/>
  <c r="BO236" i="1"/>
  <c r="BR236" i="1"/>
  <c r="BY236" i="1" s="1"/>
  <c r="BT236" i="1"/>
  <c r="BU236" i="1"/>
  <c r="BV236" i="1"/>
  <c r="BW236" i="1"/>
  <c r="BX236" i="1"/>
  <c r="BZ236" i="1"/>
  <c r="CD236" i="1"/>
  <c r="CE236" i="1"/>
  <c r="CG236" i="1"/>
  <c r="DP236" i="1"/>
  <c r="DQ236" i="1"/>
  <c r="DR236" i="1"/>
  <c r="DW236" i="1"/>
  <c r="DY236" i="1"/>
  <c r="EF236" i="1"/>
  <c r="EG236" i="1"/>
  <c r="EH236" i="1"/>
  <c r="D237" i="1"/>
  <c r="BR237" i="1" s="1"/>
  <c r="BO237" i="1"/>
  <c r="CG237" i="1"/>
  <c r="DP237" i="1"/>
  <c r="DQ237" i="1"/>
  <c r="EG237" i="1"/>
  <c r="EH237" i="1"/>
  <c r="A238" i="1"/>
  <c r="D238" i="1"/>
  <c r="AP238" i="1" s="1"/>
  <c r="O238" i="1"/>
  <c r="AC238" i="1"/>
  <c r="AK238" i="1"/>
  <c r="AS238" i="1"/>
  <c r="AY238" i="1"/>
  <c r="BD238" i="1"/>
  <c r="CD238" i="1"/>
  <c r="CE238" i="1" s="1"/>
  <c r="CH238" i="1" s="1"/>
  <c r="CW238" i="1" s="1"/>
  <c r="CG238" i="1"/>
  <c r="CS238" i="1"/>
  <c r="DD238" i="1"/>
  <c r="DP238" i="1"/>
  <c r="DR238" i="1" s="1"/>
  <c r="DQ238" i="1"/>
  <c r="DW238" i="1"/>
  <c r="DY238" i="1" s="1"/>
  <c r="EG238" i="1"/>
  <c r="EH238" i="1"/>
  <c r="A239" i="1"/>
  <c r="D239" i="1"/>
  <c r="O239" i="1"/>
  <c r="R239" i="1"/>
  <c r="W239" i="1"/>
  <c r="Z239" i="1"/>
  <c r="AC239" i="1"/>
  <c r="AH239" i="1" s="1"/>
  <c r="AF239" i="1"/>
  <c r="AK239" i="1"/>
  <c r="AP239" i="1"/>
  <c r="AS239" i="1"/>
  <c r="AV239" i="1"/>
  <c r="BA239" i="1" s="1"/>
  <c r="AY239" i="1"/>
  <c r="BD239" i="1"/>
  <c r="BI239" i="1"/>
  <c r="BV239" i="1" s="1"/>
  <c r="BL239" i="1"/>
  <c r="BW239" i="1" s="1"/>
  <c r="BO239" i="1"/>
  <c r="BR239" i="1"/>
  <c r="BY239" i="1" s="1"/>
  <c r="BT239" i="1"/>
  <c r="BU239" i="1"/>
  <c r="CD239" i="1"/>
  <c r="CE239" i="1"/>
  <c r="CG239" i="1"/>
  <c r="DP239" i="1"/>
  <c r="DQ239" i="1"/>
  <c r="DR239" i="1"/>
  <c r="DW239" i="1"/>
  <c r="DY239" i="1" s="1"/>
  <c r="EF239" i="1"/>
  <c r="EG239" i="1"/>
  <c r="EH239" i="1"/>
  <c r="A240" i="1"/>
  <c r="D240" i="1"/>
  <c r="BI240" i="1" s="1"/>
  <c r="R240" i="1"/>
  <c r="W240" i="1"/>
  <c r="Z240" i="1"/>
  <c r="AC240" i="1"/>
  <c r="AF240" i="1"/>
  <c r="AP240" i="1"/>
  <c r="AV240" i="1"/>
  <c r="BX240" i="1" s="1"/>
  <c r="AY240" i="1"/>
  <c r="BD240" i="1"/>
  <c r="BL240" i="1"/>
  <c r="BO240" i="1"/>
  <c r="BR240" i="1"/>
  <c r="BY240" i="1" s="1"/>
  <c r="BT240" i="1"/>
  <c r="BV240" i="1"/>
  <c r="CD240" i="1"/>
  <c r="CE240" i="1" s="1"/>
  <c r="CG240" i="1"/>
  <c r="CH240" i="1" s="1"/>
  <c r="CJ240" i="1" s="1"/>
  <c r="CP240" i="1"/>
  <c r="CR240" i="1"/>
  <c r="CT240" i="1"/>
  <c r="DP240" i="1"/>
  <c r="DQ240" i="1"/>
  <c r="EG240" i="1"/>
  <c r="EH240" i="1"/>
  <c r="D241" i="1"/>
  <c r="R241" i="1" s="1"/>
  <c r="W241" i="1"/>
  <c r="AK241" i="1"/>
  <c r="AP241" i="1"/>
  <c r="AY241" i="1"/>
  <c r="BD241" i="1"/>
  <c r="BI241" i="1"/>
  <c r="BO241" i="1"/>
  <c r="BU241" i="1"/>
  <c r="CD241" i="1"/>
  <c r="CE241" i="1" s="1"/>
  <c r="CG241" i="1"/>
  <c r="CH241" i="1"/>
  <c r="CN241" i="1"/>
  <c r="DP241" i="1"/>
  <c r="DQ241" i="1"/>
  <c r="EG241" i="1"/>
  <c r="EH241" i="1"/>
  <c r="A242" i="1"/>
  <c r="D242" i="1"/>
  <c r="O242" i="1"/>
  <c r="R242" i="1"/>
  <c r="W242" i="1"/>
  <c r="Z242" i="1"/>
  <c r="AC242" i="1"/>
  <c r="AH242" i="1" s="1"/>
  <c r="AF242" i="1"/>
  <c r="AK242" i="1"/>
  <c r="AP242" i="1"/>
  <c r="BV242" i="1" s="1"/>
  <c r="AS242" i="1"/>
  <c r="AV242" i="1"/>
  <c r="AY242" i="1"/>
  <c r="BD242" i="1"/>
  <c r="BI242" i="1"/>
  <c r="BL242" i="1"/>
  <c r="BO242" i="1"/>
  <c r="BR242" i="1"/>
  <c r="BY242" i="1" s="1"/>
  <c r="BU242" i="1"/>
  <c r="BW242" i="1"/>
  <c r="CD242" i="1"/>
  <c r="CE242" i="1"/>
  <c r="CG242" i="1"/>
  <c r="CH242" i="1" s="1"/>
  <c r="DF242" i="1" s="1"/>
  <c r="DP242" i="1"/>
  <c r="DQ242" i="1"/>
  <c r="EF242" i="1" s="1"/>
  <c r="DR242" i="1"/>
  <c r="DW242" i="1"/>
  <c r="DY242" i="1" s="1"/>
  <c r="EG242" i="1"/>
  <c r="EH242" i="1"/>
  <c r="D243" i="1"/>
  <c r="AP243" i="1" s="1"/>
  <c r="AC243" i="1"/>
  <c r="BD243" i="1"/>
  <c r="CG243" i="1"/>
  <c r="DP243" i="1"/>
  <c r="DQ243" i="1"/>
  <c r="EG243" i="1"/>
  <c r="EH243" i="1"/>
  <c r="A244" i="1"/>
  <c r="D244" i="1"/>
  <c r="AC244" i="1" s="1"/>
  <c r="O244" i="1"/>
  <c r="AK244" i="1"/>
  <c r="BA244" i="1" s="1"/>
  <c r="AP244" i="1"/>
  <c r="AS244" i="1"/>
  <c r="AV244" i="1"/>
  <c r="AY244" i="1"/>
  <c r="BD244" i="1"/>
  <c r="BI244" i="1"/>
  <c r="CD244" i="1"/>
  <c r="CE244" i="1"/>
  <c r="CH244" i="1" s="1"/>
  <c r="DE244" i="1" s="1"/>
  <c r="DM244" i="1" s="1"/>
  <c r="CG244" i="1"/>
  <c r="CO244" i="1"/>
  <c r="CW244" i="1"/>
  <c r="DP244" i="1"/>
  <c r="DR244" i="1" s="1"/>
  <c r="DQ244" i="1"/>
  <c r="DW244" i="1"/>
  <c r="DY244" i="1" s="1"/>
  <c r="EG244" i="1"/>
  <c r="EH244" i="1"/>
  <c r="A245" i="1"/>
  <c r="D245" i="1"/>
  <c r="O245" i="1"/>
  <c r="R245" i="1"/>
  <c r="W245" i="1"/>
  <c r="Z245" i="1"/>
  <c r="AH245" i="1" s="1"/>
  <c r="AC245" i="1"/>
  <c r="AF245" i="1"/>
  <c r="AK245" i="1"/>
  <c r="AP245" i="1"/>
  <c r="AS245" i="1"/>
  <c r="AV245" i="1"/>
  <c r="BA245" i="1" s="1"/>
  <c r="AY245" i="1"/>
  <c r="BD245" i="1"/>
  <c r="BI245" i="1"/>
  <c r="BV245" i="1" s="1"/>
  <c r="BL245" i="1"/>
  <c r="BO245" i="1"/>
  <c r="BT245" i="1" s="1"/>
  <c r="BR245" i="1"/>
  <c r="BU245" i="1"/>
  <c r="CD245" i="1"/>
  <c r="CE245" i="1"/>
  <c r="CH245" i="1" s="1"/>
  <c r="CL245" i="1" s="1"/>
  <c r="CG245" i="1"/>
  <c r="CJ245" i="1"/>
  <c r="CZ245" i="1"/>
  <c r="DA245" i="1"/>
  <c r="DP245" i="1"/>
  <c r="DW245" i="1" s="1"/>
  <c r="DQ245" i="1"/>
  <c r="DR245" i="1"/>
  <c r="DY245" i="1"/>
  <c r="EG245" i="1"/>
  <c r="EH245" i="1"/>
  <c r="D246" i="1"/>
  <c r="BO246" i="1" s="1"/>
  <c r="Z246" i="1"/>
  <c r="CG246" i="1"/>
  <c r="DP246" i="1"/>
  <c r="DQ246" i="1"/>
  <c r="DW246" i="1"/>
  <c r="DY246" i="1" s="1"/>
  <c r="EF246" i="1"/>
  <c r="EG246" i="1"/>
  <c r="EH246" i="1"/>
  <c r="A247" i="1"/>
  <c r="D247" i="1"/>
  <c r="BD247" i="1" s="1"/>
  <c r="R247" i="1"/>
  <c r="AC247" i="1"/>
  <c r="AF247" i="1"/>
  <c r="AK247" i="1"/>
  <c r="AP247" i="1"/>
  <c r="AS247" i="1"/>
  <c r="AV247" i="1"/>
  <c r="AY247" i="1"/>
  <c r="BI247" i="1"/>
  <c r="BR247" i="1"/>
  <c r="BY247" i="1" s="1"/>
  <c r="CD247" i="1"/>
  <c r="CE247" i="1" s="1"/>
  <c r="CH247" i="1" s="1"/>
  <c r="CG247" i="1"/>
  <c r="CJ247" i="1"/>
  <c r="CK247" i="1"/>
  <c r="CM247" i="1" s="1"/>
  <c r="CL247" i="1"/>
  <c r="CP247" i="1"/>
  <c r="CT247" i="1"/>
  <c r="CZ247" i="1"/>
  <c r="DA247" i="1"/>
  <c r="DB247" i="1"/>
  <c r="DJ247" i="1" s="1"/>
  <c r="DP247" i="1"/>
  <c r="O247" i="1" s="1"/>
  <c r="DQ247" i="1"/>
  <c r="DR247" i="1"/>
  <c r="EG247" i="1"/>
  <c r="EH247" i="1"/>
  <c r="D248" i="1"/>
  <c r="Z248" i="1" s="1"/>
  <c r="R248" i="1"/>
  <c r="W248" i="1"/>
  <c r="AK248" i="1"/>
  <c r="AY248" i="1"/>
  <c r="BD248" i="1"/>
  <c r="BI248" i="1"/>
  <c r="BL248" i="1"/>
  <c r="BO248" i="1"/>
  <c r="BR248" i="1"/>
  <c r="CD248" i="1"/>
  <c r="CE248" i="1" s="1"/>
  <c r="CG248" i="1"/>
  <c r="DP248" i="1"/>
  <c r="DQ248" i="1"/>
  <c r="DW248" i="1"/>
  <c r="DY248" i="1" s="1"/>
  <c r="EG248" i="1"/>
  <c r="EH248" i="1"/>
  <c r="D249" i="1"/>
  <c r="O249" i="1"/>
  <c r="AS249" i="1"/>
  <c r="CG249" i="1"/>
  <c r="DP249" i="1"/>
  <c r="DW249" i="1" s="1"/>
  <c r="DY249" i="1" s="1"/>
  <c r="DQ249" i="1"/>
  <c r="DR249" i="1"/>
  <c r="EF249" i="1"/>
  <c r="EG249" i="1"/>
  <c r="EH249" i="1"/>
  <c r="A250" i="1"/>
  <c r="D250" i="1"/>
  <c r="O250" i="1"/>
  <c r="Z250" i="1"/>
  <c r="AF250" i="1"/>
  <c r="BY250" i="1" s="1"/>
  <c r="AK250" i="1"/>
  <c r="AP250" i="1"/>
  <c r="AS250" i="1"/>
  <c r="BW250" i="1" s="1"/>
  <c r="AV250" i="1"/>
  <c r="AY250" i="1"/>
  <c r="BL250" i="1"/>
  <c r="BR250" i="1"/>
  <c r="CG250" i="1"/>
  <c r="DP250" i="1"/>
  <c r="DW250" i="1" s="1"/>
  <c r="DQ250" i="1"/>
  <c r="DR250" i="1"/>
  <c r="DY250" i="1"/>
  <c r="EF250" i="1"/>
  <c r="EG250" i="1"/>
  <c r="EH250" i="1"/>
  <c r="D251" i="1"/>
  <c r="W251" i="1" s="1"/>
  <c r="R251" i="1"/>
  <c r="Z251" i="1"/>
  <c r="AC251" i="1"/>
  <c r="AF251" i="1"/>
  <c r="AK251" i="1"/>
  <c r="AP251" i="1"/>
  <c r="AY251" i="1"/>
  <c r="BD251" i="1"/>
  <c r="BI251" i="1"/>
  <c r="BV251" i="1" s="1"/>
  <c r="BL251" i="1"/>
  <c r="BO251" i="1"/>
  <c r="CD251" i="1"/>
  <c r="CE251" i="1" s="1"/>
  <c r="CG251" i="1"/>
  <c r="CH251" i="1" s="1"/>
  <c r="CK251" i="1"/>
  <c r="CT251" i="1"/>
  <c r="DP251" i="1"/>
  <c r="O251" i="1" s="1"/>
  <c r="DQ251" i="1"/>
  <c r="DR251" i="1"/>
  <c r="DW251" i="1"/>
  <c r="DY251" i="1" s="1"/>
  <c r="EG251" i="1"/>
  <c r="EH251" i="1"/>
  <c r="A252" i="1"/>
  <c r="D252" i="1"/>
  <c r="BO252" i="1" s="1"/>
  <c r="BX252" i="1" s="1"/>
  <c r="R252" i="1"/>
  <c r="W252" i="1"/>
  <c r="AC252" i="1"/>
  <c r="AK252" i="1"/>
  <c r="AS252" i="1"/>
  <c r="AV252" i="1"/>
  <c r="AY252" i="1"/>
  <c r="BD252" i="1"/>
  <c r="BI252" i="1"/>
  <c r="BL252" i="1"/>
  <c r="CD252" i="1"/>
  <c r="CE252" i="1" s="1"/>
  <c r="CG252" i="1"/>
  <c r="DP252" i="1"/>
  <c r="DQ252" i="1"/>
  <c r="DW252" i="1"/>
  <c r="DY252" i="1" s="1"/>
  <c r="EG252" i="1"/>
  <c r="EH252" i="1"/>
  <c r="A253" i="1"/>
  <c r="D253" i="1"/>
  <c r="AS253" i="1" s="1"/>
  <c r="O253" i="1"/>
  <c r="AK253" i="1"/>
  <c r="BR253" i="1"/>
  <c r="CG253" i="1"/>
  <c r="DP253" i="1"/>
  <c r="DW253" i="1" s="1"/>
  <c r="DQ253" i="1"/>
  <c r="DR253" i="1"/>
  <c r="DY253" i="1"/>
  <c r="EF253" i="1"/>
  <c r="EG253" i="1"/>
  <c r="EH253" i="1"/>
  <c r="D254" i="1"/>
  <c r="AK254" i="1" s="1"/>
  <c r="BD254" i="1"/>
  <c r="CG254" i="1"/>
  <c r="DP254" i="1"/>
  <c r="DQ254" i="1"/>
  <c r="EG254" i="1"/>
  <c r="EH254" i="1"/>
  <c r="A255" i="1"/>
  <c r="D255" i="1"/>
  <c r="R255" i="1"/>
  <c r="W255" i="1"/>
  <c r="Z255" i="1"/>
  <c r="AC255" i="1"/>
  <c r="AS255" i="1"/>
  <c r="BW255" i="1" s="1"/>
  <c r="AV255" i="1"/>
  <c r="BI255" i="1"/>
  <c r="BL255" i="1"/>
  <c r="BO255" i="1"/>
  <c r="BX255" i="1"/>
  <c r="CD255" i="1"/>
  <c r="CE255" i="1" s="1"/>
  <c r="CH255" i="1" s="1"/>
  <c r="CG255" i="1"/>
  <c r="CR255" i="1"/>
  <c r="DP255" i="1"/>
  <c r="DQ255" i="1"/>
  <c r="EG255" i="1"/>
  <c r="EH255" i="1"/>
  <c r="A256" i="1"/>
  <c r="D256" i="1"/>
  <c r="O256" i="1"/>
  <c r="Z256" i="1"/>
  <c r="AF256" i="1"/>
  <c r="AK256" i="1"/>
  <c r="AP256" i="1"/>
  <c r="AS256" i="1"/>
  <c r="BW256" i="1" s="1"/>
  <c r="AV256" i="1"/>
  <c r="AY256" i="1"/>
  <c r="BL256" i="1"/>
  <c r="BR256" i="1"/>
  <c r="BY256" i="1"/>
  <c r="CG256" i="1"/>
  <c r="DP256" i="1"/>
  <c r="DW256" i="1" s="1"/>
  <c r="DQ256" i="1"/>
  <c r="DR256" i="1"/>
  <c r="DY256" i="1"/>
  <c r="EG256" i="1"/>
  <c r="EH256" i="1"/>
  <c r="D257" i="1"/>
  <c r="BI257" i="1" s="1"/>
  <c r="R257" i="1"/>
  <c r="AF257" i="1"/>
  <c r="AY257" i="1"/>
  <c r="BL257" i="1"/>
  <c r="BO257" i="1"/>
  <c r="CD257" i="1"/>
  <c r="CE257" i="1" s="1"/>
  <c r="CH257" i="1" s="1"/>
  <c r="CL257" i="1" s="1"/>
  <c r="CG257" i="1"/>
  <c r="CK257" i="1"/>
  <c r="CR257" i="1"/>
  <c r="DD257" i="1"/>
  <c r="DF257" i="1"/>
  <c r="DP257" i="1"/>
  <c r="O257" i="1" s="1"/>
  <c r="DQ257" i="1"/>
  <c r="DR257" i="1"/>
  <c r="DW257" i="1"/>
  <c r="DY257" i="1" s="1"/>
  <c r="EG257" i="1"/>
  <c r="EH257" i="1"/>
  <c r="A258" i="1"/>
  <c r="D258" i="1"/>
  <c r="AS258" i="1" s="1"/>
  <c r="W258" i="1"/>
  <c r="AK258" i="1"/>
  <c r="AV258" i="1"/>
  <c r="BL258" i="1"/>
  <c r="CD258" i="1"/>
  <c r="CE258" i="1"/>
  <c r="CG258" i="1"/>
  <c r="DP258" i="1"/>
  <c r="DQ258" i="1"/>
  <c r="EG258" i="1"/>
  <c r="EH258" i="1"/>
  <c r="D259" i="1"/>
  <c r="O259" i="1"/>
  <c r="Z259" i="1"/>
  <c r="AF259" i="1"/>
  <c r="AV259" i="1"/>
  <c r="BL259" i="1"/>
  <c r="CG259" i="1"/>
  <c r="DP259" i="1"/>
  <c r="DW259" i="1" s="1"/>
  <c r="DQ259" i="1"/>
  <c r="DR259" i="1"/>
  <c r="DY259" i="1"/>
  <c r="EG259" i="1"/>
  <c r="EH259" i="1"/>
  <c r="D260" i="1"/>
  <c r="R260" i="1" s="1"/>
  <c r="W260" i="1"/>
  <c r="Z260" i="1"/>
  <c r="AC260" i="1"/>
  <c r="AK260" i="1"/>
  <c r="AP260" i="1"/>
  <c r="AS260" i="1"/>
  <c r="BD260" i="1"/>
  <c r="BI260" i="1"/>
  <c r="BL260" i="1"/>
  <c r="BR260" i="1"/>
  <c r="BV260" i="1"/>
  <c r="BW260" i="1"/>
  <c r="CD260" i="1"/>
  <c r="CE260" i="1" s="1"/>
  <c r="CG260" i="1"/>
  <c r="CH260" i="1"/>
  <c r="CT260" i="1" s="1"/>
  <c r="DP260" i="1"/>
  <c r="DQ260" i="1"/>
  <c r="EG260" i="1"/>
  <c r="EH260" i="1"/>
  <c r="D261" i="1"/>
  <c r="BD261" i="1" s="1"/>
  <c r="CG261" i="1"/>
  <c r="DP261" i="1"/>
  <c r="DQ261" i="1"/>
  <c r="EG261" i="1"/>
  <c r="EH261" i="1"/>
  <c r="D262" i="1"/>
  <c r="O262" i="1"/>
  <c r="AY262" i="1"/>
  <c r="BL262" i="1"/>
  <c r="BR262" i="1"/>
  <c r="CD262" i="1"/>
  <c r="CE262" i="1" s="1"/>
  <c r="CG262" i="1"/>
  <c r="DP262" i="1"/>
  <c r="DQ262" i="1"/>
  <c r="EG262" i="1"/>
  <c r="EH262" i="1"/>
  <c r="D263" i="1"/>
  <c r="Z263" i="1" s="1"/>
  <c r="R263" i="1"/>
  <c r="W263" i="1"/>
  <c r="AP263" i="1"/>
  <c r="AS263" i="1"/>
  <c r="AY263" i="1"/>
  <c r="BD263" i="1"/>
  <c r="BL263" i="1"/>
  <c r="BO263" i="1"/>
  <c r="BR263" i="1"/>
  <c r="BW263" i="1"/>
  <c r="CD263" i="1"/>
  <c r="CE263" i="1"/>
  <c r="CG263" i="1"/>
  <c r="CH263" i="1" s="1"/>
  <c r="CL263" i="1" s="1"/>
  <c r="DP263" i="1"/>
  <c r="DQ263" i="1"/>
  <c r="DW263" i="1"/>
  <c r="DY263" i="1" s="1"/>
  <c r="EG263" i="1"/>
  <c r="EH263" i="1"/>
  <c r="A264" i="1"/>
  <c r="D264" i="1"/>
  <c r="AC264" i="1" s="1"/>
  <c r="R264" i="1"/>
  <c r="W264" i="1"/>
  <c r="Z264" i="1"/>
  <c r="AK264" i="1"/>
  <c r="AV264" i="1"/>
  <c r="AY264" i="1"/>
  <c r="BD264" i="1"/>
  <c r="BL264" i="1"/>
  <c r="BO264" i="1"/>
  <c r="BR264" i="1"/>
  <c r="CD264" i="1"/>
  <c r="CE264" i="1" s="1"/>
  <c r="CG264" i="1"/>
  <c r="CH264" i="1" s="1"/>
  <c r="CP264" i="1" s="1"/>
  <c r="DP264" i="1"/>
  <c r="DQ264" i="1"/>
  <c r="EG264" i="1"/>
  <c r="EH264" i="1"/>
  <c r="D265" i="1"/>
  <c r="CG265" i="1"/>
  <c r="DP265" i="1"/>
  <c r="DQ265" i="1"/>
  <c r="EG265" i="1"/>
  <c r="EH265" i="1"/>
  <c r="D266" i="1"/>
  <c r="AC266" i="1"/>
  <c r="AS266" i="1"/>
  <c r="BI266" i="1"/>
  <c r="CG266" i="1"/>
  <c r="DP266" i="1"/>
  <c r="DQ266" i="1"/>
  <c r="DW266" i="1"/>
  <c r="DY266" i="1" s="1"/>
  <c r="EG266" i="1"/>
  <c r="EH266" i="1"/>
  <c r="D267" i="1"/>
  <c r="W267" i="1"/>
  <c r="AF267" i="1"/>
  <c r="BD267" i="1"/>
  <c r="BL267" i="1"/>
  <c r="CG267" i="1"/>
  <c r="DP267" i="1"/>
  <c r="DQ267" i="1"/>
  <c r="EG267" i="1"/>
  <c r="EH267" i="1"/>
  <c r="D268" i="1"/>
  <c r="R268" i="1"/>
  <c r="Z268" i="1"/>
  <c r="AP268" i="1"/>
  <c r="BR268" i="1"/>
  <c r="CG268" i="1"/>
  <c r="DP268" i="1"/>
  <c r="DQ268" i="1"/>
  <c r="EG268" i="1"/>
  <c r="EH268" i="1"/>
  <c r="D269" i="1"/>
  <c r="R269" i="1"/>
  <c r="W269" i="1"/>
  <c r="Z269" i="1"/>
  <c r="AC269" i="1"/>
  <c r="AP269" i="1"/>
  <c r="AS269" i="1"/>
  <c r="BI269" i="1"/>
  <c r="BL269" i="1"/>
  <c r="BO269" i="1"/>
  <c r="BR269" i="1"/>
  <c r="BV269" i="1"/>
  <c r="CD269" i="1"/>
  <c r="CE269" i="1" s="1"/>
  <c r="CG269" i="1"/>
  <c r="CH269" i="1" s="1"/>
  <c r="CV269" i="1" s="1"/>
  <c r="DE269" i="1"/>
  <c r="DP269" i="1"/>
  <c r="DQ269" i="1"/>
  <c r="EG269" i="1"/>
  <c r="EH269" i="1"/>
  <c r="D270" i="1"/>
  <c r="AC270" i="1" s="1"/>
  <c r="W270" i="1"/>
  <c r="Z270" i="1"/>
  <c r="AF270" i="1"/>
  <c r="BL270" i="1"/>
  <c r="BR270" i="1"/>
  <c r="CD270" i="1"/>
  <c r="CE270" i="1"/>
  <c r="CG270" i="1"/>
  <c r="DP270" i="1"/>
  <c r="O270" i="1" s="1"/>
  <c r="DQ270" i="1"/>
  <c r="DR270" i="1"/>
  <c r="DW270" i="1"/>
  <c r="DY270" i="1"/>
  <c r="EG270" i="1"/>
  <c r="EH270" i="1"/>
  <c r="A271" i="1"/>
  <c r="D271" i="1"/>
  <c r="O271" i="1"/>
  <c r="R271" i="1"/>
  <c r="Z271" i="1"/>
  <c r="BW271" i="1" s="1"/>
  <c r="AF271" i="1"/>
  <c r="AK271" i="1"/>
  <c r="BU271" i="1" s="1"/>
  <c r="AP271" i="1"/>
  <c r="AS271" i="1"/>
  <c r="AY271" i="1"/>
  <c r="BD271" i="1"/>
  <c r="BL271" i="1"/>
  <c r="BR271" i="1"/>
  <c r="CD271" i="1"/>
  <c r="CE271" i="1" s="1"/>
  <c r="CG271" i="1"/>
  <c r="CH271" i="1" s="1"/>
  <c r="CN271" i="1" s="1"/>
  <c r="CJ271" i="1"/>
  <c r="CO271" i="1"/>
  <c r="CR271" i="1"/>
  <c r="CX271" i="1"/>
  <c r="CZ271" i="1"/>
  <c r="DB271" i="1"/>
  <c r="DD271" i="1"/>
  <c r="DF271" i="1"/>
  <c r="DP271" i="1"/>
  <c r="DW271" i="1" s="1"/>
  <c r="DQ271" i="1"/>
  <c r="DR271" i="1"/>
  <c r="DY271" i="1"/>
  <c r="EG271" i="1"/>
  <c r="EH271" i="1"/>
  <c r="D272" i="1"/>
  <c r="W272" i="1"/>
  <c r="Z272" i="1"/>
  <c r="AC272" i="1"/>
  <c r="AK272" i="1"/>
  <c r="AP272" i="1"/>
  <c r="AY272" i="1"/>
  <c r="BD272" i="1"/>
  <c r="BL272" i="1"/>
  <c r="BR272" i="1"/>
  <c r="CD272" i="1"/>
  <c r="CE272" i="1" s="1"/>
  <c r="CG272" i="1"/>
  <c r="DP272" i="1"/>
  <c r="DQ272" i="1"/>
  <c r="EG272" i="1"/>
  <c r="EH272" i="1"/>
  <c r="D273" i="1"/>
  <c r="R273" i="1"/>
  <c r="AC273" i="1"/>
  <c r="AK273" i="1"/>
  <c r="AS273" i="1"/>
  <c r="CD273" i="1"/>
  <c r="CE273" i="1" s="1"/>
  <c r="CG273" i="1"/>
  <c r="DP273" i="1"/>
  <c r="DQ273" i="1"/>
  <c r="EG273" i="1"/>
  <c r="EH273" i="1"/>
  <c r="A274" i="1"/>
  <c r="D274" i="1"/>
  <c r="O274" i="1"/>
  <c r="R274" i="1"/>
  <c r="AK274" i="1"/>
  <c r="AS274" i="1"/>
  <c r="BL274" i="1"/>
  <c r="BR274" i="1"/>
  <c r="CD274" i="1"/>
  <c r="CE274" i="1" s="1"/>
  <c r="CG274" i="1"/>
  <c r="DP274" i="1"/>
  <c r="DQ274" i="1"/>
  <c r="EG274" i="1"/>
  <c r="EH274" i="1"/>
  <c r="D275" i="1"/>
  <c r="Z275" i="1" s="1"/>
  <c r="R275" i="1"/>
  <c r="AP275" i="1"/>
  <c r="BL275" i="1"/>
  <c r="BO275" i="1"/>
  <c r="BR275" i="1"/>
  <c r="CD275" i="1"/>
  <c r="CE275" i="1" s="1"/>
  <c r="CG275" i="1"/>
  <c r="DP275" i="1"/>
  <c r="DQ275" i="1"/>
  <c r="DW275" i="1"/>
  <c r="DY275" i="1" s="1"/>
  <c r="EF275" i="1" s="1"/>
  <c r="EG275" i="1"/>
  <c r="EH275" i="1"/>
  <c r="A276" i="1"/>
  <c r="D276" i="1"/>
  <c r="AF276" i="1" s="1"/>
  <c r="R276" i="1"/>
  <c r="W276" i="1"/>
  <c r="Z276" i="1"/>
  <c r="AC276" i="1"/>
  <c r="AK276" i="1"/>
  <c r="AS276" i="1"/>
  <c r="AV276" i="1"/>
  <c r="AY276" i="1"/>
  <c r="BD276" i="1"/>
  <c r="BL276" i="1"/>
  <c r="BO276" i="1"/>
  <c r="BR276" i="1"/>
  <c r="BY276" i="1" s="1"/>
  <c r="CD276" i="1"/>
  <c r="CE276" i="1"/>
  <c r="CG276" i="1"/>
  <c r="DP276" i="1"/>
  <c r="DQ276" i="1"/>
  <c r="EG276" i="1"/>
  <c r="EH276" i="1"/>
  <c r="A277" i="1"/>
  <c r="D277" i="1"/>
  <c r="O277" i="1"/>
  <c r="R277" i="1"/>
  <c r="AC277" i="1"/>
  <c r="BX277" i="1" s="1"/>
  <c r="AK277" i="1"/>
  <c r="AP277" i="1"/>
  <c r="AS277" i="1"/>
  <c r="AV277" i="1"/>
  <c r="BD277" i="1"/>
  <c r="BL277" i="1"/>
  <c r="BO277" i="1"/>
  <c r="BU277" i="1"/>
  <c r="CG277" i="1"/>
  <c r="DP277" i="1"/>
  <c r="DR277" i="1" s="1"/>
  <c r="DQ277" i="1"/>
  <c r="DW277" i="1"/>
  <c r="DY277" i="1" s="1"/>
  <c r="EF277" i="1"/>
  <c r="EG277" i="1"/>
  <c r="EH277" i="1"/>
  <c r="D278" i="1"/>
  <c r="W278" i="1" s="1"/>
  <c r="AP278" i="1"/>
  <c r="BD278" i="1"/>
  <c r="CG278" i="1"/>
  <c r="DP278" i="1"/>
  <c r="DQ278" i="1"/>
  <c r="DW278" i="1"/>
  <c r="DY278" i="1" s="1"/>
  <c r="EG278" i="1"/>
  <c r="EH278" i="1"/>
  <c r="A279" i="1"/>
  <c r="D279" i="1"/>
  <c r="W279" i="1"/>
  <c r="Z279" i="1"/>
  <c r="AF279" i="1"/>
  <c r="AV279" i="1"/>
  <c r="AY279" i="1"/>
  <c r="BI279" i="1"/>
  <c r="BL279" i="1"/>
  <c r="BR279" i="1"/>
  <c r="BY279" i="1" s="1"/>
  <c r="CD279" i="1"/>
  <c r="CE279" i="1" s="1"/>
  <c r="CG279" i="1"/>
  <c r="CH279" i="1"/>
  <c r="CJ279" i="1"/>
  <c r="CL279" i="1"/>
  <c r="CN279" i="1"/>
  <c r="CP279" i="1"/>
  <c r="CR279" i="1"/>
  <c r="CX279" i="1"/>
  <c r="CZ279" i="1"/>
  <c r="DD279" i="1"/>
  <c r="DE279" i="1"/>
  <c r="DP279" i="1"/>
  <c r="DQ279" i="1"/>
  <c r="EG279" i="1"/>
  <c r="EH279" i="1"/>
  <c r="A280" i="1"/>
  <c r="D280" i="1"/>
  <c r="O280" i="1"/>
  <c r="BL280" i="1"/>
  <c r="CG280" i="1"/>
  <c r="DP280" i="1"/>
  <c r="DW280" i="1" s="1"/>
  <c r="DQ280" i="1"/>
  <c r="DR280" i="1"/>
  <c r="DY280" i="1"/>
  <c r="EG280" i="1"/>
  <c r="EH280" i="1"/>
  <c r="D281" i="1"/>
  <c r="AC281" i="1" s="1"/>
  <c r="R281" i="1"/>
  <c r="W281" i="1"/>
  <c r="Z281" i="1"/>
  <c r="AF281" i="1"/>
  <c r="AK281" i="1"/>
  <c r="AP281" i="1"/>
  <c r="AS281" i="1"/>
  <c r="AY281" i="1"/>
  <c r="BD281" i="1"/>
  <c r="BI281" i="1"/>
  <c r="BV281" i="1" s="1"/>
  <c r="BL281" i="1"/>
  <c r="BW281" i="1" s="1"/>
  <c r="BO281" i="1"/>
  <c r="CD281" i="1"/>
  <c r="CE281" i="1"/>
  <c r="CG281" i="1"/>
  <c r="CH281" i="1" s="1"/>
  <c r="CJ281" i="1" s="1"/>
  <c r="CL281" i="1"/>
  <c r="CP281" i="1"/>
  <c r="CV281" i="1"/>
  <c r="DB281" i="1"/>
  <c r="DD281" i="1"/>
  <c r="DE281" i="1"/>
  <c r="DP281" i="1"/>
  <c r="DQ281" i="1"/>
  <c r="EG281" i="1"/>
  <c r="EH281" i="1"/>
  <c r="A282" i="1"/>
  <c r="D282" i="1"/>
  <c r="BD282" i="1"/>
  <c r="BL282" i="1"/>
  <c r="BO282" i="1"/>
  <c r="CG282" i="1"/>
  <c r="DP282" i="1"/>
  <c r="DQ282" i="1"/>
  <c r="DR282" i="1"/>
  <c r="EG282" i="1"/>
  <c r="EH282" i="1"/>
  <c r="A283" i="1"/>
  <c r="D283" i="1"/>
  <c r="Z283" i="1" s="1"/>
  <c r="O283" i="1"/>
  <c r="R283" i="1"/>
  <c r="AC283" i="1"/>
  <c r="AF283" i="1"/>
  <c r="AK283" i="1"/>
  <c r="AP283" i="1"/>
  <c r="AV283" i="1"/>
  <c r="AY283" i="1"/>
  <c r="BD283" i="1"/>
  <c r="BL283" i="1"/>
  <c r="BO283" i="1"/>
  <c r="BX283" i="1" s="1"/>
  <c r="CD283" i="1"/>
  <c r="CE283" i="1" s="1"/>
  <c r="CG283" i="1"/>
  <c r="CH283" i="1" s="1"/>
  <c r="CK283" i="1" s="1"/>
  <c r="CR283" i="1"/>
  <c r="CT283" i="1"/>
  <c r="CV283" i="1"/>
  <c r="CX283" i="1"/>
  <c r="DF283" i="1"/>
  <c r="DP283" i="1"/>
  <c r="DQ283" i="1"/>
  <c r="DR283" i="1"/>
  <c r="DW283" i="1"/>
  <c r="DY283" i="1"/>
  <c r="EG283" i="1"/>
  <c r="EH283" i="1"/>
  <c r="D284" i="1"/>
  <c r="BI284" i="1" s="1"/>
  <c r="R284" i="1"/>
  <c r="W284" i="1"/>
  <c r="Z284" i="1"/>
  <c r="AC284" i="1"/>
  <c r="AF284" i="1"/>
  <c r="AK284" i="1"/>
  <c r="AP284" i="1"/>
  <c r="BD284" i="1"/>
  <c r="BL284" i="1"/>
  <c r="BT284" i="1" s="1"/>
  <c r="BO284" i="1"/>
  <c r="BR284" i="1"/>
  <c r="BU284" i="1"/>
  <c r="CG284" i="1"/>
  <c r="DP284" i="1"/>
  <c r="DQ284" i="1"/>
  <c r="EG284" i="1"/>
  <c r="EH284" i="1"/>
  <c r="D285" i="1"/>
  <c r="R285" i="1"/>
  <c r="BI285" i="1"/>
  <c r="CG285" i="1"/>
  <c r="DP285" i="1"/>
  <c r="DQ285" i="1"/>
  <c r="EG285" i="1"/>
  <c r="EH285" i="1"/>
  <c r="D286" i="1"/>
  <c r="AK286" i="1"/>
  <c r="AP286" i="1"/>
  <c r="AS286" i="1"/>
  <c r="AV286" i="1"/>
  <c r="BD286" i="1"/>
  <c r="CG286" i="1"/>
  <c r="DP286" i="1"/>
  <c r="O286" i="1" s="1"/>
  <c r="DQ286" i="1"/>
  <c r="DR286" i="1"/>
  <c r="DW286" i="1"/>
  <c r="DY286" i="1"/>
  <c r="EF286" i="1"/>
  <c r="EG286" i="1"/>
  <c r="EH286" i="1"/>
  <c r="D287" i="1"/>
  <c r="R287" i="1"/>
  <c r="W287" i="1"/>
  <c r="Z287" i="1"/>
  <c r="AF287" i="1"/>
  <c r="AK287" i="1"/>
  <c r="AP287" i="1"/>
  <c r="AY287" i="1"/>
  <c r="BD287" i="1"/>
  <c r="BI287" i="1"/>
  <c r="BL287" i="1"/>
  <c r="BO287" i="1"/>
  <c r="CD287" i="1"/>
  <c r="CE287" i="1" s="1"/>
  <c r="CG287" i="1"/>
  <c r="CH287" i="1"/>
  <c r="CJ287" i="1"/>
  <c r="CL287" i="1"/>
  <c r="CN287" i="1"/>
  <c r="DE287" i="1"/>
  <c r="DF287" i="1"/>
  <c r="DP287" i="1"/>
  <c r="DQ287" i="1"/>
  <c r="DW287" i="1"/>
  <c r="DY287" i="1" s="1"/>
  <c r="EG287" i="1"/>
  <c r="EH287" i="1"/>
  <c r="D288" i="1"/>
  <c r="CG288" i="1"/>
  <c r="DP288" i="1"/>
  <c r="DQ288" i="1"/>
  <c r="EG288" i="1"/>
  <c r="EH288" i="1"/>
  <c r="A289" i="1"/>
  <c r="D289" i="1"/>
  <c r="O289" i="1"/>
  <c r="R289" i="1"/>
  <c r="Z289" i="1"/>
  <c r="AC289" i="1"/>
  <c r="AF289" i="1"/>
  <c r="AK289" i="1"/>
  <c r="BU289" i="1" s="1"/>
  <c r="AP289" i="1"/>
  <c r="AV289" i="1"/>
  <c r="AY289" i="1"/>
  <c r="BD289" i="1"/>
  <c r="BL289" i="1"/>
  <c r="BO289" i="1"/>
  <c r="BR289" i="1"/>
  <c r="CD289" i="1"/>
  <c r="CE289" i="1" s="1"/>
  <c r="CG289" i="1"/>
  <c r="DP289" i="1"/>
  <c r="DQ289" i="1"/>
  <c r="DR289" i="1"/>
  <c r="DW289" i="1"/>
  <c r="DY289" i="1" s="1"/>
  <c r="EG289" i="1"/>
  <c r="EH289" i="1"/>
  <c r="D290" i="1"/>
  <c r="BL290" i="1" s="1"/>
  <c r="BI290" i="1"/>
  <c r="CG290" i="1"/>
  <c r="DP290" i="1"/>
  <c r="DQ290" i="1"/>
  <c r="EG290" i="1"/>
  <c r="EH290" i="1"/>
  <c r="D291" i="1"/>
  <c r="R291" i="1" s="1"/>
  <c r="Z291" i="1"/>
  <c r="AY291" i="1"/>
  <c r="BL291" i="1"/>
  <c r="CD291" i="1"/>
  <c r="CE291" i="1" s="1"/>
  <c r="CH291" i="1" s="1"/>
  <c r="CG291" i="1"/>
  <c r="DP291" i="1"/>
  <c r="O291" i="1" s="1"/>
  <c r="DQ291" i="1"/>
  <c r="DR291" i="1"/>
  <c r="DW291" i="1"/>
  <c r="DY291" i="1" s="1"/>
  <c r="EG291" i="1"/>
  <c r="EH291" i="1"/>
  <c r="A292" i="1"/>
  <c r="D292" i="1"/>
  <c r="BD292" i="1" s="1"/>
  <c r="R292" i="1"/>
  <c r="Z292" i="1"/>
  <c r="AC292" i="1"/>
  <c r="AF292" i="1"/>
  <c r="AP292" i="1"/>
  <c r="AS292" i="1"/>
  <c r="AY292" i="1"/>
  <c r="BL292" i="1"/>
  <c r="BO292" i="1"/>
  <c r="BR292" i="1"/>
  <c r="BY292" i="1" s="1"/>
  <c r="CD292" i="1"/>
  <c r="CE292" i="1" s="1"/>
  <c r="CG292" i="1"/>
  <c r="CH292" i="1"/>
  <c r="CP292" i="1" s="1"/>
  <c r="CK292" i="1"/>
  <c r="CR292" i="1"/>
  <c r="CV292" i="1"/>
  <c r="CW292" i="1"/>
  <c r="CX292" i="1"/>
  <c r="DP292" i="1"/>
  <c r="DQ292" i="1"/>
  <c r="EG292" i="1"/>
  <c r="EH292" i="1"/>
  <c r="D293" i="1"/>
  <c r="O293" i="1"/>
  <c r="R293" i="1"/>
  <c r="W293" i="1"/>
  <c r="Z293" i="1"/>
  <c r="AC293" i="1"/>
  <c r="AH293" i="1" s="1"/>
  <c r="AF293" i="1"/>
  <c r="AK293" i="1"/>
  <c r="AP293" i="1"/>
  <c r="AS293" i="1"/>
  <c r="AY293" i="1"/>
  <c r="BD293" i="1"/>
  <c r="BU293" i="1" s="1"/>
  <c r="BI293" i="1"/>
  <c r="BL293" i="1"/>
  <c r="BW293" i="1" s="1"/>
  <c r="BO293" i="1"/>
  <c r="BR293" i="1"/>
  <c r="BY293" i="1" s="1"/>
  <c r="BT293" i="1"/>
  <c r="BV293" i="1"/>
  <c r="CD293" i="1"/>
  <c r="CE293" i="1"/>
  <c r="CG293" i="1"/>
  <c r="CH293" i="1" s="1"/>
  <c r="CJ293" i="1"/>
  <c r="CK293" i="1"/>
  <c r="CL293" i="1"/>
  <c r="CN293" i="1"/>
  <c r="CR293" i="1"/>
  <c r="CW293" i="1"/>
  <c r="CX293" i="1"/>
  <c r="CZ293" i="1"/>
  <c r="DB293" i="1"/>
  <c r="DE293" i="1"/>
  <c r="DP293" i="1"/>
  <c r="DW293" i="1" s="1"/>
  <c r="DQ293" i="1"/>
  <c r="DR293" i="1"/>
  <c r="DY293" i="1"/>
  <c r="EG293" i="1"/>
  <c r="EH293" i="1"/>
  <c r="D294" i="1"/>
  <c r="W294" i="1" s="1"/>
  <c r="AF294" i="1"/>
  <c r="AK294" i="1"/>
  <c r="AP294" i="1"/>
  <c r="AS294" i="1"/>
  <c r="AV294" i="1"/>
  <c r="BL294" i="1"/>
  <c r="CD294" i="1"/>
  <c r="CE294" i="1" s="1"/>
  <c r="CG294" i="1"/>
  <c r="CH294" i="1"/>
  <c r="CV294" i="1"/>
  <c r="CZ294" i="1"/>
  <c r="DP294" i="1"/>
  <c r="DQ294" i="1"/>
  <c r="DW294" i="1"/>
  <c r="DY294" i="1" s="1"/>
  <c r="EG294" i="1"/>
  <c r="EH294" i="1"/>
  <c r="D295" i="1"/>
  <c r="Z295" i="1"/>
  <c r="AF295" i="1"/>
  <c r="AP295" i="1"/>
  <c r="AS295" i="1"/>
  <c r="AV295" i="1"/>
  <c r="AY295" i="1"/>
  <c r="BO295" i="1"/>
  <c r="CD295" i="1"/>
  <c r="CE295" i="1" s="1"/>
  <c r="CG295" i="1"/>
  <c r="CH295" i="1"/>
  <c r="CW295" i="1" s="1"/>
  <c r="CJ295" i="1"/>
  <c r="CP295" i="1"/>
  <c r="DE295" i="1"/>
  <c r="DP295" i="1"/>
  <c r="DQ295" i="1"/>
  <c r="EG295" i="1"/>
  <c r="EH295" i="1"/>
  <c r="A296" i="1"/>
  <c r="D296" i="1"/>
  <c r="R296" i="1"/>
  <c r="W296" i="1"/>
  <c r="AC296" i="1"/>
  <c r="AK296" i="1"/>
  <c r="AP296" i="1"/>
  <c r="AS296" i="1"/>
  <c r="AV296" i="1"/>
  <c r="AY296" i="1"/>
  <c r="BD296" i="1"/>
  <c r="BI296" i="1"/>
  <c r="BO296" i="1"/>
  <c r="BX296" i="1" s="1"/>
  <c r="BV296" i="1"/>
  <c r="CD296" i="1"/>
  <c r="CE296" i="1" s="1"/>
  <c r="CH296" i="1" s="1"/>
  <c r="CG296" i="1"/>
  <c r="DP296" i="1"/>
  <c r="DQ296" i="1"/>
  <c r="EG296" i="1"/>
  <c r="EH296" i="1"/>
  <c r="A297" i="1"/>
  <c r="D297" i="1"/>
  <c r="O297" i="1"/>
  <c r="R297" i="1"/>
  <c r="W297" i="1"/>
  <c r="Z297" i="1"/>
  <c r="AH297" i="1" s="1"/>
  <c r="AC297" i="1"/>
  <c r="AF297" i="1"/>
  <c r="AK297" i="1"/>
  <c r="AP297" i="1"/>
  <c r="AS297" i="1"/>
  <c r="AV297" i="1"/>
  <c r="AY297" i="1"/>
  <c r="BD297" i="1"/>
  <c r="BI297" i="1"/>
  <c r="BL297" i="1"/>
  <c r="BO297" i="1"/>
  <c r="BR297" i="1"/>
  <c r="BU297" i="1"/>
  <c r="BV297" i="1"/>
  <c r="BX297" i="1"/>
  <c r="CD297" i="1"/>
  <c r="CE297" i="1" s="1"/>
  <c r="CG297" i="1"/>
  <c r="CH297" i="1" s="1"/>
  <c r="DP297" i="1"/>
  <c r="DQ297" i="1"/>
  <c r="DR297" i="1"/>
  <c r="DW297" i="1"/>
  <c r="DY297" i="1"/>
  <c r="EG297" i="1"/>
  <c r="EH297" i="1"/>
  <c r="D298" i="1"/>
  <c r="O298" i="1"/>
  <c r="AY298" i="1"/>
  <c r="BD298" i="1"/>
  <c r="CG298" i="1"/>
  <c r="DP298" i="1"/>
  <c r="DW298" i="1" s="1"/>
  <c r="DQ298" i="1"/>
  <c r="DR298" i="1"/>
  <c r="DY298" i="1"/>
  <c r="EG298" i="1"/>
  <c r="EH298" i="1"/>
  <c r="A299" i="1"/>
  <c r="D299" i="1"/>
  <c r="W299" i="1" s="1"/>
  <c r="R299" i="1"/>
  <c r="AC299" i="1"/>
  <c r="AK299" i="1"/>
  <c r="AP299" i="1"/>
  <c r="AS299" i="1"/>
  <c r="AV299" i="1"/>
  <c r="AY299" i="1"/>
  <c r="BD299" i="1"/>
  <c r="BO299" i="1"/>
  <c r="BX299" i="1" s="1"/>
  <c r="CD299" i="1"/>
  <c r="CE299" i="1" s="1"/>
  <c r="CG299" i="1"/>
  <c r="CH299" i="1"/>
  <c r="CS299" i="1"/>
  <c r="CZ299" i="1"/>
  <c r="DP299" i="1"/>
  <c r="DQ299" i="1"/>
  <c r="DW299" i="1"/>
  <c r="DY299" i="1" s="1"/>
  <c r="EG299" i="1"/>
  <c r="EH299" i="1"/>
  <c r="A300" i="1"/>
  <c r="D300" i="1"/>
  <c r="O300" i="1"/>
  <c r="R300" i="1"/>
  <c r="W300" i="1"/>
  <c r="Z300" i="1"/>
  <c r="AH300" i="1" s="1"/>
  <c r="AC300" i="1"/>
  <c r="AF300" i="1"/>
  <c r="AK300" i="1"/>
  <c r="AP300" i="1"/>
  <c r="AS300" i="1"/>
  <c r="BW300" i="1" s="1"/>
  <c r="AV300" i="1"/>
  <c r="BX300" i="1" s="1"/>
  <c r="AY300" i="1"/>
  <c r="BD300" i="1"/>
  <c r="BI300" i="1"/>
  <c r="BL300" i="1"/>
  <c r="BO300" i="1"/>
  <c r="BR300" i="1"/>
  <c r="BY300" i="1" s="1"/>
  <c r="BU300" i="1"/>
  <c r="BV300" i="1"/>
  <c r="CD300" i="1"/>
  <c r="CE300" i="1" s="1"/>
  <c r="CH300" i="1" s="1"/>
  <c r="CG300" i="1"/>
  <c r="CV300" i="1"/>
  <c r="DP300" i="1"/>
  <c r="DQ300" i="1"/>
  <c r="DR300" i="1"/>
  <c r="DW300" i="1"/>
  <c r="DY300" i="1"/>
  <c r="EG300" i="1"/>
  <c r="EH300" i="1"/>
  <c r="D301" i="1"/>
  <c r="O301" i="1"/>
  <c r="R301" i="1"/>
  <c r="W301" i="1"/>
  <c r="AP301" i="1"/>
  <c r="BI301" i="1"/>
  <c r="BV301" i="1" s="1"/>
  <c r="CG301" i="1"/>
  <c r="DP301" i="1"/>
  <c r="DW301" i="1" s="1"/>
  <c r="DQ301" i="1"/>
  <c r="DY301" i="1"/>
  <c r="EG301" i="1"/>
  <c r="EH301" i="1"/>
  <c r="A302" i="1"/>
  <c r="D302" i="1"/>
  <c r="AK302" i="1" s="1"/>
  <c r="R302" i="1"/>
  <c r="W302" i="1"/>
  <c r="AC302" i="1"/>
  <c r="AP302" i="1"/>
  <c r="AS302" i="1"/>
  <c r="AV302" i="1"/>
  <c r="AY302" i="1"/>
  <c r="BD302" i="1"/>
  <c r="BI302" i="1"/>
  <c r="BO302" i="1"/>
  <c r="BX302" i="1" s="1"/>
  <c r="BV302" i="1"/>
  <c r="CD302" i="1"/>
  <c r="CE302" i="1"/>
  <c r="CH302" i="1" s="1"/>
  <c r="CG302" i="1"/>
  <c r="CN302" i="1"/>
  <c r="CX302" i="1"/>
  <c r="CZ302" i="1"/>
  <c r="DA302" i="1"/>
  <c r="DP302" i="1"/>
  <c r="DQ302" i="1"/>
  <c r="EG302" i="1"/>
  <c r="EH302" i="1"/>
  <c r="A303" i="1"/>
  <c r="D303" i="1"/>
  <c r="O303" i="1"/>
  <c r="R303" i="1"/>
  <c r="W303" i="1"/>
  <c r="Z303" i="1"/>
  <c r="AC303" i="1"/>
  <c r="AF303" i="1"/>
  <c r="AK303" i="1"/>
  <c r="AP303" i="1"/>
  <c r="AS303" i="1"/>
  <c r="AV303" i="1"/>
  <c r="AY303" i="1"/>
  <c r="BA303" i="1"/>
  <c r="BD303" i="1"/>
  <c r="BI303" i="1"/>
  <c r="BL303" i="1"/>
  <c r="BO303" i="1"/>
  <c r="BR303" i="1"/>
  <c r="BY303" i="1" s="1"/>
  <c r="BU303" i="1"/>
  <c r="BV303" i="1"/>
  <c r="BW303" i="1"/>
  <c r="CD303" i="1"/>
  <c r="CE303" i="1" s="1"/>
  <c r="CG303" i="1"/>
  <c r="CH303" i="1"/>
  <c r="DP303" i="1"/>
  <c r="DQ303" i="1"/>
  <c r="DR303" i="1"/>
  <c r="DW303" i="1"/>
  <c r="DY303" i="1" s="1"/>
  <c r="EG303" i="1"/>
  <c r="EH303" i="1"/>
  <c r="D304" i="1"/>
  <c r="O304" i="1"/>
  <c r="R304" i="1"/>
  <c r="W304" i="1"/>
  <c r="Z304" i="1"/>
  <c r="AF304" i="1"/>
  <c r="AP304" i="1"/>
  <c r="BR304" i="1"/>
  <c r="CG304" i="1"/>
  <c r="DP304" i="1"/>
  <c r="DW304" i="1" s="1"/>
  <c r="DQ304" i="1"/>
  <c r="DR304" i="1"/>
  <c r="DY304" i="1"/>
  <c r="EG304" i="1"/>
  <c r="EH304" i="1"/>
  <c r="A305" i="1"/>
  <c r="D305" i="1"/>
  <c r="R305" i="1"/>
  <c r="AC305" i="1"/>
  <c r="AP305" i="1"/>
  <c r="AV305" i="1"/>
  <c r="AY305" i="1"/>
  <c r="BD305" i="1"/>
  <c r="BI305" i="1"/>
  <c r="BO305" i="1"/>
  <c r="CD305" i="1"/>
  <c r="CE305" i="1" s="1"/>
  <c r="CG305" i="1"/>
  <c r="CH305" i="1"/>
  <c r="CL305" i="1"/>
  <c r="CN305" i="1"/>
  <c r="CO305" i="1"/>
  <c r="CP305" i="1"/>
  <c r="CS305" i="1"/>
  <c r="CX305" i="1"/>
  <c r="DD305" i="1"/>
  <c r="DE305" i="1"/>
  <c r="DP305" i="1"/>
  <c r="DQ305" i="1"/>
  <c r="DW305" i="1"/>
  <c r="DY305" i="1" s="1"/>
  <c r="EF305" i="1"/>
  <c r="EG305" i="1"/>
  <c r="EH305" i="1"/>
  <c r="A306" i="1"/>
  <c r="D306" i="1"/>
  <c r="O306" i="1"/>
  <c r="R306" i="1"/>
  <c r="W306" i="1"/>
  <c r="Z306" i="1"/>
  <c r="AC306" i="1"/>
  <c r="AF306" i="1"/>
  <c r="AH306" i="1"/>
  <c r="AK306" i="1"/>
  <c r="AP306" i="1"/>
  <c r="AS306" i="1"/>
  <c r="AV306" i="1"/>
  <c r="AY306" i="1"/>
  <c r="BD306" i="1"/>
  <c r="BI306" i="1"/>
  <c r="BL306" i="1"/>
  <c r="BO306" i="1"/>
  <c r="BR306" i="1"/>
  <c r="BT306" i="1"/>
  <c r="BU306" i="1"/>
  <c r="BV306" i="1"/>
  <c r="BW306" i="1"/>
  <c r="BX306" i="1"/>
  <c r="CD306" i="1"/>
  <c r="CE306" i="1" s="1"/>
  <c r="CG306" i="1"/>
  <c r="CH306" i="1"/>
  <c r="CV306" i="1" s="1"/>
  <c r="CN306" i="1"/>
  <c r="CT306" i="1"/>
  <c r="CZ306" i="1"/>
  <c r="DP306" i="1"/>
  <c r="DQ306" i="1"/>
  <c r="DR306" i="1"/>
  <c r="DW306" i="1"/>
  <c r="DY306" i="1"/>
  <c r="EG306" i="1"/>
  <c r="EH306" i="1"/>
  <c r="D307" i="1"/>
  <c r="O307" i="1"/>
  <c r="R307" i="1"/>
  <c r="W307" i="1"/>
  <c r="BV307" i="1" s="1"/>
  <c r="Z307" i="1"/>
  <c r="AF307" i="1"/>
  <c r="AP307" i="1"/>
  <c r="BD307" i="1"/>
  <c r="BI307" i="1"/>
  <c r="BL307" i="1"/>
  <c r="BR307" i="1"/>
  <c r="CD307" i="1"/>
  <c r="CE307" i="1" s="1"/>
  <c r="CG307" i="1"/>
  <c r="DP307" i="1"/>
  <c r="DQ307" i="1"/>
  <c r="EG307" i="1"/>
  <c r="EH307" i="1"/>
  <c r="D308" i="1"/>
  <c r="R308" i="1" s="1"/>
  <c r="AP308" i="1"/>
  <c r="AS308" i="1"/>
  <c r="CD308" i="1"/>
  <c r="CE308" i="1" s="1"/>
  <c r="CH308" i="1" s="1"/>
  <c r="CG308" i="1"/>
  <c r="DP308" i="1"/>
  <c r="DQ308" i="1"/>
  <c r="EG308" i="1"/>
  <c r="EH308" i="1"/>
  <c r="A309" i="1"/>
  <c r="D309" i="1"/>
  <c r="O309" i="1"/>
  <c r="R309" i="1"/>
  <c r="W309" i="1"/>
  <c r="Z309" i="1"/>
  <c r="AC309" i="1"/>
  <c r="AH309" i="1" s="1"/>
  <c r="AF309" i="1"/>
  <c r="AK309" i="1"/>
  <c r="BA309" i="1" s="1"/>
  <c r="AP309" i="1"/>
  <c r="AS309" i="1"/>
  <c r="AV309" i="1"/>
  <c r="AY309" i="1"/>
  <c r="BD309" i="1"/>
  <c r="BI309" i="1"/>
  <c r="BL309" i="1"/>
  <c r="BO309" i="1"/>
  <c r="BR309" i="1"/>
  <c r="BY309" i="1" s="1"/>
  <c r="BV309" i="1"/>
  <c r="CD309" i="1"/>
  <c r="CE309" i="1" s="1"/>
  <c r="CG309" i="1"/>
  <c r="CH309" i="1" s="1"/>
  <c r="CJ309" i="1"/>
  <c r="CK309" i="1"/>
  <c r="CL309" i="1"/>
  <c r="CN309" i="1"/>
  <c r="CO309" i="1"/>
  <c r="CT309" i="1"/>
  <c r="CV309" i="1"/>
  <c r="CW309" i="1"/>
  <c r="CX309" i="1"/>
  <c r="DF309" i="1"/>
  <c r="DP309" i="1"/>
  <c r="DQ309" i="1"/>
  <c r="DR309" i="1"/>
  <c r="DW309" i="1"/>
  <c r="DY309" i="1"/>
  <c r="EF309" i="1"/>
  <c r="EG309" i="1"/>
  <c r="EH309" i="1"/>
  <c r="D310" i="1"/>
  <c r="AY310" i="1"/>
  <c r="BI310" i="1"/>
  <c r="BL310" i="1"/>
  <c r="CD310" i="1"/>
  <c r="CE310" i="1" s="1"/>
  <c r="CG310" i="1"/>
  <c r="DP310" i="1"/>
  <c r="O310" i="1" s="1"/>
  <c r="DQ310" i="1"/>
  <c r="EG310" i="1"/>
  <c r="EH310" i="1"/>
  <c r="D311" i="1"/>
  <c r="R311" i="1"/>
  <c r="W311" i="1"/>
  <c r="AC311" i="1"/>
  <c r="AK311" i="1"/>
  <c r="AP311" i="1"/>
  <c r="AV311" i="1"/>
  <c r="BD311" i="1"/>
  <c r="CD311" i="1"/>
  <c r="CE311" i="1" s="1"/>
  <c r="CG311" i="1"/>
  <c r="CH311" i="1"/>
  <c r="CZ311" i="1"/>
  <c r="DB311" i="1"/>
  <c r="DP311" i="1"/>
  <c r="DQ311" i="1"/>
  <c r="DW311" i="1"/>
  <c r="DY311" i="1" s="1"/>
  <c r="EF311" i="1"/>
  <c r="EG311" i="1"/>
  <c r="EH311" i="1"/>
  <c r="A312" i="1"/>
  <c r="D312" i="1"/>
  <c r="W312" i="1" s="1"/>
  <c r="R312" i="1"/>
  <c r="Z312" i="1"/>
  <c r="BW312" i="1" s="1"/>
  <c r="AC312" i="1"/>
  <c r="AF312" i="1"/>
  <c r="AK312" i="1"/>
  <c r="AP312" i="1"/>
  <c r="AS312" i="1"/>
  <c r="AV312" i="1"/>
  <c r="AY312" i="1"/>
  <c r="BD312" i="1"/>
  <c r="BL312" i="1"/>
  <c r="BO312" i="1"/>
  <c r="BX312" i="1" s="1"/>
  <c r="BR312" i="1"/>
  <c r="BY312" i="1" s="1"/>
  <c r="BU312" i="1"/>
  <c r="CD312" i="1"/>
  <c r="CE312" i="1" s="1"/>
  <c r="CG312" i="1"/>
  <c r="DP312" i="1"/>
  <c r="O312" i="1" s="1"/>
  <c r="DQ312" i="1"/>
  <c r="DR312" i="1"/>
  <c r="DW312" i="1"/>
  <c r="DY312" i="1"/>
  <c r="EG312" i="1"/>
  <c r="EH312" i="1"/>
  <c r="D313" i="1"/>
  <c r="AC313" i="1" s="1"/>
  <c r="O313" i="1"/>
  <c r="AS313" i="1"/>
  <c r="BL313" i="1"/>
  <c r="CG313" i="1"/>
  <c r="DP313" i="1"/>
  <c r="DQ313" i="1"/>
  <c r="EG313" i="1"/>
  <c r="EH313" i="1"/>
  <c r="A314" i="1"/>
  <c r="D314" i="1"/>
  <c r="R314" i="1"/>
  <c r="AF314" i="1"/>
  <c r="AK314" i="1"/>
  <c r="AP314" i="1"/>
  <c r="AV314" i="1"/>
  <c r="AY314" i="1"/>
  <c r="BI314" i="1"/>
  <c r="BL314" i="1"/>
  <c r="BO314" i="1"/>
  <c r="CD314" i="1"/>
  <c r="CE314" i="1" s="1"/>
  <c r="CG314" i="1"/>
  <c r="CH314" i="1"/>
  <c r="DA314" i="1" s="1"/>
  <c r="CR314" i="1"/>
  <c r="CS314" i="1"/>
  <c r="DP314" i="1"/>
  <c r="O314" i="1" s="1"/>
  <c r="DQ314" i="1"/>
  <c r="DR314" i="1"/>
  <c r="DW314" i="1"/>
  <c r="DY314" i="1" s="1"/>
  <c r="EF314" i="1"/>
  <c r="EG314" i="1"/>
  <c r="EH314" i="1"/>
  <c r="D315" i="1"/>
  <c r="AK315" i="1"/>
  <c r="AS315" i="1"/>
  <c r="BR315" i="1"/>
  <c r="CG315" i="1"/>
  <c r="DP315" i="1"/>
  <c r="DQ315" i="1"/>
  <c r="EG315" i="1"/>
  <c r="EH315" i="1"/>
  <c r="D316" i="1"/>
  <c r="W316" i="1"/>
  <c r="AP316" i="1"/>
  <c r="BL316" i="1"/>
  <c r="BO316" i="1"/>
  <c r="CD316" i="1"/>
  <c r="CE316" i="1" s="1"/>
  <c r="CG316" i="1"/>
  <c r="CH316" i="1"/>
  <c r="DP316" i="1"/>
  <c r="DQ316" i="1"/>
  <c r="DW316" i="1"/>
  <c r="DY316" i="1" s="1"/>
  <c r="EG316" i="1"/>
  <c r="EH316" i="1"/>
  <c r="D317" i="1"/>
  <c r="O317" i="1"/>
  <c r="Z317" i="1"/>
  <c r="AY317" i="1"/>
  <c r="BD317" i="1"/>
  <c r="BI317" i="1"/>
  <c r="CG317" i="1"/>
  <c r="DP317" i="1"/>
  <c r="DQ317" i="1"/>
  <c r="DR317" i="1"/>
  <c r="DW317" i="1"/>
  <c r="DY317" i="1" s="1"/>
  <c r="EG317" i="1"/>
  <c r="EH317" i="1"/>
  <c r="A318" i="1"/>
  <c r="D318" i="1"/>
  <c r="O318" i="1"/>
  <c r="R318" i="1"/>
  <c r="Z318" i="1"/>
  <c r="AC318" i="1"/>
  <c r="AK318" i="1"/>
  <c r="BD318" i="1"/>
  <c r="BL318" i="1"/>
  <c r="BO318" i="1"/>
  <c r="BR318" i="1"/>
  <c r="CG318" i="1"/>
  <c r="DP318" i="1"/>
  <c r="DQ318" i="1"/>
  <c r="DR318" i="1"/>
  <c r="DW318" i="1"/>
  <c r="DY318" i="1" s="1"/>
  <c r="EG318" i="1"/>
  <c r="EH318" i="1"/>
  <c r="D319" i="1"/>
  <c r="Z319" i="1" s="1"/>
  <c r="O319" i="1"/>
  <c r="W319" i="1"/>
  <c r="AF319" i="1"/>
  <c r="AK319" i="1"/>
  <c r="BD319" i="1"/>
  <c r="BL319" i="1"/>
  <c r="BO319" i="1"/>
  <c r="CG319" i="1"/>
  <c r="DP319" i="1"/>
  <c r="DR319" i="1" s="1"/>
  <c r="DQ319" i="1"/>
  <c r="DW319" i="1"/>
  <c r="DY319" i="1" s="1"/>
  <c r="EG319" i="1"/>
  <c r="EH319" i="1"/>
  <c r="A320" i="1"/>
  <c r="D320" i="1"/>
  <c r="R320" i="1" s="1"/>
  <c r="Z320" i="1"/>
  <c r="AV320" i="1"/>
  <c r="BD320" i="1"/>
  <c r="BI320" i="1"/>
  <c r="CD320" i="1"/>
  <c r="CE320" i="1" s="1"/>
  <c r="CG320" i="1"/>
  <c r="CH320" i="1" s="1"/>
  <c r="CZ320" i="1" s="1"/>
  <c r="CL320" i="1"/>
  <c r="DP320" i="1"/>
  <c r="DQ320" i="1"/>
  <c r="EG320" i="1"/>
  <c r="EH320" i="1"/>
  <c r="D321" i="1"/>
  <c r="AK321" i="1" s="1"/>
  <c r="BD321" i="1"/>
  <c r="BI321" i="1"/>
  <c r="CG321" i="1"/>
  <c r="DP321" i="1"/>
  <c r="DQ321" i="1"/>
  <c r="DR321" i="1"/>
  <c r="EG321" i="1"/>
  <c r="EH321" i="1"/>
  <c r="D322" i="1"/>
  <c r="R322" i="1"/>
  <c r="W322" i="1"/>
  <c r="Z322" i="1"/>
  <c r="BW322" i="1" s="1"/>
  <c r="AC322" i="1"/>
  <c r="AF322" i="1"/>
  <c r="AS322" i="1"/>
  <c r="BI322" i="1"/>
  <c r="BL322" i="1"/>
  <c r="BR322" i="1"/>
  <c r="CG322" i="1"/>
  <c r="DP322" i="1"/>
  <c r="DQ322" i="1"/>
  <c r="DW322" i="1"/>
  <c r="DY322" i="1"/>
  <c r="EG322" i="1"/>
  <c r="EH322" i="1"/>
  <c r="A323" i="1"/>
  <c r="D323" i="1"/>
  <c r="W323" i="1" s="1"/>
  <c r="O323" i="1"/>
  <c r="R323" i="1"/>
  <c r="AV323" i="1"/>
  <c r="AY323" i="1"/>
  <c r="BI323" i="1"/>
  <c r="BL323" i="1"/>
  <c r="CG323" i="1"/>
  <c r="DP323" i="1"/>
  <c r="DQ323" i="1"/>
  <c r="EG323" i="1"/>
  <c r="EH323" i="1"/>
  <c r="A324" i="1"/>
  <c r="D324" i="1"/>
  <c r="AK324" i="1" s="1"/>
  <c r="CG324" i="1"/>
  <c r="DP324" i="1"/>
  <c r="DQ324" i="1"/>
  <c r="DR324" i="1"/>
  <c r="EG324" i="1"/>
  <c r="EH324" i="1"/>
  <c r="D325" i="1"/>
  <c r="AS325" i="1" s="1"/>
  <c r="Z325" i="1"/>
  <c r="AC325" i="1"/>
  <c r="AF325" i="1"/>
  <c r="BL325" i="1"/>
  <c r="BR325" i="1"/>
  <c r="CG325" i="1"/>
  <c r="DP325" i="1"/>
  <c r="DQ325" i="1"/>
  <c r="DR325" i="1"/>
  <c r="EG325" i="1"/>
  <c r="EH325" i="1"/>
  <c r="A326" i="1"/>
  <c r="D326" i="1"/>
  <c r="W326" i="1" s="1"/>
  <c r="R326" i="1"/>
  <c r="AV326" i="1"/>
  <c r="AY326" i="1"/>
  <c r="BD326" i="1"/>
  <c r="BI326" i="1"/>
  <c r="BR326" i="1"/>
  <c r="CG326" i="1"/>
  <c r="DP326" i="1"/>
  <c r="DQ326" i="1"/>
  <c r="EG326" i="1"/>
  <c r="EH326" i="1"/>
  <c r="D327" i="1"/>
  <c r="AY327" i="1" s="1"/>
  <c r="CG327" i="1"/>
  <c r="DP327" i="1"/>
  <c r="DQ327" i="1"/>
  <c r="DR327" i="1"/>
  <c r="EG327" i="1"/>
  <c r="EH327" i="1"/>
  <c r="D328" i="1"/>
  <c r="AK328" i="1"/>
  <c r="BL328" i="1"/>
  <c r="BR328" i="1"/>
  <c r="CG328" i="1"/>
  <c r="DP328" i="1"/>
  <c r="DQ328" i="1"/>
  <c r="DW328" i="1"/>
  <c r="DY328" i="1" s="1"/>
  <c r="EG328" i="1"/>
  <c r="EH328" i="1"/>
  <c r="D329" i="1"/>
  <c r="R329" i="1"/>
  <c r="W329" i="1"/>
  <c r="Z329" i="1"/>
  <c r="BR329" i="1"/>
  <c r="CG329" i="1"/>
  <c r="DP329" i="1"/>
  <c r="DQ329" i="1"/>
  <c r="EG329" i="1"/>
  <c r="EH329" i="1"/>
  <c r="D330" i="1"/>
  <c r="AF330" i="1"/>
  <c r="AK330" i="1"/>
  <c r="AP330" i="1"/>
  <c r="AS330" i="1"/>
  <c r="AV330" i="1"/>
  <c r="AY330" i="1"/>
  <c r="BD330" i="1"/>
  <c r="BI330" i="1"/>
  <c r="CD330" i="1"/>
  <c r="CE330" i="1" s="1"/>
  <c r="CG330" i="1"/>
  <c r="DP330" i="1"/>
  <c r="DQ330" i="1"/>
  <c r="DR330" i="1"/>
  <c r="EG330" i="1"/>
  <c r="EH330" i="1"/>
  <c r="D331" i="1"/>
  <c r="AK331" i="1" s="1"/>
  <c r="R331" i="1"/>
  <c r="W331" i="1"/>
  <c r="AF331" i="1"/>
  <c r="BR331" i="1"/>
  <c r="CG331" i="1"/>
  <c r="DP331" i="1"/>
  <c r="DQ331" i="1"/>
  <c r="EG331" i="1"/>
  <c r="EH331" i="1"/>
  <c r="D332" i="1"/>
  <c r="R332" i="1"/>
  <c r="W332" i="1"/>
  <c r="AV332" i="1"/>
  <c r="AY332" i="1"/>
  <c r="BI332" i="1"/>
  <c r="BL332" i="1"/>
  <c r="CD332" i="1"/>
  <c r="CE332" i="1" s="1"/>
  <c r="CG332" i="1"/>
  <c r="DP332" i="1"/>
  <c r="DQ332" i="1"/>
  <c r="EG332" i="1"/>
  <c r="EH332" i="1"/>
  <c r="A333" i="1"/>
  <c r="D333" i="1"/>
  <c r="AK333" i="1"/>
  <c r="AP333" i="1"/>
  <c r="AS333" i="1"/>
  <c r="BD333" i="1"/>
  <c r="BI333" i="1"/>
  <c r="CD333" i="1"/>
  <c r="CE333" i="1" s="1"/>
  <c r="CG333" i="1"/>
  <c r="DP333" i="1"/>
  <c r="DQ333" i="1"/>
  <c r="DR333" i="1"/>
  <c r="EG333" i="1"/>
  <c r="EH333" i="1"/>
  <c r="D334" i="1"/>
  <c r="AS334" i="1" s="1"/>
  <c r="W334" i="1"/>
  <c r="Z334" i="1"/>
  <c r="AC334" i="1"/>
  <c r="AF334" i="1"/>
  <c r="BO334" i="1"/>
  <c r="CG334" i="1"/>
  <c r="DP334" i="1"/>
  <c r="DQ334" i="1"/>
  <c r="EG334" i="1"/>
  <c r="EH334" i="1"/>
  <c r="D335" i="1"/>
  <c r="BI335" i="1" s="1"/>
  <c r="O335" i="1"/>
  <c r="CG335" i="1"/>
  <c r="DP335" i="1"/>
  <c r="DQ335" i="1"/>
  <c r="EG335" i="1"/>
  <c r="EH335" i="1"/>
  <c r="D336" i="1"/>
  <c r="AF336" i="1"/>
  <c r="AP336" i="1"/>
  <c r="AS336" i="1"/>
  <c r="AV336" i="1"/>
  <c r="AY336" i="1"/>
  <c r="BD336" i="1"/>
  <c r="CG336" i="1"/>
  <c r="DP336" i="1"/>
  <c r="DQ336" i="1"/>
  <c r="DR336" i="1"/>
  <c r="EG336" i="1"/>
  <c r="EH336" i="1"/>
  <c r="D337" i="1"/>
  <c r="AC337" i="1" s="1"/>
  <c r="R337" i="1"/>
  <c r="AF337" i="1"/>
  <c r="AK337" i="1"/>
  <c r="AS337" i="1"/>
  <c r="BL337" i="1"/>
  <c r="CG337" i="1"/>
  <c r="DP337" i="1"/>
  <c r="DQ337" i="1"/>
  <c r="DR337" i="1"/>
  <c r="EG337" i="1"/>
  <c r="EH337" i="1"/>
  <c r="A338" i="1"/>
  <c r="D338" i="1"/>
  <c r="R338" i="1"/>
  <c r="W338" i="1"/>
  <c r="Z338" i="1"/>
  <c r="AS338" i="1"/>
  <c r="AV338" i="1"/>
  <c r="AY338" i="1"/>
  <c r="BD338" i="1"/>
  <c r="BI338" i="1"/>
  <c r="BL338" i="1"/>
  <c r="BR338" i="1"/>
  <c r="CD338" i="1"/>
  <c r="CE338" i="1" s="1"/>
  <c r="CG338" i="1"/>
  <c r="DP338" i="1"/>
  <c r="DQ338" i="1"/>
  <c r="EG338" i="1"/>
  <c r="EH338" i="1"/>
  <c r="D339" i="1"/>
  <c r="AK339" i="1"/>
  <c r="AP339" i="1"/>
  <c r="AS339" i="1"/>
  <c r="AY339" i="1"/>
  <c r="BD339" i="1"/>
  <c r="BI339" i="1"/>
  <c r="CG339" i="1"/>
  <c r="DP339" i="1"/>
  <c r="DQ339" i="1"/>
  <c r="DR339" i="1"/>
  <c r="EG339" i="1"/>
  <c r="EH339" i="1"/>
  <c r="D340" i="1"/>
  <c r="R340" i="1"/>
  <c r="W340" i="1"/>
  <c r="Z340" i="1"/>
  <c r="AC340" i="1"/>
  <c r="AF340" i="1"/>
  <c r="AS340" i="1"/>
  <c r="BI340" i="1"/>
  <c r="BR340" i="1"/>
  <c r="CG340" i="1"/>
  <c r="DP340" i="1"/>
  <c r="O340" i="1" s="1"/>
  <c r="DQ340" i="1"/>
  <c r="DW340" i="1"/>
  <c r="DY340" i="1"/>
  <c r="EG340" i="1"/>
  <c r="EH340" i="1"/>
  <c r="D341" i="1"/>
  <c r="Z341" i="1" s="1"/>
  <c r="O341" i="1"/>
  <c r="R341" i="1"/>
  <c r="W341" i="1"/>
  <c r="AS341" i="1"/>
  <c r="AV341" i="1"/>
  <c r="AY341" i="1"/>
  <c r="BI341" i="1"/>
  <c r="BL341" i="1"/>
  <c r="BW341" i="1" s="1"/>
  <c r="BR341" i="1"/>
  <c r="CD341" i="1"/>
  <c r="CE341" i="1"/>
  <c r="CG341" i="1"/>
  <c r="DP341" i="1"/>
  <c r="DQ341" i="1"/>
  <c r="EG341" i="1"/>
  <c r="EH341" i="1"/>
  <c r="D342" i="1"/>
  <c r="AF342" i="1" s="1"/>
  <c r="AK342" i="1"/>
  <c r="BI342" i="1"/>
  <c r="CG342" i="1"/>
  <c r="DP342" i="1"/>
  <c r="DQ342" i="1"/>
  <c r="DR342" i="1"/>
  <c r="EG342" i="1"/>
  <c r="EH342" i="1"/>
  <c r="D343" i="1"/>
  <c r="Z343" i="1"/>
  <c r="AC343" i="1"/>
  <c r="AF343" i="1"/>
  <c r="BI343" i="1"/>
  <c r="BL343" i="1"/>
  <c r="BO343" i="1"/>
  <c r="BR343" i="1"/>
  <c r="CG343" i="1"/>
  <c r="DP343" i="1"/>
  <c r="DQ343" i="1"/>
  <c r="EG343" i="1"/>
  <c r="EH343" i="1"/>
  <c r="D344" i="1"/>
  <c r="AY344" i="1" s="1"/>
  <c r="O344" i="1"/>
  <c r="R344" i="1"/>
  <c r="W344" i="1"/>
  <c r="AV344" i="1"/>
  <c r="BI344" i="1"/>
  <c r="BL344" i="1"/>
  <c r="BR344" i="1"/>
  <c r="CD344" i="1"/>
  <c r="CE344" i="1" s="1"/>
  <c r="CG344" i="1"/>
  <c r="CH344" i="1" s="1"/>
  <c r="CX344" i="1"/>
  <c r="DA344" i="1"/>
  <c r="DB344" i="1"/>
  <c r="DF344" i="1"/>
  <c r="DP344" i="1"/>
  <c r="DQ344" i="1"/>
  <c r="EG344" i="1"/>
  <c r="EH344" i="1"/>
  <c r="D345" i="1"/>
  <c r="AP345" i="1"/>
  <c r="CG345" i="1"/>
  <c r="DP345" i="1"/>
  <c r="DQ345" i="1"/>
  <c r="DR345" i="1"/>
  <c r="EG345" i="1"/>
  <c r="EH345" i="1"/>
  <c r="D346" i="1"/>
  <c r="AF346" i="1" s="1"/>
  <c r="R346" i="1"/>
  <c r="W346" i="1"/>
  <c r="AC346" i="1"/>
  <c r="AK346" i="1"/>
  <c r="AS346" i="1"/>
  <c r="BI346" i="1"/>
  <c r="BL346" i="1"/>
  <c r="BO346" i="1"/>
  <c r="CG346" i="1"/>
  <c r="DP346" i="1"/>
  <c r="DQ346" i="1"/>
  <c r="EG346" i="1"/>
  <c r="EH346" i="1"/>
  <c r="D347" i="1"/>
  <c r="O347" i="1"/>
  <c r="R347" i="1"/>
  <c r="AS347" i="1"/>
  <c r="AV347" i="1"/>
  <c r="AY347" i="1"/>
  <c r="BR347" i="1"/>
  <c r="CG347" i="1"/>
  <c r="DP347" i="1"/>
  <c r="DQ347" i="1"/>
  <c r="EG347" i="1"/>
  <c r="EH347" i="1"/>
  <c r="D348" i="1"/>
  <c r="CG348" i="1"/>
  <c r="DP348" i="1"/>
  <c r="DQ348" i="1"/>
  <c r="DR348" i="1"/>
  <c r="EG348" i="1"/>
  <c r="EH348" i="1"/>
  <c r="D349" i="1"/>
  <c r="Z349" i="1" s="1"/>
  <c r="AC349" i="1"/>
  <c r="BL349" i="1"/>
  <c r="BR349" i="1"/>
  <c r="CG349" i="1"/>
  <c r="DP349" i="1"/>
  <c r="DQ349" i="1"/>
  <c r="EG349" i="1"/>
  <c r="EH349" i="1"/>
  <c r="D350" i="1"/>
  <c r="AS350" i="1" s="1"/>
  <c r="R350" i="1"/>
  <c r="W350" i="1"/>
  <c r="Z350" i="1"/>
  <c r="BD350" i="1"/>
  <c r="BI350" i="1"/>
  <c r="BR350" i="1"/>
  <c r="CD350" i="1"/>
  <c r="CE350" i="1" s="1"/>
  <c r="CG350" i="1"/>
  <c r="DP350" i="1"/>
  <c r="DQ350" i="1"/>
  <c r="EG350" i="1"/>
  <c r="EH350" i="1"/>
  <c r="A351" i="1"/>
  <c r="D351" i="1"/>
  <c r="CG351" i="1"/>
  <c r="DP351" i="1"/>
  <c r="DQ351" i="1"/>
  <c r="DR351" i="1"/>
  <c r="EG351" i="1"/>
  <c r="EH351" i="1"/>
  <c r="D352" i="1"/>
  <c r="R352" i="1" s="1"/>
  <c r="W352" i="1"/>
  <c r="BO352" i="1"/>
  <c r="BR352" i="1"/>
  <c r="CG352" i="1"/>
  <c r="DP352" i="1"/>
  <c r="O352" i="1" s="1"/>
  <c r="DQ352" i="1"/>
  <c r="DR352" i="1"/>
  <c r="DW352" i="1"/>
  <c r="DY352" i="1"/>
  <c r="EG352" i="1"/>
  <c r="EH352" i="1"/>
  <c r="D353" i="1"/>
  <c r="Z353" i="1" s="1"/>
  <c r="CG353" i="1"/>
  <c r="DP353" i="1"/>
  <c r="DQ353" i="1"/>
  <c r="EG353" i="1"/>
  <c r="EH353" i="1"/>
  <c r="A354" i="1"/>
  <c r="D354" i="1"/>
  <c r="AF354" i="1" s="1"/>
  <c r="AK354" i="1"/>
  <c r="AP354" i="1"/>
  <c r="AV354" i="1"/>
  <c r="AY354" i="1"/>
  <c r="BD354" i="1"/>
  <c r="BI354" i="1"/>
  <c r="CD354" i="1"/>
  <c r="CE354" i="1"/>
  <c r="CG354" i="1"/>
  <c r="DP354" i="1"/>
  <c r="DQ354" i="1"/>
  <c r="DR354" i="1"/>
  <c r="EG354" i="1"/>
  <c r="EH354" i="1"/>
  <c r="D355" i="1"/>
  <c r="R355" i="1" s="1"/>
  <c r="W355" i="1"/>
  <c r="Z355" i="1"/>
  <c r="AC355" i="1"/>
  <c r="AK355" i="1"/>
  <c r="AS355" i="1"/>
  <c r="BI355" i="1"/>
  <c r="BL355" i="1"/>
  <c r="BW355" i="1" s="1"/>
  <c r="BO355" i="1"/>
  <c r="BR355" i="1"/>
  <c r="CG355" i="1"/>
  <c r="DP355" i="1"/>
  <c r="DQ355" i="1"/>
  <c r="DW355" i="1"/>
  <c r="DY355" i="1"/>
  <c r="EG355" i="1"/>
  <c r="EH355" i="1"/>
  <c r="D356" i="1"/>
  <c r="R356" i="1" s="1"/>
  <c r="AS356" i="1"/>
  <c r="BR356" i="1"/>
  <c r="CG356" i="1"/>
  <c r="DP356" i="1"/>
  <c r="DQ356" i="1"/>
  <c r="EG356" i="1"/>
  <c r="EH356" i="1"/>
  <c r="D357" i="1"/>
  <c r="AK357" i="1"/>
  <c r="AP357" i="1"/>
  <c r="AS357" i="1"/>
  <c r="AV357" i="1"/>
  <c r="CD357" i="1"/>
  <c r="CE357" i="1"/>
  <c r="CG357" i="1"/>
  <c r="DP357" i="1"/>
  <c r="DQ357" i="1"/>
  <c r="DR357" i="1"/>
  <c r="EG357" i="1"/>
  <c r="EH357" i="1"/>
  <c r="D358" i="1"/>
  <c r="Z358" i="1" s="1"/>
  <c r="CG358" i="1"/>
  <c r="DP358" i="1"/>
  <c r="DQ358" i="1"/>
  <c r="DR358" i="1"/>
  <c r="EG358" i="1"/>
  <c r="EH358" i="1"/>
  <c r="D359" i="1"/>
  <c r="AS359" i="1" s="1"/>
  <c r="O359" i="1"/>
  <c r="R359" i="1"/>
  <c r="W359" i="1"/>
  <c r="Z359" i="1"/>
  <c r="BI359" i="1"/>
  <c r="BR359" i="1"/>
  <c r="CG359" i="1"/>
  <c r="DP359" i="1"/>
  <c r="DQ359" i="1"/>
  <c r="EG359" i="1"/>
  <c r="EH359" i="1"/>
  <c r="A360" i="1"/>
  <c r="D360" i="1"/>
  <c r="Z360" i="1" s="1"/>
  <c r="AF360" i="1"/>
  <c r="AK360" i="1"/>
  <c r="AS360" i="1"/>
  <c r="AV360" i="1"/>
  <c r="AY360" i="1"/>
  <c r="BD360" i="1"/>
  <c r="BI360" i="1"/>
  <c r="CG360" i="1"/>
  <c r="DP360" i="1"/>
  <c r="DQ360" i="1"/>
  <c r="DR360" i="1"/>
  <c r="EG360" i="1"/>
  <c r="EH360" i="1"/>
  <c r="A361" i="1"/>
  <c r="D361" i="1"/>
  <c r="R361" i="1"/>
  <c r="W361" i="1"/>
  <c r="Z361" i="1"/>
  <c r="AC361" i="1"/>
  <c r="AF361" i="1"/>
  <c r="AK361" i="1"/>
  <c r="AS361" i="1"/>
  <c r="BD361" i="1"/>
  <c r="BU361" i="1" s="1"/>
  <c r="BI361" i="1"/>
  <c r="BL361" i="1"/>
  <c r="BW361" i="1" s="1"/>
  <c r="BO361" i="1"/>
  <c r="BR361" i="1"/>
  <c r="BT361" i="1"/>
  <c r="CG361" i="1"/>
  <c r="DP361" i="1"/>
  <c r="O361" i="1" s="1"/>
  <c r="DQ361" i="1"/>
  <c r="DR361" i="1"/>
  <c r="DW361" i="1"/>
  <c r="DY361" i="1"/>
  <c r="EG361" i="1"/>
  <c r="EH361" i="1"/>
  <c r="A362" i="1"/>
  <c r="D362" i="1"/>
  <c r="W362" i="1"/>
  <c r="AK362" i="1"/>
  <c r="AV362" i="1"/>
  <c r="AY362" i="1"/>
  <c r="BD362" i="1"/>
  <c r="BI362" i="1"/>
  <c r="BL362" i="1"/>
  <c r="CG362" i="1"/>
  <c r="DP362" i="1"/>
  <c r="DQ362" i="1"/>
  <c r="EG362" i="1"/>
  <c r="EH362" i="1"/>
  <c r="D363" i="1"/>
  <c r="AP363" i="1" s="1"/>
  <c r="Z363" i="1"/>
  <c r="AF363" i="1"/>
  <c r="AK363" i="1"/>
  <c r="AY363" i="1"/>
  <c r="BI363" i="1"/>
  <c r="CG363" i="1"/>
  <c r="DP363" i="1"/>
  <c r="DQ363" i="1"/>
  <c r="EG363" i="1"/>
  <c r="EH363" i="1"/>
  <c r="A364" i="1"/>
  <c r="D364" i="1"/>
  <c r="Z364" i="1"/>
  <c r="AF364" i="1"/>
  <c r="AK364" i="1"/>
  <c r="AS364" i="1"/>
  <c r="BD364" i="1"/>
  <c r="BI364" i="1"/>
  <c r="BL364" i="1"/>
  <c r="BO364" i="1"/>
  <c r="CG364" i="1"/>
  <c r="DP364" i="1"/>
  <c r="O364" i="1" s="1"/>
  <c r="DQ364" i="1"/>
  <c r="DR364" i="1"/>
  <c r="DW364" i="1"/>
  <c r="DY364" i="1" s="1"/>
  <c r="EG364" i="1"/>
  <c r="EH364" i="1"/>
  <c r="A365" i="1"/>
  <c r="D365" i="1"/>
  <c r="O365" i="1"/>
  <c r="R365" i="1"/>
  <c r="W365" i="1"/>
  <c r="Z365" i="1"/>
  <c r="AK365" i="1"/>
  <c r="AS365" i="1"/>
  <c r="AV365" i="1"/>
  <c r="AY365" i="1"/>
  <c r="BD365" i="1"/>
  <c r="BI365" i="1"/>
  <c r="BL365" i="1"/>
  <c r="BR365" i="1"/>
  <c r="CD365" i="1"/>
  <c r="CE365" i="1" s="1"/>
  <c r="CG365" i="1"/>
  <c r="DP365" i="1"/>
  <c r="DQ365" i="1"/>
  <c r="EG365" i="1"/>
  <c r="EH365" i="1"/>
  <c r="A366" i="1"/>
  <c r="D366" i="1"/>
  <c r="Z366" i="1" s="1"/>
  <c r="AF366" i="1"/>
  <c r="AK366" i="1"/>
  <c r="AS366" i="1"/>
  <c r="AV366" i="1"/>
  <c r="AY366" i="1"/>
  <c r="BD366" i="1"/>
  <c r="BI366" i="1"/>
  <c r="CG366" i="1"/>
  <c r="DP366" i="1"/>
  <c r="DQ366" i="1"/>
  <c r="DR366" i="1"/>
  <c r="EG366" i="1"/>
  <c r="EH366" i="1"/>
  <c r="A367" i="1"/>
  <c r="D367" i="1"/>
  <c r="R367" i="1"/>
  <c r="W367" i="1"/>
  <c r="Z367" i="1"/>
  <c r="AC367" i="1"/>
  <c r="AF367" i="1"/>
  <c r="AK367" i="1"/>
  <c r="AS367" i="1"/>
  <c r="BD367" i="1"/>
  <c r="BI367" i="1"/>
  <c r="BL367" i="1"/>
  <c r="BW367" i="1" s="1"/>
  <c r="BO367" i="1"/>
  <c r="BR367" i="1"/>
  <c r="CG367" i="1"/>
  <c r="DP367" i="1"/>
  <c r="O367" i="1" s="1"/>
  <c r="DQ367" i="1"/>
  <c r="DR367" i="1"/>
  <c r="DW367" i="1"/>
  <c r="DY367" i="1"/>
  <c r="EG367" i="1"/>
  <c r="EH367" i="1"/>
  <c r="A368" i="1"/>
  <c r="D368" i="1"/>
  <c r="W368" i="1"/>
  <c r="AK368" i="1"/>
  <c r="AV368" i="1"/>
  <c r="AY368" i="1"/>
  <c r="BD368" i="1"/>
  <c r="BI368" i="1"/>
  <c r="BL368" i="1"/>
  <c r="CG368" i="1"/>
  <c r="DP368" i="1"/>
  <c r="DQ368" i="1"/>
  <c r="EG368" i="1"/>
  <c r="EH368" i="1"/>
  <c r="D369" i="1"/>
  <c r="AP369" i="1" s="1"/>
  <c r="Z369" i="1"/>
  <c r="AF369" i="1"/>
  <c r="AK369" i="1"/>
  <c r="AY369" i="1"/>
  <c r="BI369" i="1"/>
  <c r="CG369" i="1"/>
  <c r="DP369" i="1"/>
  <c r="DQ369" i="1"/>
  <c r="EG369" i="1"/>
  <c r="EH369" i="1"/>
  <c r="A370" i="1"/>
  <c r="D370" i="1"/>
  <c r="Z370" i="1"/>
  <c r="AF370" i="1"/>
  <c r="AK370" i="1"/>
  <c r="AS370" i="1"/>
  <c r="BD370" i="1"/>
  <c r="BI370" i="1"/>
  <c r="BL370" i="1"/>
  <c r="BO370" i="1"/>
  <c r="CG370" i="1"/>
  <c r="DP370" i="1"/>
  <c r="O370" i="1" s="1"/>
  <c r="DQ370" i="1"/>
  <c r="DR370" i="1"/>
  <c r="DW370" i="1"/>
  <c r="DY370" i="1" s="1"/>
  <c r="EG370" i="1"/>
  <c r="EH370" i="1"/>
  <c r="A371" i="1"/>
  <c r="D371" i="1"/>
  <c r="O371" i="1"/>
  <c r="R371" i="1"/>
  <c r="W371" i="1"/>
  <c r="Z371" i="1"/>
  <c r="AK371" i="1"/>
  <c r="AS371" i="1"/>
  <c r="AV371" i="1"/>
  <c r="AY371" i="1"/>
  <c r="BD371" i="1"/>
  <c r="BI371" i="1"/>
  <c r="BL371" i="1"/>
  <c r="BR371" i="1"/>
  <c r="CD371" i="1"/>
  <c r="CE371" i="1" s="1"/>
  <c r="CG371" i="1"/>
  <c r="DP371" i="1"/>
  <c r="DQ371" i="1"/>
  <c r="EG371" i="1"/>
  <c r="EH371" i="1"/>
  <c r="A372" i="1"/>
  <c r="D372" i="1"/>
  <c r="Z372" i="1" s="1"/>
  <c r="AF372" i="1"/>
  <c r="AK372" i="1"/>
  <c r="AS372" i="1"/>
  <c r="AV372" i="1"/>
  <c r="AY372" i="1"/>
  <c r="BD372" i="1"/>
  <c r="BI372" i="1"/>
  <c r="CG372" i="1"/>
  <c r="DP372" i="1"/>
  <c r="DQ372" i="1"/>
  <c r="DR372" i="1"/>
  <c r="EG372" i="1"/>
  <c r="EH372" i="1"/>
  <c r="A373" i="1"/>
  <c r="D373" i="1"/>
  <c r="R373" i="1"/>
  <c r="AH373" i="1" s="1"/>
  <c r="W373" i="1"/>
  <c r="Z373" i="1"/>
  <c r="AC373" i="1"/>
  <c r="AF373" i="1"/>
  <c r="AK373" i="1"/>
  <c r="AS373" i="1"/>
  <c r="BD373" i="1"/>
  <c r="BU373" i="1" s="1"/>
  <c r="BI373" i="1"/>
  <c r="BL373" i="1"/>
  <c r="BW373" i="1" s="1"/>
  <c r="BO373" i="1"/>
  <c r="BR373" i="1"/>
  <c r="BT373" i="1"/>
  <c r="CG373" i="1"/>
  <c r="DP373" i="1"/>
  <c r="O373" i="1" s="1"/>
  <c r="DQ373" i="1"/>
  <c r="DR373" i="1"/>
  <c r="DW373" i="1"/>
  <c r="DY373" i="1"/>
  <c r="EG373" i="1"/>
  <c r="EH373" i="1"/>
  <c r="A374" i="1"/>
  <c r="D374" i="1"/>
  <c r="W374" i="1"/>
  <c r="AK374" i="1"/>
  <c r="AV374" i="1"/>
  <c r="AY374" i="1"/>
  <c r="BD374" i="1"/>
  <c r="BI374" i="1"/>
  <c r="BL374" i="1"/>
  <c r="CG374" i="1"/>
  <c r="DP374" i="1"/>
  <c r="DQ374" i="1"/>
  <c r="EG374" i="1"/>
  <c r="EH374" i="1"/>
  <c r="D375" i="1"/>
  <c r="AP375" i="1" s="1"/>
  <c r="Z375" i="1"/>
  <c r="AF375" i="1"/>
  <c r="AK375" i="1"/>
  <c r="AY375" i="1"/>
  <c r="BI375" i="1"/>
  <c r="CG375" i="1"/>
  <c r="DP375" i="1"/>
  <c r="DQ375" i="1"/>
  <c r="EG375" i="1"/>
  <c r="EH375" i="1"/>
  <c r="A376" i="1"/>
  <c r="D376" i="1"/>
  <c r="Z376" i="1"/>
  <c r="AF376" i="1"/>
  <c r="AK376" i="1"/>
  <c r="AS376" i="1"/>
  <c r="BD376" i="1"/>
  <c r="BI376" i="1"/>
  <c r="BL376" i="1"/>
  <c r="BO376" i="1"/>
  <c r="CG376" i="1"/>
  <c r="DP376" i="1"/>
  <c r="O376" i="1" s="1"/>
  <c r="DQ376" i="1"/>
  <c r="DR376" i="1"/>
  <c r="DW376" i="1"/>
  <c r="DY376" i="1" s="1"/>
  <c r="EG376" i="1"/>
  <c r="EH376" i="1"/>
  <c r="A377" i="1"/>
  <c r="D377" i="1"/>
  <c r="O377" i="1"/>
  <c r="R377" i="1"/>
  <c r="W377" i="1"/>
  <c r="Z377" i="1"/>
  <c r="AK377" i="1"/>
  <c r="AS377" i="1"/>
  <c r="AV377" i="1"/>
  <c r="AY377" i="1"/>
  <c r="BD377" i="1"/>
  <c r="BI377" i="1"/>
  <c r="BL377" i="1"/>
  <c r="BR377" i="1"/>
  <c r="CD377" i="1"/>
  <c r="CE377" i="1" s="1"/>
  <c r="CG377" i="1"/>
  <c r="DP377" i="1"/>
  <c r="DQ377" i="1"/>
  <c r="EG377" i="1"/>
  <c r="EH377" i="1"/>
  <c r="A378" i="1"/>
  <c r="D378" i="1"/>
  <c r="Z378" i="1" s="1"/>
  <c r="AF378" i="1"/>
  <c r="AK378" i="1"/>
  <c r="AS378" i="1"/>
  <c r="AV378" i="1"/>
  <c r="AY378" i="1"/>
  <c r="BD378" i="1"/>
  <c r="BI378" i="1"/>
  <c r="CG378" i="1"/>
  <c r="DP378" i="1"/>
  <c r="DQ378" i="1"/>
  <c r="DR378" i="1"/>
  <c r="EG378" i="1"/>
  <c r="EH378" i="1"/>
  <c r="A379" i="1"/>
  <c r="D379" i="1"/>
  <c r="R379" i="1"/>
  <c r="AH379" i="1" s="1"/>
  <c r="W379" i="1"/>
  <c r="Z379" i="1"/>
  <c r="AC379" i="1"/>
  <c r="AF379" i="1"/>
  <c r="AK379" i="1"/>
  <c r="AS379" i="1"/>
  <c r="BD379" i="1"/>
  <c r="BU379" i="1" s="1"/>
  <c r="BI379" i="1"/>
  <c r="BL379" i="1"/>
  <c r="BW379" i="1" s="1"/>
  <c r="BO379" i="1"/>
  <c r="BR379" i="1"/>
  <c r="BT379" i="1"/>
  <c r="CG379" i="1"/>
  <c r="DP379" i="1"/>
  <c r="O379" i="1" s="1"/>
  <c r="DQ379" i="1"/>
  <c r="DR379" i="1"/>
  <c r="DW379" i="1"/>
  <c r="DY379" i="1"/>
  <c r="EG379" i="1"/>
  <c r="EH379" i="1"/>
  <c r="A380" i="1"/>
  <c r="D380" i="1"/>
  <c r="W380" i="1"/>
  <c r="AK380" i="1"/>
  <c r="AV380" i="1"/>
  <c r="AY380" i="1"/>
  <c r="BD380" i="1"/>
  <c r="BI380" i="1"/>
  <c r="BL380" i="1"/>
  <c r="CG380" i="1"/>
  <c r="DP380" i="1"/>
  <c r="DQ380" i="1"/>
  <c r="EG380" i="1"/>
  <c r="EH380" i="1"/>
  <c r="D381" i="1"/>
  <c r="AP381" i="1" s="1"/>
  <c r="Z381" i="1"/>
  <c r="AF381" i="1"/>
  <c r="AK381" i="1"/>
  <c r="AY381" i="1"/>
  <c r="BI381" i="1"/>
  <c r="CG381" i="1"/>
  <c r="DP381" i="1"/>
  <c r="DQ381" i="1"/>
  <c r="EG381" i="1"/>
  <c r="EH381" i="1"/>
  <c r="A382" i="1"/>
  <c r="D382" i="1"/>
  <c r="Z382" i="1"/>
  <c r="AF382" i="1"/>
  <c r="AK382" i="1"/>
  <c r="AS382" i="1"/>
  <c r="BD382" i="1"/>
  <c r="BI382" i="1"/>
  <c r="BL382" i="1"/>
  <c r="BO382" i="1"/>
  <c r="CG382" i="1"/>
  <c r="DP382" i="1"/>
  <c r="O382" i="1" s="1"/>
  <c r="DQ382" i="1"/>
  <c r="DR382" i="1"/>
  <c r="DW382" i="1"/>
  <c r="DY382" i="1" s="1"/>
  <c r="EG382" i="1"/>
  <c r="EH382" i="1"/>
  <c r="A383" i="1"/>
  <c r="D383" i="1"/>
  <c r="O383" i="1"/>
  <c r="R383" i="1"/>
  <c r="W383" i="1"/>
  <c r="Z383" i="1"/>
  <c r="AK383" i="1"/>
  <c r="AS383" i="1"/>
  <c r="AV383" i="1"/>
  <c r="AY383" i="1"/>
  <c r="BD383" i="1"/>
  <c r="BI383" i="1"/>
  <c r="BL383" i="1"/>
  <c r="BR383" i="1"/>
  <c r="CD383" i="1"/>
  <c r="CE383" i="1" s="1"/>
  <c r="CG383" i="1"/>
  <c r="DP383" i="1"/>
  <c r="DQ383" i="1"/>
  <c r="EG383" i="1"/>
  <c r="EH383" i="1"/>
  <c r="A384" i="1"/>
  <c r="D384" i="1"/>
  <c r="Z384" i="1" s="1"/>
  <c r="AF384" i="1"/>
  <c r="AK384" i="1"/>
  <c r="AS384" i="1"/>
  <c r="AV384" i="1"/>
  <c r="AY384" i="1"/>
  <c r="BD384" i="1"/>
  <c r="BI384" i="1"/>
  <c r="CG384" i="1"/>
  <c r="DP384" i="1"/>
  <c r="DQ384" i="1"/>
  <c r="DR384" i="1"/>
  <c r="EG384" i="1"/>
  <c r="EH384" i="1"/>
  <c r="A385" i="1"/>
  <c r="D385" i="1"/>
  <c r="R385" i="1"/>
  <c r="W385" i="1"/>
  <c r="Z385" i="1"/>
  <c r="AC385" i="1"/>
  <c r="AF385" i="1"/>
  <c r="AK385" i="1"/>
  <c r="AS385" i="1"/>
  <c r="BD385" i="1"/>
  <c r="BU385" i="1" s="1"/>
  <c r="BI385" i="1"/>
  <c r="BL385" i="1"/>
  <c r="BW385" i="1" s="1"/>
  <c r="BO385" i="1"/>
  <c r="BR385" i="1"/>
  <c r="BT385" i="1"/>
  <c r="CG385" i="1"/>
  <c r="DP385" i="1"/>
  <c r="O385" i="1" s="1"/>
  <c r="DQ385" i="1"/>
  <c r="DR385" i="1"/>
  <c r="DW385" i="1"/>
  <c r="DY385" i="1"/>
  <c r="EG385" i="1"/>
  <c r="EH385" i="1"/>
  <c r="A386" i="1"/>
  <c r="D386" i="1"/>
  <c r="W386" i="1"/>
  <c r="AK386" i="1"/>
  <c r="AV386" i="1"/>
  <c r="AY386" i="1"/>
  <c r="BD386" i="1"/>
  <c r="BI386" i="1"/>
  <c r="BL386" i="1"/>
  <c r="CG386" i="1"/>
  <c r="DP386" i="1"/>
  <c r="DQ386" i="1"/>
  <c r="EG386" i="1"/>
  <c r="EH386" i="1"/>
  <c r="D387" i="1"/>
  <c r="AP387" i="1" s="1"/>
  <c r="Z387" i="1"/>
  <c r="AF387" i="1"/>
  <c r="AK387" i="1"/>
  <c r="AY387" i="1"/>
  <c r="BI387" i="1"/>
  <c r="CG387" i="1"/>
  <c r="DP387" i="1"/>
  <c r="DQ387" i="1"/>
  <c r="EG387" i="1"/>
  <c r="EH387" i="1"/>
  <c r="A388" i="1"/>
  <c r="D388" i="1"/>
  <c r="Z388" i="1"/>
  <c r="AF388" i="1"/>
  <c r="AK388" i="1"/>
  <c r="AS388" i="1"/>
  <c r="BD388" i="1"/>
  <c r="BI388" i="1"/>
  <c r="BL388" i="1"/>
  <c r="BO388" i="1"/>
  <c r="CG388" i="1"/>
  <c r="DP388" i="1"/>
  <c r="O388" i="1" s="1"/>
  <c r="DQ388" i="1"/>
  <c r="DR388" i="1"/>
  <c r="DW388" i="1"/>
  <c r="DY388" i="1" s="1"/>
  <c r="EG388" i="1"/>
  <c r="EH388" i="1"/>
  <c r="A389" i="1"/>
  <c r="D389" i="1"/>
  <c r="O389" i="1"/>
  <c r="R389" i="1"/>
  <c r="W389" i="1"/>
  <c r="Z389" i="1"/>
  <c r="AK389" i="1"/>
  <c r="AS389" i="1"/>
  <c r="AV389" i="1"/>
  <c r="AY389" i="1"/>
  <c r="BD389" i="1"/>
  <c r="BI389" i="1"/>
  <c r="BL389" i="1"/>
  <c r="BR389" i="1"/>
  <c r="CD389" i="1"/>
  <c r="CE389" i="1" s="1"/>
  <c r="CG389" i="1"/>
  <c r="DP389" i="1"/>
  <c r="DQ389" i="1"/>
  <c r="EG389" i="1"/>
  <c r="EH389" i="1"/>
  <c r="A390" i="1"/>
  <c r="D390" i="1"/>
  <c r="Z390" i="1" s="1"/>
  <c r="AF390" i="1"/>
  <c r="AK390" i="1"/>
  <c r="AS390" i="1"/>
  <c r="AV390" i="1"/>
  <c r="AY390" i="1"/>
  <c r="BD390" i="1"/>
  <c r="BI390" i="1"/>
  <c r="CG390" i="1"/>
  <c r="DP390" i="1"/>
  <c r="DQ390" i="1"/>
  <c r="DR390" i="1"/>
  <c r="EG390" i="1"/>
  <c r="EH390" i="1"/>
  <c r="A391" i="1"/>
  <c r="D391" i="1"/>
  <c r="R391" i="1"/>
  <c r="AH391" i="1" s="1"/>
  <c r="W391" i="1"/>
  <c r="Z391" i="1"/>
  <c r="AC391" i="1"/>
  <c r="AF391" i="1"/>
  <c r="AK391" i="1"/>
  <c r="AS391" i="1"/>
  <c r="BD391" i="1"/>
  <c r="BU391" i="1" s="1"/>
  <c r="BI391" i="1"/>
  <c r="BL391" i="1"/>
  <c r="BW391" i="1" s="1"/>
  <c r="BO391" i="1"/>
  <c r="BR391" i="1"/>
  <c r="BT391" i="1"/>
  <c r="CG391" i="1"/>
  <c r="DP391" i="1"/>
  <c r="O391" i="1" s="1"/>
  <c r="DQ391" i="1"/>
  <c r="DR391" i="1"/>
  <c r="EG391" i="1"/>
  <c r="EH391" i="1"/>
  <c r="A392" i="1"/>
  <c r="D392" i="1"/>
  <c r="W392" i="1"/>
  <c r="AK392" i="1"/>
  <c r="AV392" i="1"/>
  <c r="AY392" i="1"/>
  <c r="BD392" i="1"/>
  <c r="BI392" i="1"/>
  <c r="BL392" i="1"/>
  <c r="CG392" i="1"/>
  <c r="DP392" i="1"/>
  <c r="DQ392" i="1"/>
  <c r="EG392" i="1"/>
  <c r="EH392" i="1"/>
  <c r="D393" i="1"/>
  <c r="AP393" i="1" s="1"/>
  <c r="Z393" i="1"/>
  <c r="AF393" i="1"/>
  <c r="AK393" i="1"/>
  <c r="AY393" i="1"/>
  <c r="BI393" i="1"/>
  <c r="CG393" i="1"/>
  <c r="DP393" i="1"/>
  <c r="DQ393" i="1"/>
  <c r="EG393" i="1"/>
  <c r="EH393" i="1"/>
  <c r="A394" i="1"/>
  <c r="D394" i="1"/>
  <c r="O394" i="1"/>
  <c r="W394" i="1"/>
  <c r="AC394" i="1"/>
  <c r="BX394" i="1" s="1"/>
  <c r="AK394" i="1"/>
  <c r="AV394" i="1"/>
  <c r="AY394" i="1"/>
  <c r="BD394" i="1"/>
  <c r="BO394" i="1"/>
  <c r="CD394" i="1"/>
  <c r="CE394" i="1" s="1"/>
  <c r="CG394" i="1"/>
  <c r="DP394" i="1"/>
  <c r="DR394" i="1" s="1"/>
  <c r="DQ394" i="1"/>
  <c r="DW394" i="1"/>
  <c r="DY394" i="1"/>
  <c r="EF394" i="1" s="1"/>
  <c r="EG394" i="1"/>
  <c r="EH394" i="1"/>
  <c r="A395" i="1"/>
  <c r="D395" i="1"/>
  <c r="R395" i="1" s="1"/>
  <c r="O395" i="1"/>
  <c r="W395" i="1"/>
  <c r="Z395" i="1"/>
  <c r="AK395" i="1"/>
  <c r="AP395" i="1"/>
  <c r="AS395" i="1"/>
  <c r="AV395" i="1"/>
  <c r="BD395" i="1"/>
  <c r="BI395" i="1"/>
  <c r="BU395" i="1"/>
  <c r="CG395" i="1"/>
  <c r="DP395" i="1"/>
  <c r="DW395" i="1" s="1"/>
  <c r="DY395" i="1" s="1"/>
  <c r="DQ395" i="1"/>
  <c r="DR395" i="1"/>
  <c r="EF395" i="1"/>
  <c r="EG395" i="1"/>
  <c r="EH395" i="1"/>
  <c r="D396" i="1"/>
  <c r="W396" i="1" s="1"/>
  <c r="Z396" i="1"/>
  <c r="AP396" i="1"/>
  <c r="AV396" i="1"/>
  <c r="BI396" i="1"/>
  <c r="BV396" i="1" s="1"/>
  <c r="BL396" i="1"/>
  <c r="BO396" i="1"/>
  <c r="CG396" i="1"/>
  <c r="DP396" i="1"/>
  <c r="O396" i="1" s="1"/>
  <c r="DQ396" i="1"/>
  <c r="DR396" i="1"/>
  <c r="DW396" i="1"/>
  <c r="DY396" i="1"/>
  <c r="EF396" i="1"/>
  <c r="EG396" i="1"/>
  <c r="EH396" i="1"/>
  <c r="D397" i="1"/>
  <c r="AV397" i="1" s="1"/>
  <c r="W397" i="1"/>
  <c r="AC397" i="1"/>
  <c r="AK397" i="1"/>
  <c r="AY397" i="1"/>
  <c r="BD397" i="1"/>
  <c r="BO397" i="1"/>
  <c r="BX397" i="1" s="1"/>
  <c r="CD397" i="1"/>
  <c r="CE397" i="1"/>
  <c r="CG397" i="1"/>
  <c r="DP397" i="1"/>
  <c r="O397" i="1" s="1"/>
  <c r="DQ397" i="1"/>
  <c r="DW397" i="1"/>
  <c r="DY397" i="1"/>
  <c r="EF397" i="1" s="1"/>
  <c r="EG397" i="1"/>
  <c r="EH397" i="1"/>
  <c r="A398" i="1"/>
  <c r="D398" i="1"/>
  <c r="R398" i="1" s="1"/>
  <c r="O398" i="1"/>
  <c r="W398" i="1"/>
  <c r="Z398" i="1"/>
  <c r="AK398" i="1"/>
  <c r="AP398" i="1"/>
  <c r="AS398" i="1"/>
  <c r="BD398" i="1"/>
  <c r="BI398" i="1"/>
  <c r="BU398" i="1"/>
  <c r="BV398" i="1"/>
  <c r="CG398" i="1"/>
  <c r="DP398" i="1"/>
  <c r="DQ398" i="1"/>
  <c r="EG398" i="1"/>
  <c r="EH398" i="1"/>
  <c r="D399" i="1"/>
  <c r="W399" i="1"/>
  <c r="Z399" i="1"/>
  <c r="AC399" i="1"/>
  <c r="AF399" i="1"/>
  <c r="BO399" i="1"/>
  <c r="CG399" i="1"/>
  <c r="DP399" i="1"/>
  <c r="O399" i="1" s="1"/>
  <c r="DQ399" i="1"/>
  <c r="DR399" i="1"/>
  <c r="DW399" i="1"/>
  <c r="DY399" i="1"/>
  <c r="EG399" i="1"/>
  <c r="EH399" i="1"/>
  <c r="A400" i="1"/>
  <c r="D400" i="1"/>
  <c r="W400" i="1"/>
  <c r="AC400" i="1"/>
  <c r="AK400" i="1"/>
  <c r="AV400" i="1"/>
  <c r="AY400" i="1"/>
  <c r="BD400" i="1"/>
  <c r="BO400" i="1"/>
  <c r="CD400" i="1"/>
  <c r="CE400" i="1"/>
  <c r="CG400" i="1"/>
  <c r="DP400" i="1"/>
  <c r="O400" i="1" s="1"/>
  <c r="DQ400" i="1"/>
  <c r="DW400" i="1"/>
  <c r="DY400" i="1"/>
  <c r="EF400" i="1"/>
  <c r="EG400" i="1"/>
  <c r="EH400" i="1"/>
  <c r="A401" i="1"/>
  <c r="D401" i="1"/>
  <c r="R401" i="1" s="1"/>
  <c r="W401" i="1"/>
  <c r="Z401" i="1"/>
  <c r="AK401" i="1"/>
  <c r="BU401" i="1" s="1"/>
  <c r="AP401" i="1"/>
  <c r="BV401" i="1" s="1"/>
  <c r="AS401" i="1"/>
  <c r="BD401" i="1"/>
  <c r="BI401" i="1"/>
  <c r="CG401" i="1"/>
  <c r="DP401" i="1"/>
  <c r="DW401" i="1" s="1"/>
  <c r="DY401" i="1" s="1"/>
  <c r="DQ401" i="1"/>
  <c r="EF401" i="1" s="1"/>
  <c r="DR401" i="1"/>
  <c r="EG401" i="1"/>
  <c r="EH401" i="1"/>
  <c r="A402" i="1"/>
  <c r="D402" i="1"/>
  <c r="AS402" i="1" s="1"/>
  <c r="W402" i="1"/>
  <c r="Z402" i="1"/>
  <c r="AC402" i="1"/>
  <c r="AF402" i="1"/>
  <c r="AP402" i="1"/>
  <c r="AV402" i="1"/>
  <c r="BI402" i="1"/>
  <c r="BV402" i="1" s="1"/>
  <c r="BL402" i="1"/>
  <c r="BO402" i="1"/>
  <c r="BX402" i="1" s="1"/>
  <c r="BR402" i="1"/>
  <c r="CG402" i="1"/>
  <c r="DP402" i="1"/>
  <c r="O402" i="1" s="1"/>
  <c r="DQ402" i="1"/>
  <c r="DR402" i="1"/>
  <c r="DW402" i="1"/>
  <c r="DY402" i="1"/>
  <c r="EG402" i="1"/>
  <c r="EH402" i="1"/>
  <c r="D403" i="1"/>
  <c r="AK403" i="1"/>
  <c r="AV403" i="1"/>
  <c r="AY403" i="1"/>
  <c r="CD403" i="1"/>
  <c r="CE403" i="1" s="1"/>
  <c r="CG403" i="1"/>
  <c r="DP403" i="1"/>
  <c r="DQ403" i="1"/>
  <c r="DW403" i="1"/>
  <c r="DY403" i="1" s="1"/>
  <c r="EG403" i="1"/>
  <c r="EH403" i="1"/>
  <c r="D404" i="1"/>
  <c r="AK404" i="1"/>
  <c r="AP404" i="1"/>
  <c r="AS404" i="1"/>
  <c r="CG404" i="1"/>
  <c r="DP404" i="1"/>
  <c r="DW404" i="1" s="1"/>
  <c r="DY404" i="1" s="1"/>
  <c r="DQ404" i="1"/>
  <c r="DR404" i="1"/>
  <c r="EG404" i="1"/>
  <c r="EH404" i="1"/>
  <c r="D405" i="1"/>
  <c r="AS405" i="1"/>
  <c r="CG405" i="1"/>
  <c r="DP405" i="1"/>
  <c r="O405" i="1" s="1"/>
  <c r="DQ405" i="1"/>
  <c r="DR405" i="1"/>
  <c r="DW405" i="1"/>
  <c r="DY405" i="1"/>
  <c r="EF405" i="1"/>
  <c r="EG405" i="1"/>
  <c r="EH405" i="1"/>
  <c r="D406" i="1"/>
  <c r="CG406" i="1"/>
  <c r="DP406" i="1"/>
  <c r="DQ406" i="1"/>
  <c r="EG406" i="1"/>
  <c r="EH406" i="1"/>
  <c r="D407" i="1"/>
  <c r="CG407" i="1"/>
  <c r="DP407" i="1"/>
  <c r="O407" i="1" s="1"/>
  <c r="DQ407" i="1"/>
  <c r="EG407" i="1"/>
  <c r="EH407" i="1"/>
  <c r="D408" i="1"/>
  <c r="CG408" i="1"/>
  <c r="DP408" i="1"/>
  <c r="O408" i="1" s="1"/>
  <c r="DQ408" i="1"/>
  <c r="DR408" i="1"/>
  <c r="DW408" i="1"/>
  <c r="DY408" i="1"/>
  <c r="EG408" i="1"/>
  <c r="EH408" i="1"/>
  <c r="A409" i="1"/>
  <c r="D409" i="1"/>
  <c r="AV409" i="1" s="1"/>
  <c r="W409" i="1"/>
  <c r="Z409" i="1"/>
  <c r="AC409" i="1"/>
  <c r="AK409" i="1"/>
  <c r="AY409" i="1"/>
  <c r="BD409" i="1"/>
  <c r="BO409" i="1"/>
  <c r="BR409" i="1"/>
  <c r="CD409" i="1"/>
  <c r="CE409" i="1" s="1"/>
  <c r="CG409" i="1"/>
  <c r="DP409" i="1"/>
  <c r="DQ409" i="1"/>
  <c r="DW409" i="1"/>
  <c r="DY409" i="1" s="1"/>
  <c r="EF409" i="1"/>
  <c r="EG409" i="1"/>
  <c r="EH409" i="1"/>
  <c r="A410" i="1"/>
  <c r="D410" i="1"/>
  <c r="AP410" i="1" s="1"/>
  <c r="O410" i="1"/>
  <c r="W410" i="1"/>
  <c r="Z410" i="1"/>
  <c r="AK410" i="1"/>
  <c r="AS410" i="1"/>
  <c r="BD410" i="1"/>
  <c r="BI410" i="1"/>
  <c r="CG410" i="1"/>
  <c r="DP410" i="1"/>
  <c r="DW410" i="1" s="1"/>
  <c r="DY410" i="1" s="1"/>
  <c r="DQ410" i="1"/>
  <c r="EF410" i="1" s="1"/>
  <c r="DR410" i="1"/>
  <c r="EG410" i="1"/>
  <c r="EH410" i="1"/>
  <c r="A411" i="1"/>
  <c r="D411" i="1"/>
  <c r="AS411" i="1" s="1"/>
  <c r="W411" i="1"/>
  <c r="Z411" i="1"/>
  <c r="AC411" i="1"/>
  <c r="AF411" i="1"/>
  <c r="AP411" i="1"/>
  <c r="AV411" i="1"/>
  <c r="BI411" i="1"/>
  <c r="BV411" i="1" s="1"/>
  <c r="BL411" i="1"/>
  <c r="BW411" i="1" s="1"/>
  <c r="BO411" i="1"/>
  <c r="BX411" i="1" s="1"/>
  <c r="BR411" i="1"/>
  <c r="CG411" i="1"/>
  <c r="DP411" i="1"/>
  <c r="O411" i="1" s="1"/>
  <c r="DQ411" i="1"/>
  <c r="DR411" i="1"/>
  <c r="DW411" i="1"/>
  <c r="DY411" i="1"/>
  <c r="EG411" i="1"/>
  <c r="EH411" i="1"/>
  <c r="D412" i="1"/>
  <c r="AY412" i="1" s="1"/>
  <c r="AK412" i="1"/>
  <c r="AV412" i="1"/>
  <c r="CD412" i="1"/>
  <c r="CE412" i="1"/>
  <c r="CG412" i="1"/>
  <c r="DP412" i="1"/>
  <c r="DQ412" i="1"/>
  <c r="DW412" i="1"/>
  <c r="DY412" i="1"/>
  <c r="EG412" i="1"/>
  <c r="EH412" i="1"/>
  <c r="D413" i="1"/>
  <c r="AS413" i="1" s="1"/>
  <c r="AK413" i="1"/>
  <c r="AP413" i="1"/>
  <c r="CG413" i="1"/>
  <c r="DP413" i="1"/>
  <c r="DW413" i="1" s="1"/>
  <c r="DY413" i="1" s="1"/>
  <c r="DQ413" i="1"/>
  <c r="DR413" i="1"/>
  <c r="EG413" i="1"/>
  <c r="EH413" i="1"/>
  <c r="D414" i="1"/>
  <c r="AP414" i="1"/>
  <c r="AS414" i="1"/>
  <c r="CG414" i="1"/>
  <c r="DP414" i="1"/>
  <c r="O414" i="1" s="1"/>
  <c r="DQ414" i="1"/>
  <c r="DR414" i="1"/>
  <c r="DW414" i="1"/>
  <c r="DY414" i="1"/>
  <c r="EG414" i="1"/>
  <c r="EH414" i="1"/>
  <c r="A415" i="1"/>
  <c r="D415" i="1"/>
  <c r="AY415" i="1"/>
  <c r="BD415" i="1"/>
  <c r="BI415" i="1"/>
  <c r="CG415" i="1"/>
  <c r="DP415" i="1"/>
  <c r="DQ415" i="1"/>
  <c r="EG415" i="1"/>
  <c r="EH415" i="1"/>
  <c r="A416" i="1"/>
  <c r="D416" i="1"/>
  <c r="O416" i="1"/>
  <c r="W416" i="1"/>
  <c r="AP416" i="1"/>
  <c r="BI416" i="1"/>
  <c r="BV416" i="1" s="1"/>
  <c r="BL416" i="1"/>
  <c r="BO416" i="1"/>
  <c r="CG416" i="1"/>
  <c r="DP416" i="1"/>
  <c r="DQ416" i="1"/>
  <c r="DR416" i="1"/>
  <c r="DW416" i="1"/>
  <c r="DY416" i="1" s="1"/>
  <c r="EF416" i="1" s="1"/>
  <c r="EG416" i="1"/>
  <c r="EH416" i="1"/>
  <c r="D417" i="1"/>
  <c r="Z417" i="1" s="1"/>
  <c r="O417" i="1"/>
  <c r="W417" i="1"/>
  <c r="AV417" i="1"/>
  <c r="BO417" i="1"/>
  <c r="BR417" i="1"/>
  <c r="CG417" i="1"/>
  <c r="DP417" i="1"/>
  <c r="DQ417" i="1"/>
  <c r="DR417" i="1"/>
  <c r="DW417" i="1"/>
  <c r="DY417" i="1" s="1"/>
  <c r="EG417" i="1"/>
  <c r="EH417" i="1"/>
  <c r="A418" i="1"/>
  <c r="D418" i="1"/>
  <c r="R418" i="1"/>
  <c r="W418" i="1"/>
  <c r="BV418" i="1" s="1"/>
  <c r="Z418" i="1"/>
  <c r="AK418" i="1"/>
  <c r="AP418" i="1"/>
  <c r="AV418" i="1"/>
  <c r="AY418" i="1"/>
  <c r="BD418" i="1"/>
  <c r="BI418" i="1"/>
  <c r="BL418" i="1"/>
  <c r="BU418" i="1"/>
  <c r="CD418" i="1"/>
  <c r="CE418" i="1" s="1"/>
  <c r="CG418" i="1"/>
  <c r="DP418" i="1"/>
  <c r="DW418" i="1" s="1"/>
  <c r="DY418" i="1" s="1"/>
  <c r="DQ418" i="1"/>
  <c r="EF418" i="1"/>
  <c r="EG418" i="1"/>
  <c r="EH418" i="1"/>
  <c r="D419" i="1"/>
  <c r="O419" i="1"/>
  <c r="AK419" i="1"/>
  <c r="BL419" i="1"/>
  <c r="CG419" i="1"/>
  <c r="DP419" i="1"/>
  <c r="DQ419" i="1"/>
  <c r="DR419" i="1"/>
  <c r="DW419" i="1"/>
  <c r="DY419" i="1" s="1"/>
  <c r="EF419" i="1"/>
  <c r="EG419" i="1"/>
  <c r="EH419" i="1"/>
  <c r="A420" i="1"/>
  <c r="D420" i="1"/>
  <c r="Z420" i="1" s="1"/>
  <c r="O420" i="1"/>
  <c r="W420" i="1"/>
  <c r="AC420" i="1"/>
  <c r="AF420" i="1"/>
  <c r="AK420" i="1"/>
  <c r="AV420" i="1"/>
  <c r="BI420" i="1"/>
  <c r="BL420" i="1"/>
  <c r="BO420" i="1"/>
  <c r="BR420" i="1"/>
  <c r="BX420" i="1"/>
  <c r="CG420" i="1"/>
  <c r="DP420" i="1"/>
  <c r="DQ420" i="1"/>
  <c r="DR420" i="1"/>
  <c r="DW420" i="1"/>
  <c r="DY420" i="1" s="1"/>
  <c r="EF420" i="1"/>
  <c r="EG420" i="1"/>
  <c r="EH420" i="1"/>
  <c r="D421" i="1"/>
  <c r="R421" i="1" s="1"/>
  <c r="O421" i="1"/>
  <c r="W421" i="1"/>
  <c r="Z421" i="1"/>
  <c r="AK421" i="1"/>
  <c r="AP421" i="1"/>
  <c r="BV421" i="1" s="1"/>
  <c r="AV421" i="1"/>
  <c r="AY421" i="1"/>
  <c r="BI421" i="1"/>
  <c r="BL421" i="1"/>
  <c r="CD421" i="1"/>
  <c r="CE421" i="1" s="1"/>
  <c r="CG421" i="1"/>
  <c r="DP421" i="1"/>
  <c r="DW421" i="1" s="1"/>
  <c r="DY421" i="1" s="1"/>
  <c r="EF421" i="1" s="1"/>
  <c r="DQ421" i="1"/>
  <c r="DR421" i="1"/>
  <c r="EG421" i="1"/>
  <c r="EH421" i="1"/>
  <c r="A422" i="1"/>
  <c r="D422" i="1"/>
  <c r="O422" i="1"/>
  <c r="AY422" i="1"/>
  <c r="BL422" i="1"/>
  <c r="CG422" i="1"/>
  <c r="DP422" i="1"/>
  <c r="DQ422" i="1"/>
  <c r="DR422" i="1"/>
  <c r="DW422" i="1"/>
  <c r="DY422" i="1" s="1"/>
  <c r="EF422" i="1" s="1"/>
  <c r="EG422" i="1"/>
  <c r="EH422" i="1"/>
  <c r="A423" i="1"/>
  <c r="D423" i="1"/>
  <c r="O423" i="1"/>
  <c r="BO423" i="1"/>
  <c r="CG423" i="1"/>
  <c r="DP423" i="1"/>
  <c r="DQ423" i="1"/>
  <c r="EF423" i="1" s="1"/>
  <c r="DR423" i="1"/>
  <c r="DW423" i="1"/>
  <c r="DY423" i="1"/>
  <c r="EG423" i="1"/>
  <c r="EH423" i="1"/>
  <c r="D424" i="1"/>
  <c r="O424" i="1"/>
  <c r="R424" i="1"/>
  <c r="W424" i="1"/>
  <c r="AV424" i="1"/>
  <c r="BI424" i="1"/>
  <c r="BL424" i="1"/>
  <c r="CG424" i="1"/>
  <c r="DP424" i="1"/>
  <c r="DW424" i="1" s="1"/>
  <c r="DY424" i="1" s="1"/>
  <c r="DQ424" i="1"/>
  <c r="DR424" i="1"/>
  <c r="EG424" i="1"/>
  <c r="EH424" i="1"/>
  <c r="A425" i="1"/>
  <c r="D425" i="1"/>
  <c r="O425" i="1"/>
  <c r="W425" i="1"/>
  <c r="BV425" i="1" s="1"/>
  <c r="Z425" i="1"/>
  <c r="AC425" i="1"/>
  <c r="AK425" i="1"/>
  <c r="AP425" i="1"/>
  <c r="AS425" i="1"/>
  <c r="AV425" i="1"/>
  <c r="AY425" i="1"/>
  <c r="BI425" i="1"/>
  <c r="BL425" i="1"/>
  <c r="BO425" i="1"/>
  <c r="BW425" i="1"/>
  <c r="CG425" i="1"/>
  <c r="DP425" i="1"/>
  <c r="DQ425" i="1"/>
  <c r="DR425" i="1"/>
  <c r="DW425" i="1"/>
  <c r="DY425" i="1" s="1"/>
  <c r="EG425" i="1"/>
  <c r="EH425" i="1"/>
  <c r="A426" i="1"/>
  <c r="D426" i="1"/>
  <c r="BL426" i="1" s="1"/>
  <c r="O426" i="1"/>
  <c r="Z426" i="1"/>
  <c r="AC426" i="1"/>
  <c r="AF426" i="1"/>
  <c r="BI426" i="1"/>
  <c r="BR426" i="1"/>
  <c r="CG426" i="1"/>
  <c r="DP426" i="1"/>
  <c r="DQ426" i="1"/>
  <c r="EF426" i="1" s="1"/>
  <c r="DR426" i="1"/>
  <c r="DW426" i="1"/>
  <c r="DY426" i="1"/>
  <c r="EG426" i="1"/>
  <c r="EH426" i="1"/>
  <c r="A427" i="1"/>
  <c r="D427" i="1"/>
  <c r="AK427" i="1" s="1"/>
  <c r="O427" i="1"/>
  <c r="BL427" i="1"/>
  <c r="CG427" i="1"/>
  <c r="DP427" i="1"/>
  <c r="DR427" i="1" s="1"/>
  <c r="DQ427" i="1"/>
  <c r="DW427" i="1"/>
  <c r="DY427" i="1" s="1"/>
  <c r="EG427" i="1"/>
  <c r="EH427" i="1"/>
  <c r="D428" i="1"/>
  <c r="W428" i="1" s="1"/>
  <c r="O428" i="1"/>
  <c r="Z428" i="1"/>
  <c r="AC428" i="1"/>
  <c r="AK428" i="1"/>
  <c r="AP428" i="1"/>
  <c r="AS428" i="1"/>
  <c r="AV428" i="1"/>
  <c r="AY428" i="1"/>
  <c r="BI428" i="1"/>
  <c r="BV428" i="1" s="1"/>
  <c r="BL428" i="1"/>
  <c r="CG428" i="1"/>
  <c r="DP428" i="1"/>
  <c r="DQ428" i="1"/>
  <c r="DR428" i="1"/>
  <c r="DW428" i="1"/>
  <c r="DY428" i="1" s="1"/>
  <c r="EG428" i="1"/>
  <c r="EH428" i="1"/>
  <c r="A429" i="1"/>
  <c r="D429" i="1"/>
  <c r="BL429" i="1" s="1"/>
  <c r="O429" i="1"/>
  <c r="Z429" i="1"/>
  <c r="AC429" i="1"/>
  <c r="AF429" i="1"/>
  <c r="BI429" i="1"/>
  <c r="BR429" i="1"/>
  <c r="CG429" i="1"/>
  <c r="DP429" i="1"/>
  <c r="DQ429" i="1"/>
  <c r="EF429" i="1" s="1"/>
  <c r="DR429" i="1"/>
  <c r="DW429" i="1"/>
  <c r="DY429" i="1"/>
  <c r="EG429" i="1"/>
  <c r="EH429" i="1"/>
  <c r="A430" i="1"/>
  <c r="D430" i="1"/>
  <c r="O430" i="1"/>
  <c r="R430" i="1"/>
  <c r="AK430" i="1"/>
  <c r="BD430" i="1"/>
  <c r="BI430" i="1"/>
  <c r="BL430" i="1"/>
  <c r="CG430" i="1"/>
  <c r="DP430" i="1"/>
  <c r="DR430" i="1" s="1"/>
  <c r="DQ430" i="1"/>
  <c r="DW430" i="1"/>
  <c r="DY430" i="1" s="1"/>
  <c r="EF430" i="1"/>
  <c r="EG430" i="1"/>
  <c r="EH430" i="1"/>
  <c r="D431" i="1"/>
  <c r="W431" i="1" s="1"/>
  <c r="O431" i="1"/>
  <c r="Z431" i="1"/>
  <c r="AC431" i="1"/>
  <c r="AK431" i="1"/>
  <c r="AP431" i="1"/>
  <c r="AS431" i="1"/>
  <c r="AV431" i="1"/>
  <c r="AY431" i="1"/>
  <c r="BI431" i="1"/>
  <c r="BL431" i="1"/>
  <c r="CG431" i="1"/>
  <c r="DP431" i="1"/>
  <c r="DQ431" i="1"/>
  <c r="DR431" i="1"/>
  <c r="DW431" i="1"/>
  <c r="DY431" i="1" s="1"/>
  <c r="EG431" i="1"/>
  <c r="EH431" i="1"/>
  <c r="A432" i="1"/>
  <c r="D432" i="1"/>
  <c r="BL432" i="1" s="1"/>
  <c r="O432" i="1"/>
  <c r="Z432" i="1"/>
  <c r="AC432" i="1"/>
  <c r="AF432" i="1"/>
  <c r="BI432" i="1"/>
  <c r="BR432" i="1"/>
  <c r="CG432" i="1"/>
  <c r="DP432" i="1"/>
  <c r="DQ432" i="1"/>
  <c r="DR432" i="1"/>
  <c r="DW432" i="1"/>
  <c r="DY432" i="1"/>
  <c r="EF432" i="1"/>
  <c r="EG432" i="1"/>
  <c r="EH432" i="1"/>
  <c r="A433" i="1"/>
  <c r="D433" i="1"/>
  <c r="AP433" i="1" s="1"/>
  <c r="O433" i="1"/>
  <c r="R433" i="1"/>
  <c r="AK433" i="1"/>
  <c r="BD433" i="1"/>
  <c r="BI433" i="1"/>
  <c r="BL433" i="1"/>
  <c r="CG433" i="1"/>
  <c r="DP433" i="1"/>
  <c r="DR433" i="1" s="1"/>
  <c r="DQ433" i="1"/>
  <c r="DW433" i="1"/>
  <c r="DY433" i="1" s="1"/>
  <c r="EG433" i="1"/>
  <c r="EH433" i="1"/>
  <c r="D434" i="1"/>
  <c r="W434" i="1" s="1"/>
  <c r="O434" i="1"/>
  <c r="Z434" i="1"/>
  <c r="AC434" i="1"/>
  <c r="AK434" i="1"/>
  <c r="AP434" i="1"/>
  <c r="AS434" i="1"/>
  <c r="AV434" i="1"/>
  <c r="AY434" i="1"/>
  <c r="BI434" i="1"/>
  <c r="BL434" i="1"/>
  <c r="CG434" i="1"/>
  <c r="DP434" i="1"/>
  <c r="DQ434" i="1"/>
  <c r="DR434" i="1"/>
  <c r="DW434" i="1"/>
  <c r="DY434" i="1" s="1"/>
  <c r="EG434" i="1"/>
  <c r="EH434" i="1"/>
  <c r="A435" i="1"/>
  <c r="D435" i="1"/>
  <c r="O435" i="1"/>
  <c r="Z435" i="1"/>
  <c r="AC435" i="1"/>
  <c r="AF435" i="1"/>
  <c r="AV435" i="1"/>
  <c r="BI435" i="1"/>
  <c r="BR435" i="1"/>
  <c r="CG435" i="1"/>
  <c r="DP435" i="1"/>
  <c r="DQ435" i="1"/>
  <c r="DR435" i="1"/>
  <c r="DW435" i="1"/>
  <c r="DY435" i="1"/>
  <c r="EF435" i="1"/>
  <c r="EG435" i="1"/>
  <c r="EH435" i="1"/>
  <c r="D436" i="1"/>
  <c r="AP436" i="1" s="1"/>
  <c r="O436" i="1"/>
  <c r="AK436" i="1"/>
  <c r="AY436" i="1"/>
  <c r="CG436" i="1"/>
  <c r="DP436" i="1"/>
  <c r="DR436" i="1" s="1"/>
  <c r="DQ436" i="1"/>
  <c r="DW436" i="1"/>
  <c r="DY436" i="1" s="1"/>
  <c r="EG436" i="1"/>
  <c r="EH436" i="1"/>
  <c r="D437" i="1"/>
  <c r="W437" i="1" s="1"/>
  <c r="O437" i="1"/>
  <c r="Z437" i="1"/>
  <c r="AC437" i="1"/>
  <c r="AK437" i="1"/>
  <c r="AP437" i="1"/>
  <c r="AS437" i="1"/>
  <c r="AV437" i="1"/>
  <c r="AY437" i="1"/>
  <c r="BI437" i="1"/>
  <c r="BL437" i="1"/>
  <c r="BW437" i="1"/>
  <c r="CG437" i="1"/>
  <c r="DP437" i="1"/>
  <c r="DQ437" i="1"/>
  <c r="DR437" i="1"/>
  <c r="DW437" i="1"/>
  <c r="DY437" i="1" s="1"/>
  <c r="EG437" i="1"/>
  <c r="EH437" i="1"/>
  <c r="D438" i="1"/>
  <c r="O438" i="1"/>
  <c r="W438" i="1"/>
  <c r="Z438" i="1"/>
  <c r="CG438" i="1"/>
  <c r="DP438" i="1"/>
  <c r="DQ438" i="1"/>
  <c r="EF438" i="1" s="1"/>
  <c r="DR438" i="1"/>
  <c r="DW438" i="1"/>
  <c r="DY438" i="1"/>
  <c r="EG438" i="1"/>
  <c r="EH438" i="1"/>
  <c r="A439" i="1"/>
  <c r="D439" i="1"/>
  <c r="O439" i="1"/>
  <c r="R439" i="1"/>
  <c r="AC439" i="1"/>
  <c r="AY439" i="1"/>
  <c r="BL439" i="1"/>
  <c r="CD439" i="1"/>
  <c r="CE439" i="1"/>
  <c r="CG439" i="1"/>
  <c r="DP439" i="1"/>
  <c r="DR439" i="1" s="1"/>
  <c r="DQ439" i="1"/>
  <c r="EF439" i="1" s="1"/>
  <c r="DW439" i="1"/>
  <c r="DY439" i="1" s="1"/>
  <c r="EG439" i="1"/>
  <c r="EH439" i="1"/>
  <c r="D440" i="1"/>
  <c r="W440" i="1" s="1"/>
  <c r="O440" i="1"/>
  <c r="Z440" i="1"/>
  <c r="AC440" i="1"/>
  <c r="AK440" i="1"/>
  <c r="BA440" i="1" s="1"/>
  <c r="AP440" i="1"/>
  <c r="AS440" i="1"/>
  <c r="AV440" i="1"/>
  <c r="AY440" i="1"/>
  <c r="BI440" i="1"/>
  <c r="BL440" i="1"/>
  <c r="BW440" i="1" s="1"/>
  <c r="CG440" i="1"/>
  <c r="DP440" i="1"/>
  <c r="DQ440" i="1"/>
  <c r="DR440" i="1"/>
  <c r="DW440" i="1"/>
  <c r="DY440" i="1" s="1"/>
  <c r="EG440" i="1"/>
  <c r="EH440" i="1"/>
  <c r="D441" i="1"/>
  <c r="O441" i="1"/>
  <c r="Z441" i="1"/>
  <c r="AC441" i="1"/>
  <c r="BR441" i="1"/>
  <c r="CG441" i="1"/>
  <c r="DP441" i="1"/>
  <c r="DQ441" i="1"/>
  <c r="DR441" i="1"/>
  <c r="DW441" i="1"/>
  <c r="DY441" i="1"/>
  <c r="EF441" i="1"/>
  <c r="EG441" i="1"/>
  <c r="EH441" i="1"/>
  <c r="D442" i="1"/>
  <c r="O442" i="1"/>
  <c r="AK442" i="1"/>
  <c r="AP442" i="1"/>
  <c r="AY442" i="1"/>
  <c r="BD442" i="1"/>
  <c r="BL442" i="1"/>
  <c r="CG442" i="1"/>
  <c r="DP442" i="1"/>
  <c r="DR442" i="1" s="1"/>
  <c r="DQ442" i="1"/>
  <c r="DW442" i="1"/>
  <c r="DY442" i="1" s="1"/>
  <c r="EG442" i="1"/>
  <c r="EH442" i="1"/>
  <c r="D443" i="1"/>
  <c r="W443" i="1" s="1"/>
  <c r="O443" i="1"/>
  <c r="Z443" i="1"/>
  <c r="AC443" i="1"/>
  <c r="AK443" i="1"/>
  <c r="AP443" i="1"/>
  <c r="AS443" i="1"/>
  <c r="AV443" i="1"/>
  <c r="AY443" i="1"/>
  <c r="BI443" i="1"/>
  <c r="BL443" i="1"/>
  <c r="CG443" i="1"/>
  <c r="DP443" i="1"/>
  <c r="DQ443" i="1"/>
  <c r="DR443" i="1"/>
  <c r="DW443" i="1"/>
  <c r="DY443" i="1" s="1"/>
  <c r="EG443" i="1"/>
  <c r="EH443" i="1"/>
  <c r="D444" i="1"/>
  <c r="O444" i="1"/>
  <c r="Z444" i="1"/>
  <c r="AF444" i="1"/>
  <c r="BI444" i="1"/>
  <c r="BO444" i="1"/>
  <c r="CG444" i="1"/>
  <c r="DP444" i="1"/>
  <c r="DQ444" i="1"/>
  <c r="EF444" i="1" s="1"/>
  <c r="DR444" i="1"/>
  <c r="DW444" i="1"/>
  <c r="DY444" i="1"/>
  <c r="EG444" i="1"/>
  <c r="EH444" i="1"/>
  <c r="A445" i="1"/>
  <c r="D445" i="1"/>
  <c r="O445" i="1"/>
  <c r="R445" i="1"/>
  <c r="AC445" i="1"/>
  <c r="AK445" i="1"/>
  <c r="AY445" i="1"/>
  <c r="CD445" i="1"/>
  <c r="CE445" i="1" s="1"/>
  <c r="CG445" i="1"/>
  <c r="DP445" i="1"/>
  <c r="DR445" i="1" s="1"/>
  <c r="DQ445" i="1"/>
  <c r="DW445" i="1"/>
  <c r="DY445" i="1" s="1"/>
  <c r="EG445" i="1"/>
  <c r="EH445" i="1"/>
  <c r="D446" i="1"/>
  <c r="W446" i="1" s="1"/>
  <c r="O446" i="1"/>
  <c r="Z446" i="1"/>
  <c r="AC446" i="1"/>
  <c r="AK446" i="1"/>
  <c r="AP446" i="1"/>
  <c r="AS446" i="1"/>
  <c r="AV446" i="1"/>
  <c r="AY446" i="1"/>
  <c r="BI446" i="1"/>
  <c r="BL446" i="1"/>
  <c r="CG446" i="1"/>
  <c r="DP446" i="1"/>
  <c r="DQ446" i="1"/>
  <c r="DR446" i="1"/>
  <c r="DW446" i="1"/>
  <c r="DY446" i="1" s="1"/>
  <c r="EG446" i="1"/>
  <c r="EH446" i="1"/>
  <c r="D447" i="1"/>
  <c r="O447" i="1"/>
  <c r="Z447" i="1"/>
  <c r="AC447" i="1"/>
  <c r="CG447" i="1"/>
  <c r="DP447" i="1"/>
  <c r="DQ447" i="1"/>
  <c r="DR447" i="1"/>
  <c r="DW447" i="1"/>
  <c r="DY447" i="1"/>
  <c r="EF447" i="1"/>
  <c r="EG447" i="1"/>
  <c r="EH447" i="1"/>
  <c r="D448" i="1"/>
  <c r="O448" i="1"/>
  <c r="AK448" i="1"/>
  <c r="AP448" i="1"/>
  <c r="BI448" i="1"/>
  <c r="CG448" i="1"/>
  <c r="DP448" i="1"/>
  <c r="DR448" i="1" s="1"/>
  <c r="DQ448" i="1"/>
  <c r="EF448" i="1" s="1"/>
  <c r="DW448" i="1"/>
  <c r="DY448" i="1" s="1"/>
  <c r="EG448" i="1"/>
  <c r="EH448" i="1"/>
  <c r="D449" i="1"/>
  <c r="AP449" i="1" s="1"/>
  <c r="O449" i="1"/>
  <c r="AK449" i="1"/>
  <c r="AS449" i="1"/>
  <c r="AV449" i="1"/>
  <c r="BI449" i="1"/>
  <c r="BL449" i="1"/>
  <c r="CG449" i="1"/>
  <c r="DP449" i="1"/>
  <c r="DQ449" i="1"/>
  <c r="DR449" i="1"/>
  <c r="DW449" i="1"/>
  <c r="DY449" i="1" s="1"/>
  <c r="EG449" i="1"/>
  <c r="EH449" i="1"/>
  <c r="A450" i="1"/>
  <c r="D450" i="1"/>
  <c r="O450" i="1"/>
  <c r="W450" i="1"/>
  <c r="Z450" i="1"/>
  <c r="AC450" i="1"/>
  <c r="AF450" i="1"/>
  <c r="AP450" i="1"/>
  <c r="BV450" i="1" s="1"/>
  <c r="AV450" i="1"/>
  <c r="BI450" i="1"/>
  <c r="BO450" i="1"/>
  <c r="BR450" i="1"/>
  <c r="CG450" i="1"/>
  <c r="DP450" i="1"/>
  <c r="DQ450" i="1"/>
  <c r="EF450" i="1" s="1"/>
  <c r="DR450" i="1"/>
  <c r="DW450" i="1"/>
  <c r="DY450" i="1"/>
  <c r="EG450" i="1"/>
  <c r="EH450" i="1"/>
  <c r="D451" i="1"/>
  <c r="O451" i="1"/>
  <c r="Z451" i="1"/>
  <c r="AY451" i="1"/>
  <c r="BL451" i="1"/>
  <c r="CD451" i="1"/>
  <c r="CE451" i="1" s="1"/>
  <c r="CH451" i="1" s="1"/>
  <c r="CG451" i="1"/>
  <c r="CO451" i="1"/>
  <c r="DB451" i="1"/>
  <c r="DP451" i="1"/>
  <c r="DQ451" i="1"/>
  <c r="EG451" i="1"/>
  <c r="EH451" i="1"/>
  <c r="D452" i="1"/>
  <c r="Z452" i="1" s="1"/>
  <c r="O452" i="1"/>
  <c r="CG452" i="1"/>
  <c r="DP452" i="1"/>
  <c r="DQ452" i="1"/>
  <c r="DR452" i="1"/>
  <c r="DW452" i="1"/>
  <c r="DY452" i="1" s="1"/>
  <c r="EG452" i="1"/>
  <c r="EH452" i="1"/>
  <c r="A453" i="1"/>
  <c r="D453" i="1"/>
  <c r="BI453" i="1" s="1"/>
  <c r="O453" i="1"/>
  <c r="Z453" i="1"/>
  <c r="AC453" i="1"/>
  <c r="AP453" i="1"/>
  <c r="CG453" i="1"/>
  <c r="DP453" i="1"/>
  <c r="DQ453" i="1"/>
  <c r="DR453" i="1"/>
  <c r="DW453" i="1"/>
  <c r="DY453" i="1"/>
  <c r="EG453" i="1"/>
  <c r="EH453" i="1"/>
  <c r="D454" i="1"/>
  <c r="O454" i="1"/>
  <c r="AY454" i="1"/>
  <c r="BD454" i="1"/>
  <c r="BI454" i="1"/>
  <c r="CG454" i="1"/>
  <c r="DP454" i="1"/>
  <c r="DR454" i="1" s="1"/>
  <c r="DQ454" i="1"/>
  <c r="DW454" i="1"/>
  <c r="DY454" i="1" s="1"/>
  <c r="EG454" i="1"/>
  <c r="EH454" i="1"/>
  <c r="D455" i="1"/>
  <c r="O455" i="1"/>
  <c r="CG455" i="1"/>
  <c r="DP455" i="1"/>
  <c r="DQ455" i="1"/>
  <c r="DR455" i="1"/>
  <c r="DW455" i="1"/>
  <c r="DY455" i="1" s="1"/>
  <c r="EG455" i="1"/>
  <c r="EH455" i="1"/>
  <c r="A456" i="1"/>
  <c r="D456" i="1"/>
  <c r="W456" i="1"/>
  <c r="Z456" i="1"/>
  <c r="AC456" i="1"/>
  <c r="AF456" i="1"/>
  <c r="AP456" i="1"/>
  <c r="AV456" i="1"/>
  <c r="BI456" i="1"/>
  <c r="BO456" i="1"/>
  <c r="BR456" i="1"/>
  <c r="CG456" i="1"/>
  <c r="DP456" i="1"/>
  <c r="DQ456" i="1"/>
  <c r="EG456" i="1"/>
  <c r="EH456" i="1"/>
  <c r="A457" i="1"/>
  <c r="D457" i="1"/>
  <c r="O457" i="1"/>
  <c r="W457" i="1"/>
  <c r="BO457" i="1"/>
  <c r="CG457" i="1"/>
  <c r="DP457" i="1"/>
  <c r="DQ457" i="1"/>
  <c r="EG457" i="1"/>
  <c r="EH457" i="1"/>
  <c r="A458" i="1"/>
  <c r="D458" i="1"/>
  <c r="O458" i="1"/>
  <c r="W458" i="1"/>
  <c r="AP458" i="1"/>
  <c r="AY458" i="1"/>
  <c r="BI458" i="1"/>
  <c r="BL458" i="1"/>
  <c r="BO458" i="1"/>
  <c r="CG458" i="1"/>
  <c r="DP458" i="1"/>
  <c r="DQ458" i="1"/>
  <c r="DR458" i="1"/>
  <c r="DW458" i="1"/>
  <c r="DY458" i="1"/>
  <c r="EG458" i="1"/>
  <c r="EH458" i="1"/>
  <c r="A459" i="1"/>
  <c r="D459" i="1"/>
  <c r="AS459" i="1" s="1"/>
  <c r="O459" i="1"/>
  <c r="R459" i="1"/>
  <c r="AH459" i="1" s="1"/>
  <c r="W459" i="1"/>
  <c r="Z459" i="1"/>
  <c r="AC459" i="1"/>
  <c r="AF459" i="1"/>
  <c r="AK459" i="1"/>
  <c r="AP459" i="1"/>
  <c r="AV459" i="1"/>
  <c r="AY459" i="1"/>
  <c r="BD459" i="1"/>
  <c r="BT459" i="1" s="1"/>
  <c r="BI459" i="1"/>
  <c r="BL459" i="1"/>
  <c r="BW459" i="1" s="1"/>
  <c r="BO459" i="1"/>
  <c r="BR459" i="1"/>
  <c r="BU459" i="1"/>
  <c r="BY459" i="1"/>
  <c r="CD459" i="1"/>
  <c r="CE459" i="1"/>
  <c r="CG459" i="1"/>
  <c r="CH459" i="1"/>
  <c r="DP459" i="1"/>
  <c r="DW459" i="1" s="1"/>
  <c r="DY459" i="1" s="1"/>
  <c r="DQ459" i="1"/>
  <c r="DR459" i="1"/>
  <c r="EG459" i="1"/>
  <c r="EH459" i="1"/>
  <c r="D460" i="1"/>
  <c r="O460" i="1"/>
  <c r="W460" i="1"/>
  <c r="Z460" i="1"/>
  <c r="AC460" i="1"/>
  <c r="BX460" i="1" s="1"/>
  <c r="AK460" i="1"/>
  <c r="AS460" i="1"/>
  <c r="AV460" i="1"/>
  <c r="BD460" i="1"/>
  <c r="BL460" i="1"/>
  <c r="BO460" i="1"/>
  <c r="CD460" i="1"/>
  <c r="CE460" i="1" s="1"/>
  <c r="CG460" i="1"/>
  <c r="CH460" i="1"/>
  <c r="CK460" i="1" s="1"/>
  <c r="CN460" i="1"/>
  <c r="CX460" i="1"/>
  <c r="CZ460" i="1"/>
  <c r="DF460" i="1"/>
  <c r="DP460" i="1"/>
  <c r="DR460" i="1" s="1"/>
  <c r="DQ460" i="1"/>
  <c r="DW460" i="1"/>
  <c r="DY460" i="1" s="1"/>
  <c r="EG460" i="1"/>
  <c r="EH460" i="1"/>
  <c r="D461" i="1"/>
  <c r="O461" i="1"/>
  <c r="BO461" i="1"/>
  <c r="CG461" i="1"/>
  <c r="DP461" i="1"/>
  <c r="DQ461" i="1"/>
  <c r="DR461" i="1"/>
  <c r="DW461" i="1"/>
  <c r="DY461" i="1" s="1"/>
  <c r="EG461" i="1"/>
  <c r="EH461" i="1"/>
  <c r="A462" i="1"/>
  <c r="D462" i="1"/>
  <c r="AS462" i="1" s="1"/>
  <c r="R462" i="1"/>
  <c r="Z462" i="1"/>
  <c r="AC462" i="1"/>
  <c r="AK462" i="1"/>
  <c r="AP462" i="1"/>
  <c r="AV462" i="1"/>
  <c r="BX462" i="1" s="1"/>
  <c r="AY462" i="1"/>
  <c r="BD462" i="1"/>
  <c r="BI462" i="1"/>
  <c r="BO462" i="1"/>
  <c r="BR462" i="1"/>
  <c r="CD462" i="1"/>
  <c r="CE462" i="1"/>
  <c r="CG462" i="1"/>
  <c r="DP462" i="1"/>
  <c r="DQ462" i="1"/>
  <c r="EG462" i="1"/>
  <c r="EH462" i="1"/>
  <c r="D463" i="1"/>
  <c r="AK463" i="1"/>
  <c r="AV463" i="1"/>
  <c r="BO463" i="1"/>
  <c r="CG463" i="1"/>
  <c r="DP463" i="1"/>
  <c r="O463" i="1" s="1"/>
  <c r="DQ463" i="1"/>
  <c r="DR463" i="1"/>
  <c r="DW463" i="1"/>
  <c r="DY463" i="1" s="1"/>
  <c r="EG463" i="1"/>
  <c r="EH463" i="1"/>
  <c r="A464" i="1"/>
  <c r="D464" i="1"/>
  <c r="AY464" i="1" s="1"/>
  <c r="O464" i="1"/>
  <c r="AS464" i="1"/>
  <c r="CG464" i="1"/>
  <c r="DP464" i="1"/>
  <c r="DQ464" i="1"/>
  <c r="EG464" i="1"/>
  <c r="EH464" i="1"/>
  <c r="D465" i="1"/>
  <c r="O465" i="1"/>
  <c r="Z465" i="1"/>
  <c r="AP465" i="1"/>
  <c r="AS465" i="1"/>
  <c r="AY465" i="1"/>
  <c r="BI465" i="1"/>
  <c r="CG465" i="1"/>
  <c r="DP465" i="1"/>
  <c r="DW465" i="1" s="1"/>
  <c r="DQ465" i="1"/>
  <c r="DR465" i="1"/>
  <c r="DY465" i="1"/>
  <c r="EG465" i="1"/>
  <c r="EH465" i="1"/>
  <c r="A466" i="1"/>
  <c r="D466" i="1"/>
  <c r="W466" i="1"/>
  <c r="AP466" i="1"/>
  <c r="AS466" i="1"/>
  <c r="BD466" i="1"/>
  <c r="BI466" i="1"/>
  <c r="BO466" i="1"/>
  <c r="BV466" i="1"/>
  <c r="CD466" i="1"/>
  <c r="CE466" i="1" s="1"/>
  <c r="CH466" i="1" s="1"/>
  <c r="CG466" i="1"/>
  <c r="CZ466" i="1"/>
  <c r="DA466" i="1"/>
  <c r="DP466" i="1"/>
  <c r="DQ466" i="1"/>
  <c r="EG466" i="1"/>
  <c r="EH466" i="1"/>
  <c r="A467" i="1"/>
  <c r="D467" i="1"/>
  <c r="AP467" i="1" s="1"/>
  <c r="R467" i="1"/>
  <c r="Z467" i="1"/>
  <c r="AC467" i="1"/>
  <c r="BX467" i="1" s="1"/>
  <c r="AF467" i="1"/>
  <c r="AK467" i="1"/>
  <c r="AS467" i="1"/>
  <c r="AV467" i="1"/>
  <c r="BA467" i="1" s="1"/>
  <c r="AY467" i="1"/>
  <c r="BD467" i="1"/>
  <c r="BL467" i="1"/>
  <c r="BO467" i="1"/>
  <c r="BR467" i="1"/>
  <c r="BY467" i="1" s="1"/>
  <c r="CD467" i="1"/>
  <c r="CE467" i="1" s="1"/>
  <c r="CG467" i="1"/>
  <c r="CH467" i="1"/>
  <c r="CN467" i="1"/>
  <c r="CO467" i="1"/>
  <c r="DA467" i="1"/>
  <c r="DD467" i="1"/>
  <c r="DP467" i="1"/>
  <c r="DQ467" i="1"/>
  <c r="DW467" i="1"/>
  <c r="DY467" i="1" s="1"/>
  <c r="EG467" i="1"/>
  <c r="EH467" i="1"/>
  <c r="D468" i="1"/>
  <c r="AP468" i="1"/>
  <c r="AS468" i="1"/>
  <c r="AY468" i="1"/>
  <c r="CD468" i="1"/>
  <c r="CE468" i="1" s="1"/>
  <c r="CG468" i="1"/>
  <c r="DP468" i="1"/>
  <c r="DR468" i="1" s="1"/>
  <c r="DQ468" i="1"/>
  <c r="EG468" i="1"/>
  <c r="EH468" i="1"/>
  <c r="D469" i="1"/>
  <c r="AY469" i="1" s="1"/>
  <c r="W469" i="1"/>
  <c r="AP469" i="1"/>
  <c r="CG469" i="1"/>
  <c r="DP469" i="1"/>
  <c r="DQ469" i="1"/>
  <c r="DR469" i="1"/>
  <c r="EG469" i="1"/>
  <c r="EH469" i="1"/>
  <c r="D470" i="1"/>
  <c r="AS470" i="1" s="1"/>
  <c r="AY470" i="1"/>
  <c r="CG470" i="1"/>
  <c r="DP470" i="1"/>
  <c r="DQ470" i="1"/>
  <c r="EG470" i="1"/>
  <c r="EH470" i="1"/>
  <c r="D471" i="1"/>
  <c r="O471" i="1"/>
  <c r="W471" i="1"/>
  <c r="Z471" i="1"/>
  <c r="AF471" i="1"/>
  <c r="AK471" i="1"/>
  <c r="AP471" i="1"/>
  <c r="AS471" i="1"/>
  <c r="BD471" i="1"/>
  <c r="BI471" i="1"/>
  <c r="BR471" i="1"/>
  <c r="CG471" i="1"/>
  <c r="DP471" i="1"/>
  <c r="DW471" i="1" s="1"/>
  <c r="DY471" i="1" s="1"/>
  <c r="DQ471" i="1"/>
  <c r="EG471" i="1"/>
  <c r="EH471" i="1"/>
  <c r="D472" i="1"/>
  <c r="AC472" i="1"/>
  <c r="CG472" i="1"/>
  <c r="DP472" i="1"/>
  <c r="DQ472" i="1"/>
  <c r="DR472" i="1"/>
  <c r="EG472" i="1"/>
  <c r="EH472" i="1"/>
  <c r="D473" i="1"/>
  <c r="AC473" i="1" s="1"/>
  <c r="Z473" i="1"/>
  <c r="AF473" i="1"/>
  <c r="AK473" i="1"/>
  <c r="BL473" i="1"/>
  <c r="BR473" i="1"/>
  <c r="CG473" i="1"/>
  <c r="DP473" i="1"/>
  <c r="DQ473" i="1"/>
  <c r="EG473" i="1"/>
  <c r="EH473" i="1"/>
  <c r="D474" i="1"/>
  <c r="AS474" i="1" s="1"/>
  <c r="W474" i="1"/>
  <c r="Z474" i="1"/>
  <c r="AF474" i="1"/>
  <c r="AK474" i="1"/>
  <c r="BD474" i="1"/>
  <c r="BI474" i="1"/>
  <c r="BR474" i="1"/>
  <c r="CG474" i="1"/>
  <c r="DP474" i="1"/>
  <c r="DQ474" i="1"/>
  <c r="EG474" i="1"/>
  <c r="EH474" i="1"/>
  <c r="D475" i="1"/>
  <c r="O475" i="1"/>
  <c r="W475" i="1"/>
  <c r="AC475" i="1"/>
  <c r="AV475" i="1"/>
  <c r="AY475" i="1"/>
  <c r="BI475" i="1"/>
  <c r="CD475" i="1"/>
  <c r="CE475" i="1" s="1"/>
  <c r="CG475" i="1"/>
  <c r="DP475" i="1"/>
  <c r="DQ475" i="1"/>
  <c r="DR475" i="1"/>
  <c r="DW475" i="1"/>
  <c r="DY475" i="1" s="1"/>
  <c r="EF475" i="1"/>
  <c r="EG475" i="1"/>
  <c r="EH475" i="1"/>
  <c r="A476" i="1"/>
  <c r="D476" i="1"/>
  <c r="R476" i="1"/>
  <c r="Z476" i="1"/>
  <c r="AC476" i="1"/>
  <c r="AF476" i="1"/>
  <c r="AK476" i="1"/>
  <c r="AP476" i="1"/>
  <c r="AY476" i="1"/>
  <c r="BL476" i="1"/>
  <c r="BR476" i="1"/>
  <c r="BY476" i="1" s="1"/>
  <c r="CD476" i="1"/>
  <c r="CE476" i="1" s="1"/>
  <c r="CH476" i="1" s="1"/>
  <c r="CG476" i="1"/>
  <c r="CN476" i="1"/>
  <c r="CO476" i="1"/>
  <c r="CP476" i="1"/>
  <c r="CR476" i="1"/>
  <c r="DP476" i="1"/>
  <c r="DQ476" i="1"/>
  <c r="DW476" i="1"/>
  <c r="DY476" i="1" s="1"/>
  <c r="EG476" i="1"/>
  <c r="EH476" i="1"/>
  <c r="D477" i="1"/>
  <c r="R477" i="1"/>
  <c r="W477" i="1"/>
  <c r="Z477" i="1"/>
  <c r="AC477" i="1"/>
  <c r="AF477" i="1"/>
  <c r="AK477" i="1"/>
  <c r="AP477" i="1"/>
  <c r="AS477" i="1"/>
  <c r="AY477" i="1"/>
  <c r="BD477" i="1"/>
  <c r="BI477" i="1"/>
  <c r="BL477" i="1"/>
  <c r="BW477" i="1" s="1"/>
  <c r="BO477" i="1"/>
  <c r="BR477" i="1"/>
  <c r="BT477" i="1"/>
  <c r="BU477" i="1"/>
  <c r="CD477" i="1"/>
  <c r="CE477" i="1"/>
  <c r="CG477" i="1"/>
  <c r="DP477" i="1"/>
  <c r="DQ477" i="1"/>
  <c r="DR477" i="1"/>
  <c r="EG477" i="1"/>
  <c r="EH477" i="1"/>
  <c r="A478" i="1"/>
  <c r="D478" i="1"/>
  <c r="W478" i="1"/>
  <c r="Z478" i="1"/>
  <c r="AC478" i="1"/>
  <c r="AF478" i="1"/>
  <c r="AK478" i="1"/>
  <c r="AP478" i="1"/>
  <c r="AS478" i="1"/>
  <c r="AY478" i="1"/>
  <c r="BD478" i="1"/>
  <c r="BL478" i="1"/>
  <c r="BO478" i="1"/>
  <c r="BR478" i="1"/>
  <c r="CD478" i="1"/>
  <c r="CE478" i="1"/>
  <c r="CG478" i="1"/>
  <c r="CH478" i="1"/>
  <c r="CL478" i="1"/>
  <c r="CS478" i="1"/>
  <c r="CU478" i="1" s="1"/>
  <c r="CT478" i="1"/>
  <c r="CV478" i="1"/>
  <c r="CX478" i="1"/>
  <c r="DB478" i="1"/>
  <c r="DF478" i="1"/>
  <c r="DP478" i="1"/>
  <c r="DQ478" i="1"/>
  <c r="EG478" i="1"/>
  <c r="EH478" i="1"/>
  <c r="A479" i="1"/>
  <c r="D479" i="1"/>
  <c r="AC479" i="1" s="1"/>
  <c r="O479" i="1"/>
  <c r="R479" i="1"/>
  <c r="Z479" i="1"/>
  <c r="AF479" i="1"/>
  <c r="AK479" i="1"/>
  <c r="AP479" i="1"/>
  <c r="AS479" i="1"/>
  <c r="AV479" i="1"/>
  <c r="AY479" i="1"/>
  <c r="BD479" i="1"/>
  <c r="BL479" i="1"/>
  <c r="BO479" i="1"/>
  <c r="BU479" i="1"/>
  <c r="CD479" i="1"/>
  <c r="CE479" i="1" s="1"/>
  <c r="CG479" i="1"/>
  <c r="CH479" i="1" s="1"/>
  <c r="CJ479" i="1" s="1"/>
  <c r="CO479" i="1"/>
  <c r="DB479" i="1"/>
  <c r="DP479" i="1"/>
  <c r="DW479" i="1" s="1"/>
  <c r="DQ479" i="1"/>
  <c r="DR479" i="1"/>
  <c r="DY479" i="1"/>
  <c r="EG479" i="1"/>
  <c r="EH479" i="1"/>
  <c r="D480" i="1"/>
  <c r="W480" i="1" s="1"/>
  <c r="O480" i="1"/>
  <c r="CG480" i="1"/>
  <c r="DP480" i="1"/>
  <c r="DQ480" i="1"/>
  <c r="DR480" i="1"/>
  <c r="DW480" i="1"/>
  <c r="DY480" i="1"/>
  <c r="EF480" i="1" s="1"/>
  <c r="EG480" i="1"/>
  <c r="EH480" i="1"/>
  <c r="D481" i="1"/>
  <c r="BL481" i="1" s="1"/>
  <c r="O481" i="1"/>
  <c r="AS481" i="1"/>
  <c r="CG481" i="1"/>
  <c r="DP481" i="1"/>
  <c r="DQ481" i="1"/>
  <c r="DR481" i="1"/>
  <c r="DW481" i="1"/>
  <c r="DY481" i="1"/>
  <c r="EF481" i="1"/>
  <c r="EG481" i="1"/>
  <c r="EH481" i="1"/>
  <c r="D482" i="1"/>
  <c r="A482" i="1" s="1"/>
  <c r="R482" i="1"/>
  <c r="Z482" i="1"/>
  <c r="AS482" i="1"/>
  <c r="AY482" i="1"/>
  <c r="BD482" i="1"/>
  <c r="CG482" i="1"/>
  <c r="DP482" i="1"/>
  <c r="DQ482" i="1"/>
  <c r="EG482" i="1"/>
  <c r="EH482" i="1"/>
  <c r="D483" i="1"/>
  <c r="R483" i="1"/>
  <c r="W483" i="1"/>
  <c r="Z483" i="1"/>
  <c r="AC483" i="1"/>
  <c r="AF483" i="1"/>
  <c r="AH483" i="1"/>
  <c r="AK483" i="1"/>
  <c r="AP483" i="1"/>
  <c r="AS483" i="1"/>
  <c r="AY483" i="1"/>
  <c r="BD483" i="1"/>
  <c r="BT483" i="1" s="1"/>
  <c r="BI483" i="1"/>
  <c r="BL483" i="1"/>
  <c r="BO483" i="1"/>
  <c r="BR483" i="1"/>
  <c r="BU483" i="1"/>
  <c r="BW483" i="1"/>
  <c r="BY483" i="1"/>
  <c r="CD483" i="1"/>
  <c r="CE483" i="1"/>
  <c r="CG483" i="1"/>
  <c r="CH483" i="1" s="1"/>
  <c r="CJ483" i="1"/>
  <c r="CR483" i="1"/>
  <c r="DP483" i="1"/>
  <c r="DQ483" i="1"/>
  <c r="DR483" i="1"/>
  <c r="EG483" i="1"/>
  <c r="EH483" i="1"/>
  <c r="A484" i="1"/>
  <c r="D484" i="1"/>
  <c r="W484" i="1"/>
  <c r="Z484" i="1"/>
  <c r="AC484" i="1"/>
  <c r="AF484" i="1"/>
  <c r="AK484" i="1"/>
  <c r="AP484" i="1"/>
  <c r="AS484" i="1"/>
  <c r="AY484" i="1"/>
  <c r="BD484" i="1"/>
  <c r="BL484" i="1"/>
  <c r="BO484" i="1"/>
  <c r="BR484" i="1"/>
  <c r="CD484" i="1"/>
  <c r="CE484" i="1" s="1"/>
  <c r="CH484" i="1" s="1"/>
  <c r="CO484" i="1" s="1"/>
  <c r="CG484" i="1"/>
  <c r="DP484" i="1"/>
  <c r="DQ484" i="1"/>
  <c r="DR484" i="1"/>
  <c r="EG484" i="1"/>
  <c r="EH484" i="1"/>
  <c r="A485" i="1"/>
  <c r="D485" i="1"/>
  <c r="AC485" i="1" s="1"/>
  <c r="R485" i="1"/>
  <c r="Z485" i="1"/>
  <c r="AF485" i="1"/>
  <c r="AK485" i="1"/>
  <c r="AP485" i="1"/>
  <c r="AS485" i="1"/>
  <c r="AV485" i="1"/>
  <c r="AY485" i="1"/>
  <c r="BD485" i="1"/>
  <c r="BL485" i="1"/>
  <c r="BO485" i="1"/>
  <c r="BW485" i="1"/>
  <c r="CD485" i="1"/>
  <c r="CE485" i="1" s="1"/>
  <c r="CG485" i="1"/>
  <c r="CH485" i="1" s="1"/>
  <c r="CJ485" i="1"/>
  <c r="CL485" i="1"/>
  <c r="CN485" i="1"/>
  <c r="CV485" i="1"/>
  <c r="CW485" i="1"/>
  <c r="CZ485" i="1"/>
  <c r="DB485" i="1"/>
  <c r="DD485" i="1"/>
  <c r="DL485" i="1" s="1"/>
  <c r="DP485" i="1"/>
  <c r="DQ485" i="1"/>
  <c r="DR485" i="1"/>
  <c r="EG485" i="1"/>
  <c r="EH485" i="1"/>
  <c r="D486" i="1"/>
  <c r="AK486" i="1" s="1"/>
  <c r="W486" i="1"/>
  <c r="Z486" i="1"/>
  <c r="BW486" i="1" s="1"/>
  <c r="AC486" i="1"/>
  <c r="AS486" i="1"/>
  <c r="AY486" i="1"/>
  <c r="BL486" i="1"/>
  <c r="BO486" i="1"/>
  <c r="BR486" i="1"/>
  <c r="CG486" i="1"/>
  <c r="DP486" i="1"/>
  <c r="DR486" i="1" s="1"/>
  <c r="DQ486" i="1"/>
  <c r="DW486" i="1"/>
  <c r="DY486" i="1" s="1"/>
  <c r="EG486" i="1"/>
  <c r="EH486" i="1"/>
  <c r="D487" i="1"/>
  <c r="O487" i="1"/>
  <c r="R487" i="1"/>
  <c r="W487" i="1"/>
  <c r="AC487" i="1"/>
  <c r="AF487" i="1"/>
  <c r="AK487" i="1"/>
  <c r="AS487" i="1"/>
  <c r="AV487" i="1"/>
  <c r="AY487" i="1"/>
  <c r="BI487" i="1"/>
  <c r="BL487" i="1"/>
  <c r="BR487" i="1"/>
  <c r="BY487" i="1"/>
  <c r="CD487" i="1"/>
  <c r="CE487" i="1" s="1"/>
  <c r="CG487" i="1"/>
  <c r="DP487" i="1"/>
  <c r="DQ487" i="1"/>
  <c r="DR487" i="1"/>
  <c r="DW487" i="1"/>
  <c r="DY487" i="1" s="1"/>
  <c r="EG487" i="1"/>
  <c r="EH487" i="1"/>
  <c r="A488" i="1"/>
  <c r="D488" i="1"/>
  <c r="AC488" i="1" s="1"/>
  <c r="AF488" i="1"/>
  <c r="AP488" i="1"/>
  <c r="BR488" i="1"/>
  <c r="CD488" i="1"/>
  <c r="CE488" i="1" s="1"/>
  <c r="CG488" i="1"/>
  <c r="DP488" i="1"/>
  <c r="O488" i="1" s="1"/>
  <c r="DQ488" i="1"/>
  <c r="DR488" i="1"/>
  <c r="DW488" i="1"/>
  <c r="DY488" i="1"/>
  <c r="EG488" i="1"/>
  <c r="EH488" i="1"/>
  <c r="D489" i="1"/>
  <c r="R489" i="1"/>
  <c r="AH489" i="1" s="1"/>
  <c r="W489" i="1"/>
  <c r="Z489" i="1"/>
  <c r="AC489" i="1"/>
  <c r="AF489" i="1"/>
  <c r="AK489" i="1"/>
  <c r="AP489" i="1"/>
  <c r="AS489" i="1"/>
  <c r="AY489" i="1"/>
  <c r="BD489" i="1"/>
  <c r="BI489" i="1"/>
  <c r="BL489" i="1"/>
  <c r="BW489" i="1" s="1"/>
  <c r="BO489" i="1"/>
  <c r="BR489" i="1"/>
  <c r="CD489" i="1"/>
  <c r="CE489" i="1"/>
  <c r="CG489" i="1"/>
  <c r="CH489" i="1" s="1"/>
  <c r="CR489" i="1" s="1"/>
  <c r="DP489" i="1"/>
  <c r="DQ489" i="1"/>
  <c r="EG489" i="1"/>
  <c r="EH489" i="1"/>
  <c r="A490" i="1"/>
  <c r="D490" i="1"/>
  <c r="W490" i="1"/>
  <c r="Z490" i="1"/>
  <c r="AC490" i="1"/>
  <c r="AF490" i="1"/>
  <c r="AK490" i="1"/>
  <c r="AP490" i="1"/>
  <c r="AS490" i="1"/>
  <c r="AY490" i="1"/>
  <c r="BD490" i="1"/>
  <c r="BL490" i="1"/>
  <c r="BO490" i="1"/>
  <c r="BR490" i="1"/>
  <c r="BW490" i="1"/>
  <c r="CD490" i="1"/>
  <c r="CE490" i="1" s="1"/>
  <c r="CG490" i="1"/>
  <c r="CH490" i="1"/>
  <c r="CN490" i="1"/>
  <c r="DP490" i="1"/>
  <c r="DQ490" i="1"/>
  <c r="EG490" i="1"/>
  <c r="EH490" i="1"/>
  <c r="A491" i="1"/>
  <c r="D491" i="1"/>
  <c r="AC491" i="1" s="1"/>
  <c r="R491" i="1"/>
  <c r="Z491" i="1"/>
  <c r="AF491" i="1"/>
  <c r="AK491" i="1"/>
  <c r="AP491" i="1"/>
  <c r="AS491" i="1"/>
  <c r="AV491" i="1"/>
  <c r="BX491" i="1" s="1"/>
  <c r="AY491" i="1"/>
  <c r="BD491" i="1"/>
  <c r="BL491" i="1"/>
  <c r="BO491" i="1"/>
  <c r="BU491" i="1"/>
  <c r="CD491" i="1"/>
  <c r="CE491" i="1" s="1"/>
  <c r="CG491" i="1"/>
  <c r="CH491" i="1" s="1"/>
  <c r="DP491" i="1"/>
  <c r="DQ491" i="1"/>
  <c r="EG491" i="1"/>
  <c r="EH491" i="1"/>
  <c r="D492" i="1"/>
  <c r="W492" i="1"/>
  <c r="Z492" i="1"/>
  <c r="AC492" i="1"/>
  <c r="AS492" i="1"/>
  <c r="BL492" i="1"/>
  <c r="BO492" i="1"/>
  <c r="BR492" i="1"/>
  <c r="CD492" i="1"/>
  <c r="CE492" i="1" s="1"/>
  <c r="CH492" i="1" s="1"/>
  <c r="CG492" i="1"/>
  <c r="CK492" i="1"/>
  <c r="CP492" i="1"/>
  <c r="CV492" i="1"/>
  <c r="DB492" i="1"/>
  <c r="DP492" i="1"/>
  <c r="O492" i="1" s="1"/>
  <c r="DQ492" i="1"/>
  <c r="DR492" i="1"/>
  <c r="DW492" i="1"/>
  <c r="DY492" i="1" s="1"/>
  <c r="EF492" i="1" s="1"/>
  <c r="EG492" i="1"/>
  <c r="EH492" i="1"/>
  <c r="D493" i="1"/>
  <c r="O493" i="1"/>
  <c r="W493" i="1"/>
  <c r="AC493" i="1"/>
  <c r="AF493" i="1"/>
  <c r="AK493" i="1"/>
  <c r="AV493" i="1"/>
  <c r="AY493" i="1"/>
  <c r="BL493" i="1"/>
  <c r="BR493" i="1"/>
  <c r="CD493" i="1"/>
  <c r="CE493" i="1" s="1"/>
  <c r="CG493" i="1"/>
  <c r="DP493" i="1"/>
  <c r="DQ493" i="1"/>
  <c r="DR493" i="1"/>
  <c r="DW493" i="1"/>
  <c r="DY493" i="1"/>
  <c r="EG493" i="1"/>
  <c r="EH493" i="1"/>
  <c r="A494" i="1"/>
  <c r="D494" i="1"/>
  <c r="AP494" i="1" s="1"/>
  <c r="AK494" i="1"/>
  <c r="CG494" i="1"/>
  <c r="DP494" i="1"/>
  <c r="O494" i="1" s="1"/>
  <c r="DQ494" i="1"/>
  <c r="DR494" i="1"/>
  <c r="DW494" i="1"/>
  <c r="DY494" i="1" s="1"/>
  <c r="EG494" i="1"/>
  <c r="EH494" i="1"/>
  <c r="D495" i="1"/>
  <c r="R495" i="1"/>
  <c r="W495" i="1"/>
  <c r="Z495" i="1"/>
  <c r="AC495" i="1"/>
  <c r="AF495" i="1"/>
  <c r="AK495" i="1"/>
  <c r="AP495" i="1"/>
  <c r="AS495" i="1"/>
  <c r="AY495" i="1"/>
  <c r="BD495" i="1"/>
  <c r="BI495" i="1"/>
  <c r="BL495" i="1"/>
  <c r="BT495" i="1" s="1"/>
  <c r="BO495" i="1"/>
  <c r="BR495" i="1"/>
  <c r="BU495" i="1"/>
  <c r="BW495" i="1"/>
  <c r="CD495" i="1"/>
  <c r="CE495" i="1"/>
  <c r="CG495" i="1"/>
  <c r="DP495" i="1"/>
  <c r="DQ495" i="1"/>
  <c r="EG495" i="1"/>
  <c r="EH495" i="1"/>
  <c r="A496" i="1"/>
  <c r="D496" i="1"/>
  <c r="O496" i="1"/>
  <c r="W496" i="1"/>
  <c r="Z496" i="1"/>
  <c r="AC496" i="1"/>
  <c r="AF496" i="1"/>
  <c r="AK496" i="1"/>
  <c r="AP496" i="1"/>
  <c r="AS496" i="1"/>
  <c r="BW496" i="1" s="1"/>
  <c r="AY496" i="1"/>
  <c r="BD496" i="1"/>
  <c r="BL496" i="1"/>
  <c r="BO496" i="1"/>
  <c r="BR496" i="1"/>
  <c r="CD496" i="1"/>
  <c r="CE496" i="1" s="1"/>
  <c r="CH496" i="1" s="1"/>
  <c r="CG496" i="1"/>
  <c r="CO496" i="1"/>
  <c r="CP496" i="1"/>
  <c r="CT496" i="1"/>
  <c r="CV496" i="1"/>
  <c r="CX496" i="1"/>
  <c r="DP496" i="1"/>
  <c r="DW496" i="1" s="1"/>
  <c r="DY496" i="1" s="1"/>
  <c r="DQ496" i="1"/>
  <c r="DR496" i="1"/>
  <c r="EF496" i="1"/>
  <c r="EG496" i="1"/>
  <c r="EH496" i="1"/>
  <c r="A497" i="1"/>
  <c r="D497" i="1"/>
  <c r="AC497" i="1" s="1"/>
  <c r="R497" i="1"/>
  <c r="Z497" i="1"/>
  <c r="AF497" i="1"/>
  <c r="AK497" i="1"/>
  <c r="AP497" i="1"/>
  <c r="AS497" i="1"/>
  <c r="BW497" i="1" s="1"/>
  <c r="AV497" i="1"/>
  <c r="AY497" i="1"/>
  <c r="BD497" i="1"/>
  <c r="BL497" i="1"/>
  <c r="BO497" i="1"/>
  <c r="BU497" i="1"/>
  <c r="CD497" i="1"/>
  <c r="CE497" i="1" s="1"/>
  <c r="CG497" i="1"/>
  <c r="CH497" i="1" s="1"/>
  <c r="CJ497" i="1" s="1"/>
  <c r="CO497" i="1"/>
  <c r="CR497" i="1"/>
  <c r="DA497" i="1"/>
  <c r="DB497" i="1"/>
  <c r="DD497" i="1"/>
  <c r="DP497" i="1"/>
  <c r="DQ497" i="1"/>
  <c r="DR497" i="1"/>
  <c r="EG497" i="1"/>
  <c r="EH497" i="1"/>
  <c r="D498" i="1"/>
  <c r="O498" i="1"/>
  <c r="W498" i="1"/>
  <c r="Z498" i="1"/>
  <c r="BL498" i="1"/>
  <c r="CG498" i="1"/>
  <c r="DP498" i="1"/>
  <c r="DQ498" i="1"/>
  <c r="DR498" i="1"/>
  <c r="DW498" i="1"/>
  <c r="DY498" i="1"/>
  <c r="EG498" i="1"/>
  <c r="EH498" i="1"/>
  <c r="D499" i="1"/>
  <c r="O499" i="1"/>
  <c r="W499" i="1"/>
  <c r="CG499" i="1"/>
  <c r="DP499" i="1"/>
  <c r="DQ499" i="1"/>
  <c r="EF499" i="1" s="1"/>
  <c r="DR499" i="1"/>
  <c r="DW499" i="1"/>
  <c r="DY499" i="1"/>
  <c r="EG499" i="1"/>
  <c r="EH499" i="1"/>
  <c r="D500" i="1"/>
  <c r="R500" i="1"/>
  <c r="Z500" i="1"/>
  <c r="AF500" i="1"/>
  <c r="BD500" i="1"/>
  <c r="BL500" i="1"/>
  <c r="CG500" i="1"/>
  <c r="DP500" i="1"/>
  <c r="O500" i="1" s="1"/>
  <c r="DQ500" i="1"/>
  <c r="DR500" i="1"/>
  <c r="DW500" i="1"/>
  <c r="DY500" i="1" s="1"/>
  <c r="EG500" i="1"/>
  <c r="EH500" i="1"/>
  <c r="D501" i="1"/>
  <c r="R501" i="1"/>
  <c r="W501" i="1"/>
  <c r="Z501" i="1"/>
  <c r="AC501" i="1"/>
  <c r="AF501" i="1"/>
  <c r="AK501" i="1"/>
  <c r="AP501" i="1"/>
  <c r="AS501" i="1"/>
  <c r="AY501" i="1"/>
  <c r="BD501" i="1"/>
  <c r="BI501" i="1"/>
  <c r="BL501" i="1"/>
  <c r="BO501" i="1"/>
  <c r="BR501" i="1"/>
  <c r="BY501" i="1" s="1"/>
  <c r="BT501" i="1"/>
  <c r="CD501" i="1"/>
  <c r="CE501" i="1"/>
  <c r="CG501" i="1"/>
  <c r="CH501" i="1" s="1"/>
  <c r="CL501" i="1" s="1"/>
  <c r="CP501" i="1"/>
  <c r="CZ501" i="1"/>
  <c r="DP501" i="1"/>
  <c r="DQ501" i="1"/>
  <c r="DR501" i="1"/>
  <c r="EG501" i="1"/>
  <c r="EH501" i="1"/>
  <c r="A502" i="1"/>
  <c r="D502" i="1"/>
  <c r="O502" i="1"/>
  <c r="W502" i="1"/>
  <c r="Z502" i="1"/>
  <c r="AC502" i="1"/>
  <c r="AF502" i="1"/>
  <c r="AK502" i="1"/>
  <c r="AP502" i="1"/>
  <c r="AS502" i="1"/>
  <c r="BW502" i="1" s="1"/>
  <c r="AY502" i="1"/>
  <c r="BD502" i="1"/>
  <c r="BL502" i="1"/>
  <c r="BO502" i="1"/>
  <c r="BR502" i="1"/>
  <c r="CD502" i="1"/>
  <c r="CE502" i="1"/>
  <c r="CG502" i="1"/>
  <c r="CH502" i="1"/>
  <c r="CL502" i="1"/>
  <c r="DP502" i="1"/>
  <c r="DQ502" i="1"/>
  <c r="DR502" i="1"/>
  <c r="DW502" i="1"/>
  <c r="DY502" i="1"/>
  <c r="EG502" i="1"/>
  <c r="EH502" i="1"/>
  <c r="A503" i="1"/>
  <c r="D503" i="1"/>
  <c r="AC503" i="1" s="1"/>
  <c r="R503" i="1"/>
  <c r="Z503" i="1"/>
  <c r="AF503" i="1"/>
  <c r="AK503" i="1"/>
  <c r="AP503" i="1"/>
  <c r="AS503" i="1"/>
  <c r="AV503" i="1"/>
  <c r="AY503" i="1"/>
  <c r="BD503" i="1"/>
  <c r="BL503" i="1"/>
  <c r="BO503" i="1"/>
  <c r="BW503" i="1"/>
  <c r="BX503" i="1"/>
  <c r="CD503" i="1"/>
  <c r="CE503" i="1" s="1"/>
  <c r="CG503" i="1"/>
  <c r="CH503" i="1" s="1"/>
  <c r="CV503" i="1" s="1"/>
  <c r="DD503" i="1"/>
  <c r="DP503" i="1"/>
  <c r="DQ503" i="1"/>
  <c r="EG503" i="1"/>
  <c r="EH503" i="1"/>
  <c r="D504" i="1"/>
  <c r="AK504" i="1" s="1"/>
  <c r="O504" i="1"/>
  <c r="W504" i="1"/>
  <c r="Z504" i="1"/>
  <c r="AY504" i="1"/>
  <c r="BL504" i="1"/>
  <c r="BO504" i="1"/>
  <c r="CG504" i="1"/>
  <c r="DP504" i="1"/>
  <c r="DQ504" i="1"/>
  <c r="DR504" i="1"/>
  <c r="DW504" i="1"/>
  <c r="DY504" i="1" s="1"/>
  <c r="EG504" i="1"/>
  <c r="EH504" i="1"/>
  <c r="D505" i="1"/>
  <c r="O505" i="1"/>
  <c r="R505" i="1"/>
  <c r="W505" i="1"/>
  <c r="AC505" i="1"/>
  <c r="AF505" i="1"/>
  <c r="AK505" i="1"/>
  <c r="AS505" i="1"/>
  <c r="AV505" i="1"/>
  <c r="BI505" i="1"/>
  <c r="BL505" i="1"/>
  <c r="BR505" i="1"/>
  <c r="CD505" i="1"/>
  <c r="CE505" i="1"/>
  <c r="CG505" i="1"/>
  <c r="DP505" i="1"/>
  <c r="DQ505" i="1"/>
  <c r="DR505" i="1"/>
  <c r="DW505" i="1"/>
  <c r="DY505" i="1" s="1"/>
  <c r="EF505" i="1"/>
  <c r="EG505" i="1"/>
  <c r="EH505" i="1"/>
  <c r="D506" i="1"/>
  <c r="R506" i="1"/>
  <c r="AC506" i="1"/>
  <c r="AF506" i="1"/>
  <c r="CD506" i="1"/>
  <c r="CE506" i="1" s="1"/>
  <c r="CG506" i="1"/>
  <c r="DP506" i="1"/>
  <c r="O506" i="1" s="1"/>
  <c r="DQ506" i="1"/>
  <c r="DR506" i="1"/>
  <c r="EG506" i="1"/>
  <c r="EH506" i="1"/>
  <c r="D507" i="1"/>
  <c r="R507" i="1"/>
  <c r="AH507" i="1" s="1"/>
  <c r="W507" i="1"/>
  <c r="Z507" i="1"/>
  <c r="AC507" i="1"/>
  <c r="AF507" i="1"/>
  <c r="AK507" i="1"/>
  <c r="AP507" i="1"/>
  <c r="AS507" i="1"/>
  <c r="AY507" i="1"/>
  <c r="BD507" i="1"/>
  <c r="BI507" i="1"/>
  <c r="BL507" i="1"/>
  <c r="BO507" i="1"/>
  <c r="BR507" i="1"/>
  <c r="CD507" i="1"/>
  <c r="CE507" i="1"/>
  <c r="CG507" i="1"/>
  <c r="CH507" i="1" s="1"/>
  <c r="CJ507" i="1"/>
  <c r="CZ507" i="1"/>
  <c r="DP507" i="1"/>
  <c r="DQ507" i="1"/>
  <c r="EG507" i="1"/>
  <c r="EH507" i="1"/>
  <c r="A508" i="1"/>
  <c r="D508" i="1"/>
  <c r="O508" i="1"/>
  <c r="W508" i="1"/>
  <c r="Z508" i="1"/>
  <c r="AC508" i="1"/>
  <c r="AF508" i="1"/>
  <c r="AK508" i="1"/>
  <c r="AP508" i="1"/>
  <c r="AV508" i="1"/>
  <c r="AY508" i="1"/>
  <c r="BI508" i="1"/>
  <c r="BL508" i="1"/>
  <c r="BO508" i="1"/>
  <c r="BR508" i="1"/>
  <c r="BV508" i="1"/>
  <c r="BX508" i="1"/>
  <c r="CG508" i="1"/>
  <c r="DP508" i="1"/>
  <c r="DQ508" i="1"/>
  <c r="DR508" i="1"/>
  <c r="DW508" i="1"/>
  <c r="DY508" i="1" s="1"/>
  <c r="EG508" i="1"/>
  <c r="EH508" i="1"/>
  <c r="A509" i="1"/>
  <c r="D509" i="1"/>
  <c r="O509" i="1"/>
  <c r="R509" i="1"/>
  <c r="W509" i="1"/>
  <c r="Z509" i="1"/>
  <c r="AC509" i="1"/>
  <c r="AK509" i="1"/>
  <c r="AV509" i="1"/>
  <c r="BD509" i="1"/>
  <c r="BI509" i="1"/>
  <c r="BL509" i="1"/>
  <c r="BO509" i="1"/>
  <c r="BX509" i="1"/>
  <c r="CD509" i="1"/>
  <c r="CE509" i="1" s="1"/>
  <c r="CH509" i="1" s="1"/>
  <c r="CX509" i="1" s="1"/>
  <c r="CG509" i="1"/>
  <c r="CP509" i="1"/>
  <c r="DE509" i="1"/>
  <c r="DP509" i="1"/>
  <c r="DQ509" i="1"/>
  <c r="DR509" i="1"/>
  <c r="DW509" i="1"/>
  <c r="DY509" i="1" s="1"/>
  <c r="EF509" i="1"/>
  <c r="EG509" i="1"/>
  <c r="EH509" i="1"/>
  <c r="D510" i="1"/>
  <c r="O510" i="1"/>
  <c r="CG510" i="1"/>
  <c r="DP510" i="1"/>
  <c r="DQ510" i="1"/>
  <c r="DR510" i="1"/>
  <c r="DW510" i="1"/>
  <c r="DY510" i="1" s="1"/>
  <c r="EF510" i="1"/>
  <c r="EG510" i="1"/>
  <c r="EH510" i="1"/>
  <c r="A511" i="1"/>
  <c r="D511" i="1"/>
  <c r="O511" i="1"/>
  <c r="W511" i="1"/>
  <c r="Z511" i="1"/>
  <c r="AC511" i="1"/>
  <c r="AF511" i="1"/>
  <c r="AK511" i="1"/>
  <c r="AP511" i="1"/>
  <c r="BV511" i="1" s="1"/>
  <c r="AV511" i="1"/>
  <c r="AY511" i="1"/>
  <c r="BI511" i="1"/>
  <c r="BL511" i="1"/>
  <c r="BO511" i="1"/>
  <c r="BR511" i="1"/>
  <c r="BY511" i="1" s="1"/>
  <c r="CG511" i="1"/>
  <c r="DP511" i="1"/>
  <c r="DQ511" i="1"/>
  <c r="DR511" i="1"/>
  <c r="DW511" i="1"/>
  <c r="DY511" i="1"/>
  <c r="EG511" i="1"/>
  <c r="EH511" i="1"/>
  <c r="D512" i="1"/>
  <c r="AY512" i="1" s="1"/>
  <c r="CG512" i="1"/>
  <c r="DP512" i="1"/>
  <c r="O512" i="1" s="1"/>
  <c r="DQ512" i="1"/>
  <c r="DR512" i="1"/>
  <c r="DW512" i="1"/>
  <c r="DY512" i="1" s="1"/>
  <c r="EG512" i="1"/>
  <c r="EH512" i="1"/>
  <c r="D513" i="1"/>
  <c r="O513" i="1"/>
  <c r="CG513" i="1"/>
  <c r="DP513" i="1"/>
  <c r="DQ513" i="1"/>
  <c r="EF513" i="1" s="1"/>
  <c r="DR513" i="1"/>
  <c r="DW513" i="1"/>
  <c r="DY513" i="1" s="1"/>
  <c r="EG513" i="1"/>
  <c r="EH513" i="1"/>
  <c r="A514" i="1"/>
  <c r="D514" i="1"/>
  <c r="O514" i="1"/>
  <c r="W514" i="1"/>
  <c r="Z514" i="1"/>
  <c r="AC514" i="1"/>
  <c r="AF514" i="1"/>
  <c r="AK514" i="1"/>
  <c r="AP514" i="1"/>
  <c r="AV514" i="1"/>
  <c r="AY514" i="1"/>
  <c r="BI514" i="1"/>
  <c r="BL514" i="1"/>
  <c r="BO514" i="1"/>
  <c r="BR514" i="1"/>
  <c r="BV514" i="1"/>
  <c r="BX514" i="1"/>
  <c r="CG514" i="1"/>
  <c r="DP514" i="1"/>
  <c r="DQ514" i="1"/>
  <c r="DR514" i="1"/>
  <c r="DW514" i="1"/>
  <c r="DY514" i="1"/>
  <c r="EG514" i="1"/>
  <c r="EH514" i="1"/>
  <c r="D515" i="1"/>
  <c r="O515" i="1"/>
  <c r="W515" i="1"/>
  <c r="AK515" i="1"/>
  <c r="AV515" i="1"/>
  <c r="AY515" i="1"/>
  <c r="BL515" i="1"/>
  <c r="CG515" i="1"/>
  <c r="DP515" i="1"/>
  <c r="DR515" i="1" s="1"/>
  <c r="DQ515" i="1"/>
  <c r="DW515" i="1"/>
  <c r="DY515" i="1" s="1"/>
  <c r="EG515" i="1"/>
  <c r="EH515" i="1"/>
  <c r="A516" i="1"/>
  <c r="D516" i="1"/>
  <c r="O516" i="1"/>
  <c r="W516" i="1"/>
  <c r="Z516" i="1"/>
  <c r="AK516" i="1"/>
  <c r="AP516" i="1"/>
  <c r="AS516" i="1"/>
  <c r="AV516" i="1"/>
  <c r="AY516" i="1"/>
  <c r="BI516" i="1"/>
  <c r="BV516" i="1" s="1"/>
  <c r="BL516" i="1"/>
  <c r="BO516" i="1"/>
  <c r="BW516" i="1"/>
  <c r="CG516" i="1"/>
  <c r="DP516" i="1"/>
  <c r="DQ516" i="1"/>
  <c r="EF516" i="1" s="1"/>
  <c r="DR516" i="1"/>
  <c r="DW516" i="1"/>
  <c r="DY516" i="1" s="1"/>
  <c r="EG516" i="1"/>
  <c r="EH516" i="1"/>
  <c r="A517" i="1"/>
  <c r="D517" i="1"/>
  <c r="O517" i="1"/>
  <c r="W517" i="1"/>
  <c r="Z517" i="1"/>
  <c r="AC517" i="1"/>
  <c r="AF517" i="1"/>
  <c r="AK517" i="1"/>
  <c r="AP517" i="1"/>
  <c r="AV517" i="1"/>
  <c r="AY517" i="1"/>
  <c r="BI517" i="1"/>
  <c r="BL517" i="1"/>
  <c r="BO517" i="1"/>
  <c r="BR517" i="1"/>
  <c r="CG517" i="1"/>
  <c r="DP517" i="1"/>
  <c r="DQ517" i="1"/>
  <c r="DR517" i="1"/>
  <c r="DW517" i="1"/>
  <c r="DY517" i="1" s="1"/>
  <c r="EG517" i="1"/>
  <c r="EH517" i="1"/>
  <c r="A518" i="1"/>
  <c r="D518" i="1"/>
  <c r="O518" i="1"/>
  <c r="R518" i="1"/>
  <c r="W518" i="1"/>
  <c r="Z518" i="1"/>
  <c r="AC518" i="1"/>
  <c r="AK518" i="1"/>
  <c r="AV518" i="1"/>
  <c r="AY518" i="1"/>
  <c r="BD518" i="1"/>
  <c r="BI518" i="1"/>
  <c r="BL518" i="1"/>
  <c r="BO518" i="1"/>
  <c r="BX518" i="1" s="1"/>
  <c r="BU518" i="1"/>
  <c r="CD518" i="1"/>
  <c r="CE518" i="1" s="1"/>
  <c r="CH518" i="1" s="1"/>
  <c r="CG518" i="1"/>
  <c r="CS518" i="1"/>
  <c r="CT518" i="1"/>
  <c r="CX518" i="1"/>
  <c r="DB518" i="1"/>
  <c r="DP518" i="1"/>
  <c r="DQ518" i="1"/>
  <c r="EF518" i="1" s="1"/>
  <c r="DR518" i="1"/>
  <c r="DW518" i="1"/>
  <c r="DY518" i="1" s="1"/>
  <c r="EG518" i="1"/>
  <c r="EH518" i="1"/>
  <c r="D519" i="1"/>
  <c r="AP519" i="1" s="1"/>
  <c r="O519" i="1"/>
  <c r="W519" i="1"/>
  <c r="Z519" i="1"/>
  <c r="AK519" i="1"/>
  <c r="AY519" i="1"/>
  <c r="BI519" i="1"/>
  <c r="BV519" i="1" s="1"/>
  <c r="CG519" i="1"/>
  <c r="DP519" i="1"/>
  <c r="DQ519" i="1"/>
  <c r="DR519" i="1"/>
  <c r="DW519" i="1"/>
  <c r="DY519" i="1" s="1"/>
  <c r="EG519" i="1"/>
  <c r="EH519" i="1"/>
  <c r="A520" i="1"/>
  <c r="D520" i="1"/>
  <c r="O520" i="1"/>
  <c r="W520" i="1"/>
  <c r="Z520" i="1"/>
  <c r="AC520" i="1"/>
  <c r="AF520" i="1"/>
  <c r="AK520" i="1"/>
  <c r="AP520" i="1"/>
  <c r="AV520" i="1"/>
  <c r="AY520" i="1"/>
  <c r="BI520" i="1"/>
  <c r="BL520" i="1"/>
  <c r="BO520" i="1"/>
  <c r="BR520" i="1"/>
  <c r="BV520" i="1"/>
  <c r="BX520" i="1"/>
  <c r="CG520" i="1"/>
  <c r="DP520" i="1"/>
  <c r="DQ520" i="1"/>
  <c r="DR520" i="1"/>
  <c r="DW520" i="1"/>
  <c r="DY520" i="1"/>
  <c r="EG520" i="1"/>
  <c r="EH520" i="1"/>
  <c r="A521" i="1"/>
  <c r="D521" i="1"/>
  <c r="R521" i="1"/>
  <c r="W521" i="1"/>
  <c r="AC521" i="1"/>
  <c r="AK521" i="1"/>
  <c r="AV521" i="1"/>
  <c r="AY521" i="1"/>
  <c r="BD521" i="1"/>
  <c r="BI521" i="1"/>
  <c r="BO521" i="1"/>
  <c r="CD521" i="1"/>
  <c r="CE521" i="1"/>
  <c r="CH521" i="1" s="1"/>
  <c r="CG521" i="1"/>
  <c r="CO521" i="1"/>
  <c r="CW521" i="1"/>
  <c r="DP521" i="1"/>
  <c r="DQ521" i="1"/>
  <c r="EG521" i="1"/>
  <c r="EH521" i="1"/>
  <c r="D522" i="1"/>
  <c r="Z522" i="1" s="1"/>
  <c r="O522" i="1"/>
  <c r="AY522" i="1"/>
  <c r="BI522" i="1"/>
  <c r="CG522" i="1"/>
  <c r="DP522" i="1"/>
  <c r="DQ522" i="1"/>
  <c r="DR522" i="1"/>
  <c r="DW522" i="1"/>
  <c r="DY522" i="1" s="1"/>
  <c r="EG522" i="1"/>
  <c r="EH522" i="1"/>
  <c r="A523" i="1"/>
  <c r="D523" i="1"/>
  <c r="O523" i="1"/>
  <c r="W523" i="1"/>
  <c r="Z523" i="1"/>
  <c r="AC523" i="1"/>
  <c r="AF523" i="1"/>
  <c r="AK523" i="1"/>
  <c r="AP523" i="1"/>
  <c r="AV523" i="1"/>
  <c r="BX523" i="1" s="1"/>
  <c r="AY523" i="1"/>
  <c r="BI523" i="1"/>
  <c r="BL523" i="1"/>
  <c r="BO523" i="1"/>
  <c r="BR523" i="1"/>
  <c r="BV523" i="1"/>
  <c r="CG523" i="1"/>
  <c r="DP523" i="1"/>
  <c r="DQ523" i="1"/>
  <c r="DR523" i="1"/>
  <c r="DW523" i="1"/>
  <c r="DY523" i="1" s="1"/>
  <c r="EG523" i="1"/>
  <c r="EH523" i="1"/>
  <c r="D524" i="1"/>
  <c r="AK524" i="1" s="1"/>
  <c r="Z524" i="1"/>
  <c r="BI524" i="1"/>
  <c r="BL524" i="1"/>
  <c r="CD524" i="1"/>
  <c r="CE524" i="1" s="1"/>
  <c r="CG524" i="1"/>
  <c r="DP524" i="1"/>
  <c r="DQ524" i="1"/>
  <c r="DW524" i="1"/>
  <c r="DY524" i="1" s="1"/>
  <c r="EG524" i="1"/>
  <c r="EH524" i="1"/>
  <c r="A525" i="1"/>
  <c r="D525" i="1"/>
  <c r="O525" i="1"/>
  <c r="W525" i="1"/>
  <c r="AK525" i="1"/>
  <c r="AS525" i="1"/>
  <c r="AV525" i="1"/>
  <c r="AY525" i="1"/>
  <c r="BI525" i="1"/>
  <c r="BL525" i="1"/>
  <c r="BO525" i="1"/>
  <c r="CG525" i="1"/>
  <c r="DP525" i="1"/>
  <c r="DQ525" i="1"/>
  <c r="DR525" i="1"/>
  <c r="DW525" i="1"/>
  <c r="DY525" i="1" s="1"/>
  <c r="EF525" i="1"/>
  <c r="EG525" i="1"/>
  <c r="EH525" i="1"/>
  <c r="A526" i="1"/>
  <c r="D526" i="1"/>
  <c r="O526" i="1"/>
  <c r="W526" i="1"/>
  <c r="Z526" i="1"/>
  <c r="AC526" i="1"/>
  <c r="AF526" i="1"/>
  <c r="AK526" i="1"/>
  <c r="AP526" i="1"/>
  <c r="BV526" i="1" s="1"/>
  <c r="AV526" i="1"/>
  <c r="AY526" i="1"/>
  <c r="BI526" i="1"/>
  <c r="BL526" i="1"/>
  <c r="BO526" i="1"/>
  <c r="BR526" i="1"/>
  <c r="BY526" i="1"/>
  <c r="CG526" i="1"/>
  <c r="DP526" i="1"/>
  <c r="DQ526" i="1"/>
  <c r="DR526" i="1"/>
  <c r="DW526" i="1"/>
  <c r="DY526" i="1"/>
  <c r="EG526" i="1"/>
  <c r="EH526" i="1"/>
  <c r="D527" i="1"/>
  <c r="O527" i="1"/>
  <c r="R527" i="1"/>
  <c r="Z527" i="1"/>
  <c r="AV527" i="1"/>
  <c r="AY527" i="1"/>
  <c r="BD527" i="1"/>
  <c r="BO527" i="1"/>
  <c r="CG527" i="1"/>
  <c r="DP527" i="1"/>
  <c r="DW527" i="1" s="1"/>
  <c r="DY527" i="1" s="1"/>
  <c r="DQ527" i="1"/>
  <c r="DR527" i="1"/>
  <c r="EG527" i="1"/>
  <c r="EH527" i="1"/>
  <c r="D528" i="1"/>
  <c r="W528" i="1" s="1"/>
  <c r="O528" i="1"/>
  <c r="AY528" i="1"/>
  <c r="CG528" i="1"/>
  <c r="DP528" i="1"/>
  <c r="DQ528" i="1"/>
  <c r="EF528" i="1" s="1"/>
  <c r="DR528" i="1"/>
  <c r="DW528" i="1"/>
  <c r="DY528" i="1" s="1"/>
  <c r="EG528" i="1"/>
  <c r="EH528" i="1"/>
  <c r="A529" i="1"/>
  <c r="D529" i="1"/>
  <c r="O529" i="1"/>
  <c r="W529" i="1"/>
  <c r="Z529" i="1"/>
  <c r="AC529" i="1"/>
  <c r="AF529" i="1"/>
  <c r="AK529" i="1"/>
  <c r="AP529" i="1"/>
  <c r="BV529" i="1" s="1"/>
  <c r="AV529" i="1"/>
  <c r="AY529" i="1"/>
  <c r="BI529" i="1"/>
  <c r="BL529" i="1"/>
  <c r="BO529" i="1"/>
  <c r="BX529" i="1" s="1"/>
  <c r="BR529" i="1"/>
  <c r="BY529" i="1" s="1"/>
  <c r="CG529" i="1"/>
  <c r="DP529" i="1"/>
  <c r="DQ529" i="1"/>
  <c r="DR529" i="1"/>
  <c r="DW529" i="1"/>
  <c r="DY529" i="1"/>
  <c r="EG529" i="1"/>
  <c r="EH529" i="1"/>
  <c r="A530" i="1"/>
  <c r="D530" i="1"/>
  <c r="AC530" i="1"/>
  <c r="AK530" i="1"/>
  <c r="BD530" i="1"/>
  <c r="BI530" i="1"/>
  <c r="BL530" i="1"/>
  <c r="CD530" i="1"/>
  <c r="CE530" i="1" s="1"/>
  <c r="CH530" i="1" s="1"/>
  <c r="CG530" i="1"/>
  <c r="CL530" i="1"/>
  <c r="DJ530" i="1" s="1"/>
  <c r="CS530" i="1"/>
  <c r="CU530" i="1" s="1"/>
  <c r="CT530" i="1"/>
  <c r="CW530" i="1"/>
  <c r="DB530" i="1"/>
  <c r="DP530" i="1"/>
  <c r="O530" i="1" s="1"/>
  <c r="DQ530" i="1"/>
  <c r="DR530" i="1"/>
  <c r="DW530" i="1"/>
  <c r="DY530" i="1" s="1"/>
  <c r="EG530" i="1"/>
  <c r="EH530" i="1"/>
  <c r="A531" i="1"/>
  <c r="D531" i="1"/>
  <c r="O531" i="1"/>
  <c r="AP531" i="1"/>
  <c r="AS531" i="1"/>
  <c r="BI531" i="1"/>
  <c r="BL531" i="1"/>
  <c r="BO531" i="1"/>
  <c r="CG531" i="1"/>
  <c r="DP531" i="1"/>
  <c r="DQ531" i="1"/>
  <c r="DR531" i="1"/>
  <c r="DW531" i="1"/>
  <c r="DY531" i="1" s="1"/>
  <c r="EG531" i="1"/>
  <c r="EH531" i="1"/>
  <c r="A532" i="1"/>
  <c r="D532" i="1"/>
  <c r="O532" i="1"/>
  <c r="W532" i="1"/>
  <c r="Z532" i="1"/>
  <c r="AC532" i="1"/>
  <c r="AF532" i="1"/>
  <c r="AK532" i="1"/>
  <c r="AP532" i="1"/>
  <c r="AV532" i="1"/>
  <c r="AY532" i="1"/>
  <c r="BI532" i="1"/>
  <c r="BL532" i="1"/>
  <c r="BO532" i="1"/>
  <c r="BR532" i="1"/>
  <c r="BV532" i="1"/>
  <c r="CG532" i="1"/>
  <c r="DP532" i="1"/>
  <c r="DQ532" i="1"/>
  <c r="DR532" i="1"/>
  <c r="DW532" i="1"/>
  <c r="DY532" i="1" s="1"/>
  <c r="EG532" i="1"/>
  <c r="EH532" i="1"/>
  <c r="D533" i="1"/>
  <c r="R533" i="1"/>
  <c r="W533" i="1"/>
  <c r="AK533" i="1"/>
  <c r="AV533" i="1"/>
  <c r="AY533" i="1"/>
  <c r="BL533" i="1"/>
  <c r="BO533" i="1"/>
  <c r="CD533" i="1"/>
  <c r="CE533" i="1"/>
  <c r="CG533" i="1"/>
  <c r="DP533" i="1"/>
  <c r="DQ533" i="1"/>
  <c r="EG533" i="1"/>
  <c r="EH533" i="1"/>
  <c r="D534" i="1"/>
  <c r="O534" i="1"/>
  <c r="W534" i="1"/>
  <c r="Z534" i="1"/>
  <c r="AV534" i="1"/>
  <c r="AY534" i="1"/>
  <c r="BO534" i="1"/>
  <c r="CG534" i="1"/>
  <c r="DP534" i="1"/>
  <c r="DQ534" i="1"/>
  <c r="EF534" i="1" s="1"/>
  <c r="DR534" i="1"/>
  <c r="DW534" i="1"/>
  <c r="DY534" i="1" s="1"/>
  <c r="EG534" i="1"/>
  <c r="EH534" i="1"/>
  <c r="A535" i="1"/>
  <c r="D535" i="1"/>
  <c r="O535" i="1"/>
  <c r="W535" i="1"/>
  <c r="Z535" i="1"/>
  <c r="AC535" i="1"/>
  <c r="AF535" i="1"/>
  <c r="AK535" i="1"/>
  <c r="AP535" i="1"/>
  <c r="BV535" i="1" s="1"/>
  <c r="AV535" i="1"/>
  <c r="AY535" i="1"/>
  <c r="BI535" i="1"/>
  <c r="BL535" i="1"/>
  <c r="BO535" i="1"/>
  <c r="BR535" i="1"/>
  <c r="BY535" i="1" s="1"/>
  <c r="BX535" i="1"/>
  <c r="CG535" i="1"/>
  <c r="DP535" i="1"/>
  <c r="DQ535" i="1"/>
  <c r="DR535" i="1"/>
  <c r="DW535" i="1"/>
  <c r="DY535" i="1" s="1"/>
  <c r="EG535" i="1"/>
  <c r="EH535" i="1"/>
  <c r="A536" i="1"/>
  <c r="D536" i="1"/>
  <c r="O536" i="1"/>
  <c r="BI536" i="1"/>
  <c r="BO536" i="1"/>
  <c r="CG536" i="1"/>
  <c r="DP536" i="1"/>
  <c r="DQ536" i="1"/>
  <c r="DR536" i="1"/>
  <c r="DW536" i="1"/>
  <c r="DY536" i="1" s="1"/>
  <c r="EG536" i="1"/>
  <c r="EH536" i="1"/>
  <c r="D537" i="1"/>
  <c r="BO537" i="1" s="1"/>
  <c r="O537" i="1"/>
  <c r="CG537" i="1"/>
  <c r="DP537" i="1"/>
  <c r="DQ537" i="1"/>
  <c r="DR537" i="1"/>
  <c r="DW537" i="1"/>
  <c r="DY537" i="1" s="1"/>
  <c r="EG537" i="1"/>
  <c r="EH537" i="1"/>
  <c r="A538" i="1"/>
  <c r="D538" i="1"/>
  <c r="O538" i="1"/>
  <c r="W538" i="1"/>
  <c r="Z538" i="1"/>
  <c r="AC538" i="1"/>
  <c r="AF538" i="1"/>
  <c r="AK538" i="1"/>
  <c r="AP538" i="1"/>
  <c r="AV538" i="1"/>
  <c r="AY538" i="1"/>
  <c r="BI538" i="1"/>
  <c r="BL538" i="1"/>
  <c r="BO538" i="1"/>
  <c r="BR538" i="1"/>
  <c r="BY538" i="1" s="1"/>
  <c r="BV538" i="1"/>
  <c r="CG538" i="1"/>
  <c r="DP538" i="1"/>
  <c r="DQ538" i="1"/>
  <c r="DR538" i="1"/>
  <c r="DW538" i="1"/>
  <c r="DY538" i="1"/>
  <c r="EG538" i="1"/>
  <c r="EH538" i="1"/>
  <c r="D539" i="1"/>
  <c r="AC539" i="1" s="1"/>
  <c r="R539" i="1"/>
  <c r="W539" i="1"/>
  <c r="Z539" i="1"/>
  <c r="AY539" i="1"/>
  <c r="BD539" i="1"/>
  <c r="BL539" i="1"/>
  <c r="BO539" i="1"/>
  <c r="CG539" i="1"/>
  <c r="DP539" i="1"/>
  <c r="DW539" i="1" s="1"/>
  <c r="DY539" i="1" s="1"/>
  <c r="DQ539" i="1"/>
  <c r="EG539" i="1"/>
  <c r="EH539" i="1"/>
  <c r="D540" i="1"/>
  <c r="O540" i="1"/>
  <c r="W540" i="1"/>
  <c r="Z540" i="1"/>
  <c r="AK540" i="1"/>
  <c r="AP540" i="1"/>
  <c r="AS540" i="1"/>
  <c r="AY540" i="1"/>
  <c r="BO540" i="1"/>
  <c r="CG540" i="1"/>
  <c r="DP540" i="1"/>
  <c r="DQ540" i="1"/>
  <c r="DR540" i="1"/>
  <c r="DW540" i="1"/>
  <c r="DY540" i="1" s="1"/>
  <c r="EG540" i="1"/>
  <c r="EH540" i="1"/>
  <c r="A541" i="1"/>
  <c r="D541" i="1"/>
  <c r="O541" i="1"/>
  <c r="W541" i="1"/>
  <c r="BV541" i="1" s="1"/>
  <c r="Z541" i="1"/>
  <c r="AC541" i="1"/>
  <c r="AF541" i="1"/>
  <c r="AK541" i="1"/>
  <c r="AP541" i="1"/>
  <c r="AV541" i="1"/>
  <c r="AY541" i="1"/>
  <c r="BI541" i="1"/>
  <c r="BL541" i="1"/>
  <c r="BO541" i="1"/>
  <c r="BR541" i="1"/>
  <c r="BX541" i="1"/>
  <c r="BY541" i="1"/>
  <c r="CG541" i="1"/>
  <c r="DP541" i="1"/>
  <c r="DQ541" i="1"/>
  <c r="DR541" i="1"/>
  <c r="DW541" i="1"/>
  <c r="DY541" i="1"/>
  <c r="EG541" i="1"/>
  <c r="EH541" i="1"/>
  <c r="D542" i="1"/>
  <c r="AK542" i="1" s="1"/>
  <c r="O542" i="1"/>
  <c r="BO542" i="1"/>
  <c r="CG542" i="1"/>
  <c r="DP542" i="1"/>
  <c r="DW542" i="1" s="1"/>
  <c r="DY542" i="1" s="1"/>
  <c r="DQ542" i="1"/>
  <c r="DR542" i="1"/>
  <c r="EF542" i="1"/>
  <c r="EG542" i="1"/>
  <c r="EH542" i="1"/>
  <c r="A543" i="1"/>
  <c r="D543" i="1"/>
  <c r="O543" i="1"/>
  <c r="W543" i="1"/>
  <c r="BI543" i="1"/>
  <c r="CG543" i="1"/>
  <c r="DP543" i="1"/>
  <c r="DQ543" i="1"/>
  <c r="EF543" i="1" s="1"/>
  <c r="DR543" i="1"/>
  <c r="DW543" i="1"/>
  <c r="DY543" i="1" s="1"/>
  <c r="EG543" i="1"/>
  <c r="EH543" i="1"/>
  <c r="A544" i="1"/>
  <c r="D544" i="1"/>
  <c r="O544" i="1"/>
  <c r="W544" i="1"/>
  <c r="Z544" i="1"/>
  <c r="AC544" i="1"/>
  <c r="AF544" i="1"/>
  <c r="AK544" i="1"/>
  <c r="AP544" i="1"/>
  <c r="AV544" i="1"/>
  <c r="BX544" i="1" s="1"/>
  <c r="AY544" i="1"/>
  <c r="BI544" i="1"/>
  <c r="BL544" i="1"/>
  <c r="BO544" i="1"/>
  <c r="BR544" i="1"/>
  <c r="BY544" i="1"/>
  <c r="CG544" i="1"/>
  <c r="DP544" i="1"/>
  <c r="DQ544" i="1"/>
  <c r="DR544" i="1"/>
  <c r="DW544" i="1"/>
  <c r="DY544" i="1"/>
  <c r="EG544" i="1"/>
  <c r="EH544" i="1"/>
  <c r="A545" i="1"/>
  <c r="D545" i="1"/>
  <c r="R545" i="1" s="1"/>
  <c r="O545" i="1"/>
  <c r="AK545" i="1"/>
  <c r="AV545" i="1"/>
  <c r="AY545" i="1"/>
  <c r="BD545" i="1"/>
  <c r="BI545" i="1"/>
  <c r="BL545" i="1"/>
  <c r="BO545" i="1"/>
  <c r="CD545" i="1"/>
  <c r="CE545" i="1" s="1"/>
  <c r="CH545" i="1" s="1"/>
  <c r="CG545" i="1"/>
  <c r="DP545" i="1"/>
  <c r="DW545" i="1" s="1"/>
  <c r="DY545" i="1" s="1"/>
  <c r="DQ545" i="1"/>
  <c r="DR545" i="1"/>
  <c r="EG545" i="1"/>
  <c r="EH545" i="1"/>
  <c r="D546" i="1"/>
  <c r="W546" i="1" s="1"/>
  <c r="O546" i="1"/>
  <c r="CG546" i="1"/>
  <c r="DP546" i="1"/>
  <c r="DQ546" i="1"/>
  <c r="EF546" i="1" s="1"/>
  <c r="DR546" i="1"/>
  <c r="DW546" i="1"/>
  <c r="DY546" i="1" s="1"/>
  <c r="EG546" i="1"/>
  <c r="EH546" i="1"/>
  <c r="A547" i="1"/>
  <c r="D547" i="1"/>
  <c r="O547" i="1"/>
  <c r="W547" i="1"/>
  <c r="Z547" i="1"/>
  <c r="AC547" i="1"/>
  <c r="AF547" i="1"/>
  <c r="AK547" i="1"/>
  <c r="AP547" i="1"/>
  <c r="AV547" i="1"/>
  <c r="AY547" i="1"/>
  <c r="BI547" i="1"/>
  <c r="BL547" i="1"/>
  <c r="BO547" i="1"/>
  <c r="BR547" i="1"/>
  <c r="CG547" i="1"/>
  <c r="DP547" i="1"/>
  <c r="DQ547" i="1"/>
  <c r="DR547" i="1"/>
  <c r="DW547" i="1"/>
  <c r="DY547" i="1" s="1"/>
  <c r="EG547" i="1"/>
  <c r="EH547" i="1"/>
  <c r="D548" i="1"/>
  <c r="R548" i="1" s="1"/>
  <c r="O548" i="1"/>
  <c r="CG548" i="1"/>
  <c r="DP548" i="1"/>
  <c r="DQ548" i="1"/>
  <c r="DR548" i="1"/>
  <c r="DW548" i="1"/>
  <c r="DY548" i="1"/>
  <c r="EG548" i="1"/>
  <c r="EH548" i="1"/>
  <c r="D549" i="1"/>
  <c r="Z549" i="1"/>
  <c r="AC549" i="1"/>
  <c r="AP549" i="1"/>
  <c r="AV549" i="1"/>
  <c r="CD549" i="1"/>
  <c r="CE549" i="1"/>
  <c r="CG549" i="1"/>
  <c r="CH549" i="1" s="1"/>
  <c r="CN549" i="1" s="1"/>
  <c r="DP549" i="1"/>
  <c r="DQ549" i="1"/>
  <c r="EG549" i="1"/>
  <c r="EH549" i="1"/>
  <c r="A550" i="1"/>
  <c r="D550" i="1"/>
  <c r="Z550" i="1" s="1"/>
  <c r="O550" i="1"/>
  <c r="AF550" i="1"/>
  <c r="AK550" i="1"/>
  <c r="AY550" i="1"/>
  <c r="BL550" i="1"/>
  <c r="BR550" i="1"/>
  <c r="CG550" i="1"/>
  <c r="DP550" i="1"/>
  <c r="DQ550" i="1"/>
  <c r="EF550" i="1" s="1"/>
  <c r="DR550" i="1"/>
  <c r="DW550" i="1"/>
  <c r="DY550" i="1" s="1"/>
  <c r="EG550" i="1"/>
  <c r="EH550" i="1"/>
  <c r="D551" i="1"/>
  <c r="AC551" i="1" s="1"/>
  <c r="CG551" i="1"/>
  <c r="DP551" i="1"/>
  <c r="DW551" i="1" s="1"/>
  <c r="DY551" i="1" s="1"/>
  <c r="DQ551" i="1"/>
  <c r="EG551" i="1"/>
  <c r="EH551" i="1"/>
  <c r="D552" i="1"/>
  <c r="AP552" i="1" s="1"/>
  <c r="O552" i="1"/>
  <c r="BO552" i="1"/>
  <c r="CG552" i="1"/>
  <c r="DP552" i="1"/>
  <c r="DQ552" i="1"/>
  <c r="DR552" i="1"/>
  <c r="DW552" i="1"/>
  <c r="DY552" i="1" s="1"/>
  <c r="EG552" i="1"/>
  <c r="EH552" i="1"/>
  <c r="A553" i="1"/>
  <c r="D553" i="1"/>
  <c r="AP553" i="1" s="1"/>
  <c r="O553" i="1"/>
  <c r="W553" i="1"/>
  <c r="Z553" i="1"/>
  <c r="AC553" i="1"/>
  <c r="AF553" i="1"/>
  <c r="AS553" i="1"/>
  <c r="AV553" i="1"/>
  <c r="AY553" i="1"/>
  <c r="BI553" i="1"/>
  <c r="BL553" i="1"/>
  <c r="BW553" i="1" s="1"/>
  <c r="BO553" i="1"/>
  <c r="BR553" i="1"/>
  <c r="BY553" i="1" s="1"/>
  <c r="CG553" i="1"/>
  <c r="DP553" i="1"/>
  <c r="DQ553" i="1"/>
  <c r="DR553" i="1"/>
  <c r="DW553" i="1"/>
  <c r="DY553" i="1"/>
  <c r="EG553" i="1"/>
  <c r="EH553" i="1"/>
  <c r="A554" i="1"/>
  <c r="D554" i="1"/>
  <c r="O554" i="1"/>
  <c r="W554" i="1"/>
  <c r="Z554" i="1"/>
  <c r="BR554" i="1"/>
  <c r="CD554" i="1"/>
  <c r="CE554" i="1" s="1"/>
  <c r="CG554" i="1"/>
  <c r="DP554" i="1"/>
  <c r="DQ554" i="1"/>
  <c r="DR554" i="1"/>
  <c r="DW554" i="1"/>
  <c r="DY554" i="1"/>
  <c r="EG554" i="1"/>
  <c r="EH554" i="1"/>
  <c r="D555" i="1"/>
  <c r="O555" i="1"/>
  <c r="W555" i="1"/>
  <c r="Z555" i="1"/>
  <c r="AK555" i="1"/>
  <c r="BD555" i="1"/>
  <c r="BO555" i="1"/>
  <c r="CG555" i="1"/>
  <c r="DP555" i="1"/>
  <c r="DR555" i="1" s="1"/>
  <c r="DQ555" i="1"/>
  <c r="DW555" i="1"/>
  <c r="DY555" i="1" s="1"/>
  <c r="EF555" i="1"/>
  <c r="EG555" i="1"/>
  <c r="EH555" i="1"/>
  <c r="D556" i="1"/>
  <c r="AF556" i="1" s="1"/>
  <c r="O556" i="1"/>
  <c r="BL556" i="1"/>
  <c r="CG556" i="1"/>
  <c r="DP556" i="1"/>
  <c r="DQ556" i="1"/>
  <c r="DR556" i="1"/>
  <c r="DW556" i="1"/>
  <c r="DY556" i="1" s="1"/>
  <c r="EF556" i="1"/>
  <c r="EG556" i="1"/>
  <c r="EH556" i="1"/>
  <c r="D557" i="1"/>
  <c r="R557" i="1"/>
  <c r="AC557" i="1"/>
  <c r="CG557" i="1"/>
  <c r="DP557" i="1"/>
  <c r="O557" i="1" s="1"/>
  <c r="DQ557" i="1"/>
  <c r="DR557" i="1"/>
  <c r="DW557" i="1"/>
  <c r="DY557" i="1" s="1"/>
  <c r="EG557" i="1"/>
  <c r="EH557" i="1"/>
  <c r="D558" i="1"/>
  <c r="Z558" i="1"/>
  <c r="AP558" i="1"/>
  <c r="AS558" i="1"/>
  <c r="AV558" i="1"/>
  <c r="AY558" i="1"/>
  <c r="BD558" i="1"/>
  <c r="BL558" i="1"/>
  <c r="BO558" i="1"/>
  <c r="CG558" i="1"/>
  <c r="DP558" i="1"/>
  <c r="DQ558" i="1"/>
  <c r="EG558" i="1"/>
  <c r="EH558" i="1"/>
  <c r="D559" i="1"/>
  <c r="Z559" i="1" s="1"/>
  <c r="O559" i="1"/>
  <c r="CG559" i="1"/>
  <c r="DP559" i="1"/>
  <c r="DQ559" i="1"/>
  <c r="DR559" i="1"/>
  <c r="DW559" i="1"/>
  <c r="DY559" i="1"/>
  <c r="EG559" i="1"/>
  <c r="EH559" i="1"/>
  <c r="A560" i="1"/>
  <c r="D560" i="1"/>
  <c r="O560" i="1"/>
  <c r="W560" i="1"/>
  <c r="Z560" i="1"/>
  <c r="AC560" i="1"/>
  <c r="AY560" i="1"/>
  <c r="BD560" i="1"/>
  <c r="BI560" i="1"/>
  <c r="BO560" i="1"/>
  <c r="CD560" i="1"/>
  <c r="CE560" i="1" s="1"/>
  <c r="CG560" i="1"/>
  <c r="CH560" i="1"/>
  <c r="CL560" i="1" s="1"/>
  <c r="DE560" i="1"/>
  <c r="DP560" i="1"/>
  <c r="DQ560" i="1"/>
  <c r="DR560" i="1"/>
  <c r="DW560" i="1"/>
  <c r="DY560" i="1" s="1"/>
  <c r="EF560" i="1"/>
  <c r="EG560" i="1"/>
  <c r="EH560" i="1"/>
  <c r="D561" i="1"/>
  <c r="BD561" i="1" s="1"/>
  <c r="CG561" i="1"/>
  <c r="DP561" i="1"/>
  <c r="O561" i="1" s="1"/>
  <c r="DQ561" i="1"/>
  <c r="EG561" i="1"/>
  <c r="EH561" i="1"/>
  <c r="D562" i="1"/>
  <c r="O562" i="1"/>
  <c r="Z562" i="1"/>
  <c r="AF562" i="1"/>
  <c r="AK562" i="1"/>
  <c r="AP562" i="1"/>
  <c r="AS562" i="1"/>
  <c r="BL562" i="1"/>
  <c r="BO562" i="1"/>
  <c r="CG562" i="1"/>
  <c r="DP562" i="1"/>
  <c r="DQ562" i="1"/>
  <c r="DR562" i="1"/>
  <c r="DW562" i="1"/>
  <c r="DY562" i="1" s="1"/>
  <c r="EF562" i="1" s="1"/>
  <c r="EG562" i="1"/>
  <c r="EH562" i="1"/>
  <c r="D563" i="1"/>
  <c r="O563" i="1"/>
  <c r="Z563" i="1"/>
  <c r="AP563" i="1"/>
  <c r="BD563" i="1"/>
  <c r="BO563" i="1"/>
  <c r="CG563" i="1"/>
  <c r="DP563" i="1"/>
  <c r="DQ563" i="1"/>
  <c r="DR563" i="1"/>
  <c r="DW563" i="1"/>
  <c r="DY563" i="1"/>
  <c r="EF563" i="1"/>
  <c r="EG563" i="1"/>
  <c r="EH563" i="1"/>
  <c r="A564" i="1"/>
  <c r="D564" i="1"/>
  <c r="BI564" i="1" s="1"/>
  <c r="R564" i="1"/>
  <c r="W564" i="1"/>
  <c r="Z564" i="1"/>
  <c r="AK564" i="1"/>
  <c r="BU564" i="1" s="1"/>
  <c r="AP564" i="1"/>
  <c r="AS564" i="1"/>
  <c r="BW564" i="1" s="1"/>
  <c r="AV564" i="1"/>
  <c r="AY564" i="1"/>
  <c r="BD564" i="1"/>
  <c r="BL564" i="1"/>
  <c r="BO564" i="1"/>
  <c r="CD564" i="1"/>
  <c r="CE564" i="1" s="1"/>
  <c r="CG564" i="1"/>
  <c r="DP564" i="1"/>
  <c r="DR564" i="1" s="1"/>
  <c r="DQ564" i="1"/>
  <c r="EG564" i="1"/>
  <c r="EH564" i="1"/>
  <c r="A565" i="1"/>
  <c r="D565" i="1"/>
  <c r="O565" i="1"/>
  <c r="W565" i="1"/>
  <c r="AC565" i="1"/>
  <c r="AF565" i="1"/>
  <c r="AP565" i="1"/>
  <c r="AS565" i="1"/>
  <c r="AY565" i="1"/>
  <c r="BI565" i="1"/>
  <c r="BL565" i="1"/>
  <c r="BO565" i="1"/>
  <c r="BR565" i="1"/>
  <c r="BY565" i="1"/>
  <c r="CG565" i="1"/>
  <c r="DP565" i="1"/>
  <c r="DQ565" i="1"/>
  <c r="DR565" i="1"/>
  <c r="DW565" i="1"/>
  <c r="DY565" i="1"/>
  <c r="EG565" i="1"/>
  <c r="EH565" i="1"/>
  <c r="D566" i="1"/>
  <c r="CD566" i="1" s="1"/>
  <c r="CE566" i="1" s="1"/>
  <c r="CH566" i="1" s="1"/>
  <c r="O566" i="1"/>
  <c r="AC566" i="1"/>
  <c r="AF566" i="1"/>
  <c r="AK566" i="1"/>
  <c r="AY566" i="1"/>
  <c r="BI566" i="1"/>
  <c r="BL566" i="1"/>
  <c r="CG566" i="1"/>
  <c r="DP566" i="1"/>
  <c r="DQ566" i="1"/>
  <c r="EF566" i="1" s="1"/>
  <c r="DR566" i="1"/>
  <c r="DW566" i="1"/>
  <c r="DY566" i="1"/>
  <c r="EG566" i="1"/>
  <c r="EH566" i="1"/>
  <c r="D567" i="1"/>
  <c r="CD567" i="1" s="1"/>
  <c r="CE567" i="1" s="1"/>
  <c r="O567" i="1"/>
  <c r="CG567" i="1"/>
  <c r="DP567" i="1"/>
  <c r="DQ567" i="1"/>
  <c r="EG567" i="1"/>
  <c r="EH567" i="1"/>
  <c r="A568" i="1"/>
  <c r="D568" i="1"/>
  <c r="AV568" i="1" s="1"/>
  <c r="O568" i="1"/>
  <c r="Z568" i="1"/>
  <c r="AS568" i="1"/>
  <c r="BL568" i="1"/>
  <c r="BW568" i="1" s="1"/>
  <c r="BO568" i="1"/>
  <c r="BR568" i="1"/>
  <c r="CG568" i="1"/>
  <c r="DP568" i="1"/>
  <c r="DQ568" i="1"/>
  <c r="DR568" i="1"/>
  <c r="DW568" i="1"/>
  <c r="DY568" i="1" s="1"/>
  <c r="EG568" i="1"/>
  <c r="EH568" i="1"/>
  <c r="A569" i="1"/>
  <c r="D569" i="1"/>
  <c r="O569" i="1"/>
  <c r="R569" i="1"/>
  <c r="Z569" i="1"/>
  <c r="AC569" i="1"/>
  <c r="AF569" i="1"/>
  <c r="AK569" i="1"/>
  <c r="AP569" i="1"/>
  <c r="AV569" i="1"/>
  <c r="AY569" i="1"/>
  <c r="BD569" i="1"/>
  <c r="BI569" i="1"/>
  <c r="BO569" i="1"/>
  <c r="BR569" i="1"/>
  <c r="BY569" i="1" s="1"/>
  <c r="BX569" i="1"/>
  <c r="CD569" i="1"/>
  <c r="CE569" i="1"/>
  <c r="CG569" i="1"/>
  <c r="DP569" i="1"/>
  <c r="DW569" i="1" s="1"/>
  <c r="DY569" i="1" s="1"/>
  <c r="DQ569" i="1"/>
  <c r="DR569" i="1"/>
  <c r="EG569" i="1"/>
  <c r="EH569" i="1"/>
  <c r="A570" i="1"/>
  <c r="D570" i="1"/>
  <c r="R570" i="1"/>
  <c r="Z570" i="1"/>
  <c r="AK570" i="1"/>
  <c r="BA570" i="1" s="1"/>
  <c r="AP570" i="1"/>
  <c r="AS570" i="1"/>
  <c r="AV570" i="1"/>
  <c r="AY570" i="1"/>
  <c r="BD570" i="1"/>
  <c r="BI570" i="1"/>
  <c r="BL570" i="1"/>
  <c r="BW570" i="1" s="1"/>
  <c r="BU570" i="1"/>
  <c r="CD570" i="1"/>
  <c r="CE570" i="1" s="1"/>
  <c r="CH570" i="1" s="1"/>
  <c r="CG570" i="1"/>
  <c r="DP570" i="1"/>
  <c r="O570" i="1" s="1"/>
  <c r="DQ570" i="1"/>
  <c r="DR570" i="1"/>
  <c r="EG570" i="1"/>
  <c r="EH570" i="1"/>
  <c r="D571" i="1"/>
  <c r="W571" i="1" s="1"/>
  <c r="O571" i="1"/>
  <c r="AC571" i="1"/>
  <c r="AY571" i="1"/>
  <c r="BI571" i="1"/>
  <c r="BL571" i="1"/>
  <c r="BO571" i="1"/>
  <c r="CG571" i="1"/>
  <c r="DP571" i="1"/>
  <c r="DQ571" i="1"/>
  <c r="DR571" i="1"/>
  <c r="DW571" i="1"/>
  <c r="DY571" i="1" s="1"/>
  <c r="EF571" i="1"/>
  <c r="EG571" i="1"/>
  <c r="EH571" i="1"/>
  <c r="A572" i="1"/>
  <c r="D572" i="1"/>
  <c r="O572" i="1"/>
  <c r="R572" i="1"/>
  <c r="Z572" i="1"/>
  <c r="AC572" i="1"/>
  <c r="AK572" i="1"/>
  <c r="AV572" i="1"/>
  <c r="AY572" i="1"/>
  <c r="BD572" i="1"/>
  <c r="BU572" i="1" s="1"/>
  <c r="BI572" i="1"/>
  <c r="BL572" i="1"/>
  <c r="BR572" i="1"/>
  <c r="CD572" i="1"/>
  <c r="CE572" i="1"/>
  <c r="CG572" i="1"/>
  <c r="CH572" i="1" s="1"/>
  <c r="CR572" i="1" s="1"/>
  <c r="CJ572" i="1"/>
  <c r="DP572" i="1"/>
  <c r="DQ572" i="1"/>
  <c r="DR572" i="1"/>
  <c r="DW572" i="1"/>
  <c r="DY572" i="1" s="1"/>
  <c r="EF572" i="1"/>
  <c r="EG572" i="1"/>
  <c r="EH572" i="1"/>
  <c r="D573" i="1"/>
  <c r="W573" i="1" s="1"/>
  <c r="BD573" i="1"/>
  <c r="BL573" i="1"/>
  <c r="BO573" i="1"/>
  <c r="CG573" i="1"/>
  <c r="DP573" i="1"/>
  <c r="DQ573" i="1"/>
  <c r="EG573" i="1"/>
  <c r="EH573" i="1"/>
  <c r="D574" i="1"/>
  <c r="O574" i="1"/>
  <c r="W574" i="1"/>
  <c r="Z574" i="1"/>
  <c r="BW574" i="1" s="1"/>
  <c r="AC574" i="1"/>
  <c r="AS574" i="1"/>
  <c r="BL574" i="1"/>
  <c r="BO574" i="1"/>
  <c r="BR574" i="1"/>
  <c r="CG574" i="1"/>
  <c r="DP574" i="1"/>
  <c r="DQ574" i="1"/>
  <c r="DR574" i="1"/>
  <c r="DW574" i="1"/>
  <c r="DY574" i="1" s="1"/>
  <c r="EG574" i="1"/>
  <c r="EH574" i="1"/>
  <c r="D575" i="1"/>
  <c r="Z575" i="1"/>
  <c r="AC575" i="1"/>
  <c r="AF575" i="1"/>
  <c r="AK575" i="1"/>
  <c r="AP575" i="1"/>
  <c r="AV575" i="1"/>
  <c r="AY575" i="1"/>
  <c r="BY575" i="1" s="1"/>
  <c r="BI575" i="1"/>
  <c r="BR575" i="1"/>
  <c r="CD575" i="1"/>
  <c r="CE575" i="1" s="1"/>
  <c r="CG575" i="1"/>
  <c r="DP575" i="1"/>
  <c r="DQ575" i="1"/>
  <c r="DR575" i="1"/>
  <c r="EG575" i="1"/>
  <c r="EH575" i="1"/>
  <c r="A576" i="1"/>
  <c r="D576" i="1"/>
  <c r="O576" i="1"/>
  <c r="CG576" i="1"/>
  <c r="DP576" i="1"/>
  <c r="DW576" i="1" s="1"/>
  <c r="DY576" i="1" s="1"/>
  <c r="DQ576" i="1"/>
  <c r="DR576" i="1"/>
  <c r="EG576" i="1"/>
  <c r="EH576" i="1"/>
  <c r="D577" i="1"/>
  <c r="AC577" i="1" s="1"/>
  <c r="O577" i="1"/>
  <c r="AF577" i="1"/>
  <c r="AP577" i="1"/>
  <c r="AS577" i="1"/>
  <c r="AV577" i="1"/>
  <c r="AY577" i="1"/>
  <c r="CG577" i="1"/>
  <c r="DP577" i="1"/>
  <c r="DQ577" i="1"/>
  <c r="DR577" i="1"/>
  <c r="DW577" i="1"/>
  <c r="DY577" i="1" s="1"/>
  <c r="EF577" i="1"/>
  <c r="EG577" i="1"/>
  <c r="EH577" i="1"/>
  <c r="D578" i="1"/>
  <c r="R578" i="1" s="1"/>
  <c r="O578" i="1"/>
  <c r="BD578" i="1"/>
  <c r="BL578" i="1"/>
  <c r="BO578" i="1"/>
  <c r="CG578" i="1"/>
  <c r="DP578" i="1"/>
  <c r="DQ578" i="1"/>
  <c r="DR578" i="1"/>
  <c r="DW578" i="1"/>
  <c r="DY578" i="1"/>
  <c r="EG578" i="1"/>
  <c r="EH578" i="1"/>
  <c r="D579" i="1"/>
  <c r="R579" i="1" s="1"/>
  <c r="O579" i="1"/>
  <c r="W579" i="1"/>
  <c r="Z579" i="1"/>
  <c r="AK579" i="1"/>
  <c r="AS579" i="1"/>
  <c r="CD579" i="1"/>
  <c r="CE579" i="1"/>
  <c r="CH579" i="1" s="1"/>
  <c r="CZ579" i="1" s="1"/>
  <c r="CG579" i="1"/>
  <c r="DP579" i="1"/>
  <c r="DR579" i="1" s="1"/>
  <c r="DQ579" i="1"/>
  <c r="DW579" i="1"/>
  <c r="DY579" i="1" s="1"/>
  <c r="EF579" i="1"/>
  <c r="EG579" i="1"/>
  <c r="EH579" i="1"/>
  <c r="A580" i="1"/>
  <c r="D580" i="1"/>
  <c r="O580" i="1"/>
  <c r="W580" i="1"/>
  <c r="AC580" i="1"/>
  <c r="AF580" i="1"/>
  <c r="AK580" i="1"/>
  <c r="AP580" i="1"/>
  <c r="AS580" i="1"/>
  <c r="AV580" i="1"/>
  <c r="BX580" i="1" s="1"/>
  <c r="AY580" i="1"/>
  <c r="BL580" i="1"/>
  <c r="BO580" i="1"/>
  <c r="CG580" i="1"/>
  <c r="DP580" i="1"/>
  <c r="DQ580" i="1"/>
  <c r="DR580" i="1"/>
  <c r="DW580" i="1"/>
  <c r="DY580" i="1" s="1"/>
  <c r="EF580" i="1"/>
  <c r="EG580" i="1"/>
  <c r="EH580" i="1"/>
  <c r="D581" i="1"/>
  <c r="AC581" i="1" s="1"/>
  <c r="R581" i="1"/>
  <c r="AY581" i="1"/>
  <c r="BD581" i="1"/>
  <c r="BI581" i="1"/>
  <c r="BO581" i="1"/>
  <c r="BR581" i="1"/>
  <c r="CG581" i="1"/>
  <c r="DP581" i="1"/>
  <c r="DQ581" i="1"/>
  <c r="EG581" i="1"/>
  <c r="EH581" i="1"/>
  <c r="A582" i="1"/>
  <c r="D582" i="1"/>
  <c r="W582" i="1"/>
  <c r="Z582" i="1"/>
  <c r="AK582" i="1"/>
  <c r="BA582" i="1" s="1"/>
  <c r="AP582" i="1"/>
  <c r="AS582" i="1"/>
  <c r="AV582" i="1"/>
  <c r="AY582" i="1"/>
  <c r="BD582" i="1"/>
  <c r="BI582" i="1"/>
  <c r="BO582" i="1"/>
  <c r="CD582" i="1"/>
  <c r="CE582" i="1"/>
  <c r="CG582" i="1"/>
  <c r="CH582" i="1" s="1"/>
  <c r="CR582" i="1" s="1"/>
  <c r="CS582" i="1"/>
  <c r="CU582" i="1" s="1"/>
  <c r="CT582" i="1"/>
  <c r="CW582" i="1"/>
  <c r="CX582" i="1"/>
  <c r="DA582" i="1"/>
  <c r="DP582" i="1"/>
  <c r="DQ582" i="1"/>
  <c r="DW582" i="1"/>
  <c r="DY582" i="1" s="1"/>
  <c r="EG582" i="1"/>
  <c r="EH582" i="1"/>
  <c r="D583" i="1"/>
  <c r="W583" i="1" s="1"/>
  <c r="O583" i="1"/>
  <c r="AC583" i="1"/>
  <c r="AP583" i="1"/>
  <c r="AS583" i="1"/>
  <c r="AV583" i="1"/>
  <c r="BI583" i="1"/>
  <c r="CG583" i="1"/>
  <c r="DP583" i="1"/>
  <c r="DQ583" i="1"/>
  <c r="DR583" i="1"/>
  <c r="DW583" i="1"/>
  <c r="DY583" i="1"/>
  <c r="EG583" i="1"/>
  <c r="EH583" i="1"/>
  <c r="D584" i="1"/>
  <c r="O584" i="1"/>
  <c r="BO584" i="1"/>
  <c r="BR584" i="1"/>
  <c r="CG584" i="1"/>
  <c r="DP584" i="1"/>
  <c r="DQ584" i="1"/>
  <c r="DR584" i="1"/>
  <c r="DW584" i="1"/>
  <c r="DY584" i="1"/>
  <c r="EF584" i="1" s="1"/>
  <c r="EG584" i="1"/>
  <c r="EH584" i="1"/>
  <c r="D585" i="1"/>
  <c r="R585" i="1"/>
  <c r="Z585" i="1"/>
  <c r="BW585" i="1" s="1"/>
  <c r="AC585" i="1"/>
  <c r="AK585" i="1"/>
  <c r="AP585" i="1"/>
  <c r="AS585" i="1"/>
  <c r="AV585" i="1"/>
  <c r="BD585" i="1"/>
  <c r="BI585" i="1"/>
  <c r="BL585" i="1"/>
  <c r="BU585" i="1"/>
  <c r="CD585" i="1"/>
  <c r="CE585" i="1"/>
  <c r="CH585" i="1" s="1"/>
  <c r="CK585" i="1" s="1"/>
  <c r="CG585" i="1"/>
  <c r="CP585" i="1"/>
  <c r="CS585" i="1"/>
  <c r="CU585" i="1" s="1"/>
  <c r="CT585" i="1"/>
  <c r="CX585" i="1"/>
  <c r="DF585" i="1"/>
  <c r="DP585" i="1"/>
  <c r="DQ585" i="1"/>
  <c r="EG585" i="1"/>
  <c r="EH585" i="1"/>
  <c r="D586" i="1"/>
  <c r="O586" i="1"/>
  <c r="W586" i="1"/>
  <c r="AC586" i="1"/>
  <c r="AP586" i="1"/>
  <c r="AS586" i="1"/>
  <c r="AY586" i="1"/>
  <c r="BL586" i="1"/>
  <c r="BO586" i="1"/>
  <c r="BR586" i="1"/>
  <c r="CG586" i="1"/>
  <c r="DP586" i="1"/>
  <c r="DQ586" i="1"/>
  <c r="DR586" i="1"/>
  <c r="DW586" i="1"/>
  <c r="DY586" i="1" s="1"/>
  <c r="EG586" i="1"/>
  <c r="EH586" i="1"/>
  <c r="A587" i="1"/>
  <c r="D587" i="1"/>
  <c r="AF587" i="1" s="1"/>
  <c r="O587" i="1"/>
  <c r="R587" i="1"/>
  <c r="Z587" i="1"/>
  <c r="AP587" i="1"/>
  <c r="BD587" i="1"/>
  <c r="BO587" i="1"/>
  <c r="BR587" i="1"/>
  <c r="CD587" i="1"/>
  <c r="CE587" i="1" s="1"/>
  <c r="CG587" i="1"/>
  <c r="DP587" i="1"/>
  <c r="DQ587" i="1"/>
  <c r="DR587" i="1"/>
  <c r="DW587" i="1"/>
  <c r="DY587" i="1"/>
  <c r="EF587" i="1"/>
  <c r="EG587" i="1"/>
  <c r="EH587" i="1"/>
  <c r="A588" i="1"/>
  <c r="D588" i="1"/>
  <c r="R588" i="1"/>
  <c r="W588" i="1"/>
  <c r="Z588" i="1"/>
  <c r="AK588" i="1"/>
  <c r="BU588" i="1" s="1"/>
  <c r="AP588" i="1"/>
  <c r="AS588" i="1"/>
  <c r="AV588" i="1"/>
  <c r="AY588" i="1"/>
  <c r="BA588" i="1"/>
  <c r="BD588" i="1"/>
  <c r="BI588" i="1"/>
  <c r="BL588" i="1"/>
  <c r="BW588" i="1" s="1"/>
  <c r="BO588" i="1"/>
  <c r="BV588" i="1"/>
  <c r="CD588" i="1"/>
  <c r="CE588" i="1" s="1"/>
  <c r="CH588" i="1" s="1"/>
  <c r="CG588" i="1"/>
  <c r="DP588" i="1"/>
  <c r="DQ588" i="1"/>
  <c r="DW588" i="1"/>
  <c r="DY588" i="1" s="1"/>
  <c r="EF588" i="1" s="1"/>
  <c r="EG588" i="1"/>
  <c r="EH588" i="1"/>
  <c r="A589" i="1"/>
  <c r="D589" i="1"/>
  <c r="Z589" i="1" s="1"/>
  <c r="O589" i="1"/>
  <c r="W589" i="1"/>
  <c r="AC589" i="1"/>
  <c r="BX589" i="1" s="1"/>
  <c r="AP589" i="1"/>
  <c r="AV589" i="1"/>
  <c r="AY589" i="1"/>
  <c r="BI589" i="1"/>
  <c r="BV589" i="1" s="1"/>
  <c r="BL589" i="1"/>
  <c r="BO589" i="1"/>
  <c r="BR589" i="1"/>
  <c r="CG589" i="1"/>
  <c r="DP589" i="1"/>
  <c r="DQ589" i="1"/>
  <c r="DR589" i="1"/>
  <c r="DW589" i="1"/>
  <c r="DY589" i="1" s="1"/>
  <c r="EF589" i="1"/>
  <c r="EG589" i="1"/>
  <c r="EH589" i="1"/>
  <c r="A590" i="1"/>
  <c r="D590" i="1"/>
  <c r="O590" i="1"/>
  <c r="R590" i="1"/>
  <c r="Z590" i="1"/>
  <c r="AC590" i="1"/>
  <c r="AF590" i="1"/>
  <c r="AK590" i="1"/>
  <c r="AV590" i="1"/>
  <c r="AY590" i="1"/>
  <c r="BD590" i="1"/>
  <c r="BI590" i="1"/>
  <c r="BL590" i="1"/>
  <c r="BR590" i="1"/>
  <c r="BY590" i="1" s="1"/>
  <c r="CD590" i="1"/>
  <c r="CE590" i="1" s="1"/>
  <c r="CH590" i="1" s="1"/>
  <c r="CO590" i="1" s="1"/>
  <c r="CG590" i="1"/>
  <c r="DP590" i="1"/>
  <c r="DQ590" i="1"/>
  <c r="DR590" i="1"/>
  <c r="DW590" i="1"/>
  <c r="DY590" i="1"/>
  <c r="EF590" i="1" s="1"/>
  <c r="EG590" i="1"/>
  <c r="EH590" i="1"/>
  <c r="D591" i="1"/>
  <c r="O591" i="1"/>
  <c r="R591" i="1"/>
  <c r="W591" i="1"/>
  <c r="Z591" i="1"/>
  <c r="AC591" i="1"/>
  <c r="AS591" i="1"/>
  <c r="BI591" i="1"/>
  <c r="BL591" i="1"/>
  <c r="BO591" i="1"/>
  <c r="CG591" i="1"/>
  <c r="DP591" i="1"/>
  <c r="DQ591" i="1"/>
  <c r="EG591" i="1"/>
  <c r="EH591" i="1"/>
  <c r="A592" i="1"/>
  <c r="D592" i="1"/>
  <c r="AC592" i="1" s="1"/>
  <c r="O592" i="1"/>
  <c r="Z592" i="1"/>
  <c r="AK592" i="1"/>
  <c r="AP592" i="1"/>
  <c r="AS592" i="1"/>
  <c r="AV592" i="1"/>
  <c r="AY592" i="1"/>
  <c r="BL592" i="1"/>
  <c r="BR592" i="1"/>
  <c r="CG592" i="1"/>
  <c r="DP592" i="1"/>
  <c r="DQ592" i="1"/>
  <c r="DR592" i="1"/>
  <c r="DW592" i="1"/>
  <c r="DY592" i="1" s="1"/>
  <c r="EG592" i="1"/>
  <c r="EH592" i="1"/>
  <c r="D593" i="1"/>
  <c r="O593" i="1"/>
  <c r="BR593" i="1"/>
  <c r="CG593" i="1"/>
  <c r="DP593" i="1"/>
  <c r="DQ593" i="1"/>
  <c r="DR593" i="1"/>
  <c r="DW593" i="1"/>
  <c r="DY593" i="1" s="1"/>
  <c r="EG593" i="1"/>
  <c r="EH593" i="1"/>
  <c r="A594" i="1"/>
  <c r="D594" i="1"/>
  <c r="W594" i="1" s="1"/>
  <c r="O594" i="1"/>
  <c r="R594" i="1"/>
  <c r="AK594" i="1"/>
  <c r="AS594" i="1"/>
  <c r="AV594" i="1"/>
  <c r="AY594" i="1"/>
  <c r="BD594" i="1"/>
  <c r="BI594" i="1"/>
  <c r="BL594" i="1"/>
  <c r="BO594" i="1"/>
  <c r="CD594" i="1"/>
  <c r="CE594" i="1"/>
  <c r="CH594" i="1" s="1"/>
  <c r="CX594" i="1" s="1"/>
  <c r="CG594" i="1"/>
  <c r="CZ594" i="1"/>
  <c r="DP594" i="1"/>
  <c r="DW594" i="1" s="1"/>
  <c r="DY594" i="1" s="1"/>
  <c r="DQ594" i="1"/>
  <c r="DR594" i="1"/>
  <c r="EG594" i="1"/>
  <c r="EH594" i="1"/>
  <c r="A595" i="1"/>
  <c r="D595" i="1"/>
  <c r="O595" i="1"/>
  <c r="W595" i="1"/>
  <c r="AC595" i="1"/>
  <c r="AF595" i="1"/>
  <c r="AP595" i="1"/>
  <c r="AS595" i="1"/>
  <c r="AV595" i="1"/>
  <c r="AY595" i="1"/>
  <c r="BI595" i="1"/>
  <c r="BL595" i="1"/>
  <c r="BO595" i="1"/>
  <c r="BX595" i="1" s="1"/>
  <c r="CG595" i="1"/>
  <c r="DP595" i="1"/>
  <c r="DQ595" i="1"/>
  <c r="DR595" i="1"/>
  <c r="DW595" i="1"/>
  <c r="DY595" i="1" s="1"/>
  <c r="EG595" i="1"/>
  <c r="EH595" i="1"/>
  <c r="A596" i="1"/>
  <c r="D596" i="1"/>
  <c r="O596" i="1"/>
  <c r="R596" i="1"/>
  <c r="W596" i="1"/>
  <c r="Z596" i="1"/>
  <c r="AC596" i="1"/>
  <c r="AF596" i="1"/>
  <c r="AK596" i="1"/>
  <c r="AV596" i="1"/>
  <c r="BD596" i="1"/>
  <c r="BI596" i="1"/>
  <c r="BL596" i="1"/>
  <c r="BO596" i="1"/>
  <c r="BR596" i="1"/>
  <c r="CG596" i="1"/>
  <c r="DP596" i="1"/>
  <c r="DQ596" i="1"/>
  <c r="DR596" i="1"/>
  <c r="DW596" i="1"/>
  <c r="DY596" i="1"/>
  <c r="EF596" i="1"/>
  <c r="EG596" i="1"/>
  <c r="EH596" i="1"/>
  <c r="D597" i="1"/>
  <c r="AK597" i="1" s="1"/>
  <c r="O597" i="1"/>
  <c r="W597" i="1"/>
  <c r="AS597" i="1"/>
  <c r="AV597" i="1"/>
  <c r="BD597" i="1"/>
  <c r="BI597" i="1"/>
  <c r="BO597" i="1"/>
  <c r="CD597" i="1"/>
  <c r="CE597" i="1"/>
  <c r="CH597" i="1" s="1"/>
  <c r="CG597" i="1"/>
  <c r="DP597" i="1"/>
  <c r="DR597" i="1" s="1"/>
  <c r="DQ597" i="1"/>
  <c r="DW597" i="1"/>
  <c r="DY597" i="1" s="1"/>
  <c r="EG597" i="1"/>
  <c r="EH597" i="1"/>
  <c r="A598" i="1"/>
  <c r="D598" i="1"/>
  <c r="O598" i="1"/>
  <c r="W598" i="1"/>
  <c r="Z598" i="1"/>
  <c r="AC598" i="1"/>
  <c r="AF598" i="1"/>
  <c r="AK598" i="1"/>
  <c r="AP598" i="1"/>
  <c r="AS598" i="1"/>
  <c r="AV598" i="1"/>
  <c r="AY598" i="1"/>
  <c r="BL598" i="1"/>
  <c r="BW598" i="1" s="1"/>
  <c r="BO598" i="1"/>
  <c r="BX598" i="1" s="1"/>
  <c r="BR598" i="1"/>
  <c r="CG598" i="1"/>
  <c r="DP598" i="1"/>
  <c r="DQ598" i="1"/>
  <c r="EF598" i="1" s="1"/>
  <c r="DR598" i="1"/>
  <c r="DW598" i="1"/>
  <c r="DY598" i="1" s="1"/>
  <c r="EG598" i="1"/>
  <c r="EH598" i="1"/>
  <c r="A599" i="1"/>
  <c r="D599" i="1"/>
  <c r="CG599" i="1"/>
  <c r="DP599" i="1"/>
  <c r="O599" i="1" s="1"/>
  <c r="DQ599" i="1"/>
  <c r="EG599" i="1"/>
  <c r="EH599" i="1"/>
  <c r="D600" i="1"/>
  <c r="W600" i="1" s="1"/>
  <c r="AP600" i="1"/>
  <c r="AS600" i="1"/>
  <c r="AV600" i="1"/>
  <c r="AY600" i="1"/>
  <c r="BD600" i="1"/>
  <c r="BI600" i="1"/>
  <c r="BV600" i="1" s="1"/>
  <c r="CG600" i="1"/>
  <c r="DP600" i="1"/>
  <c r="O600" i="1" s="1"/>
  <c r="DQ600" i="1"/>
  <c r="EG600" i="1"/>
  <c r="EH600" i="1"/>
  <c r="D601" i="1"/>
  <c r="Z601" i="1" s="1"/>
  <c r="O601" i="1"/>
  <c r="CG601" i="1"/>
  <c r="DP601" i="1"/>
  <c r="DQ601" i="1"/>
  <c r="DR601" i="1"/>
  <c r="DW601" i="1"/>
  <c r="DY601" i="1"/>
  <c r="EG601" i="1"/>
  <c r="EH601" i="1"/>
  <c r="A602" i="1"/>
  <c r="D602" i="1"/>
  <c r="Z602" i="1" s="1"/>
  <c r="O602" i="1"/>
  <c r="W602" i="1"/>
  <c r="AF602" i="1"/>
  <c r="AK602" i="1"/>
  <c r="AV602" i="1"/>
  <c r="AY602" i="1"/>
  <c r="BD602" i="1"/>
  <c r="BI602" i="1"/>
  <c r="BO602" i="1"/>
  <c r="BR602" i="1"/>
  <c r="BY602" i="1"/>
  <c r="CD602" i="1"/>
  <c r="CE602" i="1"/>
  <c r="CH602" i="1" s="1"/>
  <c r="CG602" i="1"/>
  <c r="DP602" i="1"/>
  <c r="DQ602" i="1"/>
  <c r="DR602" i="1"/>
  <c r="DW602" i="1"/>
  <c r="DY602" i="1" s="1"/>
  <c r="EF602" i="1"/>
  <c r="EG602" i="1"/>
  <c r="EH602" i="1"/>
  <c r="D603" i="1"/>
  <c r="R603" i="1"/>
  <c r="BU603" i="1" s="1"/>
  <c r="W603" i="1"/>
  <c r="Z603" i="1"/>
  <c r="AC603" i="1"/>
  <c r="AK603" i="1"/>
  <c r="AP603" i="1"/>
  <c r="AS603" i="1"/>
  <c r="AV603" i="1"/>
  <c r="BD603" i="1"/>
  <c r="BI603" i="1"/>
  <c r="BL603" i="1"/>
  <c r="BW603" i="1" s="1"/>
  <c r="BO603" i="1"/>
  <c r="BX603" i="1" s="1"/>
  <c r="CD603" i="1"/>
  <c r="CE603" i="1" s="1"/>
  <c r="CH603" i="1" s="1"/>
  <c r="CG603" i="1"/>
  <c r="DP603" i="1"/>
  <c r="DR603" i="1" s="1"/>
  <c r="DQ603" i="1"/>
  <c r="EG603" i="1"/>
  <c r="EH603" i="1"/>
  <c r="A604" i="1"/>
  <c r="D604" i="1"/>
  <c r="W604" i="1" s="1"/>
  <c r="O604" i="1"/>
  <c r="Z604" i="1"/>
  <c r="AS604" i="1"/>
  <c r="BL604" i="1"/>
  <c r="BO604" i="1"/>
  <c r="BR604" i="1"/>
  <c r="CG604" i="1"/>
  <c r="DP604" i="1"/>
  <c r="DQ604" i="1"/>
  <c r="DR604" i="1"/>
  <c r="DW604" i="1"/>
  <c r="DY604" i="1" s="1"/>
  <c r="EF604" i="1"/>
  <c r="EG604" i="1"/>
  <c r="EH604" i="1"/>
  <c r="A605" i="1"/>
  <c r="D605" i="1"/>
  <c r="R605" i="1"/>
  <c r="Z605" i="1"/>
  <c r="AC605" i="1"/>
  <c r="AF605" i="1"/>
  <c r="AK605" i="1"/>
  <c r="AP605" i="1"/>
  <c r="AV605" i="1"/>
  <c r="BX605" i="1" s="1"/>
  <c r="BD605" i="1"/>
  <c r="BO605" i="1"/>
  <c r="BR605" i="1"/>
  <c r="CG605" i="1"/>
  <c r="DP605" i="1"/>
  <c r="DW605" i="1" s="1"/>
  <c r="DY605" i="1" s="1"/>
  <c r="DQ605" i="1"/>
  <c r="EG605" i="1"/>
  <c r="EH605" i="1"/>
  <c r="D606" i="1"/>
  <c r="O606" i="1"/>
  <c r="CG606" i="1"/>
  <c r="DP606" i="1"/>
  <c r="DR606" i="1" s="1"/>
  <c r="DQ606" i="1"/>
  <c r="EG606" i="1"/>
  <c r="EH606" i="1"/>
  <c r="A607" i="1"/>
  <c r="D607" i="1"/>
  <c r="O607" i="1"/>
  <c r="Z607" i="1"/>
  <c r="AC607" i="1"/>
  <c r="AP607" i="1"/>
  <c r="AS607" i="1"/>
  <c r="BW607" i="1" s="1"/>
  <c r="AV607" i="1"/>
  <c r="AY607" i="1"/>
  <c r="BI607" i="1"/>
  <c r="BL607" i="1"/>
  <c r="BR607" i="1"/>
  <c r="CG607" i="1"/>
  <c r="DP607" i="1"/>
  <c r="DQ607" i="1"/>
  <c r="DR607" i="1"/>
  <c r="DW607" i="1"/>
  <c r="DY607" i="1" s="1"/>
  <c r="EF607" i="1"/>
  <c r="EG607" i="1"/>
  <c r="EH607" i="1"/>
  <c r="A608" i="1"/>
  <c r="D608" i="1"/>
  <c r="O608" i="1"/>
  <c r="R608" i="1"/>
  <c r="W608" i="1"/>
  <c r="Z608" i="1"/>
  <c r="AC608" i="1"/>
  <c r="AF608" i="1"/>
  <c r="AH608" i="1" s="1"/>
  <c r="AK608" i="1"/>
  <c r="BU608" i="1" s="1"/>
  <c r="AV608" i="1"/>
  <c r="AY608" i="1"/>
  <c r="BD608" i="1"/>
  <c r="BI608" i="1"/>
  <c r="BL608" i="1"/>
  <c r="BT608" i="1" s="1"/>
  <c r="BO608" i="1"/>
  <c r="BR608" i="1"/>
  <c r="CD608" i="1"/>
  <c r="CE608" i="1" s="1"/>
  <c r="CH608" i="1" s="1"/>
  <c r="CW608" i="1" s="1"/>
  <c r="CG608" i="1"/>
  <c r="DP608" i="1"/>
  <c r="DQ608" i="1"/>
  <c r="DR608" i="1"/>
  <c r="DW608" i="1"/>
  <c r="DY608" i="1" s="1"/>
  <c r="EF608" i="1"/>
  <c r="EG608" i="1"/>
  <c r="EH608" i="1"/>
  <c r="D609" i="1"/>
  <c r="R609" i="1" s="1"/>
  <c r="AC609" i="1"/>
  <c r="AS609" i="1"/>
  <c r="AV609" i="1"/>
  <c r="BD609" i="1"/>
  <c r="BI609" i="1"/>
  <c r="CG609" i="1"/>
  <c r="DP609" i="1"/>
  <c r="DQ609" i="1"/>
  <c r="EG609" i="1"/>
  <c r="EH609" i="1"/>
  <c r="D610" i="1"/>
  <c r="O610" i="1"/>
  <c r="Z610" i="1"/>
  <c r="BW610" i="1" s="1"/>
  <c r="AC610" i="1"/>
  <c r="AF610" i="1"/>
  <c r="AK610" i="1"/>
  <c r="AP610" i="1"/>
  <c r="AS610" i="1"/>
  <c r="AV610" i="1"/>
  <c r="BL610" i="1"/>
  <c r="BR610" i="1"/>
  <c r="CG610" i="1"/>
  <c r="DP610" i="1"/>
  <c r="DQ610" i="1"/>
  <c r="DR610" i="1"/>
  <c r="DW610" i="1"/>
  <c r="DY610" i="1" s="1"/>
  <c r="EG610" i="1"/>
  <c r="EH610" i="1"/>
  <c r="D611" i="1"/>
  <c r="BR611" i="1" s="1"/>
  <c r="O611" i="1"/>
  <c r="Z611" i="1"/>
  <c r="BO611" i="1"/>
  <c r="CD611" i="1"/>
  <c r="CE611" i="1" s="1"/>
  <c r="CG611" i="1"/>
  <c r="DP611" i="1"/>
  <c r="DQ611" i="1"/>
  <c r="DR611" i="1"/>
  <c r="DW611" i="1"/>
  <c r="DY611" i="1" s="1"/>
  <c r="EG611" i="1"/>
  <c r="EH611" i="1"/>
  <c r="D612" i="1"/>
  <c r="R612" i="1" s="1"/>
  <c r="O612" i="1"/>
  <c r="AK612" i="1"/>
  <c r="AP612" i="1"/>
  <c r="AV612" i="1"/>
  <c r="BD612" i="1"/>
  <c r="BL612" i="1"/>
  <c r="BO612" i="1"/>
  <c r="CG612" i="1"/>
  <c r="DP612" i="1"/>
  <c r="DQ612" i="1"/>
  <c r="DR612" i="1"/>
  <c r="DW612" i="1"/>
  <c r="DY612" i="1" s="1"/>
  <c r="EF612" i="1" s="1"/>
  <c r="EG612" i="1"/>
  <c r="EH612" i="1"/>
  <c r="A613" i="1"/>
  <c r="D613" i="1"/>
  <c r="O613" i="1"/>
  <c r="W613" i="1"/>
  <c r="Z613" i="1"/>
  <c r="AC613" i="1"/>
  <c r="AF613" i="1"/>
  <c r="AP613" i="1"/>
  <c r="AS613" i="1"/>
  <c r="AV613" i="1"/>
  <c r="AY613" i="1"/>
  <c r="BY613" i="1" s="1"/>
  <c r="BI613" i="1"/>
  <c r="BL613" i="1"/>
  <c r="BO613" i="1"/>
  <c r="BR613" i="1"/>
  <c r="BW613" i="1"/>
  <c r="BX613" i="1"/>
  <c r="CG613" i="1"/>
  <c r="DP613" i="1"/>
  <c r="DQ613" i="1"/>
  <c r="DR613" i="1"/>
  <c r="DW613" i="1"/>
  <c r="DY613" i="1" s="1"/>
  <c r="EG613" i="1"/>
  <c r="EH613" i="1"/>
  <c r="D614" i="1"/>
  <c r="AK614" i="1" s="1"/>
  <c r="O614" i="1"/>
  <c r="W614" i="1"/>
  <c r="AV614" i="1"/>
  <c r="AY614" i="1"/>
  <c r="BD614" i="1"/>
  <c r="BI614" i="1"/>
  <c r="BL614" i="1"/>
  <c r="BO614" i="1"/>
  <c r="CD614" i="1"/>
  <c r="CE614" i="1"/>
  <c r="CG614" i="1"/>
  <c r="CH614" i="1" s="1"/>
  <c r="CK614" i="1"/>
  <c r="CO614" i="1"/>
  <c r="DP614" i="1"/>
  <c r="DQ614" i="1"/>
  <c r="DR614" i="1"/>
  <c r="DW614" i="1"/>
  <c r="DY614" i="1"/>
  <c r="EG614" i="1"/>
  <c r="EH614" i="1"/>
  <c r="D615" i="1"/>
  <c r="W615" i="1" s="1"/>
  <c r="O615" i="1"/>
  <c r="AC615" i="1"/>
  <c r="CG615" i="1"/>
  <c r="DP615" i="1"/>
  <c r="DQ615" i="1"/>
  <c r="EG615" i="1"/>
  <c r="EH615" i="1"/>
  <c r="A616" i="1"/>
  <c r="D616" i="1"/>
  <c r="Z616" i="1" s="1"/>
  <c r="O616" i="1"/>
  <c r="W616" i="1"/>
  <c r="AC616" i="1"/>
  <c r="AF616" i="1"/>
  <c r="AK616" i="1"/>
  <c r="AP616" i="1"/>
  <c r="AV616" i="1"/>
  <c r="AY616" i="1"/>
  <c r="BL616" i="1"/>
  <c r="BO616" i="1"/>
  <c r="BR616" i="1"/>
  <c r="CG616" i="1"/>
  <c r="DP616" i="1"/>
  <c r="DQ616" i="1"/>
  <c r="DR616" i="1"/>
  <c r="DW616" i="1"/>
  <c r="DY616" i="1" s="1"/>
  <c r="EF616" i="1"/>
  <c r="EG616" i="1"/>
  <c r="EH616" i="1"/>
  <c r="A617" i="1"/>
  <c r="D617" i="1"/>
  <c r="O617" i="1"/>
  <c r="R617" i="1"/>
  <c r="AC617" i="1"/>
  <c r="AF617" i="1"/>
  <c r="AK617" i="1"/>
  <c r="AP617" i="1"/>
  <c r="AV617" i="1"/>
  <c r="AY617" i="1"/>
  <c r="BD617" i="1"/>
  <c r="BI617" i="1"/>
  <c r="BO617" i="1"/>
  <c r="CD617" i="1"/>
  <c r="CE617" i="1" s="1"/>
  <c r="CG617" i="1"/>
  <c r="DP617" i="1"/>
  <c r="DQ617" i="1"/>
  <c r="DR617" i="1"/>
  <c r="DW617" i="1"/>
  <c r="DY617" i="1" s="1"/>
  <c r="EG617" i="1"/>
  <c r="EH617" i="1"/>
  <c r="D618" i="1"/>
  <c r="O618" i="1"/>
  <c r="BO618" i="1"/>
  <c r="CG618" i="1"/>
  <c r="DP618" i="1"/>
  <c r="DQ618" i="1"/>
  <c r="DR618" i="1"/>
  <c r="DW618" i="1"/>
  <c r="DY618" i="1" s="1"/>
  <c r="EG618" i="1"/>
  <c r="EH618" i="1"/>
  <c r="A619" i="1"/>
  <c r="D619" i="1"/>
  <c r="Z619" i="1" s="1"/>
  <c r="O619" i="1"/>
  <c r="W619" i="1"/>
  <c r="AF619" i="1"/>
  <c r="AS619" i="1"/>
  <c r="AV619" i="1"/>
  <c r="AY619" i="1"/>
  <c r="BI619" i="1"/>
  <c r="BL619" i="1"/>
  <c r="BO619" i="1"/>
  <c r="BR619" i="1"/>
  <c r="BY619" i="1"/>
  <c r="CG619" i="1"/>
  <c r="DP619" i="1"/>
  <c r="DQ619" i="1"/>
  <c r="EF619" i="1" s="1"/>
  <c r="DR619" i="1"/>
  <c r="DW619" i="1"/>
  <c r="DY619" i="1"/>
  <c r="EG619" i="1"/>
  <c r="EH619" i="1"/>
  <c r="D620" i="1"/>
  <c r="O620" i="1"/>
  <c r="W620" i="1"/>
  <c r="Z620" i="1"/>
  <c r="AF620" i="1"/>
  <c r="AV620" i="1"/>
  <c r="AY620" i="1"/>
  <c r="BD620" i="1"/>
  <c r="BI620" i="1"/>
  <c r="CG620" i="1"/>
  <c r="DP620" i="1"/>
  <c r="DQ620" i="1"/>
  <c r="DR620" i="1"/>
  <c r="DW620" i="1"/>
  <c r="DY620" i="1" s="1"/>
  <c r="EG620" i="1"/>
  <c r="EH620" i="1"/>
  <c r="D621" i="1"/>
  <c r="O621" i="1"/>
  <c r="R621" i="1"/>
  <c r="W621" i="1"/>
  <c r="Z621" i="1"/>
  <c r="AC621" i="1"/>
  <c r="AK621" i="1"/>
  <c r="AP621" i="1"/>
  <c r="AV621" i="1"/>
  <c r="BD621" i="1"/>
  <c r="BU621" i="1" s="1"/>
  <c r="BI621" i="1"/>
  <c r="BL621" i="1"/>
  <c r="BO621" i="1"/>
  <c r="BX621" i="1" s="1"/>
  <c r="CD621" i="1"/>
  <c r="CE621" i="1" s="1"/>
  <c r="CG621" i="1"/>
  <c r="DP621" i="1"/>
  <c r="DR621" i="1" s="1"/>
  <c r="DQ621" i="1"/>
  <c r="DW621" i="1"/>
  <c r="DY621" i="1" s="1"/>
  <c r="EF621" i="1"/>
  <c r="EG621" i="1"/>
  <c r="EH621" i="1"/>
  <c r="D622" i="1"/>
  <c r="O622" i="1"/>
  <c r="CG622" i="1"/>
  <c r="DP622" i="1"/>
  <c r="DQ622" i="1"/>
  <c r="DR622" i="1"/>
  <c r="DW622" i="1"/>
  <c r="DY622" i="1" s="1"/>
  <c r="EG622" i="1"/>
  <c r="EH622" i="1"/>
  <c r="A623" i="1"/>
  <c r="D623" i="1"/>
  <c r="O623" i="1"/>
  <c r="R623" i="1"/>
  <c r="Z623" i="1"/>
  <c r="AC623" i="1"/>
  <c r="BD623" i="1"/>
  <c r="BI623" i="1"/>
  <c r="CG623" i="1"/>
  <c r="DP623" i="1"/>
  <c r="DW623" i="1" s="1"/>
  <c r="DQ623" i="1"/>
  <c r="DR623" i="1"/>
  <c r="DY623" i="1"/>
  <c r="EF623" i="1"/>
  <c r="EG623" i="1"/>
  <c r="EH623" i="1"/>
  <c r="D624" i="1"/>
  <c r="BD624" i="1"/>
  <c r="CG624" i="1"/>
  <c r="DP624" i="1"/>
  <c r="DW624" i="1" s="1"/>
  <c r="DY624" i="1" s="1"/>
  <c r="DQ624" i="1"/>
  <c r="EG624" i="1"/>
  <c r="EH624" i="1"/>
  <c r="D625" i="1"/>
  <c r="Z625" i="1" s="1"/>
  <c r="O625" i="1"/>
  <c r="AC625" i="1"/>
  <c r="AF625" i="1"/>
  <c r="AS625" i="1"/>
  <c r="BI625" i="1"/>
  <c r="BL625" i="1"/>
  <c r="CG625" i="1"/>
  <c r="DP625" i="1"/>
  <c r="DQ625" i="1"/>
  <c r="DR625" i="1"/>
  <c r="DW625" i="1"/>
  <c r="DY625" i="1"/>
  <c r="EG625" i="1"/>
  <c r="EH625" i="1"/>
  <c r="A626" i="1"/>
  <c r="D626" i="1"/>
  <c r="BO626" i="1" s="1"/>
  <c r="O626" i="1"/>
  <c r="R626" i="1"/>
  <c r="W626" i="1"/>
  <c r="Z626" i="1"/>
  <c r="AC626" i="1"/>
  <c r="AK626" i="1"/>
  <c r="AY626" i="1"/>
  <c r="BI626" i="1"/>
  <c r="BL626" i="1"/>
  <c r="BR626" i="1"/>
  <c r="CD626" i="1"/>
  <c r="CE626" i="1" s="1"/>
  <c r="CG626" i="1"/>
  <c r="CH626" i="1"/>
  <c r="DB626" i="1"/>
  <c r="DP626" i="1"/>
  <c r="DQ626" i="1"/>
  <c r="DR626" i="1"/>
  <c r="DW626" i="1"/>
  <c r="DY626" i="1" s="1"/>
  <c r="EF626" i="1"/>
  <c r="EG626" i="1"/>
  <c r="EH626" i="1"/>
  <c r="D627" i="1"/>
  <c r="R627" i="1"/>
  <c r="AC627" i="1"/>
  <c r="AP627" i="1"/>
  <c r="AS627" i="1"/>
  <c r="AV627" i="1"/>
  <c r="BD627" i="1"/>
  <c r="BL627" i="1"/>
  <c r="BO627" i="1"/>
  <c r="BX627" i="1" s="1"/>
  <c r="CD627" i="1"/>
  <c r="CE627" i="1"/>
  <c r="CG627" i="1"/>
  <c r="CH627" i="1" s="1"/>
  <c r="CK627" i="1" s="1"/>
  <c r="CN627" i="1"/>
  <c r="CO627" i="1"/>
  <c r="CP627" i="1"/>
  <c r="CS627" i="1"/>
  <c r="CW627" i="1"/>
  <c r="DP627" i="1"/>
  <c r="DW627" i="1" s="1"/>
  <c r="DY627" i="1" s="1"/>
  <c r="DQ627" i="1"/>
  <c r="EG627" i="1"/>
  <c r="EH627" i="1"/>
  <c r="D628" i="1"/>
  <c r="O628" i="1"/>
  <c r="W628" i="1"/>
  <c r="Z628" i="1"/>
  <c r="AC628" i="1"/>
  <c r="AF628" i="1"/>
  <c r="AK628" i="1"/>
  <c r="BR628" i="1"/>
  <c r="CG628" i="1"/>
  <c r="DP628" i="1"/>
  <c r="DQ628" i="1"/>
  <c r="DR628" i="1"/>
  <c r="DW628" i="1"/>
  <c r="DY628" i="1" s="1"/>
  <c r="EG628" i="1"/>
  <c r="EH628" i="1"/>
  <c r="D629" i="1"/>
  <c r="AC629" i="1" s="1"/>
  <c r="AK629" i="1"/>
  <c r="AP629" i="1"/>
  <c r="AV629" i="1"/>
  <c r="AY629" i="1"/>
  <c r="BD629" i="1"/>
  <c r="CG629" i="1"/>
  <c r="DP629" i="1"/>
  <c r="O629" i="1" s="1"/>
  <c r="DQ629" i="1"/>
  <c r="DW629" i="1"/>
  <c r="DY629" i="1" s="1"/>
  <c r="EG629" i="1"/>
  <c r="EH629" i="1"/>
  <c r="A630" i="1"/>
  <c r="D630" i="1"/>
  <c r="W630" i="1" s="1"/>
  <c r="R630" i="1"/>
  <c r="Z630" i="1"/>
  <c r="CG630" i="1"/>
  <c r="DP630" i="1"/>
  <c r="O630" i="1" s="1"/>
  <c r="DQ630" i="1"/>
  <c r="DR630" i="1"/>
  <c r="DW630" i="1"/>
  <c r="DY630" i="1" s="1"/>
  <c r="EG630" i="1"/>
  <c r="EH630" i="1"/>
  <c r="D631" i="1"/>
  <c r="O631" i="1"/>
  <c r="Z631" i="1"/>
  <c r="AC631" i="1"/>
  <c r="AF631" i="1"/>
  <c r="AP631" i="1"/>
  <c r="AS631" i="1"/>
  <c r="AY631" i="1"/>
  <c r="CG631" i="1"/>
  <c r="DP631" i="1"/>
  <c r="DQ631" i="1"/>
  <c r="DR631" i="1"/>
  <c r="DW631" i="1"/>
  <c r="DY631" i="1"/>
  <c r="EF631" i="1" s="1"/>
  <c r="EG631" i="1"/>
  <c r="EH631" i="1"/>
  <c r="A632" i="1"/>
  <c r="D632" i="1"/>
  <c r="CD632" i="1" s="1"/>
  <c r="CE632" i="1" s="1"/>
  <c r="O632" i="1"/>
  <c r="AC632" i="1"/>
  <c r="AY632" i="1"/>
  <c r="BD632" i="1"/>
  <c r="BL632" i="1"/>
  <c r="BO632" i="1"/>
  <c r="CG632" i="1"/>
  <c r="DP632" i="1"/>
  <c r="DQ632" i="1"/>
  <c r="DR632" i="1"/>
  <c r="DW632" i="1"/>
  <c r="DY632" i="1" s="1"/>
  <c r="EG632" i="1"/>
  <c r="EH632" i="1"/>
  <c r="D633" i="1"/>
  <c r="O633" i="1"/>
  <c r="R633" i="1"/>
  <c r="W633" i="1"/>
  <c r="Z633" i="1"/>
  <c r="AC633" i="1"/>
  <c r="AK633" i="1"/>
  <c r="AS633" i="1"/>
  <c r="AV633" i="1"/>
  <c r="BD633" i="1"/>
  <c r="BI633" i="1"/>
  <c r="BL633" i="1"/>
  <c r="BO633" i="1"/>
  <c r="BU633" i="1"/>
  <c r="BW633" i="1"/>
  <c r="CD633" i="1"/>
  <c r="CE633" i="1" s="1"/>
  <c r="CG633" i="1"/>
  <c r="DP633" i="1"/>
  <c r="DR633" i="1" s="1"/>
  <c r="DQ633" i="1"/>
  <c r="EF633" i="1" s="1"/>
  <c r="DW633" i="1"/>
  <c r="DY633" i="1" s="1"/>
  <c r="EG633" i="1"/>
  <c r="EH633" i="1"/>
  <c r="A634" i="1"/>
  <c r="D634" i="1"/>
  <c r="O634" i="1"/>
  <c r="AC634" i="1"/>
  <c r="AP634" i="1"/>
  <c r="AS634" i="1"/>
  <c r="AV634" i="1"/>
  <c r="AY634" i="1"/>
  <c r="CG634" i="1"/>
  <c r="DP634" i="1"/>
  <c r="DQ634" i="1"/>
  <c r="DR634" i="1"/>
  <c r="DW634" i="1"/>
  <c r="DY634" i="1" s="1"/>
  <c r="EG634" i="1"/>
  <c r="EH634" i="1"/>
  <c r="A635" i="1"/>
  <c r="D635" i="1"/>
  <c r="O635" i="1"/>
  <c r="R635" i="1"/>
  <c r="Z635" i="1"/>
  <c r="AC635" i="1"/>
  <c r="AF635" i="1"/>
  <c r="AK635" i="1"/>
  <c r="BU635" i="1" s="1"/>
  <c r="AP635" i="1"/>
  <c r="AV635" i="1"/>
  <c r="AY635" i="1"/>
  <c r="BD635" i="1"/>
  <c r="BI635" i="1"/>
  <c r="BO635" i="1"/>
  <c r="BR635" i="1"/>
  <c r="CD635" i="1"/>
  <c r="CE635" i="1"/>
  <c r="CG635" i="1"/>
  <c r="DP635" i="1"/>
  <c r="DQ635" i="1"/>
  <c r="DR635" i="1"/>
  <c r="DW635" i="1"/>
  <c r="DY635" i="1" s="1"/>
  <c r="EG635" i="1"/>
  <c r="EH635" i="1"/>
  <c r="A636" i="1"/>
  <c r="D636" i="1"/>
  <c r="BL636" i="1" s="1"/>
  <c r="BI636" i="1"/>
  <c r="CG636" i="1"/>
  <c r="DP636" i="1"/>
  <c r="DQ636" i="1"/>
  <c r="EG636" i="1"/>
  <c r="EH636" i="1"/>
  <c r="A637" i="1"/>
  <c r="D637" i="1"/>
  <c r="Z637" i="1" s="1"/>
  <c r="O637" i="1"/>
  <c r="W637" i="1"/>
  <c r="AF637" i="1"/>
  <c r="AP637" i="1"/>
  <c r="AS637" i="1"/>
  <c r="AV637" i="1"/>
  <c r="AY637" i="1"/>
  <c r="BI637" i="1"/>
  <c r="BO637" i="1"/>
  <c r="BR637" i="1"/>
  <c r="BY637" i="1" s="1"/>
  <c r="CG637" i="1"/>
  <c r="DP637" i="1"/>
  <c r="DQ637" i="1"/>
  <c r="DR637" i="1"/>
  <c r="DW637" i="1"/>
  <c r="DY637" i="1" s="1"/>
  <c r="EG637" i="1"/>
  <c r="EH637" i="1"/>
  <c r="D638" i="1"/>
  <c r="O638" i="1"/>
  <c r="R638" i="1"/>
  <c r="W638" i="1"/>
  <c r="Z638" i="1"/>
  <c r="AF638" i="1"/>
  <c r="AY638" i="1"/>
  <c r="BD638" i="1"/>
  <c r="BI638" i="1"/>
  <c r="BL638" i="1"/>
  <c r="BO638" i="1"/>
  <c r="BR638" i="1"/>
  <c r="CG638" i="1"/>
  <c r="DP638" i="1"/>
  <c r="DQ638" i="1"/>
  <c r="DR638" i="1"/>
  <c r="DW638" i="1"/>
  <c r="DY638" i="1"/>
  <c r="EF638" i="1"/>
  <c r="EG638" i="1"/>
  <c r="EH638" i="1"/>
  <c r="D639" i="1"/>
  <c r="R639" i="1"/>
  <c r="Z639" i="1"/>
  <c r="AC639" i="1"/>
  <c r="AK639" i="1"/>
  <c r="AP639" i="1"/>
  <c r="AS639" i="1"/>
  <c r="AV639" i="1"/>
  <c r="BD639" i="1"/>
  <c r="BI639" i="1"/>
  <c r="BL639" i="1"/>
  <c r="BW639" i="1"/>
  <c r="CD639" i="1"/>
  <c r="CE639" i="1"/>
  <c r="CG639" i="1"/>
  <c r="DP639" i="1"/>
  <c r="DQ639" i="1"/>
  <c r="EG639" i="1"/>
  <c r="EH639" i="1"/>
  <c r="A640" i="1"/>
  <c r="D640" i="1"/>
  <c r="O640" i="1"/>
  <c r="CG640" i="1"/>
  <c r="DP640" i="1"/>
  <c r="DQ640" i="1"/>
  <c r="DR640" i="1"/>
  <c r="DW640" i="1"/>
  <c r="DY640" i="1" s="1"/>
  <c r="EG640" i="1"/>
  <c r="EH640" i="1"/>
  <c r="A641" i="1"/>
  <c r="D641" i="1"/>
  <c r="O641" i="1"/>
  <c r="R641" i="1"/>
  <c r="Z641" i="1"/>
  <c r="AF641" i="1"/>
  <c r="AV641" i="1"/>
  <c r="BD641" i="1"/>
  <c r="BI641" i="1"/>
  <c r="BO641" i="1"/>
  <c r="BR641" i="1"/>
  <c r="CG641" i="1"/>
  <c r="DP641" i="1"/>
  <c r="DW641" i="1" s="1"/>
  <c r="DQ641" i="1"/>
  <c r="DR641" i="1"/>
  <c r="DY641" i="1"/>
  <c r="EF641" i="1"/>
  <c r="EG641" i="1"/>
  <c r="EH641" i="1"/>
  <c r="A642" i="1"/>
  <c r="D642" i="1"/>
  <c r="R642" i="1"/>
  <c r="Z642" i="1"/>
  <c r="AK642" i="1"/>
  <c r="BU642" i="1" s="1"/>
  <c r="AP642" i="1"/>
  <c r="AS642" i="1"/>
  <c r="BW642" i="1" s="1"/>
  <c r="AV642" i="1"/>
  <c r="AY642" i="1"/>
  <c r="BA642" i="1"/>
  <c r="BD642" i="1"/>
  <c r="BI642" i="1"/>
  <c r="BL642" i="1"/>
  <c r="CD642" i="1"/>
  <c r="CE642" i="1"/>
  <c r="CH642" i="1" s="1"/>
  <c r="CG642" i="1"/>
  <c r="CK642" i="1"/>
  <c r="CP642" i="1"/>
  <c r="DF642" i="1"/>
  <c r="DP642" i="1"/>
  <c r="DW642" i="1" s="1"/>
  <c r="DY642" i="1" s="1"/>
  <c r="DQ642" i="1"/>
  <c r="EG642" i="1"/>
  <c r="EH642" i="1"/>
  <c r="D643" i="1"/>
  <c r="O643" i="1"/>
  <c r="W643" i="1"/>
  <c r="AC643" i="1"/>
  <c r="BR643" i="1"/>
  <c r="CG643" i="1"/>
  <c r="DP643" i="1"/>
  <c r="DQ643" i="1"/>
  <c r="DR643" i="1"/>
  <c r="DW643" i="1"/>
  <c r="DY643" i="1" s="1"/>
  <c r="EF643" i="1" s="1"/>
  <c r="EG643" i="1"/>
  <c r="EH643" i="1"/>
  <c r="D644" i="1"/>
  <c r="R644" i="1" s="1"/>
  <c r="O644" i="1"/>
  <c r="Z644" i="1"/>
  <c r="AC644" i="1"/>
  <c r="AK644" i="1"/>
  <c r="AY644" i="1"/>
  <c r="BI644" i="1"/>
  <c r="CD644" i="1"/>
  <c r="CE644" i="1" s="1"/>
  <c r="CG644" i="1"/>
  <c r="DP644" i="1"/>
  <c r="DQ644" i="1"/>
  <c r="DR644" i="1"/>
  <c r="DW644" i="1"/>
  <c r="DY644" i="1" s="1"/>
  <c r="EF644" i="1"/>
  <c r="EG644" i="1"/>
  <c r="EH644" i="1"/>
  <c r="D645" i="1"/>
  <c r="Z645" i="1" s="1"/>
  <c r="AS645" i="1"/>
  <c r="BD645" i="1"/>
  <c r="BO645" i="1"/>
  <c r="CG645" i="1"/>
  <c r="DP645" i="1"/>
  <c r="DQ645" i="1"/>
  <c r="DW645" i="1"/>
  <c r="DY645" i="1" s="1"/>
  <c r="EG645" i="1"/>
  <c r="EH645" i="1"/>
  <c r="A646" i="1"/>
  <c r="D646" i="1"/>
  <c r="O646" i="1"/>
  <c r="W646" i="1"/>
  <c r="Z646" i="1"/>
  <c r="AV646" i="1"/>
  <c r="AY646" i="1"/>
  <c r="BR646" i="1"/>
  <c r="CG646" i="1"/>
  <c r="DP646" i="1"/>
  <c r="DQ646" i="1"/>
  <c r="DR646" i="1"/>
  <c r="DW646" i="1"/>
  <c r="DY646" i="1" s="1"/>
  <c r="EF646" i="1"/>
  <c r="EG646" i="1"/>
  <c r="EH646" i="1"/>
  <c r="D647" i="1"/>
  <c r="Z647" i="1" s="1"/>
  <c r="AC647" i="1"/>
  <c r="AK647" i="1"/>
  <c r="AP647" i="1"/>
  <c r="AY647" i="1"/>
  <c r="BR647" i="1"/>
  <c r="CG647" i="1"/>
  <c r="DP647" i="1"/>
  <c r="DQ647" i="1"/>
  <c r="EG647" i="1"/>
  <c r="EH647" i="1"/>
  <c r="D648" i="1"/>
  <c r="Z648" i="1" s="1"/>
  <c r="O648" i="1"/>
  <c r="CG648" i="1"/>
  <c r="DP648" i="1"/>
  <c r="DW648" i="1" s="1"/>
  <c r="DY648" i="1" s="1"/>
  <c r="DQ648" i="1"/>
  <c r="EG648" i="1"/>
  <c r="EH648" i="1"/>
  <c r="A649" i="1"/>
  <c r="D649" i="1"/>
  <c r="O649" i="1"/>
  <c r="W649" i="1"/>
  <c r="AC649" i="1"/>
  <c r="AF649" i="1"/>
  <c r="AP649" i="1"/>
  <c r="AS649" i="1"/>
  <c r="AV649" i="1"/>
  <c r="BX649" i="1" s="1"/>
  <c r="AY649" i="1"/>
  <c r="BI649" i="1"/>
  <c r="BL649" i="1"/>
  <c r="BO649" i="1"/>
  <c r="CG649" i="1"/>
  <c r="DP649" i="1"/>
  <c r="DQ649" i="1"/>
  <c r="DR649" i="1"/>
  <c r="DW649" i="1"/>
  <c r="DY649" i="1" s="1"/>
  <c r="EF649" i="1"/>
  <c r="EG649" i="1"/>
  <c r="EH649" i="1"/>
  <c r="A650" i="1"/>
  <c r="D650" i="1"/>
  <c r="R650" i="1" s="1"/>
  <c r="O650" i="1"/>
  <c r="AC650" i="1"/>
  <c r="AK650" i="1"/>
  <c r="AV650" i="1"/>
  <c r="BD650" i="1"/>
  <c r="BL650" i="1"/>
  <c r="BR650" i="1"/>
  <c r="CG650" i="1"/>
  <c r="DP650" i="1"/>
  <c r="DQ650" i="1"/>
  <c r="DR650" i="1"/>
  <c r="DW650" i="1"/>
  <c r="DY650" i="1" s="1"/>
  <c r="EG650" i="1"/>
  <c r="EH650" i="1"/>
  <c r="D651" i="1"/>
  <c r="O651" i="1"/>
  <c r="R651" i="1"/>
  <c r="W651" i="1"/>
  <c r="Z651" i="1"/>
  <c r="CG651" i="1"/>
  <c r="DP651" i="1"/>
  <c r="DR651" i="1" s="1"/>
  <c r="DQ651" i="1"/>
  <c r="DW651" i="1"/>
  <c r="DY651" i="1" s="1"/>
  <c r="EF651" i="1" s="1"/>
  <c r="EG651" i="1"/>
  <c r="EH651" i="1"/>
  <c r="A652" i="1"/>
  <c r="D652" i="1"/>
  <c r="O652" i="1"/>
  <c r="W652" i="1"/>
  <c r="AC652" i="1"/>
  <c r="AF652" i="1"/>
  <c r="AK652" i="1"/>
  <c r="AP652" i="1"/>
  <c r="AS652" i="1"/>
  <c r="AV652" i="1"/>
  <c r="AY652" i="1"/>
  <c r="BL652" i="1"/>
  <c r="BO652" i="1"/>
  <c r="BX652" i="1"/>
  <c r="CG652" i="1"/>
  <c r="DP652" i="1"/>
  <c r="DQ652" i="1"/>
  <c r="EF652" i="1" s="1"/>
  <c r="DR652" i="1"/>
  <c r="DW652" i="1"/>
  <c r="DY652" i="1" s="1"/>
  <c r="EG652" i="1"/>
  <c r="EH652" i="1"/>
  <c r="A653" i="1"/>
  <c r="D653" i="1"/>
  <c r="R653" i="1"/>
  <c r="AF653" i="1"/>
  <c r="AK653" i="1"/>
  <c r="AP653" i="1"/>
  <c r="AY653" i="1"/>
  <c r="BD653" i="1"/>
  <c r="CD653" i="1"/>
  <c r="CE653" i="1"/>
  <c r="CG653" i="1"/>
  <c r="DP653" i="1"/>
  <c r="DQ653" i="1"/>
  <c r="DW653" i="1"/>
  <c r="DY653" i="1" s="1"/>
  <c r="EG653" i="1"/>
  <c r="EH653" i="1"/>
  <c r="D654" i="1"/>
  <c r="W654" i="1" s="1"/>
  <c r="O654" i="1"/>
  <c r="CG654" i="1"/>
  <c r="DP654" i="1"/>
  <c r="DW654" i="1" s="1"/>
  <c r="DY654" i="1" s="1"/>
  <c r="DQ654" i="1"/>
  <c r="DR654" i="1"/>
  <c r="EG654" i="1"/>
  <c r="EH654" i="1"/>
  <c r="A655" i="1"/>
  <c r="D655" i="1"/>
  <c r="O655" i="1"/>
  <c r="W655" i="1"/>
  <c r="AF655" i="1"/>
  <c r="AP655" i="1"/>
  <c r="AS655" i="1"/>
  <c r="AV655" i="1"/>
  <c r="BO655" i="1"/>
  <c r="CG655" i="1"/>
  <c r="DP655" i="1"/>
  <c r="DQ655" i="1"/>
  <c r="DR655" i="1"/>
  <c r="DW655" i="1"/>
  <c r="DY655" i="1"/>
  <c r="EG655" i="1"/>
  <c r="EH655" i="1"/>
  <c r="A656" i="1"/>
  <c r="D656" i="1"/>
  <c r="O656" i="1"/>
  <c r="AY656" i="1"/>
  <c r="BD656" i="1"/>
  <c r="BI656" i="1"/>
  <c r="BL656" i="1"/>
  <c r="BO656" i="1"/>
  <c r="BR656" i="1"/>
  <c r="CG656" i="1"/>
  <c r="DP656" i="1"/>
  <c r="DQ656" i="1"/>
  <c r="DR656" i="1"/>
  <c r="DW656" i="1"/>
  <c r="DY656" i="1"/>
  <c r="EF656" i="1"/>
  <c r="EG656" i="1"/>
  <c r="EH656" i="1"/>
  <c r="D657" i="1"/>
  <c r="R657" i="1"/>
  <c r="Z657" i="1"/>
  <c r="AC657" i="1"/>
  <c r="AK657" i="1"/>
  <c r="BU657" i="1" s="1"/>
  <c r="AP657" i="1"/>
  <c r="AS657" i="1"/>
  <c r="BW657" i="1" s="1"/>
  <c r="AV657" i="1"/>
  <c r="BD657" i="1"/>
  <c r="BI657" i="1"/>
  <c r="BL657" i="1"/>
  <c r="CD657" i="1"/>
  <c r="CE657" i="1" s="1"/>
  <c r="CG657" i="1"/>
  <c r="CH657" i="1"/>
  <c r="DD657" i="1"/>
  <c r="DP657" i="1"/>
  <c r="DQ657" i="1"/>
  <c r="EG657" i="1"/>
  <c r="EH657" i="1"/>
  <c r="D658" i="1"/>
  <c r="W658" i="1" s="1"/>
  <c r="O658" i="1"/>
  <c r="Z658" i="1"/>
  <c r="AF658" i="1"/>
  <c r="AP658" i="1"/>
  <c r="AS658" i="1"/>
  <c r="AY658" i="1"/>
  <c r="CG658" i="1"/>
  <c r="DP658" i="1"/>
  <c r="DQ658" i="1"/>
  <c r="DR658" i="1"/>
  <c r="DW658" i="1"/>
  <c r="DY658" i="1" s="1"/>
  <c r="EF658" i="1"/>
  <c r="EG658" i="1"/>
  <c r="EH658" i="1"/>
  <c r="A659" i="1"/>
  <c r="D659" i="1"/>
  <c r="O659" i="1"/>
  <c r="R659" i="1"/>
  <c r="Z659" i="1"/>
  <c r="AK659" i="1"/>
  <c r="AV659" i="1"/>
  <c r="AY659" i="1"/>
  <c r="BR659" i="1"/>
  <c r="CG659" i="1"/>
  <c r="DP659" i="1"/>
  <c r="DQ659" i="1"/>
  <c r="DR659" i="1"/>
  <c r="DW659" i="1"/>
  <c r="DY659" i="1" s="1"/>
  <c r="EF659" i="1"/>
  <c r="EG659" i="1"/>
  <c r="EH659" i="1"/>
  <c r="A660" i="1"/>
  <c r="D660" i="1"/>
  <c r="R660" i="1"/>
  <c r="W660" i="1"/>
  <c r="Z660" i="1"/>
  <c r="AK660" i="1"/>
  <c r="AP660" i="1"/>
  <c r="BV660" i="1" s="1"/>
  <c r="AS660" i="1"/>
  <c r="AV660" i="1"/>
  <c r="AY660" i="1"/>
  <c r="BD660" i="1"/>
  <c r="BI660" i="1"/>
  <c r="BL660" i="1"/>
  <c r="BO660" i="1"/>
  <c r="BW660" i="1"/>
  <c r="CD660" i="1"/>
  <c r="CE660" i="1" s="1"/>
  <c r="CH660" i="1" s="1"/>
  <c r="CG660" i="1"/>
  <c r="CO660" i="1"/>
  <c r="CT660" i="1"/>
  <c r="CZ660" i="1"/>
  <c r="DF660" i="1"/>
  <c r="DP660" i="1"/>
  <c r="DQ660" i="1"/>
  <c r="EG660" i="1"/>
  <c r="EH660" i="1"/>
  <c r="A661" i="1"/>
  <c r="D661" i="1"/>
  <c r="O661" i="1"/>
  <c r="W661" i="1"/>
  <c r="Z661" i="1"/>
  <c r="BI661" i="1"/>
  <c r="BL661" i="1"/>
  <c r="BO661" i="1"/>
  <c r="BR661" i="1"/>
  <c r="CG661" i="1"/>
  <c r="DP661" i="1"/>
  <c r="DQ661" i="1"/>
  <c r="DR661" i="1"/>
  <c r="DW661" i="1"/>
  <c r="DY661" i="1" s="1"/>
  <c r="EF661" i="1"/>
  <c r="EG661" i="1"/>
  <c r="EH661" i="1"/>
  <c r="A662" i="1"/>
  <c r="D662" i="1"/>
  <c r="O662" i="1"/>
  <c r="AV662" i="1"/>
  <c r="AY662" i="1"/>
  <c r="BD662" i="1"/>
  <c r="BI662" i="1"/>
  <c r="BL662" i="1"/>
  <c r="BR662" i="1"/>
  <c r="CG662" i="1"/>
  <c r="DP662" i="1"/>
  <c r="DQ662" i="1"/>
  <c r="DR662" i="1"/>
  <c r="DW662" i="1"/>
  <c r="DY662" i="1" s="1"/>
  <c r="EG662" i="1"/>
  <c r="EH662" i="1"/>
  <c r="D663" i="1"/>
  <c r="R663" i="1"/>
  <c r="W663" i="1"/>
  <c r="Z663" i="1"/>
  <c r="AC663" i="1"/>
  <c r="AP663" i="1"/>
  <c r="AS663" i="1"/>
  <c r="BW663" i="1" s="1"/>
  <c r="BL663" i="1"/>
  <c r="BO663" i="1"/>
  <c r="CG663" i="1"/>
  <c r="DP663" i="1"/>
  <c r="DQ663" i="1"/>
  <c r="EG663" i="1"/>
  <c r="EH663" i="1"/>
  <c r="A664" i="1"/>
  <c r="D664" i="1"/>
  <c r="R664" i="1" s="1"/>
  <c r="CG664" i="1"/>
  <c r="DP664" i="1"/>
  <c r="O664" i="1" s="1"/>
  <c r="DQ664" i="1"/>
  <c r="DR664" i="1"/>
  <c r="DW664" i="1"/>
  <c r="DY664" i="1" s="1"/>
  <c r="EG664" i="1"/>
  <c r="EH664" i="1"/>
  <c r="A665" i="1"/>
  <c r="D665" i="1"/>
  <c r="R665" i="1"/>
  <c r="Z665" i="1"/>
  <c r="AC665" i="1"/>
  <c r="AK665" i="1"/>
  <c r="AS665" i="1"/>
  <c r="AV665" i="1"/>
  <c r="AY665" i="1"/>
  <c r="BD665" i="1"/>
  <c r="BI665" i="1"/>
  <c r="BL665" i="1"/>
  <c r="BR665" i="1"/>
  <c r="CD665" i="1"/>
  <c r="CE665" i="1"/>
  <c r="CG665" i="1"/>
  <c r="DP665" i="1"/>
  <c r="DQ665" i="1"/>
  <c r="DW665" i="1"/>
  <c r="DY665" i="1" s="1"/>
  <c r="EG665" i="1"/>
  <c r="EH665" i="1"/>
  <c r="D666" i="1"/>
  <c r="R666" i="1" s="1"/>
  <c r="O666" i="1"/>
  <c r="AF666" i="1"/>
  <c r="BD666" i="1"/>
  <c r="BL666" i="1"/>
  <c r="BR666" i="1"/>
  <c r="CG666" i="1"/>
  <c r="DP666" i="1"/>
  <c r="DW666" i="1" s="1"/>
  <c r="DQ666" i="1"/>
  <c r="DR666" i="1"/>
  <c r="DY666" i="1"/>
  <c r="EG666" i="1"/>
  <c r="EH666" i="1"/>
  <c r="D667" i="1"/>
  <c r="R667" i="1"/>
  <c r="W667" i="1"/>
  <c r="Z667" i="1"/>
  <c r="AC667" i="1"/>
  <c r="AK667" i="1"/>
  <c r="AS667" i="1"/>
  <c r="AV667" i="1"/>
  <c r="BD667" i="1"/>
  <c r="BI667" i="1"/>
  <c r="BO667" i="1"/>
  <c r="BR667" i="1"/>
  <c r="CG667" i="1"/>
  <c r="DP667" i="1"/>
  <c r="DQ667" i="1"/>
  <c r="EG667" i="1"/>
  <c r="EH667" i="1"/>
  <c r="A668" i="1"/>
  <c r="D668" i="1"/>
  <c r="Z668" i="1" s="1"/>
  <c r="R668" i="1"/>
  <c r="W668" i="1"/>
  <c r="AC668" i="1"/>
  <c r="AF668" i="1"/>
  <c r="AK668" i="1"/>
  <c r="AS668" i="1"/>
  <c r="AV668" i="1"/>
  <c r="AY668" i="1"/>
  <c r="BI668" i="1"/>
  <c r="BL668" i="1"/>
  <c r="BW668" i="1" s="1"/>
  <c r="BO668" i="1"/>
  <c r="BX668" i="1" s="1"/>
  <c r="CD668" i="1"/>
  <c r="CE668" i="1" s="1"/>
  <c r="CG668" i="1"/>
  <c r="DP668" i="1"/>
  <c r="DQ668" i="1"/>
  <c r="DR668" i="1"/>
  <c r="EG668" i="1"/>
  <c r="EH668" i="1"/>
  <c r="D669" i="1"/>
  <c r="O669" i="1"/>
  <c r="R669" i="1"/>
  <c r="BU669" i="1" s="1"/>
  <c r="Z669" i="1"/>
  <c r="AF669" i="1"/>
  <c r="AK669" i="1"/>
  <c r="AP669" i="1"/>
  <c r="BD669" i="1"/>
  <c r="BI669" i="1"/>
  <c r="BR669" i="1"/>
  <c r="CD669" i="1"/>
  <c r="CE669" i="1" s="1"/>
  <c r="CG669" i="1"/>
  <c r="DP669" i="1"/>
  <c r="DW669" i="1" s="1"/>
  <c r="DQ669" i="1"/>
  <c r="DR669" i="1"/>
  <c r="DY669" i="1"/>
  <c r="EG669" i="1"/>
  <c r="EH669" i="1"/>
  <c r="A670" i="1"/>
  <c r="D670" i="1"/>
  <c r="R670" i="1"/>
  <c r="AV670" i="1"/>
  <c r="AY670" i="1"/>
  <c r="BD670" i="1"/>
  <c r="BI670" i="1"/>
  <c r="BL670" i="1"/>
  <c r="BO670" i="1"/>
  <c r="BR670" i="1"/>
  <c r="CG670" i="1"/>
  <c r="DP670" i="1"/>
  <c r="O670" i="1" s="1"/>
  <c r="DQ670" i="1"/>
  <c r="DR670" i="1"/>
  <c r="EG670" i="1"/>
  <c r="EH670" i="1"/>
  <c r="A671" i="1"/>
  <c r="D671" i="1"/>
  <c r="AP671" i="1" s="1"/>
  <c r="O671" i="1"/>
  <c r="R671" i="1"/>
  <c r="Z671" i="1"/>
  <c r="AC671" i="1"/>
  <c r="AF671" i="1"/>
  <c r="AK671" i="1"/>
  <c r="BA671" i="1" s="1"/>
  <c r="AS671" i="1"/>
  <c r="AV671" i="1"/>
  <c r="AY671" i="1"/>
  <c r="BD671" i="1"/>
  <c r="BI671" i="1"/>
  <c r="BL671" i="1"/>
  <c r="BW671" i="1" s="1"/>
  <c r="BR671" i="1"/>
  <c r="BY671" i="1" s="1"/>
  <c r="CD671" i="1"/>
  <c r="CE671" i="1"/>
  <c r="CH671" i="1" s="1"/>
  <c r="CG671" i="1"/>
  <c r="CL671" i="1"/>
  <c r="CO671" i="1"/>
  <c r="CP671" i="1"/>
  <c r="CR671" i="1"/>
  <c r="DD671" i="1"/>
  <c r="DF671" i="1"/>
  <c r="DP671" i="1"/>
  <c r="DR671" i="1" s="1"/>
  <c r="DQ671" i="1"/>
  <c r="DW671" i="1"/>
  <c r="DY671" i="1" s="1"/>
  <c r="EG671" i="1"/>
  <c r="EH671" i="1"/>
  <c r="D672" i="1"/>
  <c r="O672" i="1"/>
  <c r="R672" i="1"/>
  <c r="W672" i="1"/>
  <c r="Z672" i="1"/>
  <c r="AF672" i="1"/>
  <c r="AP672" i="1"/>
  <c r="AV672" i="1"/>
  <c r="BD672" i="1"/>
  <c r="BL672" i="1"/>
  <c r="BR672" i="1"/>
  <c r="CG672" i="1"/>
  <c r="DP672" i="1"/>
  <c r="DW672" i="1" s="1"/>
  <c r="DQ672" i="1"/>
  <c r="DR672" i="1"/>
  <c r="DY672" i="1"/>
  <c r="EF672" i="1"/>
  <c r="EG672" i="1"/>
  <c r="EH672" i="1"/>
  <c r="D673" i="1"/>
  <c r="CG673" i="1"/>
  <c r="DP673" i="1"/>
  <c r="DQ673" i="1"/>
  <c r="DR673" i="1"/>
  <c r="EG673" i="1"/>
  <c r="EH673" i="1"/>
  <c r="A674" i="1"/>
  <c r="D674" i="1"/>
  <c r="R674" i="1"/>
  <c r="W674" i="1"/>
  <c r="Z674" i="1"/>
  <c r="AC674" i="1"/>
  <c r="AF674" i="1"/>
  <c r="AK674" i="1"/>
  <c r="AS674" i="1"/>
  <c r="AV674" i="1"/>
  <c r="AY674" i="1"/>
  <c r="BI674" i="1"/>
  <c r="BL674" i="1"/>
  <c r="BO674" i="1"/>
  <c r="BR674" i="1"/>
  <c r="BW674" i="1"/>
  <c r="CD674" i="1"/>
  <c r="CE674" i="1" s="1"/>
  <c r="CG674" i="1"/>
  <c r="DP674" i="1"/>
  <c r="O674" i="1" s="1"/>
  <c r="DQ674" i="1"/>
  <c r="DR674" i="1"/>
  <c r="DW674" i="1"/>
  <c r="DY674" i="1" s="1"/>
  <c r="EG674" i="1"/>
  <c r="EH674" i="1"/>
  <c r="D675" i="1"/>
  <c r="R675" i="1" s="1"/>
  <c r="Z675" i="1"/>
  <c r="AF675" i="1"/>
  <c r="AK675" i="1"/>
  <c r="AP675" i="1"/>
  <c r="AV675" i="1"/>
  <c r="AY675" i="1"/>
  <c r="CD675" i="1"/>
  <c r="CE675" i="1"/>
  <c r="CG675" i="1"/>
  <c r="DP675" i="1"/>
  <c r="DQ675" i="1"/>
  <c r="EG675" i="1"/>
  <c r="EH675" i="1"/>
  <c r="D676" i="1"/>
  <c r="W676" i="1" s="1"/>
  <c r="AY676" i="1"/>
  <c r="BD676" i="1"/>
  <c r="BO676" i="1"/>
  <c r="BR676" i="1"/>
  <c r="CG676" i="1"/>
  <c r="DP676" i="1"/>
  <c r="O676" i="1" s="1"/>
  <c r="DQ676" i="1"/>
  <c r="DR676" i="1"/>
  <c r="DW676" i="1"/>
  <c r="DY676" i="1" s="1"/>
  <c r="EF676" i="1" s="1"/>
  <c r="EG676" i="1"/>
  <c r="EH676" i="1"/>
  <c r="A677" i="1"/>
  <c r="D677" i="1"/>
  <c r="AP677" i="1" s="1"/>
  <c r="O677" i="1"/>
  <c r="R677" i="1"/>
  <c r="W677" i="1"/>
  <c r="Z677" i="1"/>
  <c r="AC677" i="1"/>
  <c r="AF677" i="1"/>
  <c r="AK677" i="1"/>
  <c r="BA677" i="1" s="1"/>
  <c r="AS677" i="1"/>
  <c r="AV677" i="1"/>
  <c r="AY677" i="1"/>
  <c r="BD677" i="1"/>
  <c r="BI677" i="1"/>
  <c r="BL677" i="1"/>
  <c r="BO677" i="1"/>
  <c r="BR677" i="1"/>
  <c r="BW677" i="1"/>
  <c r="BX677" i="1"/>
  <c r="CD677" i="1"/>
  <c r="CE677" i="1"/>
  <c r="CH677" i="1" s="1"/>
  <c r="DB677" i="1" s="1"/>
  <c r="CG677" i="1"/>
  <c r="CK677" i="1"/>
  <c r="CL677" i="1"/>
  <c r="CP677" i="1"/>
  <c r="DE677" i="1"/>
  <c r="DF677" i="1"/>
  <c r="DP677" i="1"/>
  <c r="DQ677" i="1"/>
  <c r="DR677" i="1"/>
  <c r="DW677" i="1"/>
  <c r="DY677" i="1" s="1"/>
  <c r="EG677" i="1"/>
  <c r="EH677" i="1"/>
  <c r="A678" i="1"/>
  <c r="D678" i="1"/>
  <c r="BL678" i="1" s="1"/>
  <c r="O678" i="1"/>
  <c r="R678" i="1"/>
  <c r="W678" i="1"/>
  <c r="Z678" i="1"/>
  <c r="AF678" i="1"/>
  <c r="AP678" i="1"/>
  <c r="AV678" i="1"/>
  <c r="BD678" i="1"/>
  <c r="BI678" i="1"/>
  <c r="BR678" i="1"/>
  <c r="CD678" i="1"/>
  <c r="CE678" i="1" s="1"/>
  <c r="CG678" i="1"/>
  <c r="DP678" i="1"/>
  <c r="DW678" i="1" s="1"/>
  <c r="DQ678" i="1"/>
  <c r="DR678" i="1"/>
  <c r="DY678" i="1"/>
  <c r="EG678" i="1"/>
  <c r="EH678" i="1"/>
  <c r="D679" i="1"/>
  <c r="R679" i="1"/>
  <c r="Z679" i="1"/>
  <c r="AC679" i="1"/>
  <c r="AF679" i="1"/>
  <c r="AK679" i="1"/>
  <c r="AP679" i="1"/>
  <c r="BD679" i="1"/>
  <c r="BI679" i="1"/>
  <c r="BL679" i="1"/>
  <c r="BR679" i="1"/>
  <c r="CG679" i="1"/>
  <c r="DP679" i="1"/>
  <c r="DQ679" i="1"/>
  <c r="DR679" i="1"/>
  <c r="EG679" i="1"/>
  <c r="EH679" i="1"/>
  <c r="A680" i="1"/>
  <c r="D680" i="1"/>
  <c r="R680" i="1"/>
  <c r="W680" i="1"/>
  <c r="Z680" i="1"/>
  <c r="AC680" i="1"/>
  <c r="AF680" i="1"/>
  <c r="AH680" i="1"/>
  <c r="AK680" i="1"/>
  <c r="BI680" i="1"/>
  <c r="BL680" i="1"/>
  <c r="BO680" i="1"/>
  <c r="BR680" i="1"/>
  <c r="CG680" i="1"/>
  <c r="DP680" i="1"/>
  <c r="O680" i="1" s="1"/>
  <c r="DQ680" i="1"/>
  <c r="DR680" i="1"/>
  <c r="DW680" i="1"/>
  <c r="DY680" i="1" s="1"/>
  <c r="EF680" i="1" s="1"/>
  <c r="EG680" i="1"/>
  <c r="EH680" i="1"/>
  <c r="A681" i="1"/>
  <c r="D681" i="1"/>
  <c r="BR681" i="1" s="1"/>
  <c r="R681" i="1"/>
  <c r="Z681" i="1"/>
  <c r="AF681" i="1"/>
  <c r="AK681" i="1"/>
  <c r="AP681" i="1"/>
  <c r="AS681" i="1"/>
  <c r="AV681" i="1"/>
  <c r="BD681" i="1"/>
  <c r="BI681" i="1"/>
  <c r="BU681" i="1"/>
  <c r="CD681" i="1"/>
  <c r="CE681" i="1" s="1"/>
  <c r="CG681" i="1"/>
  <c r="DP681" i="1"/>
  <c r="DW681" i="1" s="1"/>
  <c r="DQ681" i="1"/>
  <c r="DR681" i="1"/>
  <c r="DY681" i="1"/>
  <c r="EG681" i="1"/>
  <c r="EH681" i="1"/>
  <c r="A682" i="1"/>
  <c r="D682" i="1"/>
  <c r="W682" i="1" s="1"/>
  <c r="Z682" i="1"/>
  <c r="AC682" i="1"/>
  <c r="AK682" i="1"/>
  <c r="AP682" i="1"/>
  <c r="AS682" i="1"/>
  <c r="AV682" i="1"/>
  <c r="BI682" i="1"/>
  <c r="BO682" i="1"/>
  <c r="BV682" i="1"/>
  <c r="BX682" i="1"/>
  <c r="CD682" i="1"/>
  <c r="CE682" i="1"/>
  <c r="CH682" i="1" s="1"/>
  <c r="CG682" i="1"/>
  <c r="CP682" i="1"/>
  <c r="CR682" i="1"/>
  <c r="CT682" i="1"/>
  <c r="DE682" i="1"/>
  <c r="DF682" i="1"/>
  <c r="DP682" i="1"/>
  <c r="O682" i="1" s="1"/>
  <c r="DQ682" i="1"/>
  <c r="DR682" i="1"/>
  <c r="DW682" i="1"/>
  <c r="DY682" i="1"/>
  <c r="EF682" i="1" s="1"/>
  <c r="EG682" i="1"/>
  <c r="EH682" i="1"/>
  <c r="D683" i="1"/>
  <c r="BL683" i="1" s="1"/>
  <c r="W683" i="1"/>
  <c r="Z683" i="1"/>
  <c r="AC683" i="1"/>
  <c r="AF683" i="1"/>
  <c r="AK683" i="1"/>
  <c r="AS683" i="1"/>
  <c r="AY683" i="1"/>
  <c r="BR683" i="1"/>
  <c r="BW683" i="1"/>
  <c r="CD683" i="1"/>
  <c r="CE683" i="1" s="1"/>
  <c r="CH683" i="1" s="1"/>
  <c r="CG683" i="1"/>
  <c r="CO683" i="1"/>
  <c r="CP683" i="1"/>
  <c r="CR683" i="1"/>
  <c r="CT683" i="1"/>
  <c r="CV683" i="1"/>
  <c r="DE683" i="1"/>
  <c r="DF683" i="1"/>
  <c r="DP683" i="1"/>
  <c r="O683" i="1" s="1"/>
  <c r="DQ683" i="1"/>
  <c r="DW683" i="1"/>
  <c r="DY683" i="1" s="1"/>
  <c r="EF683" i="1"/>
  <c r="EG683" i="1"/>
  <c r="EH683" i="1"/>
  <c r="D684" i="1"/>
  <c r="BL684" i="1" s="1"/>
  <c r="O684" i="1"/>
  <c r="W684" i="1"/>
  <c r="AF684" i="1"/>
  <c r="AK684" i="1"/>
  <c r="AP684" i="1"/>
  <c r="AV684" i="1"/>
  <c r="AY684" i="1"/>
  <c r="CD684" i="1"/>
  <c r="CE684" i="1" s="1"/>
  <c r="CG684" i="1"/>
  <c r="DP684" i="1"/>
  <c r="DW684" i="1" s="1"/>
  <c r="DQ684" i="1"/>
  <c r="DR684" i="1"/>
  <c r="DY684" i="1"/>
  <c r="EF684" i="1"/>
  <c r="EG684" i="1"/>
  <c r="EH684" i="1"/>
  <c r="D685" i="1"/>
  <c r="R685" i="1"/>
  <c r="W685" i="1"/>
  <c r="Z685" i="1"/>
  <c r="AC685" i="1"/>
  <c r="AH685" i="1" s="1"/>
  <c r="AF685" i="1"/>
  <c r="AK685" i="1"/>
  <c r="AP685" i="1"/>
  <c r="AS685" i="1"/>
  <c r="BW685" i="1" s="1"/>
  <c r="AV685" i="1"/>
  <c r="BL685" i="1"/>
  <c r="BO685" i="1"/>
  <c r="BR685" i="1"/>
  <c r="CG685" i="1"/>
  <c r="DP685" i="1"/>
  <c r="DR685" i="1" s="1"/>
  <c r="DQ685" i="1"/>
  <c r="EG685" i="1"/>
  <c r="EH685" i="1"/>
  <c r="D686" i="1"/>
  <c r="R686" i="1" s="1"/>
  <c r="Z686" i="1"/>
  <c r="AC686" i="1"/>
  <c r="AF686" i="1"/>
  <c r="AK686" i="1"/>
  <c r="AS686" i="1"/>
  <c r="AV686" i="1"/>
  <c r="AY686" i="1"/>
  <c r="CD686" i="1"/>
  <c r="CE686" i="1" s="1"/>
  <c r="CG686" i="1"/>
  <c r="CH686" i="1" s="1"/>
  <c r="CR686" i="1" s="1"/>
  <c r="CO686" i="1"/>
  <c r="CV686" i="1"/>
  <c r="DE686" i="1"/>
  <c r="DP686" i="1"/>
  <c r="DW686" i="1" s="1"/>
  <c r="DY686" i="1" s="1"/>
  <c r="DQ686" i="1"/>
  <c r="EF686" i="1"/>
  <c r="EG686" i="1"/>
  <c r="EH686" i="1"/>
  <c r="D687" i="1"/>
  <c r="O687" i="1"/>
  <c r="Z687" i="1"/>
  <c r="AF687" i="1"/>
  <c r="AK687" i="1"/>
  <c r="BA687" i="1" s="1"/>
  <c r="AP687" i="1"/>
  <c r="AS687" i="1"/>
  <c r="AV687" i="1"/>
  <c r="AY687" i="1"/>
  <c r="BI687" i="1"/>
  <c r="CD687" i="1"/>
  <c r="CE687" i="1"/>
  <c r="CG687" i="1"/>
  <c r="DP687" i="1"/>
  <c r="DW687" i="1" s="1"/>
  <c r="DQ687" i="1"/>
  <c r="DR687" i="1"/>
  <c r="DY687" i="1"/>
  <c r="EF687" i="1"/>
  <c r="EG687" i="1"/>
  <c r="EH687" i="1"/>
  <c r="A688" i="1"/>
  <c r="D688" i="1"/>
  <c r="AK688" i="1"/>
  <c r="AP688" i="1"/>
  <c r="AS688" i="1"/>
  <c r="AV688" i="1"/>
  <c r="BD688" i="1"/>
  <c r="BI688" i="1"/>
  <c r="BL688" i="1"/>
  <c r="CD688" i="1"/>
  <c r="CE688" i="1" s="1"/>
  <c r="CG688" i="1"/>
  <c r="CH688" i="1" s="1"/>
  <c r="CJ688" i="1" s="1"/>
  <c r="CK688" i="1"/>
  <c r="CS688" i="1"/>
  <c r="CT688" i="1"/>
  <c r="CV688" i="1"/>
  <c r="CW688" i="1"/>
  <c r="CX688" i="1"/>
  <c r="CZ688" i="1"/>
  <c r="DP688" i="1"/>
  <c r="DQ688" i="1"/>
  <c r="EG688" i="1"/>
  <c r="EH688" i="1"/>
  <c r="D689" i="1"/>
  <c r="O689" i="1"/>
  <c r="CG689" i="1"/>
  <c r="DP689" i="1"/>
  <c r="DQ689" i="1"/>
  <c r="EG689" i="1"/>
  <c r="EH689" i="1"/>
  <c r="A690" i="1"/>
  <c r="D690" i="1"/>
  <c r="O690" i="1"/>
  <c r="AK690" i="1"/>
  <c r="AP690" i="1"/>
  <c r="AV690" i="1"/>
  <c r="AY690" i="1"/>
  <c r="BD690" i="1"/>
  <c r="BL690" i="1"/>
  <c r="CD690" i="1"/>
  <c r="CE690" i="1" s="1"/>
  <c r="CG690" i="1"/>
  <c r="DP690" i="1"/>
  <c r="DW690" i="1" s="1"/>
  <c r="DQ690" i="1"/>
  <c r="DR690" i="1"/>
  <c r="DY690" i="1"/>
  <c r="EF690" i="1" s="1"/>
  <c r="EG690" i="1"/>
  <c r="EH690" i="1"/>
  <c r="D691" i="1"/>
  <c r="AK691" i="1"/>
  <c r="AS691" i="1"/>
  <c r="AV691" i="1"/>
  <c r="BD691" i="1"/>
  <c r="BI691" i="1"/>
  <c r="BL691" i="1"/>
  <c r="BO691" i="1"/>
  <c r="CG691" i="1"/>
  <c r="DP691" i="1"/>
  <c r="DQ691" i="1"/>
  <c r="EG691" i="1"/>
  <c r="EH691" i="1"/>
  <c r="D692" i="1"/>
  <c r="R692" i="1" s="1"/>
  <c r="AV692" i="1"/>
  <c r="AY692" i="1"/>
  <c r="BI692" i="1"/>
  <c r="BL692" i="1"/>
  <c r="CG692" i="1"/>
  <c r="DP692" i="1"/>
  <c r="DQ692" i="1"/>
  <c r="EG692" i="1"/>
  <c r="EH692" i="1"/>
  <c r="D693" i="1"/>
  <c r="Z693" i="1" s="1"/>
  <c r="BR693" i="1"/>
  <c r="CD693" i="1"/>
  <c r="CE693" i="1" s="1"/>
  <c r="CG693" i="1"/>
  <c r="CH693" i="1" s="1"/>
  <c r="CK693" i="1"/>
  <c r="CN693" i="1"/>
  <c r="DP693" i="1"/>
  <c r="DW693" i="1" s="1"/>
  <c r="DY693" i="1" s="1"/>
  <c r="DQ693" i="1"/>
  <c r="EG693" i="1"/>
  <c r="EH693" i="1"/>
  <c r="A694" i="1"/>
  <c r="D694" i="1"/>
  <c r="R694" i="1" s="1"/>
  <c r="Z694" i="1"/>
  <c r="AC694" i="1"/>
  <c r="BI694" i="1"/>
  <c r="BL694" i="1"/>
  <c r="BO694" i="1"/>
  <c r="CG694" i="1"/>
  <c r="DP694" i="1"/>
  <c r="DQ694" i="1"/>
  <c r="DW694" i="1"/>
  <c r="DY694" i="1" s="1"/>
  <c r="EG694" i="1"/>
  <c r="EH694" i="1"/>
  <c r="D695" i="1"/>
  <c r="R695" i="1" s="1"/>
  <c r="Z695" i="1"/>
  <c r="AF695" i="1"/>
  <c r="BD695" i="1"/>
  <c r="BI695" i="1"/>
  <c r="BL695" i="1"/>
  <c r="BR695" i="1"/>
  <c r="CG695" i="1"/>
  <c r="DP695" i="1"/>
  <c r="O695" i="1" s="1"/>
  <c r="DQ695" i="1"/>
  <c r="DR695" i="1"/>
  <c r="DW695" i="1"/>
  <c r="DY695" i="1" s="1"/>
  <c r="EG695" i="1"/>
  <c r="EH695" i="1"/>
  <c r="D696" i="1"/>
  <c r="O696" i="1"/>
  <c r="R696" i="1"/>
  <c r="W696" i="1"/>
  <c r="Z696" i="1"/>
  <c r="AF696" i="1"/>
  <c r="BI696" i="1"/>
  <c r="BL696" i="1"/>
  <c r="BR696" i="1"/>
  <c r="CG696" i="1"/>
  <c r="DP696" i="1"/>
  <c r="DW696" i="1" s="1"/>
  <c r="DQ696" i="1"/>
  <c r="DR696" i="1"/>
  <c r="DY696" i="1"/>
  <c r="EG696" i="1"/>
  <c r="EH696" i="1"/>
  <c r="D697" i="1"/>
  <c r="W697" i="1" s="1"/>
  <c r="CG697" i="1"/>
  <c r="DP697" i="1"/>
  <c r="DR697" i="1" s="1"/>
  <c r="DQ697" i="1"/>
  <c r="EG697" i="1"/>
  <c r="EH697" i="1"/>
  <c r="A698" i="1"/>
  <c r="D698" i="1"/>
  <c r="R698" i="1"/>
  <c r="W698" i="1"/>
  <c r="Z698" i="1"/>
  <c r="AC698" i="1"/>
  <c r="AF698" i="1"/>
  <c r="AK698" i="1"/>
  <c r="AS698" i="1"/>
  <c r="AV698" i="1"/>
  <c r="AY698" i="1"/>
  <c r="BI698" i="1"/>
  <c r="BL698" i="1"/>
  <c r="BO698" i="1"/>
  <c r="BX698" i="1" s="1"/>
  <c r="BR698" i="1"/>
  <c r="BY698" i="1" s="1"/>
  <c r="CD698" i="1"/>
  <c r="CE698" i="1" s="1"/>
  <c r="CG698" i="1"/>
  <c r="CH698" i="1" s="1"/>
  <c r="CK698" i="1"/>
  <c r="CM698" i="1" s="1"/>
  <c r="CL698" i="1"/>
  <c r="CN698" i="1"/>
  <c r="CO698" i="1"/>
  <c r="CP698" i="1"/>
  <c r="CS698" i="1"/>
  <c r="CX698" i="1"/>
  <c r="CZ698" i="1"/>
  <c r="DB698" i="1"/>
  <c r="DE698" i="1"/>
  <c r="DP698" i="1"/>
  <c r="DQ698" i="1"/>
  <c r="EG698" i="1"/>
  <c r="EH698" i="1"/>
  <c r="A699" i="1"/>
  <c r="D699" i="1"/>
  <c r="O699" i="1"/>
  <c r="R699" i="1"/>
  <c r="Z699" i="1"/>
  <c r="AK699" i="1"/>
  <c r="AV699" i="1"/>
  <c r="BD699" i="1"/>
  <c r="BR699" i="1"/>
  <c r="CD699" i="1"/>
  <c r="CE699" i="1"/>
  <c r="CG699" i="1"/>
  <c r="DP699" i="1"/>
  <c r="DW699" i="1" s="1"/>
  <c r="DQ699" i="1"/>
  <c r="DR699" i="1"/>
  <c r="DY699" i="1"/>
  <c r="EF699" i="1"/>
  <c r="EG699" i="1"/>
  <c r="EH699" i="1"/>
  <c r="A700" i="1"/>
  <c r="D700" i="1"/>
  <c r="AF700" i="1" s="1"/>
  <c r="R700" i="1"/>
  <c r="W700" i="1"/>
  <c r="Z700" i="1"/>
  <c r="AC700" i="1"/>
  <c r="AH700" i="1"/>
  <c r="AK700" i="1"/>
  <c r="BA700" i="1" s="1"/>
  <c r="AP700" i="1"/>
  <c r="AS700" i="1"/>
  <c r="AV700" i="1"/>
  <c r="AY700" i="1"/>
  <c r="BY700" i="1" s="1"/>
  <c r="BD700" i="1"/>
  <c r="BI700" i="1"/>
  <c r="BL700" i="1"/>
  <c r="BO700" i="1"/>
  <c r="BR700" i="1"/>
  <c r="BV700" i="1"/>
  <c r="BW700" i="1"/>
  <c r="BX700" i="1"/>
  <c r="CD700" i="1"/>
  <c r="CE700" i="1" s="1"/>
  <c r="CG700" i="1"/>
  <c r="DP700" i="1"/>
  <c r="O700" i="1" s="1"/>
  <c r="DQ700" i="1"/>
  <c r="DR700" i="1"/>
  <c r="DW700" i="1"/>
  <c r="DY700" i="1"/>
  <c r="EG700" i="1"/>
  <c r="EH700" i="1"/>
  <c r="A701" i="1"/>
  <c r="D701" i="1"/>
  <c r="AP701" i="1" s="1"/>
  <c r="R701" i="1"/>
  <c r="W701" i="1"/>
  <c r="Z701" i="1"/>
  <c r="AC701" i="1"/>
  <c r="AF701" i="1"/>
  <c r="AK701" i="1"/>
  <c r="AY701" i="1"/>
  <c r="BD701" i="1"/>
  <c r="BI701" i="1"/>
  <c r="BV701" i="1" s="1"/>
  <c r="BL701" i="1"/>
  <c r="BO701" i="1"/>
  <c r="BR701" i="1"/>
  <c r="BT701" i="1"/>
  <c r="CD701" i="1"/>
  <c r="CE701" i="1"/>
  <c r="CH701" i="1" s="1"/>
  <c r="CL701" i="1" s="1"/>
  <c r="CG701" i="1"/>
  <c r="CT701" i="1"/>
  <c r="CX701" i="1"/>
  <c r="DP701" i="1"/>
  <c r="O701" i="1" s="1"/>
  <c r="DQ701" i="1"/>
  <c r="DR701" i="1"/>
  <c r="DW701" i="1"/>
  <c r="DY701" i="1" s="1"/>
  <c r="EG701" i="1"/>
  <c r="EH701" i="1"/>
  <c r="D702" i="1"/>
  <c r="R702" i="1" s="1"/>
  <c r="O702" i="1"/>
  <c r="AP702" i="1"/>
  <c r="AV702" i="1"/>
  <c r="CG702" i="1"/>
  <c r="DP702" i="1"/>
  <c r="DW702" i="1" s="1"/>
  <c r="DQ702" i="1"/>
  <c r="DR702" i="1"/>
  <c r="DY702" i="1"/>
  <c r="EF702" i="1"/>
  <c r="EG702" i="1"/>
  <c r="EH702" i="1"/>
  <c r="D703" i="1"/>
  <c r="Z703" i="1" s="1"/>
  <c r="R703" i="1"/>
  <c r="AK703" i="1"/>
  <c r="BL703" i="1"/>
  <c r="CG703" i="1"/>
  <c r="DP703" i="1"/>
  <c r="DQ703" i="1"/>
  <c r="EG703" i="1"/>
  <c r="EH703" i="1"/>
  <c r="A704" i="1"/>
  <c r="D704" i="1"/>
  <c r="AY704" i="1" s="1"/>
  <c r="R704" i="1"/>
  <c r="W704" i="1"/>
  <c r="Z704" i="1"/>
  <c r="AC704" i="1"/>
  <c r="AS704" i="1"/>
  <c r="BO704" i="1"/>
  <c r="BR704" i="1"/>
  <c r="CD704" i="1"/>
  <c r="CE704" i="1" s="1"/>
  <c r="CH704" i="1" s="1"/>
  <c r="CG704" i="1"/>
  <c r="CJ704" i="1"/>
  <c r="CX704" i="1"/>
  <c r="DA704" i="1"/>
  <c r="DC704" i="1" s="1"/>
  <c r="DB704" i="1"/>
  <c r="DP704" i="1"/>
  <c r="DQ704" i="1"/>
  <c r="DW704" i="1"/>
  <c r="DY704" i="1" s="1"/>
  <c r="EG704" i="1"/>
  <c r="EH704" i="1"/>
  <c r="A705" i="1"/>
  <c r="D705" i="1"/>
  <c r="Z705" i="1"/>
  <c r="AF705" i="1"/>
  <c r="AP705" i="1"/>
  <c r="AS705" i="1"/>
  <c r="AY705" i="1"/>
  <c r="BD705" i="1"/>
  <c r="CD705" i="1"/>
  <c r="CE705" i="1"/>
  <c r="CG705" i="1"/>
  <c r="DP705" i="1"/>
  <c r="DQ705" i="1"/>
  <c r="EG705" i="1"/>
  <c r="EH705" i="1"/>
  <c r="D706" i="1"/>
  <c r="AC706" i="1" s="1"/>
  <c r="CG706" i="1"/>
  <c r="DP706" i="1"/>
  <c r="O706" i="1" s="1"/>
  <c r="DQ706" i="1"/>
  <c r="DR706" i="1"/>
  <c r="DW706" i="1"/>
  <c r="DY706" i="1"/>
  <c r="EG706" i="1"/>
  <c r="EH706" i="1"/>
  <c r="A707" i="1"/>
  <c r="D707" i="1"/>
  <c r="R707" i="1" s="1"/>
  <c r="W707" i="1"/>
  <c r="AK707" i="1"/>
  <c r="AS707" i="1"/>
  <c r="AY707" i="1"/>
  <c r="BO707" i="1"/>
  <c r="CG707" i="1"/>
  <c r="DP707" i="1"/>
  <c r="DR707" i="1" s="1"/>
  <c r="DQ707" i="1"/>
  <c r="DW707" i="1"/>
  <c r="DY707" i="1" s="1"/>
  <c r="EF707" i="1"/>
  <c r="EG707" i="1"/>
  <c r="EH707" i="1"/>
  <c r="A708" i="1"/>
  <c r="D708" i="1"/>
  <c r="O708" i="1"/>
  <c r="R708" i="1"/>
  <c r="W708" i="1"/>
  <c r="Z708" i="1"/>
  <c r="AF708" i="1"/>
  <c r="AK708" i="1"/>
  <c r="AP708" i="1"/>
  <c r="BV708" i="1" s="1"/>
  <c r="AV708" i="1"/>
  <c r="AY708" i="1"/>
  <c r="BD708" i="1"/>
  <c r="BI708" i="1"/>
  <c r="BL708" i="1"/>
  <c r="BR708" i="1"/>
  <c r="BU708" i="1"/>
  <c r="BY708" i="1"/>
  <c r="CD708" i="1"/>
  <c r="CE708" i="1" s="1"/>
  <c r="CG708" i="1"/>
  <c r="DP708" i="1"/>
  <c r="DW708" i="1" s="1"/>
  <c r="DQ708" i="1"/>
  <c r="DR708" i="1"/>
  <c r="DY708" i="1"/>
  <c r="EG708" i="1"/>
  <c r="EH708" i="1"/>
  <c r="D709" i="1"/>
  <c r="R709" i="1"/>
  <c r="W709" i="1"/>
  <c r="Z709" i="1"/>
  <c r="AC709" i="1"/>
  <c r="AS709" i="1"/>
  <c r="BI709" i="1"/>
  <c r="BL709" i="1"/>
  <c r="BW709" i="1" s="1"/>
  <c r="BO709" i="1"/>
  <c r="BR709" i="1"/>
  <c r="CG709" i="1"/>
  <c r="DP709" i="1"/>
  <c r="DQ709" i="1"/>
  <c r="DR709" i="1"/>
  <c r="EG709" i="1"/>
  <c r="EH709" i="1"/>
  <c r="D710" i="1"/>
  <c r="R710" i="1" s="1"/>
  <c r="BL710" i="1"/>
  <c r="CG710" i="1"/>
  <c r="DP710" i="1"/>
  <c r="DQ710" i="1"/>
  <c r="DW710" i="1"/>
  <c r="DY710" i="1" s="1"/>
  <c r="EG710" i="1"/>
  <c r="EH710" i="1"/>
  <c r="D711" i="1"/>
  <c r="Z711" i="1"/>
  <c r="AK711" i="1"/>
  <c r="AS711" i="1"/>
  <c r="AV711" i="1"/>
  <c r="BD711" i="1"/>
  <c r="BI711" i="1"/>
  <c r="BR711" i="1"/>
  <c r="CG711" i="1"/>
  <c r="DP711" i="1"/>
  <c r="O711" i="1" s="1"/>
  <c r="DQ711" i="1"/>
  <c r="EG711" i="1"/>
  <c r="EH711" i="1"/>
  <c r="A712" i="1"/>
  <c r="D712" i="1"/>
  <c r="R712" i="1"/>
  <c r="W712" i="1"/>
  <c r="Z712" i="1"/>
  <c r="AC712" i="1"/>
  <c r="AH712" i="1" s="1"/>
  <c r="AF712" i="1"/>
  <c r="AK712" i="1"/>
  <c r="AP712" i="1"/>
  <c r="AS712" i="1"/>
  <c r="BW712" i="1" s="1"/>
  <c r="AV712" i="1"/>
  <c r="AY712" i="1"/>
  <c r="BD712" i="1"/>
  <c r="BI712" i="1"/>
  <c r="BL712" i="1"/>
  <c r="BO712" i="1"/>
  <c r="BT712" i="1" s="1"/>
  <c r="BR712" i="1"/>
  <c r="BY712" i="1" s="1"/>
  <c r="BV712" i="1"/>
  <c r="BX712" i="1"/>
  <c r="CD712" i="1"/>
  <c r="CE712" i="1"/>
  <c r="CG712" i="1"/>
  <c r="CH712" i="1" s="1"/>
  <c r="DA712" i="1" s="1"/>
  <c r="CN712" i="1"/>
  <c r="CW712" i="1"/>
  <c r="DP712" i="1"/>
  <c r="DQ712" i="1"/>
  <c r="EG712" i="1"/>
  <c r="EH712" i="1"/>
  <c r="A713" i="1"/>
  <c r="D713" i="1"/>
  <c r="AK713" i="1" s="1"/>
  <c r="R713" i="1"/>
  <c r="W713" i="1"/>
  <c r="Z713" i="1"/>
  <c r="AC713" i="1"/>
  <c r="BX713" i="1" s="1"/>
  <c r="AF713" i="1"/>
  <c r="AP713" i="1"/>
  <c r="AS713" i="1"/>
  <c r="AV713" i="1"/>
  <c r="AY713" i="1"/>
  <c r="BD713" i="1"/>
  <c r="BI713" i="1"/>
  <c r="BL713" i="1"/>
  <c r="BO713" i="1"/>
  <c r="BR713" i="1"/>
  <c r="BV713" i="1"/>
  <c r="CD713" i="1"/>
  <c r="CE713" i="1"/>
  <c r="CG713" i="1"/>
  <c r="CH713" i="1"/>
  <c r="CK713" i="1"/>
  <c r="CN713" i="1"/>
  <c r="CO713" i="1"/>
  <c r="CP713" i="1"/>
  <c r="DA713" i="1"/>
  <c r="DB713" i="1"/>
  <c r="DD713" i="1"/>
  <c r="DE713" i="1"/>
  <c r="DP713" i="1"/>
  <c r="DQ713" i="1"/>
  <c r="DR713" i="1"/>
  <c r="EG713" i="1"/>
  <c r="EH713" i="1"/>
  <c r="D714" i="1"/>
  <c r="AS714" i="1"/>
  <c r="BD714" i="1"/>
  <c r="CG714" i="1"/>
  <c r="DP714" i="1"/>
  <c r="DR714" i="1" s="1"/>
  <c r="DQ714" i="1"/>
  <c r="DW714" i="1"/>
  <c r="DY714" i="1" s="1"/>
  <c r="EG714" i="1"/>
  <c r="EH714" i="1"/>
  <c r="A715" i="1"/>
  <c r="D715" i="1"/>
  <c r="R715" i="1"/>
  <c r="AH715" i="1" s="1"/>
  <c r="W715" i="1"/>
  <c r="Z715" i="1"/>
  <c r="AC715" i="1"/>
  <c r="AF715" i="1"/>
  <c r="AK715" i="1"/>
  <c r="AP715" i="1"/>
  <c r="AS715" i="1"/>
  <c r="BW715" i="1" s="1"/>
  <c r="AV715" i="1"/>
  <c r="BX715" i="1" s="1"/>
  <c r="AY715" i="1"/>
  <c r="BA715" i="1"/>
  <c r="BD715" i="1"/>
  <c r="BT715" i="1" s="1"/>
  <c r="BI715" i="1"/>
  <c r="BL715" i="1"/>
  <c r="BO715" i="1"/>
  <c r="BR715" i="1"/>
  <c r="BV715" i="1"/>
  <c r="CD715" i="1"/>
  <c r="CE715" i="1"/>
  <c r="CH715" i="1" s="1"/>
  <c r="CK715" i="1" s="1"/>
  <c r="CG715" i="1"/>
  <c r="DF715" i="1"/>
  <c r="DP715" i="1"/>
  <c r="DQ715" i="1"/>
  <c r="EG715" i="1"/>
  <c r="EH715" i="1"/>
  <c r="A716" i="1"/>
  <c r="D716" i="1"/>
  <c r="BR716" i="1" s="1"/>
  <c r="BY716" i="1" s="1"/>
  <c r="O716" i="1"/>
  <c r="R716" i="1"/>
  <c r="AC716" i="1"/>
  <c r="AF716" i="1"/>
  <c r="AP716" i="1"/>
  <c r="AV716" i="1"/>
  <c r="AY716" i="1"/>
  <c r="BD716" i="1"/>
  <c r="BI716" i="1"/>
  <c r="CG716" i="1"/>
  <c r="DP716" i="1"/>
  <c r="DQ716" i="1"/>
  <c r="DR716" i="1"/>
  <c r="DW716" i="1"/>
  <c r="DY716" i="1"/>
  <c r="EF716" i="1"/>
  <c r="EG716" i="1"/>
  <c r="EH716" i="1"/>
  <c r="D717" i="1"/>
  <c r="R717" i="1" s="1"/>
  <c r="W717" i="1"/>
  <c r="AK717" i="1"/>
  <c r="AP717" i="1"/>
  <c r="AY717" i="1"/>
  <c r="BD717" i="1"/>
  <c r="BI717" i="1"/>
  <c r="BV717" i="1" s="1"/>
  <c r="BO717" i="1"/>
  <c r="CD717" i="1"/>
  <c r="CE717" i="1"/>
  <c r="CH717" i="1" s="1"/>
  <c r="CG717" i="1"/>
  <c r="DP717" i="1"/>
  <c r="DQ717" i="1"/>
  <c r="DW717" i="1"/>
  <c r="DY717" i="1"/>
  <c r="EG717" i="1"/>
  <c r="EH717" i="1"/>
  <c r="A718" i="1"/>
  <c r="D718" i="1"/>
  <c r="O718" i="1"/>
  <c r="R718" i="1"/>
  <c r="AH718" i="1" s="1"/>
  <c r="W718" i="1"/>
  <c r="Z718" i="1"/>
  <c r="AC718" i="1"/>
  <c r="AF718" i="1"/>
  <c r="AK718" i="1"/>
  <c r="BA718" i="1" s="1"/>
  <c r="AP718" i="1"/>
  <c r="AS718" i="1"/>
  <c r="AV718" i="1"/>
  <c r="AY718" i="1"/>
  <c r="BD718" i="1"/>
  <c r="BI718" i="1"/>
  <c r="BV718" i="1" s="1"/>
  <c r="BL718" i="1"/>
  <c r="BO718" i="1"/>
  <c r="BR718" i="1"/>
  <c r="BY718" i="1" s="1"/>
  <c r="CD718" i="1"/>
  <c r="CE718" i="1" s="1"/>
  <c r="CG718" i="1"/>
  <c r="CH718" i="1"/>
  <c r="CJ718" i="1" s="1"/>
  <c r="DF718" i="1"/>
  <c r="DP718" i="1"/>
  <c r="DQ718" i="1"/>
  <c r="DR718" i="1"/>
  <c r="DW718" i="1"/>
  <c r="DY718" i="1"/>
  <c r="EG718" i="1"/>
  <c r="EH718" i="1"/>
  <c r="A719" i="1"/>
  <c r="D719" i="1"/>
  <c r="BL719" i="1" s="1"/>
  <c r="BW719" i="1" s="1"/>
  <c r="R719" i="1"/>
  <c r="W719" i="1"/>
  <c r="Z719" i="1"/>
  <c r="AC719" i="1"/>
  <c r="AP719" i="1"/>
  <c r="AS719" i="1"/>
  <c r="AY719" i="1"/>
  <c r="BI719" i="1"/>
  <c r="BR719" i="1"/>
  <c r="CD719" i="1"/>
  <c r="CE719" i="1" s="1"/>
  <c r="CG719" i="1"/>
  <c r="CH719" i="1"/>
  <c r="CK719" i="1" s="1"/>
  <c r="DP719" i="1"/>
  <c r="DQ719" i="1"/>
  <c r="DR719" i="1"/>
  <c r="EG719" i="1"/>
  <c r="EH719" i="1"/>
  <c r="A720" i="1"/>
  <c r="D720" i="1"/>
  <c r="R720" i="1"/>
  <c r="W720" i="1"/>
  <c r="AC720" i="1"/>
  <c r="AF720" i="1"/>
  <c r="AK720" i="1"/>
  <c r="AV720" i="1"/>
  <c r="AY720" i="1"/>
  <c r="BD720" i="1"/>
  <c r="BI720" i="1"/>
  <c r="BO720" i="1"/>
  <c r="BR720" i="1"/>
  <c r="CD720" i="1"/>
  <c r="CE720" i="1"/>
  <c r="CG720" i="1"/>
  <c r="CH720" i="1"/>
  <c r="CK720" i="1"/>
  <c r="CV720" i="1"/>
  <c r="DP720" i="1"/>
  <c r="DQ720" i="1"/>
  <c r="EG720" i="1"/>
  <c r="EH720" i="1"/>
  <c r="A721" i="1"/>
  <c r="D721" i="1"/>
  <c r="O721" i="1"/>
  <c r="R721" i="1"/>
  <c r="AH721" i="1" s="1"/>
  <c r="W721" i="1"/>
  <c r="Z721" i="1"/>
  <c r="AC721" i="1"/>
  <c r="BX721" i="1" s="1"/>
  <c r="AF721" i="1"/>
  <c r="AK721" i="1"/>
  <c r="BA721" i="1" s="1"/>
  <c r="AP721" i="1"/>
  <c r="AS721" i="1"/>
  <c r="AV721" i="1"/>
  <c r="AY721" i="1"/>
  <c r="BD721" i="1"/>
  <c r="BI721" i="1"/>
  <c r="BV721" i="1" s="1"/>
  <c r="BL721" i="1"/>
  <c r="BW721" i="1" s="1"/>
  <c r="BO721" i="1"/>
  <c r="BR721" i="1"/>
  <c r="BY721" i="1" s="1"/>
  <c r="BU721" i="1"/>
  <c r="CD721" i="1"/>
  <c r="CE721" i="1"/>
  <c r="CH721" i="1" s="1"/>
  <c r="CG721" i="1"/>
  <c r="CL721" i="1"/>
  <c r="CT721" i="1"/>
  <c r="DP721" i="1"/>
  <c r="DQ721" i="1"/>
  <c r="DR721" i="1"/>
  <c r="DW721" i="1"/>
  <c r="DY721" i="1"/>
  <c r="EG721" i="1"/>
  <c r="EH721" i="1"/>
  <c r="D722" i="1"/>
  <c r="O722" i="1"/>
  <c r="R722" i="1"/>
  <c r="Z722" i="1"/>
  <c r="BI722" i="1"/>
  <c r="BR722" i="1"/>
  <c r="CD722" i="1"/>
  <c r="CE722" i="1" s="1"/>
  <c r="CH722" i="1" s="1"/>
  <c r="CG722" i="1"/>
  <c r="CR722" i="1"/>
  <c r="CZ722" i="1"/>
  <c r="DP722" i="1"/>
  <c r="DQ722" i="1"/>
  <c r="DR722" i="1"/>
  <c r="DW722" i="1"/>
  <c r="DY722" i="1" s="1"/>
  <c r="EF722" i="1"/>
  <c r="EG722" i="1"/>
  <c r="EH722" i="1"/>
  <c r="D723" i="1"/>
  <c r="O723" i="1"/>
  <c r="R723" i="1"/>
  <c r="W723" i="1"/>
  <c r="AC723" i="1"/>
  <c r="AF723" i="1"/>
  <c r="AK723" i="1"/>
  <c r="AP723" i="1"/>
  <c r="BV723" i="1" s="1"/>
  <c r="AS723" i="1"/>
  <c r="AV723" i="1"/>
  <c r="BD723" i="1"/>
  <c r="BU723" i="1" s="1"/>
  <c r="BI723" i="1"/>
  <c r="BO723" i="1"/>
  <c r="BR723" i="1"/>
  <c r="BX723" i="1"/>
  <c r="CD723" i="1"/>
  <c r="CE723" i="1"/>
  <c r="CH723" i="1" s="1"/>
  <c r="CO723" i="1" s="1"/>
  <c r="CG723" i="1"/>
  <c r="CK723" i="1"/>
  <c r="CL723" i="1"/>
  <c r="CN723" i="1"/>
  <c r="CX723" i="1"/>
  <c r="DA723" i="1"/>
  <c r="DB723" i="1"/>
  <c r="DC723" i="1" s="1"/>
  <c r="DP723" i="1"/>
  <c r="DQ723" i="1"/>
  <c r="EG723" i="1"/>
  <c r="EH723" i="1"/>
  <c r="A724" i="1"/>
  <c r="D724" i="1"/>
  <c r="R724" i="1"/>
  <c r="W724" i="1"/>
  <c r="Z724" i="1"/>
  <c r="AC724" i="1"/>
  <c r="AF724" i="1"/>
  <c r="AH724" i="1"/>
  <c r="AK724" i="1"/>
  <c r="AP724" i="1"/>
  <c r="AS724" i="1"/>
  <c r="BW724" i="1" s="1"/>
  <c r="AV724" i="1"/>
  <c r="AY724" i="1"/>
  <c r="BD724" i="1"/>
  <c r="BI724" i="1"/>
  <c r="BL724" i="1"/>
  <c r="BO724" i="1"/>
  <c r="BR724" i="1"/>
  <c r="BT724" i="1"/>
  <c r="BV724" i="1"/>
  <c r="BX724" i="1"/>
  <c r="CD724" i="1"/>
  <c r="CE724" i="1"/>
  <c r="CG724" i="1"/>
  <c r="DP724" i="1"/>
  <c r="DQ724" i="1"/>
  <c r="EG724" i="1"/>
  <c r="EH724" i="1"/>
  <c r="A725" i="1"/>
  <c r="D725" i="1"/>
  <c r="AK725" i="1" s="1"/>
  <c r="R725" i="1"/>
  <c r="AH725" i="1" s="1"/>
  <c r="W725" i="1"/>
  <c r="Z725" i="1"/>
  <c r="AC725" i="1"/>
  <c r="AF725" i="1"/>
  <c r="AP725" i="1"/>
  <c r="AS725" i="1"/>
  <c r="AV725" i="1"/>
  <c r="AY725" i="1"/>
  <c r="BY725" i="1" s="1"/>
  <c r="BD725" i="1"/>
  <c r="BI725" i="1"/>
  <c r="BL725" i="1"/>
  <c r="BW725" i="1" s="1"/>
  <c r="BO725" i="1"/>
  <c r="BR725" i="1"/>
  <c r="BX725" i="1"/>
  <c r="CD725" i="1"/>
  <c r="CE725" i="1"/>
  <c r="CG725" i="1"/>
  <c r="CH725" i="1" s="1"/>
  <c r="CR725" i="1"/>
  <c r="CZ725" i="1"/>
  <c r="DA725" i="1"/>
  <c r="DE725" i="1"/>
  <c r="DP725" i="1"/>
  <c r="DQ725" i="1"/>
  <c r="EG725" i="1"/>
  <c r="EH725" i="1"/>
  <c r="A726" i="1"/>
  <c r="D726" i="1"/>
  <c r="AC726" i="1"/>
  <c r="AF726" i="1"/>
  <c r="AP726" i="1"/>
  <c r="AS726" i="1"/>
  <c r="AV726" i="1"/>
  <c r="AY726" i="1"/>
  <c r="BD726" i="1"/>
  <c r="BR726" i="1"/>
  <c r="CD726" i="1"/>
  <c r="CE726" i="1" s="1"/>
  <c r="CH726" i="1" s="1"/>
  <c r="CJ726" i="1" s="1"/>
  <c r="CG726" i="1"/>
  <c r="CP726" i="1"/>
  <c r="CZ726" i="1"/>
  <c r="DP726" i="1"/>
  <c r="DQ726" i="1"/>
  <c r="DW726" i="1"/>
  <c r="DY726" i="1" s="1"/>
  <c r="EG726" i="1"/>
  <c r="EH726" i="1"/>
  <c r="A727" i="1"/>
  <c r="D727" i="1"/>
  <c r="O727" i="1"/>
  <c r="R727" i="1"/>
  <c r="W727" i="1"/>
  <c r="Z727" i="1"/>
  <c r="AC727" i="1"/>
  <c r="BX727" i="1" s="1"/>
  <c r="AF727" i="1"/>
  <c r="AK727" i="1"/>
  <c r="AP727" i="1"/>
  <c r="BV727" i="1" s="1"/>
  <c r="AS727" i="1"/>
  <c r="BW727" i="1" s="1"/>
  <c r="AV727" i="1"/>
  <c r="AY727" i="1"/>
  <c r="BA727" i="1"/>
  <c r="BD727" i="1"/>
  <c r="BI727" i="1"/>
  <c r="BL727" i="1"/>
  <c r="BO727" i="1"/>
  <c r="BR727" i="1"/>
  <c r="CD727" i="1"/>
  <c r="CE727" i="1" s="1"/>
  <c r="CH727" i="1" s="1"/>
  <c r="CS727" i="1" s="1"/>
  <c r="CG727" i="1"/>
  <c r="DP727" i="1"/>
  <c r="DR727" i="1" s="1"/>
  <c r="DQ727" i="1"/>
  <c r="EG727" i="1"/>
  <c r="EH727" i="1"/>
  <c r="D728" i="1"/>
  <c r="BR728" i="1" s="1"/>
  <c r="R728" i="1"/>
  <c r="AC728" i="1"/>
  <c r="AF728" i="1"/>
  <c r="AP728" i="1"/>
  <c r="AS728" i="1"/>
  <c r="AV728" i="1"/>
  <c r="BD728" i="1"/>
  <c r="CD728" i="1"/>
  <c r="CE728" i="1"/>
  <c r="CG728" i="1"/>
  <c r="DP728" i="1"/>
  <c r="DR728" i="1" s="1"/>
  <c r="DQ728" i="1"/>
  <c r="EG728" i="1"/>
  <c r="EH728" i="1"/>
  <c r="A729" i="1"/>
  <c r="D729" i="1"/>
  <c r="R729" i="1"/>
  <c r="AC729" i="1"/>
  <c r="AK729" i="1"/>
  <c r="AV729" i="1"/>
  <c r="AY729" i="1"/>
  <c r="BD729" i="1"/>
  <c r="BI729" i="1"/>
  <c r="BO729" i="1"/>
  <c r="BX729" i="1" s="1"/>
  <c r="BR729" i="1"/>
  <c r="CG729" i="1"/>
  <c r="DP729" i="1"/>
  <c r="DQ729" i="1"/>
  <c r="EG729" i="1"/>
  <c r="EH729" i="1"/>
  <c r="A730" i="1"/>
  <c r="D730" i="1"/>
  <c r="O730" i="1"/>
  <c r="R730" i="1"/>
  <c r="W730" i="1"/>
  <c r="Z730" i="1"/>
  <c r="AC730" i="1"/>
  <c r="AF730" i="1"/>
  <c r="AK730" i="1"/>
  <c r="AP730" i="1"/>
  <c r="AS730" i="1"/>
  <c r="AV730" i="1"/>
  <c r="AY730" i="1"/>
  <c r="BA730" i="1"/>
  <c r="BD730" i="1"/>
  <c r="BI730" i="1"/>
  <c r="BV730" i="1" s="1"/>
  <c r="BL730" i="1"/>
  <c r="BO730" i="1"/>
  <c r="BX730" i="1" s="1"/>
  <c r="BR730" i="1"/>
  <c r="BY730" i="1" s="1"/>
  <c r="CD730" i="1"/>
  <c r="CE730" i="1"/>
  <c r="CG730" i="1"/>
  <c r="CH730" i="1" s="1"/>
  <c r="CJ730" i="1" s="1"/>
  <c r="CS730" i="1"/>
  <c r="CT730" i="1"/>
  <c r="DF730" i="1"/>
  <c r="DP730" i="1"/>
  <c r="DQ730" i="1"/>
  <c r="DR730" i="1"/>
  <c r="DW730" i="1"/>
  <c r="DY730" i="1"/>
  <c r="EG730" i="1"/>
  <c r="EH730" i="1"/>
  <c r="A731" i="1"/>
  <c r="D731" i="1"/>
  <c r="O731" i="1"/>
  <c r="R731" i="1"/>
  <c r="W731" i="1"/>
  <c r="Z731" i="1"/>
  <c r="AC731" i="1"/>
  <c r="AP731" i="1"/>
  <c r="AS731" i="1"/>
  <c r="AY731" i="1"/>
  <c r="BD731" i="1"/>
  <c r="BI731" i="1"/>
  <c r="BL731" i="1"/>
  <c r="BO731" i="1"/>
  <c r="BR731" i="1"/>
  <c r="CD731" i="1"/>
  <c r="CE731" i="1"/>
  <c r="CG731" i="1"/>
  <c r="CH731" i="1" s="1"/>
  <c r="DP731" i="1"/>
  <c r="DQ731" i="1"/>
  <c r="DR731" i="1"/>
  <c r="DW731" i="1"/>
  <c r="DY731" i="1"/>
  <c r="EF731" i="1" s="1"/>
  <c r="EG731" i="1"/>
  <c r="EH731" i="1"/>
  <c r="A732" i="1"/>
  <c r="D732" i="1"/>
  <c r="R732" i="1"/>
  <c r="W732" i="1"/>
  <c r="AC732" i="1"/>
  <c r="AF732" i="1"/>
  <c r="BY732" i="1" s="1"/>
  <c r="AK732" i="1"/>
  <c r="AV732" i="1"/>
  <c r="AY732" i="1"/>
  <c r="BD732" i="1"/>
  <c r="BI732" i="1"/>
  <c r="BO732" i="1"/>
  <c r="BX732" i="1" s="1"/>
  <c r="BR732" i="1"/>
  <c r="BU732" i="1"/>
  <c r="CD732" i="1"/>
  <c r="CE732" i="1"/>
  <c r="CH732" i="1" s="1"/>
  <c r="CW732" i="1" s="1"/>
  <c r="CG732" i="1"/>
  <c r="CK732" i="1"/>
  <c r="CL732" i="1"/>
  <c r="CS732" i="1"/>
  <c r="CX732" i="1"/>
  <c r="DP732" i="1"/>
  <c r="DQ732" i="1"/>
  <c r="EG732" i="1"/>
  <c r="EH732" i="1"/>
  <c r="A733" i="1"/>
  <c r="D733" i="1"/>
  <c r="O733" i="1"/>
  <c r="R733" i="1"/>
  <c r="W733" i="1"/>
  <c r="Z733" i="1"/>
  <c r="AC733" i="1"/>
  <c r="AF733" i="1"/>
  <c r="AK733" i="1"/>
  <c r="AP733" i="1"/>
  <c r="AS733" i="1"/>
  <c r="AV733" i="1"/>
  <c r="AY733" i="1"/>
  <c r="BD733" i="1"/>
  <c r="BI733" i="1"/>
  <c r="BL733" i="1"/>
  <c r="BO733" i="1"/>
  <c r="BX733" i="1" s="1"/>
  <c r="BR733" i="1"/>
  <c r="BY733" i="1" s="1"/>
  <c r="CD733" i="1"/>
  <c r="CE733" i="1"/>
  <c r="CG733" i="1"/>
  <c r="CH733" i="1" s="1"/>
  <c r="CX733" i="1" s="1"/>
  <c r="CJ733" i="1"/>
  <c r="CK733" i="1"/>
  <c r="CM733" i="1" s="1"/>
  <c r="CL733" i="1"/>
  <c r="DE733" i="1"/>
  <c r="DP733" i="1"/>
  <c r="DQ733" i="1"/>
  <c r="DR733" i="1"/>
  <c r="DW733" i="1"/>
  <c r="DY733" i="1"/>
  <c r="EF733" i="1"/>
  <c r="EG733" i="1"/>
  <c r="EH733" i="1"/>
  <c r="D734" i="1"/>
  <c r="Z734" i="1" s="1"/>
  <c r="O734" i="1"/>
  <c r="R734" i="1"/>
  <c r="W734" i="1"/>
  <c r="AF734" i="1"/>
  <c r="AP734" i="1"/>
  <c r="AY734" i="1"/>
  <c r="BI734" i="1"/>
  <c r="BL734" i="1"/>
  <c r="BR734" i="1"/>
  <c r="BV734" i="1"/>
  <c r="CG734" i="1"/>
  <c r="DP734" i="1"/>
  <c r="DQ734" i="1"/>
  <c r="DR734" i="1"/>
  <c r="DW734" i="1"/>
  <c r="DY734" i="1" s="1"/>
  <c r="EF734" i="1"/>
  <c r="EG734" i="1"/>
  <c r="EH734" i="1"/>
  <c r="D735" i="1"/>
  <c r="R735" i="1"/>
  <c r="W735" i="1"/>
  <c r="AC735" i="1"/>
  <c r="AF735" i="1"/>
  <c r="AK735" i="1"/>
  <c r="AP735" i="1"/>
  <c r="AS735" i="1"/>
  <c r="AV735" i="1"/>
  <c r="BX735" i="1" s="1"/>
  <c r="BD735" i="1"/>
  <c r="BI735" i="1"/>
  <c r="BV735" i="1" s="1"/>
  <c r="BO735" i="1"/>
  <c r="BR735" i="1"/>
  <c r="CD735" i="1"/>
  <c r="CE735" i="1"/>
  <c r="CH735" i="1" s="1"/>
  <c r="CG735" i="1"/>
  <c r="CN735" i="1"/>
  <c r="CS735" i="1"/>
  <c r="CZ735" i="1"/>
  <c r="DP735" i="1"/>
  <c r="DQ735" i="1"/>
  <c r="EG735" i="1"/>
  <c r="EH735" i="1"/>
  <c r="A736" i="1"/>
  <c r="D736" i="1"/>
  <c r="R736" i="1"/>
  <c r="W736" i="1"/>
  <c r="Z736" i="1"/>
  <c r="AC736" i="1"/>
  <c r="AF736" i="1"/>
  <c r="AH736" i="1"/>
  <c r="AK736" i="1"/>
  <c r="AP736" i="1"/>
  <c r="AS736" i="1"/>
  <c r="AV736" i="1"/>
  <c r="AY736" i="1"/>
  <c r="BD736" i="1"/>
  <c r="BI736" i="1"/>
  <c r="BL736" i="1"/>
  <c r="BO736" i="1"/>
  <c r="BR736" i="1"/>
  <c r="BY736" i="1" s="1"/>
  <c r="BU736" i="1"/>
  <c r="BW736" i="1"/>
  <c r="BX736" i="1"/>
  <c r="CD736" i="1"/>
  <c r="CE736" i="1"/>
  <c r="CG736" i="1"/>
  <c r="DP736" i="1"/>
  <c r="DQ736" i="1"/>
  <c r="EG736" i="1"/>
  <c r="EH736" i="1"/>
  <c r="A737" i="1"/>
  <c r="D737" i="1"/>
  <c r="AK737" i="1" s="1"/>
  <c r="R737" i="1"/>
  <c r="W737" i="1"/>
  <c r="Z737" i="1"/>
  <c r="AC737" i="1"/>
  <c r="AF737" i="1"/>
  <c r="AH737" i="1"/>
  <c r="AP737" i="1"/>
  <c r="AS737" i="1"/>
  <c r="BW737" i="1" s="1"/>
  <c r="AV737" i="1"/>
  <c r="AY737" i="1"/>
  <c r="BD737" i="1"/>
  <c r="BI737" i="1"/>
  <c r="BL737" i="1"/>
  <c r="BO737" i="1"/>
  <c r="BR737" i="1"/>
  <c r="BX737" i="1"/>
  <c r="BY737" i="1"/>
  <c r="CD737" i="1"/>
  <c r="CE737" i="1"/>
  <c r="CG737" i="1"/>
  <c r="CH737" i="1" s="1"/>
  <c r="CO737" i="1" s="1"/>
  <c r="CP737" i="1"/>
  <c r="CR737" i="1"/>
  <c r="CV737" i="1"/>
  <c r="CZ737" i="1"/>
  <c r="DP737" i="1"/>
  <c r="DQ737" i="1"/>
  <c r="DR737" i="1"/>
  <c r="EG737" i="1"/>
  <c r="EH737" i="1"/>
  <c r="D738" i="1"/>
  <c r="A738" i="1" s="1"/>
  <c r="BR738" i="1"/>
  <c r="CG738" i="1"/>
  <c r="DP738" i="1"/>
  <c r="DR738" i="1" s="1"/>
  <c r="DQ738" i="1"/>
  <c r="DW738" i="1"/>
  <c r="DY738" i="1" s="1"/>
  <c r="EG738" i="1"/>
  <c r="EH738" i="1"/>
  <c r="A739" i="1"/>
  <c r="D739" i="1"/>
  <c r="O739" i="1"/>
  <c r="R739" i="1"/>
  <c r="W739" i="1"/>
  <c r="Z739" i="1"/>
  <c r="AC739" i="1"/>
  <c r="AH739" i="1" s="1"/>
  <c r="AF739" i="1"/>
  <c r="AK739" i="1"/>
  <c r="AP739" i="1"/>
  <c r="AS739" i="1"/>
  <c r="AV739" i="1"/>
  <c r="AY739" i="1"/>
  <c r="BA739" i="1"/>
  <c r="BD739" i="1"/>
  <c r="BU739" i="1" s="1"/>
  <c r="BI739" i="1"/>
  <c r="BL739" i="1"/>
  <c r="BO739" i="1"/>
  <c r="BR739" i="1"/>
  <c r="BY739" i="1" s="1"/>
  <c r="BV739" i="1"/>
  <c r="BW739" i="1"/>
  <c r="CD739" i="1"/>
  <c r="CE739" i="1" s="1"/>
  <c r="CH739" i="1" s="1"/>
  <c r="CG739" i="1"/>
  <c r="CL739" i="1"/>
  <c r="DP739" i="1"/>
  <c r="DQ739" i="1"/>
  <c r="DR739" i="1"/>
  <c r="DW739" i="1"/>
  <c r="DY739" i="1" s="1"/>
  <c r="EG739" i="1"/>
  <c r="EH739" i="1"/>
  <c r="A740" i="1"/>
  <c r="D740" i="1"/>
  <c r="BD740" i="1" s="1"/>
  <c r="BU740" i="1" s="1"/>
  <c r="O740" i="1"/>
  <c r="R740" i="1"/>
  <c r="AC740" i="1"/>
  <c r="AK740" i="1"/>
  <c r="AS740" i="1"/>
  <c r="AV740" i="1"/>
  <c r="AY740" i="1"/>
  <c r="BO740" i="1"/>
  <c r="BR740" i="1"/>
  <c r="CD740" i="1"/>
  <c r="CE740" i="1" s="1"/>
  <c r="CH740" i="1" s="1"/>
  <c r="CG740" i="1"/>
  <c r="CR740" i="1"/>
  <c r="DP740" i="1"/>
  <c r="DQ740" i="1"/>
  <c r="EG740" i="1"/>
  <c r="EH740" i="1"/>
  <c r="D741" i="1"/>
  <c r="A741" i="1" s="1"/>
  <c r="O741" i="1"/>
  <c r="R741" i="1"/>
  <c r="W741" i="1"/>
  <c r="Z741" i="1"/>
  <c r="AC741" i="1"/>
  <c r="AH741" i="1" s="1"/>
  <c r="AF741" i="1"/>
  <c r="AK741" i="1"/>
  <c r="AP741" i="1"/>
  <c r="AS741" i="1"/>
  <c r="BW741" i="1" s="1"/>
  <c r="AY741" i="1"/>
  <c r="BD741" i="1"/>
  <c r="BI741" i="1"/>
  <c r="BL741" i="1"/>
  <c r="BO741" i="1"/>
  <c r="BR741" i="1"/>
  <c r="BY741" i="1" s="1"/>
  <c r="BV741" i="1"/>
  <c r="CD741" i="1"/>
  <c r="CE741" i="1"/>
  <c r="CG741" i="1"/>
  <c r="CH741" i="1" s="1"/>
  <c r="CX741" i="1" s="1"/>
  <c r="CJ741" i="1"/>
  <c r="CK741" i="1"/>
  <c r="DE741" i="1"/>
  <c r="DP741" i="1"/>
  <c r="DR741" i="1" s="1"/>
  <c r="DQ741" i="1"/>
  <c r="DW741" i="1"/>
  <c r="DY741" i="1" s="1"/>
  <c r="EG741" i="1"/>
  <c r="EH741" i="1"/>
  <c r="D742" i="1"/>
  <c r="R742" i="1" s="1"/>
  <c r="O742" i="1"/>
  <c r="W742" i="1"/>
  <c r="AV742" i="1"/>
  <c r="BD742" i="1"/>
  <c r="BI742" i="1"/>
  <c r="BR742" i="1"/>
  <c r="CG742" i="1"/>
  <c r="DP742" i="1"/>
  <c r="DR742" i="1" s="1"/>
  <c r="DQ742" i="1"/>
  <c r="DW742" i="1"/>
  <c r="DY742" i="1" s="1"/>
  <c r="EG742" i="1"/>
  <c r="EH742" i="1"/>
  <c r="D743" i="1"/>
  <c r="AS743" i="1" s="1"/>
  <c r="R743" i="1"/>
  <c r="AC743" i="1"/>
  <c r="AK743" i="1"/>
  <c r="AP743" i="1"/>
  <c r="AV743" i="1"/>
  <c r="AY743" i="1"/>
  <c r="BD743" i="1"/>
  <c r="BU743" i="1" s="1"/>
  <c r="CD743" i="1"/>
  <c r="CE743" i="1" s="1"/>
  <c r="CH743" i="1" s="1"/>
  <c r="CG743" i="1"/>
  <c r="CR743" i="1"/>
  <c r="DP743" i="1"/>
  <c r="DQ743" i="1"/>
  <c r="EG743" i="1"/>
  <c r="EH743" i="1"/>
  <c r="D744" i="1"/>
  <c r="A744" i="1" s="1"/>
  <c r="O744" i="1"/>
  <c r="R744" i="1"/>
  <c r="AH744" i="1" s="1"/>
  <c r="W744" i="1"/>
  <c r="Z744" i="1"/>
  <c r="AC744" i="1"/>
  <c r="AF744" i="1"/>
  <c r="AK744" i="1"/>
  <c r="AP744" i="1"/>
  <c r="AS744" i="1"/>
  <c r="BW744" i="1" s="1"/>
  <c r="AY744" i="1"/>
  <c r="BD744" i="1"/>
  <c r="BI744" i="1"/>
  <c r="BV744" i="1" s="1"/>
  <c r="BL744" i="1"/>
  <c r="BO744" i="1"/>
  <c r="BR744" i="1"/>
  <c r="BY744" i="1" s="1"/>
  <c r="CD744" i="1"/>
  <c r="CE744" i="1"/>
  <c r="CG744" i="1"/>
  <c r="CH744" i="1"/>
  <c r="CW744" i="1" s="1"/>
  <c r="CJ744" i="1"/>
  <c r="CK744" i="1"/>
  <c r="DF744" i="1"/>
  <c r="DP744" i="1"/>
  <c r="DW744" i="1" s="1"/>
  <c r="DQ744" i="1"/>
  <c r="DY744" i="1"/>
  <c r="EG744" i="1"/>
  <c r="EH744" i="1"/>
  <c r="D745" i="1"/>
  <c r="AS745" i="1" s="1"/>
  <c r="O745" i="1"/>
  <c r="W745" i="1"/>
  <c r="Z745" i="1"/>
  <c r="AF745" i="1"/>
  <c r="AY745" i="1"/>
  <c r="BD745" i="1"/>
  <c r="BI745" i="1"/>
  <c r="BO745" i="1"/>
  <c r="CD745" i="1"/>
  <c r="CE745" i="1" s="1"/>
  <c r="CG745" i="1"/>
  <c r="CH745" i="1" s="1"/>
  <c r="DP745" i="1"/>
  <c r="DQ745" i="1"/>
  <c r="DR745" i="1"/>
  <c r="DW745" i="1"/>
  <c r="DY745" i="1"/>
  <c r="EG745" i="1"/>
  <c r="EH745" i="1"/>
  <c r="D746" i="1"/>
  <c r="CG746" i="1"/>
  <c r="DP746" i="1"/>
  <c r="DQ746" i="1"/>
  <c r="DW746" i="1"/>
  <c r="DY746" i="1" s="1"/>
  <c r="EG746" i="1"/>
  <c r="EH746" i="1"/>
  <c r="D747" i="1"/>
  <c r="A747" i="1" s="1"/>
  <c r="O747" i="1"/>
  <c r="R747" i="1"/>
  <c r="W747" i="1"/>
  <c r="Z747" i="1"/>
  <c r="AC747" i="1"/>
  <c r="AF747" i="1"/>
  <c r="AK747" i="1"/>
  <c r="AP747" i="1"/>
  <c r="AS747" i="1"/>
  <c r="AY747" i="1"/>
  <c r="BD747" i="1"/>
  <c r="BI747" i="1"/>
  <c r="BL747" i="1"/>
  <c r="BW747" i="1" s="1"/>
  <c r="BO747" i="1"/>
  <c r="BR747" i="1"/>
  <c r="CD747" i="1"/>
  <c r="CE747" i="1"/>
  <c r="CG747" i="1"/>
  <c r="CH747" i="1"/>
  <c r="CJ747" i="1" s="1"/>
  <c r="CK747" i="1"/>
  <c r="CR747" i="1"/>
  <c r="CW747" i="1"/>
  <c r="DD747" i="1"/>
  <c r="DP747" i="1"/>
  <c r="DQ747" i="1"/>
  <c r="DR747" i="1"/>
  <c r="DW747" i="1"/>
  <c r="DY747" i="1"/>
  <c r="EG747" i="1"/>
  <c r="EH747" i="1"/>
  <c r="D748" i="1"/>
  <c r="AV748" i="1" s="1"/>
  <c r="O748" i="1"/>
  <c r="W748" i="1"/>
  <c r="Z748" i="1"/>
  <c r="AC748" i="1"/>
  <c r="AP748" i="1"/>
  <c r="AY748" i="1"/>
  <c r="BD748" i="1"/>
  <c r="BI748" i="1"/>
  <c r="BV748" i="1" s="1"/>
  <c r="BO748" i="1"/>
  <c r="BX748" i="1" s="1"/>
  <c r="BR748" i="1"/>
  <c r="CG748" i="1"/>
  <c r="DP748" i="1"/>
  <c r="DQ748" i="1"/>
  <c r="DR748" i="1"/>
  <c r="DW748" i="1"/>
  <c r="DY748" i="1" s="1"/>
  <c r="EG748" i="1"/>
  <c r="EH748" i="1"/>
  <c r="A749" i="1"/>
  <c r="D749" i="1"/>
  <c r="O749" i="1"/>
  <c r="AC749" i="1"/>
  <c r="AF749" i="1"/>
  <c r="AK749" i="1"/>
  <c r="AS749" i="1"/>
  <c r="AV749" i="1"/>
  <c r="BD749" i="1"/>
  <c r="BO749" i="1"/>
  <c r="BR749" i="1"/>
  <c r="CG749" i="1"/>
  <c r="DP749" i="1"/>
  <c r="DQ749" i="1"/>
  <c r="EG749" i="1"/>
  <c r="EH749" i="1"/>
  <c r="D750" i="1"/>
  <c r="A750" i="1" s="1"/>
  <c r="O750" i="1"/>
  <c r="R750" i="1"/>
  <c r="W750" i="1"/>
  <c r="Z750" i="1"/>
  <c r="AC750" i="1"/>
  <c r="AF750" i="1"/>
  <c r="AK750" i="1"/>
  <c r="AP750" i="1"/>
  <c r="AS750" i="1"/>
  <c r="AY750" i="1"/>
  <c r="BD750" i="1"/>
  <c r="BU750" i="1" s="1"/>
  <c r="BI750" i="1"/>
  <c r="BL750" i="1"/>
  <c r="BW750" i="1" s="1"/>
  <c r="BO750" i="1"/>
  <c r="BR750" i="1"/>
  <c r="BV750" i="1"/>
  <c r="CD750" i="1"/>
  <c r="CE750" i="1"/>
  <c r="CG750" i="1"/>
  <c r="DP750" i="1"/>
  <c r="DQ750" i="1"/>
  <c r="DR750" i="1"/>
  <c r="DW750" i="1"/>
  <c r="DY750" i="1"/>
  <c r="EG750" i="1"/>
  <c r="EH750" i="1"/>
  <c r="D751" i="1"/>
  <c r="AF751" i="1" s="1"/>
  <c r="O751" i="1"/>
  <c r="R751" i="1"/>
  <c r="W751" i="1"/>
  <c r="Z751" i="1"/>
  <c r="AV751" i="1"/>
  <c r="AY751" i="1"/>
  <c r="BD751" i="1"/>
  <c r="BI751" i="1"/>
  <c r="BL751" i="1"/>
  <c r="BR751" i="1"/>
  <c r="CG751" i="1"/>
  <c r="DP751" i="1"/>
  <c r="DQ751" i="1"/>
  <c r="DR751" i="1"/>
  <c r="DW751" i="1"/>
  <c r="DY751" i="1" s="1"/>
  <c r="EF751" i="1" s="1"/>
  <c r="EG751" i="1"/>
  <c r="EH751" i="1"/>
  <c r="D752" i="1"/>
  <c r="R752" i="1"/>
  <c r="CG752" i="1"/>
  <c r="DP752" i="1"/>
  <c r="DQ752" i="1"/>
  <c r="EG752" i="1"/>
  <c r="EH752" i="1"/>
  <c r="D753" i="1"/>
  <c r="A753" i="1" s="1"/>
  <c r="R753" i="1"/>
  <c r="W753" i="1"/>
  <c r="Z753" i="1"/>
  <c r="AC753" i="1"/>
  <c r="AF753" i="1"/>
  <c r="AK753" i="1"/>
  <c r="AP753" i="1"/>
  <c r="AS753" i="1"/>
  <c r="AY753" i="1"/>
  <c r="BD753" i="1"/>
  <c r="BU753" i="1" s="1"/>
  <c r="BI753" i="1"/>
  <c r="BL753" i="1"/>
  <c r="BO753" i="1"/>
  <c r="BR753" i="1"/>
  <c r="CD753" i="1"/>
  <c r="CE753" i="1"/>
  <c r="CG753" i="1"/>
  <c r="DP753" i="1"/>
  <c r="O753" i="1" s="1"/>
  <c r="DQ753" i="1"/>
  <c r="DR753" i="1"/>
  <c r="DW753" i="1"/>
  <c r="DY753" i="1"/>
  <c r="EG753" i="1"/>
  <c r="EH753" i="1"/>
  <c r="D754" i="1"/>
  <c r="BO754" i="1" s="1"/>
  <c r="BR754" i="1"/>
  <c r="CG754" i="1"/>
  <c r="DP754" i="1"/>
  <c r="DQ754" i="1"/>
  <c r="EG754" i="1"/>
  <c r="EH754" i="1"/>
  <c r="A755" i="1"/>
  <c r="D755" i="1"/>
  <c r="R755" i="1"/>
  <c r="AC755" i="1"/>
  <c r="AK755" i="1"/>
  <c r="BA755" i="1" s="1"/>
  <c r="AP755" i="1"/>
  <c r="AS755" i="1"/>
  <c r="AV755" i="1"/>
  <c r="AY755" i="1"/>
  <c r="BD755" i="1"/>
  <c r="BR755" i="1"/>
  <c r="CD755" i="1"/>
  <c r="CE755" i="1" s="1"/>
  <c r="CH755" i="1" s="1"/>
  <c r="CV755" i="1" s="1"/>
  <c r="CG755" i="1"/>
  <c r="DP755" i="1"/>
  <c r="DQ755" i="1"/>
  <c r="EG755" i="1"/>
  <c r="EH755" i="1"/>
  <c r="D756" i="1"/>
  <c r="A756" i="1" s="1"/>
  <c r="O756" i="1"/>
  <c r="R756" i="1"/>
  <c r="W756" i="1"/>
  <c r="Z756" i="1"/>
  <c r="AC756" i="1"/>
  <c r="AF756" i="1"/>
  <c r="AK756" i="1"/>
  <c r="AP756" i="1"/>
  <c r="AS756" i="1"/>
  <c r="AY756" i="1"/>
  <c r="BD756" i="1"/>
  <c r="BI756" i="1"/>
  <c r="BL756" i="1"/>
  <c r="BW756" i="1" s="1"/>
  <c r="BO756" i="1"/>
  <c r="BR756" i="1"/>
  <c r="CD756" i="1"/>
  <c r="CE756" i="1"/>
  <c r="CG756" i="1"/>
  <c r="CH756" i="1" s="1"/>
  <c r="CN756" i="1" s="1"/>
  <c r="CS756" i="1"/>
  <c r="DP756" i="1"/>
  <c r="DW756" i="1" s="1"/>
  <c r="DQ756" i="1"/>
  <c r="DR756" i="1"/>
  <c r="DY756" i="1"/>
  <c r="EG756" i="1"/>
  <c r="EH756" i="1"/>
  <c r="A757" i="1"/>
  <c r="D757" i="1"/>
  <c r="BR757" i="1" s="1"/>
  <c r="CG757" i="1"/>
  <c r="DP757" i="1"/>
  <c r="O757" i="1" s="1"/>
  <c r="DQ757" i="1"/>
  <c r="DR757" i="1"/>
  <c r="DW757" i="1"/>
  <c r="DY757" i="1" s="1"/>
  <c r="EG757" i="1"/>
  <c r="EH757" i="1"/>
  <c r="A758" i="1"/>
  <c r="D758" i="1"/>
  <c r="R758" i="1"/>
  <c r="AF758" i="1"/>
  <c r="AK758" i="1"/>
  <c r="AP758" i="1"/>
  <c r="AS758" i="1"/>
  <c r="AV758" i="1"/>
  <c r="BD758" i="1"/>
  <c r="BR758" i="1"/>
  <c r="BU758" i="1"/>
  <c r="CG758" i="1"/>
  <c r="DP758" i="1"/>
  <c r="DQ758" i="1"/>
  <c r="DW758" i="1"/>
  <c r="DY758" i="1"/>
  <c r="EG758" i="1"/>
  <c r="EH758" i="1"/>
  <c r="D759" i="1"/>
  <c r="A759" i="1" s="1"/>
  <c r="O759" i="1"/>
  <c r="R759" i="1"/>
  <c r="W759" i="1"/>
  <c r="Z759" i="1"/>
  <c r="AC759" i="1"/>
  <c r="AF759" i="1"/>
  <c r="AK759" i="1"/>
  <c r="AP759" i="1"/>
  <c r="AS759" i="1"/>
  <c r="AY759" i="1"/>
  <c r="BD759" i="1"/>
  <c r="BI759" i="1"/>
  <c r="BL759" i="1"/>
  <c r="BW759" i="1" s="1"/>
  <c r="BO759" i="1"/>
  <c r="BR759" i="1"/>
  <c r="CD759" i="1"/>
  <c r="CE759" i="1"/>
  <c r="CG759" i="1"/>
  <c r="CH759" i="1"/>
  <c r="DD759" i="1" s="1"/>
  <c r="CK759" i="1"/>
  <c r="CN759" i="1"/>
  <c r="CW759" i="1"/>
  <c r="DP759" i="1"/>
  <c r="DQ759" i="1"/>
  <c r="DR759" i="1"/>
  <c r="DW759" i="1"/>
  <c r="DY759" i="1"/>
  <c r="EG759" i="1"/>
  <c r="EH759" i="1"/>
  <c r="D760" i="1"/>
  <c r="W760" i="1"/>
  <c r="Z760" i="1"/>
  <c r="AC760" i="1"/>
  <c r="AF760" i="1"/>
  <c r="AS760" i="1"/>
  <c r="AY760" i="1"/>
  <c r="BD760" i="1"/>
  <c r="BI760" i="1"/>
  <c r="BO760" i="1"/>
  <c r="BR760" i="1"/>
  <c r="BY760" i="1" s="1"/>
  <c r="CD760" i="1"/>
  <c r="CE760" i="1" s="1"/>
  <c r="CH760" i="1" s="1"/>
  <c r="CG760" i="1"/>
  <c r="CP760" i="1"/>
  <c r="DP760" i="1"/>
  <c r="O760" i="1" s="1"/>
  <c r="DQ760" i="1"/>
  <c r="DR760" i="1"/>
  <c r="DW760" i="1"/>
  <c r="DY760" i="1"/>
  <c r="EF760" i="1" s="1"/>
  <c r="EG760" i="1"/>
  <c r="EH760" i="1"/>
  <c r="A761" i="1"/>
  <c r="D761" i="1"/>
  <c r="CG761" i="1"/>
  <c r="DP761" i="1"/>
  <c r="DQ761" i="1"/>
  <c r="EG761" i="1"/>
  <c r="EH761" i="1"/>
  <c r="D762" i="1"/>
  <c r="A762" i="1" s="1"/>
  <c r="O762" i="1"/>
  <c r="R762" i="1"/>
  <c r="W762" i="1"/>
  <c r="AH762" i="1" s="1"/>
  <c r="Z762" i="1"/>
  <c r="AC762" i="1"/>
  <c r="AF762" i="1"/>
  <c r="AK762" i="1"/>
  <c r="AP762" i="1"/>
  <c r="AS762" i="1"/>
  <c r="AY762" i="1"/>
  <c r="BD762" i="1"/>
  <c r="BI762" i="1"/>
  <c r="BL762" i="1"/>
  <c r="BW762" i="1" s="1"/>
  <c r="BO762" i="1"/>
  <c r="BR762" i="1"/>
  <c r="CD762" i="1"/>
  <c r="CE762" i="1" s="1"/>
  <c r="CG762" i="1"/>
  <c r="DP762" i="1"/>
  <c r="DQ762" i="1"/>
  <c r="DR762" i="1"/>
  <c r="DW762" i="1"/>
  <c r="DY762" i="1" s="1"/>
  <c r="EG762" i="1"/>
  <c r="EH762" i="1"/>
  <c r="D763" i="1"/>
  <c r="O763" i="1"/>
  <c r="R763" i="1"/>
  <c r="W763" i="1"/>
  <c r="Z763" i="1"/>
  <c r="AC763" i="1"/>
  <c r="AP763" i="1"/>
  <c r="AY763" i="1"/>
  <c r="BD763" i="1"/>
  <c r="BI763" i="1"/>
  <c r="BV763" i="1" s="1"/>
  <c r="BL763" i="1"/>
  <c r="BO763" i="1"/>
  <c r="BR763" i="1"/>
  <c r="CD763" i="1"/>
  <c r="CE763" i="1" s="1"/>
  <c r="CH763" i="1" s="1"/>
  <c r="CO763" i="1" s="1"/>
  <c r="CG763" i="1"/>
  <c r="DP763" i="1"/>
  <c r="DQ763" i="1"/>
  <c r="DR763" i="1"/>
  <c r="DW763" i="1"/>
  <c r="DY763" i="1" s="1"/>
  <c r="EG763" i="1"/>
  <c r="EH763" i="1"/>
  <c r="A764" i="1"/>
  <c r="D764" i="1"/>
  <c r="AC764" i="1"/>
  <c r="AK764" i="1"/>
  <c r="AS764" i="1"/>
  <c r="AV764" i="1"/>
  <c r="AY764" i="1"/>
  <c r="BD764" i="1"/>
  <c r="BO764" i="1"/>
  <c r="BX764" i="1" s="1"/>
  <c r="BR764" i="1"/>
  <c r="CD764" i="1"/>
  <c r="CE764" i="1" s="1"/>
  <c r="CH764" i="1" s="1"/>
  <c r="CR764" i="1" s="1"/>
  <c r="CG764" i="1"/>
  <c r="CO764" i="1"/>
  <c r="DP764" i="1"/>
  <c r="DQ764" i="1"/>
  <c r="EG764" i="1"/>
  <c r="EH764" i="1"/>
  <c r="D765" i="1"/>
  <c r="A765" i="1" s="1"/>
  <c r="O765" i="1"/>
  <c r="R765" i="1"/>
  <c r="W765" i="1"/>
  <c r="Z765" i="1"/>
  <c r="AC765" i="1"/>
  <c r="AH765" i="1" s="1"/>
  <c r="AF765" i="1"/>
  <c r="AK765" i="1"/>
  <c r="AP765" i="1"/>
  <c r="BV765" i="1" s="1"/>
  <c r="AS765" i="1"/>
  <c r="AY765" i="1"/>
  <c r="BD765" i="1"/>
  <c r="BI765" i="1"/>
  <c r="BL765" i="1"/>
  <c r="BO765" i="1"/>
  <c r="BR765" i="1"/>
  <c r="BY765" i="1" s="1"/>
  <c r="BW765" i="1"/>
  <c r="CD765" i="1"/>
  <c r="CE765" i="1"/>
  <c r="CG765" i="1"/>
  <c r="CH765" i="1" s="1"/>
  <c r="CZ765" i="1" s="1"/>
  <c r="CJ765" i="1"/>
  <c r="CK765" i="1"/>
  <c r="DD765" i="1"/>
  <c r="DE765" i="1"/>
  <c r="DP765" i="1"/>
  <c r="DR765" i="1" s="1"/>
  <c r="DQ765" i="1"/>
  <c r="DW765" i="1"/>
  <c r="DY765" i="1" s="1"/>
  <c r="EG765" i="1"/>
  <c r="EH765" i="1"/>
  <c r="D766" i="1"/>
  <c r="Z766" i="1" s="1"/>
  <c r="AV766" i="1"/>
  <c r="BD766" i="1"/>
  <c r="CG766" i="1"/>
  <c r="DP766" i="1"/>
  <c r="O766" i="1" s="1"/>
  <c r="DQ766" i="1"/>
  <c r="DR766" i="1"/>
  <c r="DW766" i="1"/>
  <c r="DY766" i="1" s="1"/>
  <c r="EG766" i="1"/>
  <c r="EH766" i="1"/>
  <c r="D767" i="1"/>
  <c r="R767" i="1" s="1"/>
  <c r="AC767" i="1"/>
  <c r="AK767" i="1"/>
  <c r="AY767" i="1"/>
  <c r="CG767" i="1"/>
  <c r="DP767" i="1"/>
  <c r="DQ767" i="1"/>
  <c r="DW767" i="1"/>
  <c r="DY767" i="1"/>
  <c r="EF767" i="1" s="1"/>
  <c r="EG767" i="1"/>
  <c r="EH767" i="1"/>
  <c r="D768" i="1"/>
  <c r="A768" i="1" s="1"/>
  <c r="O768" i="1"/>
  <c r="R768" i="1"/>
  <c r="W768" i="1"/>
  <c r="AH768" i="1" s="1"/>
  <c r="Z768" i="1"/>
  <c r="AC768" i="1"/>
  <c r="AF768" i="1"/>
  <c r="AK768" i="1"/>
  <c r="AP768" i="1"/>
  <c r="AS768" i="1"/>
  <c r="AY768" i="1"/>
  <c r="BD768" i="1"/>
  <c r="BT768" i="1" s="1"/>
  <c r="BI768" i="1"/>
  <c r="BL768" i="1"/>
  <c r="BO768" i="1"/>
  <c r="BR768" i="1"/>
  <c r="BY768" i="1" s="1"/>
  <c r="BU768" i="1"/>
  <c r="CD768" i="1"/>
  <c r="CE768" i="1"/>
  <c r="CH768" i="1" s="1"/>
  <c r="CG768" i="1"/>
  <c r="CV768" i="1"/>
  <c r="CW768" i="1"/>
  <c r="DP768" i="1"/>
  <c r="DW768" i="1" s="1"/>
  <c r="DQ768" i="1"/>
  <c r="DR768" i="1"/>
  <c r="DY768" i="1"/>
  <c r="EF768" i="1" s="1"/>
  <c r="EG768" i="1"/>
  <c r="EH768" i="1"/>
  <c r="D769" i="1"/>
  <c r="CG769" i="1"/>
  <c r="DP769" i="1"/>
  <c r="O769" i="1" s="1"/>
  <c r="DQ769" i="1"/>
  <c r="DR769" i="1"/>
  <c r="DW769" i="1"/>
  <c r="DY769" i="1"/>
  <c r="EG769" i="1"/>
  <c r="EH769" i="1"/>
  <c r="D770" i="1"/>
  <c r="R770" i="1" s="1"/>
  <c r="AC770" i="1"/>
  <c r="AK770" i="1"/>
  <c r="AP770" i="1"/>
  <c r="BD770" i="1"/>
  <c r="CG770" i="1"/>
  <c r="DP770" i="1"/>
  <c r="DQ770" i="1"/>
  <c r="DW770" i="1"/>
  <c r="DY770" i="1" s="1"/>
  <c r="EG770" i="1"/>
  <c r="EH770" i="1"/>
  <c r="D771" i="1"/>
  <c r="A771" i="1" s="1"/>
  <c r="O771" i="1"/>
  <c r="R771" i="1"/>
  <c r="AH771" i="1" s="1"/>
  <c r="W771" i="1"/>
  <c r="Z771" i="1"/>
  <c r="AC771" i="1"/>
  <c r="AF771" i="1"/>
  <c r="AK771" i="1"/>
  <c r="AP771" i="1"/>
  <c r="AS771" i="1"/>
  <c r="BW771" i="1" s="1"/>
  <c r="AY771" i="1"/>
  <c r="BD771" i="1"/>
  <c r="BU771" i="1" s="1"/>
  <c r="BI771" i="1"/>
  <c r="BL771" i="1"/>
  <c r="BO771" i="1"/>
  <c r="BT771" i="1" s="1"/>
  <c r="BR771" i="1"/>
  <c r="CD771" i="1"/>
  <c r="CE771" i="1"/>
  <c r="CG771" i="1"/>
  <c r="DP771" i="1"/>
  <c r="DQ771" i="1"/>
  <c r="DR771" i="1"/>
  <c r="DW771" i="1"/>
  <c r="DY771" i="1"/>
  <c r="EF771" i="1" s="1"/>
  <c r="EG771" i="1"/>
  <c r="EH771" i="1"/>
  <c r="D772" i="1"/>
  <c r="BI772" i="1" s="1"/>
  <c r="O772" i="1"/>
  <c r="CG772" i="1"/>
  <c r="DP772" i="1"/>
  <c r="DQ772" i="1"/>
  <c r="DR772" i="1"/>
  <c r="DW772" i="1"/>
  <c r="DY772" i="1"/>
  <c r="EG772" i="1"/>
  <c r="EH772" i="1"/>
  <c r="A773" i="1"/>
  <c r="D773" i="1"/>
  <c r="R773" i="1" s="1"/>
  <c r="O773" i="1"/>
  <c r="AC773" i="1"/>
  <c r="AF773" i="1"/>
  <c r="AK773" i="1"/>
  <c r="AS773" i="1"/>
  <c r="BD773" i="1"/>
  <c r="BU773" i="1" s="1"/>
  <c r="BO773" i="1"/>
  <c r="BR773" i="1"/>
  <c r="CG773" i="1"/>
  <c r="DP773" i="1"/>
  <c r="DQ773" i="1"/>
  <c r="EG773" i="1"/>
  <c r="EH773" i="1"/>
  <c r="D774" i="1"/>
  <c r="A774" i="1" s="1"/>
  <c r="O774" i="1"/>
  <c r="R774" i="1"/>
  <c r="W774" i="1"/>
  <c r="AH774" i="1" s="1"/>
  <c r="Z774" i="1"/>
  <c r="AC774" i="1"/>
  <c r="AF774" i="1"/>
  <c r="AK774" i="1"/>
  <c r="AP774" i="1"/>
  <c r="AS774" i="1"/>
  <c r="BW774" i="1" s="1"/>
  <c r="AY774" i="1"/>
  <c r="BD774" i="1"/>
  <c r="BU774" i="1" s="1"/>
  <c r="BI774" i="1"/>
  <c r="BL774" i="1"/>
  <c r="BO774" i="1"/>
  <c r="BT774" i="1" s="1"/>
  <c r="BR774" i="1"/>
  <c r="BV774" i="1"/>
  <c r="CD774" i="1"/>
  <c r="CE774" i="1"/>
  <c r="CG774" i="1"/>
  <c r="DP774" i="1"/>
  <c r="DQ774" i="1"/>
  <c r="DR774" i="1"/>
  <c r="DW774" i="1"/>
  <c r="DY774" i="1"/>
  <c r="EF774" i="1" s="1"/>
  <c r="EG774" i="1"/>
  <c r="EH774" i="1"/>
  <c r="D775" i="1"/>
  <c r="BI775" i="1" s="1"/>
  <c r="BL775" i="1"/>
  <c r="CG775" i="1"/>
  <c r="DP775" i="1"/>
  <c r="O775" i="1" s="1"/>
  <c r="DQ775" i="1"/>
  <c r="DR775" i="1"/>
  <c r="DW775" i="1"/>
  <c r="DY775" i="1" s="1"/>
  <c r="EG775" i="1"/>
  <c r="EH775" i="1"/>
  <c r="D776" i="1"/>
  <c r="AC776" i="1" s="1"/>
  <c r="R776" i="1"/>
  <c r="AK776" i="1"/>
  <c r="AS776" i="1"/>
  <c r="BD776" i="1"/>
  <c r="BR776" i="1"/>
  <c r="CD776" i="1"/>
  <c r="CE776" i="1" s="1"/>
  <c r="CH776" i="1" s="1"/>
  <c r="CW776" i="1" s="1"/>
  <c r="CG776" i="1"/>
  <c r="CV776" i="1"/>
  <c r="DP776" i="1"/>
  <c r="O776" i="1" s="1"/>
  <c r="DQ776" i="1"/>
  <c r="EG776" i="1"/>
  <c r="EH776" i="1"/>
  <c r="D777" i="1"/>
  <c r="A777" i="1" s="1"/>
  <c r="R777" i="1"/>
  <c r="W777" i="1"/>
  <c r="AH777" i="1" s="1"/>
  <c r="Z777" i="1"/>
  <c r="AC777" i="1"/>
  <c r="AF777" i="1"/>
  <c r="AK777" i="1"/>
  <c r="AP777" i="1"/>
  <c r="AS777" i="1"/>
  <c r="BW777" i="1" s="1"/>
  <c r="AY777" i="1"/>
  <c r="BD777" i="1"/>
  <c r="BU777" i="1" s="1"/>
  <c r="BI777" i="1"/>
  <c r="BL777" i="1"/>
  <c r="BO777" i="1"/>
  <c r="BT777" i="1" s="1"/>
  <c r="BR777" i="1"/>
  <c r="BV777" i="1"/>
  <c r="CD777" i="1"/>
  <c r="CE777" i="1"/>
  <c r="CG777" i="1"/>
  <c r="DP777" i="1"/>
  <c r="DQ777" i="1"/>
  <c r="EG777" i="1"/>
  <c r="EH777" i="1"/>
  <c r="D778" i="1"/>
  <c r="BI778" i="1" s="1"/>
  <c r="BL778" i="1"/>
  <c r="CG778" i="1"/>
  <c r="DP778" i="1"/>
  <c r="O778" i="1" s="1"/>
  <c r="DQ778" i="1"/>
  <c r="DR778" i="1"/>
  <c r="DW778" i="1"/>
  <c r="DY778" i="1" s="1"/>
  <c r="EG778" i="1"/>
  <c r="EH778" i="1"/>
  <c r="A779" i="1"/>
  <c r="D779" i="1"/>
  <c r="R779" i="1"/>
  <c r="AC779" i="1"/>
  <c r="AK779" i="1"/>
  <c r="BA779" i="1" s="1"/>
  <c r="AP779" i="1"/>
  <c r="AS779" i="1"/>
  <c r="AV779" i="1"/>
  <c r="AY779" i="1"/>
  <c r="BD779" i="1"/>
  <c r="BR779" i="1"/>
  <c r="CD779" i="1"/>
  <c r="CE779" i="1" s="1"/>
  <c r="CG779" i="1"/>
  <c r="CH779" i="1"/>
  <c r="CL779" i="1" s="1"/>
  <c r="CK779" i="1"/>
  <c r="CN779" i="1"/>
  <c r="CP779" i="1"/>
  <c r="CR779" i="1"/>
  <c r="CV779" i="1"/>
  <c r="CZ779" i="1"/>
  <c r="DB779" i="1"/>
  <c r="DD779" i="1"/>
  <c r="DP779" i="1"/>
  <c r="DQ779" i="1"/>
  <c r="DW779" i="1"/>
  <c r="DY779" i="1" s="1"/>
  <c r="EG779" i="1"/>
  <c r="EH779" i="1"/>
  <c r="D780" i="1"/>
  <c r="A780" i="1" s="1"/>
  <c r="R780" i="1"/>
  <c r="AH780" i="1" s="1"/>
  <c r="W780" i="1"/>
  <c r="Z780" i="1"/>
  <c r="AC780" i="1"/>
  <c r="AF780" i="1"/>
  <c r="AK780" i="1"/>
  <c r="AP780" i="1"/>
  <c r="AS780" i="1"/>
  <c r="BW780" i="1" s="1"/>
  <c r="AY780" i="1"/>
  <c r="BD780" i="1"/>
  <c r="BU780" i="1" s="1"/>
  <c r="BI780" i="1"/>
  <c r="BL780" i="1"/>
  <c r="BO780" i="1"/>
  <c r="BT780" i="1" s="1"/>
  <c r="BR780" i="1"/>
  <c r="CD780" i="1"/>
  <c r="CE780" i="1"/>
  <c r="CG780" i="1"/>
  <c r="DP780" i="1"/>
  <c r="DQ780" i="1"/>
  <c r="EG780" i="1"/>
  <c r="EH780" i="1"/>
  <c r="D781" i="1"/>
  <c r="BO781" i="1" s="1"/>
  <c r="O781" i="1"/>
  <c r="BR781" i="1"/>
  <c r="CG781" i="1"/>
  <c r="DP781" i="1"/>
  <c r="DW781" i="1" s="1"/>
  <c r="DY781" i="1" s="1"/>
  <c r="EF781" i="1" s="1"/>
  <c r="DQ781" i="1"/>
  <c r="DR781" i="1"/>
  <c r="EG781" i="1"/>
  <c r="EH781" i="1"/>
  <c r="A782" i="1"/>
  <c r="D782" i="1"/>
  <c r="AC782" i="1" s="1"/>
  <c r="R782" i="1"/>
  <c r="AF782" i="1"/>
  <c r="AK782" i="1"/>
  <c r="AP782" i="1"/>
  <c r="AS782" i="1"/>
  <c r="BD782" i="1"/>
  <c r="BR782" i="1"/>
  <c r="CG782" i="1"/>
  <c r="DP782" i="1"/>
  <c r="DQ782" i="1"/>
  <c r="DW782" i="1"/>
  <c r="DY782" i="1"/>
  <c r="EF782" i="1" s="1"/>
  <c r="EG782" i="1"/>
  <c r="EH782" i="1"/>
  <c r="D783" i="1"/>
  <c r="A783" i="1" s="1"/>
  <c r="O783" i="1"/>
  <c r="R783" i="1"/>
  <c r="W783" i="1"/>
  <c r="Z783" i="1"/>
  <c r="AC783" i="1"/>
  <c r="AF783" i="1"/>
  <c r="AH783" i="1"/>
  <c r="AK783" i="1"/>
  <c r="AP783" i="1"/>
  <c r="AS783" i="1"/>
  <c r="AY783" i="1"/>
  <c r="BD783" i="1"/>
  <c r="BI783" i="1"/>
  <c r="BL783" i="1"/>
  <c r="BW783" i="1" s="1"/>
  <c r="BO783" i="1"/>
  <c r="BR783" i="1"/>
  <c r="CD783" i="1"/>
  <c r="CE783" i="1"/>
  <c r="CG783" i="1"/>
  <c r="CH783" i="1" s="1"/>
  <c r="DP783" i="1"/>
  <c r="DQ783" i="1"/>
  <c r="DR783" i="1"/>
  <c r="DW783" i="1"/>
  <c r="DY783" i="1"/>
  <c r="EG783" i="1"/>
  <c r="EH783" i="1"/>
  <c r="D784" i="1"/>
  <c r="O784" i="1"/>
  <c r="CG784" i="1"/>
  <c r="DP784" i="1"/>
  <c r="DW784" i="1" s="1"/>
  <c r="DY784" i="1" s="1"/>
  <c r="EF784" i="1" s="1"/>
  <c r="DQ784" i="1"/>
  <c r="DR784" i="1"/>
  <c r="EG784" i="1"/>
  <c r="EH784" i="1"/>
  <c r="D785" i="1"/>
  <c r="R785" i="1" s="1"/>
  <c r="O785" i="1"/>
  <c r="AK785" i="1"/>
  <c r="AS785" i="1"/>
  <c r="AV785" i="1"/>
  <c r="CG785" i="1"/>
  <c r="DP785" i="1"/>
  <c r="DQ785" i="1"/>
  <c r="EG785" i="1"/>
  <c r="EH785" i="1"/>
  <c r="D786" i="1"/>
  <c r="A786" i="1" s="1"/>
  <c r="O786" i="1"/>
  <c r="R786" i="1"/>
  <c r="W786" i="1"/>
  <c r="Z786" i="1"/>
  <c r="AC786" i="1"/>
  <c r="AF786" i="1"/>
  <c r="AH786" i="1"/>
  <c r="AK786" i="1"/>
  <c r="AP786" i="1"/>
  <c r="BV786" i="1" s="1"/>
  <c r="AS786" i="1"/>
  <c r="AY786" i="1"/>
  <c r="BD786" i="1"/>
  <c r="BI786" i="1"/>
  <c r="BL786" i="1"/>
  <c r="BO786" i="1"/>
  <c r="BR786" i="1"/>
  <c r="BW786" i="1"/>
  <c r="CD786" i="1"/>
  <c r="CE786" i="1"/>
  <c r="CG786" i="1"/>
  <c r="DP786" i="1"/>
  <c r="DQ786" i="1"/>
  <c r="DR786" i="1"/>
  <c r="DW786" i="1"/>
  <c r="DY786" i="1"/>
  <c r="EG786" i="1"/>
  <c r="EH786" i="1"/>
  <c r="D787" i="1"/>
  <c r="BL787" i="1" s="1"/>
  <c r="O787" i="1"/>
  <c r="BO787" i="1"/>
  <c r="CG787" i="1"/>
  <c r="DP787" i="1"/>
  <c r="DQ787" i="1"/>
  <c r="DR787" i="1"/>
  <c r="DW787" i="1"/>
  <c r="DY787" i="1" s="1"/>
  <c r="EF787" i="1" s="1"/>
  <c r="EG787" i="1"/>
  <c r="EH787" i="1"/>
  <c r="A788" i="1"/>
  <c r="D788" i="1"/>
  <c r="R788" i="1" s="1"/>
  <c r="O788" i="1"/>
  <c r="AC788" i="1"/>
  <c r="AK788" i="1"/>
  <c r="AS788" i="1"/>
  <c r="AV788" i="1"/>
  <c r="BD788" i="1"/>
  <c r="BO788" i="1"/>
  <c r="BR788" i="1"/>
  <c r="CD788" i="1"/>
  <c r="CE788" i="1" s="1"/>
  <c r="CH788" i="1" s="1"/>
  <c r="CW788" i="1" s="1"/>
  <c r="CG788" i="1"/>
  <c r="DP788" i="1"/>
  <c r="DQ788" i="1"/>
  <c r="EG788" i="1"/>
  <c r="EH788" i="1"/>
  <c r="D789" i="1"/>
  <c r="A789" i="1" s="1"/>
  <c r="R789" i="1"/>
  <c r="W789" i="1"/>
  <c r="Z789" i="1"/>
  <c r="AC789" i="1"/>
  <c r="AH789" i="1" s="1"/>
  <c r="AF789" i="1"/>
  <c r="AK789" i="1"/>
  <c r="AP789" i="1"/>
  <c r="BV789" i="1" s="1"/>
  <c r="AS789" i="1"/>
  <c r="AY789" i="1"/>
  <c r="BD789" i="1"/>
  <c r="BI789" i="1"/>
  <c r="BL789" i="1"/>
  <c r="BO789" i="1"/>
  <c r="BR789" i="1"/>
  <c r="BY789" i="1" s="1"/>
  <c r="BW789" i="1"/>
  <c r="CD789" i="1"/>
  <c r="CE789" i="1"/>
  <c r="CG789" i="1"/>
  <c r="DP789" i="1"/>
  <c r="O789" i="1" s="1"/>
  <c r="DQ789" i="1"/>
  <c r="EG789" i="1"/>
  <c r="EH789" i="1"/>
  <c r="D790" i="1"/>
  <c r="O790" i="1"/>
  <c r="BL790" i="1"/>
  <c r="BO790" i="1"/>
  <c r="CG790" i="1"/>
  <c r="DP790" i="1"/>
  <c r="DQ790" i="1"/>
  <c r="DR790" i="1"/>
  <c r="DW790" i="1"/>
  <c r="DY790" i="1" s="1"/>
  <c r="EF790" i="1" s="1"/>
  <c r="EG790" i="1"/>
  <c r="EH790" i="1"/>
  <c r="D791" i="1"/>
  <c r="R791" i="1" s="1"/>
  <c r="AC791" i="1"/>
  <c r="AK791" i="1"/>
  <c r="AP791" i="1"/>
  <c r="AS791" i="1"/>
  <c r="BD791" i="1"/>
  <c r="CD791" i="1"/>
  <c r="CE791" i="1" s="1"/>
  <c r="CH791" i="1" s="1"/>
  <c r="CG791" i="1"/>
  <c r="CV791" i="1"/>
  <c r="CW791" i="1"/>
  <c r="DP791" i="1"/>
  <c r="DQ791" i="1"/>
  <c r="DW791" i="1"/>
  <c r="DY791" i="1"/>
  <c r="EF791" i="1" s="1"/>
  <c r="EG791" i="1"/>
  <c r="EH791" i="1"/>
  <c r="D792" i="1"/>
  <c r="A792" i="1" s="1"/>
  <c r="R792" i="1"/>
  <c r="W792" i="1"/>
  <c r="Z792" i="1"/>
  <c r="AC792" i="1"/>
  <c r="AH792" i="1" s="1"/>
  <c r="AF792" i="1"/>
  <c r="AK792" i="1"/>
  <c r="AP792" i="1"/>
  <c r="AS792" i="1"/>
  <c r="AY792" i="1"/>
  <c r="BD792" i="1"/>
  <c r="BI792" i="1"/>
  <c r="BL792" i="1"/>
  <c r="BW792" i="1" s="1"/>
  <c r="BO792" i="1"/>
  <c r="BR792" i="1"/>
  <c r="BY792" i="1" s="1"/>
  <c r="CD792" i="1"/>
  <c r="CE792" i="1"/>
  <c r="CG792" i="1"/>
  <c r="CH792" i="1"/>
  <c r="CX792" i="1"/>
  <c r="DP792" i="1"/>
  <c r="O792" i="1" s="1"/>
  <c r="DQ792" i="1"/>
  <c r="EG792" i="1"/>
  <c r="EH792" i="1"/>
  <c r="D793" i="1"/>
  <c r="BO793" i="1" s="1"/>
  <c r="O793" i="1"/>
  <c r="W793" i="1"/>
  <c r="BR793" i="1"/>
  <c r="CG793" i="1"/>
  <c r="DP793" i="1"/>
  <c r="DR793" i="1" s="1"/>
  <c r="DQ793" i="1"/>
  <c r="DW793" i="1"/>
  <c r="DY793" i="1" s="1"/>
  <c r="EG793" i="1"/>
  <c r="EH793" i="1"/>
  <c r="D794" i="1"/>
  <c r="R794" i="1" s="1"/>
  <c r="AP794" i="1"/>
  <c r="AS794" i="1"/>
  <c r="AV794" i="1"/>
  <c r="CG794" i="1"/>
  <c r="DP794" i="1"/>
  <c r="DQ794" i="1"/>
  <c r="EG794" i="1"/>
  <c r="EH794" i="1"/>
  <c r="D795" i="1"/>
  <c r="A795" i="1" s="1"/>
  <c r="O795" i="1"/>
  <c r="R795" i="1"/>
  <c r="AH795" i="1" s="1"/>
  <c r="W795" i="1"/>
  <c r="Z795" i="1"/>
  <c r="AC795" i="1"/>
  <c r="AF795" i="1"/>
  <c r="AK795" i="1"/>
  <c r="AP795" i="1"/>
  <c r="AS795" i="1"/>
  <c r="BW795" i="1" s="1"/>
  <c r="AY795" i="1"/>
  <c r="BD795" i="1"/>
  <c r="BI795" i="1"/>
  <c r="BV795" i="1" s="1"/>
  <c r="BL795" i="1"/>
  <c r="BO795" i="1"/>
  <c r="BR795" i="1"/>
  <c r="CD795" i="1"/>
  <c r="CE795" i="1" s="1"/>
  <c r="CG795" i="1"/>
  <c r="CH795" i="1"/>
  <c r="CJ795" i="1" s="1"/>
  <c r="DP795" i="1"/>
  <c r="DQ795" i="1"/>
  <c r="DR795" i="1"/>
  <c r="DW795" i="1"/>
  <c r="DY795" i="1"/>
  <c r="EG795" i="1"/>
  <c r="EH795" i="1"/>
  <c r="D796" i="1"/>
  <c r="AV796" i="1" s="1"/>
  <c r="O796" i="1"/>
  <c r="W796" i="1"/>
  <c r="BO796" i="1"/>
  <c r="BR796" i="1"/>
  <c r="CG796" i="1"/>
  <c r="DP796" i="1"/>
  <c r="DR796" i="1" s="1"/>
  <c r="DQ796" i="1"/>
  <c r="DW796" i="1"/>
  <c r="DY796" i="1" s="1"/>
  <c r="EG796" i="1"/>
  <c r="EH796" i="1"/>
  <c r="D797" i="1"/>
  <c r="R797" i="1" s="1"/>
  <c r="AC797" i="1"/>
  <c r="AK797" i="1"/>
  <c r="AS797" i="1"/>
  <c r="AV797" i="1"/>
  <c r="BR797" i="1"/>
  <c r="CG797" i="1"/>
  <c r="DP797" i="1"/>
  <c r="DQ797" i="1"/>
  <c r="EG797" i="1"/>
  <c r="EH797" i="1"/>
  <c r="D798" i="1"/>
  <c r="A798" i="1" s="1"/>
  <c r="O798" i="1"/>
  <c r="R798" i="1"/>
  <c r="W798" i="1"/>
  <c r="Z798" i="1"/>
  <c r="AH798" i="1" s="1"/>
  <c r="AC798" i="1"/>
  <c r="AF798" i="1"/>
  <c r="AK798" i="1"/>
  <c r="AP798" i="1"/>
  <c r="AS798" i="1"/>
  <c r="AY798" i="1"/>
  <c r="BD798" i="1"/>
  <c r="BI798" i="1"/>
  <c r="BL798" i="1"/>
  <c r="BW798" i="1" s="1"/>
  <c r="BO798" i="1"/>
  <c r="BR798" i="1"/>
  <c r="BV798" i="1"/>
  <c r="CD798" i="1"/>
  <c r="CE798" i="1"/>
  <c r="CG798" i="1"/>
  <c r="CH798" i="1" s="1"/>
  <c r="CJ798" i="1"/>
  <c r="DP798" i="1"/>
  <c r="DQ798" i="1"/>
  <c r="DR798" i="1"/>
  <c r="DW798" i="1"/>
  <c r="DY798" i="1"/>
  <c r="EG798" i="1"/>
  <c r="EH798" i="1"/>
  <c r="D799" i="1"/>
  <c r="BI799" i="1" s="1"/>
  <c r="O799" i="1"/>
  <c r="R799" i="1"/>
  <c r="BO799" i="1"/>
  <c r="BR799" i="1"/>
  <c r="CG799" i="1"/>
  <c r="DP799" i="1"/>
  <c r="DW799" i="1" s="1"/>
  <c r="DY799" i="1" s="1"/>
  <c r="EF799" i="1" s="1"/>
  <c r="DQ799" i="1"/>
  <c r="DR799" i="1"/>
  <c r="EG799" i="1"/>
  <c r="EH799" i="1"/>
  <c r="D800" i="1"/>
  <c r="R800" i="1" s="1"/>
  <c r="AS800" i="1"/>
  <c r="AV800" i="1"/>
  <c r="AY800" i="1"/>
  <c r="CD800" i="1"/>
  <c r="CE800" i="1" s="1"/>
  <c r="CG800" i="1"/>
  <c r="CH800" i="1"/>
  <c r="CX800" i="1"/>
  <c r="DP800" i="1"/>
  <c r="DQ800" i="1"/>
  <c r="EG800" i="1"/>
  <c r="EH800" i="1"/>
  <c r="D801" i="1"/>
  <c r="A801" i="1" s="1"/>
  <c r="O801" i="1"/>
  <c r="R801" i="1"/>
  <c r="W801" i="1"/>
  <c r="Z801" i="1"/>
  <c r="AH801" i="1" s="1"/>
  <c r="AC801" i="1"/>
  <c r="AF801" i="1"/>
  <c r="AK801" i="1"/>
  <c r="AP801" i="1"/>
  <c r="AS801" i="1"/>
  <c r="AY801" i="1"/>
  <c r="BD801" i="1"/>
  <c r="BI801" i="1"/>
  <c r="BL801" i="1"/>
  <c r="BW801" i="1" s="1"/>
  <c r="BO801" i="1"/>
  <c r="BR801" i="1"/>
  <c r="BV801" i="1"/>
  <c r="CD801" i="1"/>
  <c r="CE801" i="1"/>
  <c r="CG801" i="1"/>
  <c r="CH801" i="1" s="1"/>
  <c r="CJ801" i="1" s="1"/>
  <c r="DP801" i="1"/>
  <c r="DW801" i="1" s="1"/>
  <c r="DY801" i="1" s="1"/>
  <c r="DQ801" i="1"/>
  <c r="DR801" i="1"/>
  <c r="EG801" i="1"/>
  <c r="EH801" i="1"/>
  <c r="D802" i="1"/>
  <c r="O802" i="1"/>
  <c r="CG802" i="1"/>
  <c r="DP802" i="1"/>
  <c r="DW802" i="1" s="1"/>
  <c r="DY802" i="1" s="1"/>
  <c r="DQ802" i="1"/>
  <c r="DR802" i="1"/>
  <c r="EG802" i="1"/>
  <c r="EH802" i="1"/>
  <c r="A803" i="1"/>
  <c r="D803" i="1"/>
  <c r="AC803" i="1" s="1"/>
  <c r="R803" i="1"/>
  <c r="AK803" i="1"/>
  <c r="AP803" i="1"/>
  <c r="AS803" i="1"/>
  <c r="AV803" i="1"/>
  <c r="BD803" i="1"/>
  <c r="BR803" i="1"/>
  <c r="CD803" i="1"/>
  <c r="CE803" i="1" s="1"/>
  <c r="CH803" i="1" s="1"/>
  <c r="CG803" i="1"/>
  <c r="CV803" i="1"/>
  <c r="CW803" i="1"/>
  <c r="DP803" i="1"/>
  <c r="DQ803" i="1"/>
  <c r="EG803" i="1"/>
  <c r="EH803" i="1"/>
  <c r="D804" i="1"/>
  <c r="A804" i="1" s="1"/>
  <c r="R804" i="1"/>
  <c r="AH804" i="1" s="1"/>
  <c r="W804" i="1"/>
  <c r="Z804" i="1"/>
  <c r="AC804" i="1"/>
  <c r="AF804" i="1"/>
  <c r="AK804" i="1"/>
  <c r="AP804" i="1"/>
  <c r="AS804" i="1"/>
  <c r="BW804" i="1" s="1"/>
  <c r="AY804" i="1"/>
  <c r="BD804" i="1"/>
  <c r="BI804" i="1"/>
  <c r="BV804" i="1" s="1"/>
  <c r="BL804" i="1"/>
  <c r="BO804" i="1"/>
  <c r="BR804" i="1"/>
  <c r="CD804" i="1"/>
  <c r="CE804" i="1"/>
  <c r="CG804" i="1"/>
  <c r="CH804" i="1" s="1"/>
  <c r="DP804" i="1"/>
  <c r="DW804" i="1" s="1"/>
  <c r="DY804" i="1" s="1"/>
  <c r="DQ804" i="1"/>
  <c r="DR804" i="1"/>
  <c r="EG804" i="1"/>
  <c r="EH804" i="1"/>
  <c r="A805" i="1"/>
  <c r="D805" i="1"/>
  <c r="O805" i="1"/>
  <c r="W805" i="1"/>
  <c r="Z805" i="1"/>
  <c r="AV805" i="1"/>
  <c r="BI805" i="1"/>
  <c r="BO805" i="1"/>
  <c r="BR805" i="1"/>
  <c r="CG805" i="1"/>
  <c r="DP805" i="1"/>
  <c r="DR805" i="1" s="1"/>
  <c r="DQ805" i="1"/>
  <c r="EG805" i="1"/>
  <c r="EH805" i="1"/>
  <c r="D806" i="1"/>
  <c r="AC806" i="1" s="1"/>
  <c r="R806" i="1"/>
  <c r="AF806" i="1"/>
  <c r="AK806" i="1"/>
  <c r="AP806" i="1"/>
  <c r="AS806" i="1"/>
  <c r="AV806" i="1"/>
  <c r="CG806" i="1"/>
  <c r="DP806" i="1"/>
  <c r="DQ806" i="1"/>
  <c r="EG806" i="1"/>
  <c r="EH806" i="1"/>
  <c r="D807" i="1"/>
  <c r="A807" i="1" s="1"/>
  <c r="O807" i="1"/>
  <c r="R807" i="1"/>
  <c r="W807" i="1"/>
  <c r="Z807" i="1"/>
  <c r="AC807" i="1"/>
  <c r="AF807" i="1"/>
  <c r="AK807" i="1"/>
  <c r="AP807" i="1"/>
  <c r="AS807" i="1"/>
  <c r="AY807" i="1"/>
  <c r="BD807" i="1"/>
  <c r="BI807" i="1"/>
  <c r="BL807" i="1"/>
  <c r="BW807" i="1" s="1"/>
  <c r="BO807" i="1"/>
  <c r="BR807" i="1"/>
  <c r="CD807" i="1"/>
  <c r="CE807" i="1" s="1"/>
  <c r="CG807" i="1"/>
  <c r="CH807" i="1" s="1"/>
  <c r="DP807" i="1"/>
  <c r="DQ807" i="1"/>
  <c r="DR807" i="1"/>
  <c r="DW807" i="1"/>
  <c r="DY807" i="1"/>
  <c r="EF807" i="1" s="1"/>
  <c r="EG807" i="1"/>
  <c r="EH807" i="1"/>
  <c r="D808" i="1"/>
  <c r="BD808" i="1" s="1"/>
  <c r="AY808" i="1"/>
  <c r="BI808" i="1"/>
  <c r="CG808" i="1"/>
  <c r="DP808" i="1"/>
  <c r="DQ808" i="1"/>
  <c r="EG808" i="1"/>
  <c r="EH808" i="1"/>
  <c r="D809" i="1"/>
  <c r="A809" i="1" s="1"/>
  <c r="O809" i="1"/>
  <c r="CG809" i="1"/>
  <c r="DP809" i="1"/>
  <c r="DQ809" i="1"/>
  <c r="EG809" i="1"/>
  <c r="EH809" i="1"/>
  <c r="D810" i="1"/>
  <c r="A810" i="1" s="1"/>
  <c r="O810" i="1"/>
  <c r="R810" i="1"/>
  <c r="W810" i="1"/>
  <c r="Z810" i="1"/>
  <c r="AC810" i="1"/>
  <c r="AH810" i="1" s="1"/>
  <c r="AF810" i="1"/>
  <c r="AK810" i="1"/>
  <c r="AP810" i="1"/>
  <c r="BV810" i="1" s="1"/>
  <c r="AS810" i="1"/>
  <c r="AY810" i="1"/>
  <c r="BD810" i="1"/>
  <c r="BI810" i="1"/>
  <c r="BL810" i="1"/>
  <c r="BO810" i="1"/>
  <c r="BR810" i="1"/>
  <c r="BY810" i="1" s="1"/>
  <c r="BW810" i="1"/>
  <c r="CD810" i="1"/>
  <c r="CE810" i="1" s="1"/>
  <c r="CG810" i="1"/>
  <c r="DP810" i="1"/>
  <c r="DQ810" i="1"/>
  <c r="DR810" i="1"/>
  <c r="DW810" i="1"/>
  <c r="DY810" i="1" s="1"/>
  <c r="EG810" i="1"/>
  <c r="EH810" i="1"/>
  <c r="D811" i="1"/>
  <c r="W811" i="1" s="1"/>
  <c r="BV811" i="1" s="1"/>
  <c r="O811" i="1"/>
  <c r="R811" i="1"/>
  <c r="Z811" i="1"/>
  <c r="AF811" i="1"/>
  <c r="AP811" i="1"/>
  <c r="AV811" i="1"/>
  <c r="AY811" i="1"/>
  <c r="BI811" i="1"/>
  <c r="BL811" i="1"/>
  <c r="BO811" i="1"/>
  <c r="CD811" i="1"/>
  <c r="CE811" i="1"/>
  <c r="CG811" i="1"/>
  <c r="DP811" i="1"/>
  <c r="DW811" i="1" s="1"/>
  <c r="DY811" i="1" s="1"/>
  <c r="DQ811" i="1"/>
  <c r="DR811" i="1"/>
  <c r="EG811" i="1"/>
  <c r="EH811" i="1"/>
  <c r="A812" i="1"/>
  <c r="D812" i="1"/>
  <c r="AP812" i="1" s="1"/>
  <c r="O812" i="1"/>
  <c r="R812" i="1"/>
  <c r="AC812" i="1"/>
  <c r="AK812" i="1"/>
  <c r="AS812" i="1"/>
  <c r="AV812" i="1"/>
  <c r="BX812" i="1" s="1"/>
  <c r="AY812" i="1"/>
  <c r="BA812" i="1"/>
  <c r="BD812" i="1"/>
  <c r="BO812" i="1"/>
  <c r="BR812" i="1"/>
  <c r="CD812" i="1"/>
  <c r="CE812" i="1" s="1"/>
  <c r="CG812" i="1"/>
  <c r="CH812" i="1"/>
  <c r="CX812" i="1" s="1"/>
  <c r="CJ812" i="1"/>
  <c r="CW812" i="1"/>
  <c r="DP812" i="1"/>
  <c r="DR812" i="1" s="1"/>
  <c r="DQ812" i="1"/>
  <c r="DW812" i="1"/>
  <c r="DY812" i="1"/>
  <c r="EG812" i="1"/>
  <c r="EH812" i="1"/>
  <c r="D813" i="1"/>
  <c r="A813" i="1" s="1"/>
  <c r="R813" i="1"/>
  <c r="AH813" i="1" s="1"/>
  <c r="W813" i="1"/>
  <c r="Z813" i="1"/>
  <c r="AC813" i="1"/>
  <c r="AF813" i="1"/>
  <c r="AK813" i="1"/>
  <c r="AP813" i="1"/>
  <c r="AS813" i="1"/>
  <c r="BW813" i="1" s="1"/>
  <c r="AY813" i="1"/>
  <c r="BD813" i="1"/>
  <c r="BU813" i="1" s="1"/>
  <c r="BI813" i="1"/>
  <c r="BL813" i="1"/>
  <c r="BO813" i="1"/>
  <c r="BT813" i="1" s="1"/>
  <c r="BR813" i="1"/>
  <c r="BV813" i="1"/>
  <c r="CD813" i="1"/>
  <c r="CE813" i="1"/>
  <c r="CH813" i="1" s="1"/>
  <c r="CS813" i="1" s="1"/>
  <c r="CG813" i="1"/>
  <c r="CV813" i="1"/>
  <c r="DP813" i="1"/>
  <c r="O813" i="1" s="1"/>
  <c r="DQ813" i="1"/>
  <c r="DW813" i="1"/>
  <c r="DY813" i="1" s="1"/>
  <c r="EG813" i="1"/>
  <c r="EH813" i="1"/>
  <c r="D814" i="1"/>
  <c r="R814" i="1" s="1"/>
  <c r="O814" i="1"/>
  <c r="W814" i="1"/>
  <c r="AF814" i="1"/>
  <c r="AP814" i="1"/>
  <c r="AS814" i="1"/>
  <c r="AV814" i="1"/>
  <c r="AY814" i="1"/>
  <c r="BY814" i="1" s="1"/>
  <c r="BI814" i="1"/>
  <c r="BV814" i="1" s="1"/>
  <c r="BL814" i="1"/>
  <c r="BR814" i="1"/>
  <c r="CD814" i="1"/>
  <c r="CE814" i="1" s="1"/>
  <c r="CH814" i="1" s="1"/>
  <c r="CS814" i="1" s="1"/>
  <c r="CG814" i="1"/>
  <c r="CR814" i="1"/>
  <c r="CT814" i="1"/>
  <c r="DF814" i="1"/>
  <c r="DP814" i="1"/>
  <c r="DQ814" i="1"/>
  <c r="DR814" i="1"/>
  <c r="DW814" i="1"/>
  <c r="DY814" i="1"/>
  <c r="EF814" i="1" s="1"/>
  <c r="EG814" i="1"/>
  <c r="EH814" i="1"/>
  <c r="D815" i="1"/>
  <c r="BO815" i="1" s="1"/>
  <c r="R815" i="1"/>
  <c r="AC815" i="1"/>
  <c r="AF815" i="1"/>
  <c r="AK815" i="1"/>
  <c r="AY815" i="1"/>
  <c r="BD815" i="1"/>
  <c r="BR815" i="1"/>
  <c r="BY815" i="1" s="1"/>
  <c r="BU815" i="1"/>
  <c r="CD815" i="1"/>
  <c r="CE815" i="1" s="1"/>
  <c r="CH815" i="1" s="1"/>
  <c r="DA815" i="1" s="1"/>
  <c r="CG815" i="1"/>
  <c r="CN815" i="1"/>
  <c r="CO815" i="1"/>
  <c r="DB815" i="1"/>
  <c r="DP815" i="1"/>
  <c r="DQ815" i="1"/>
  <c r="EG815" i="1"/>
  <c r="EH815" i="1"/>
  <c r="D816" i="1"/>
  <c r="A816" i="1" s="1"/>
  <c r="O816" i="1"/>
  <c r="R816" i="1"/>
  <c r="W816" i="1"/>
  <c r="Z816" i="1"/>
  <c r="AC816" i="1"/>
  <c r="AH816" i="1" s="1"/>
  <c r="AF816" i="1"/>
  <c r="AK816" i="1"/>
  <c r="AP816" i="1"/>
  <c r="AS816" i="1"/>
  <c r="AY816" i="1"/>
  <c r="BD816" i="1"/>
  <c r="BI816" i="1"/>
  <c r="BV816" i="1" s="1"/>
  <c r="BL816" i="1"/>
  <c r="BO816" i="1"/>
  <c r="BR816" i="1"/>
  <c r="BY816" i="1" s="1"/>
  <c r="BW816" i="1"/>
  <c r="CD816" i="1"/>
  <c r="CE816" i="1"/>
  <c r="CG816" i="1"/>
  <c r="DP816" i="1"/>
  <c r="DR816" i="1" s="1"/>
  <c r="DQ816" i="1"/>
  <c r="EG816" i="1"/>
  <c r="EH816" i="1"/>
  <c r="A817" i="1"/>
  <c r="D817" i="1"/>
  <c r="AK817" i="1" s="1"/>
  <c r="W817" i="1"/>
  <c r="Z817" i="1"/>
  <c r="AC817" i="1"/>
  <c r="BX817" i="1" s="1"/>
  <c r="AF817" i="1"/>
  <c r="AP817" i="1"/>
  <c r="AV817" i="1"/>
  <c r="AY817" i="1"/>
  <c r="BD817" i="1"/>
  <c r="BI817" i="1"/>
  <c r="BO817" i="1"/>
  <c r="BR817" i="1"/>
  <c r="BY817" i="1" s="1"/>
  <c r="CD817" i="1"/>
  <c r="CE817" i="1"/>
  <c r="CH817" i="1" s="1"/>
  <c r="CG817" i="1"/>
  <c r="CO817" i="1"/>
  <c r="CP817" i="1"/>
  <c r="DD817" i="1"/>
  <c r="DE817" i="1"/>
  <c r="DP817" i="1"/>
  <c r="O817" i="1" s="1"/>
  <c r="DQ817" i="1"/>
  <c r="DR817" i="1"/>
  <c r="DW817" i="1"/>
  <c r="DY817" i="1" s="1"/>
  <c r="EG817" i="1"/>
  <c r="EH817" i="1"/>
  <c r="A818" i="1"/>
  <c r="D818" i="1"/>
  <c r="O818" i="1"/>
  <c r="R818" i="1"/>
  <c r="AC818" i="1"/>
  <c r="AP818" i="1"/>
  <c r="BD818" i="1"/>
  <c r="BO818" i="1"/>
  <c r="BR818" i="1"/>
  <c r="CG818" i="1"/>
  <c r="DP818" i="1"/>
  <c r="DR818" i="1" s="1"/>
  <c r="DQ818" i="1"/>
  <c r="DW818" i="1"/>
  <c r="DY818" i="1" s="1"/>
  <c r="EF818" i="1"/>
  <c r="EG818" i="1"/>
  <c r="EH818" i="1"/>
  <c r="D819" i="1"/>
  <c r="A819" i="1" s="1"/>
  <c r="O819" i="1"/>
  <c r="R819" i="1"/>
  <c r="AH819" i="1" s="1"/>
  <c r="W819" i="1"/>
  <c r="Z819" i="1"/>
  <c r="AC819" i="1"/>
  <c r="AF819" i="1"/>
  <c r="AK819" i="1"/>
  <c r="AP819" i="1"/>
  <c r="AS819" i="1"/>
  <c r="AY819" i="1"/>
  <c r="BD819" i="1"/>
  <c r="BI819" i="1"/>
  <c r="BT819" i="1" s="1"/>
  <c r="BL819" i="1"/>
  <c r="BO819" i="1"/>
  <c r="BR819" i="1"/>
  <c r="BV819" i="1"/>
  <c r="BW819" i="1"/>
  <c r="CD819" i="1"/>
  <c r="CE819" i="1"/>
  <c r="CG819" i="1"/>
  <c r="CH819" i="1"/>
  <c r="CJ819" i="1" s="1"/>
  <c r="CR819" i="1"/>
  <c r="CS819" i="1"/>
  <c r="CW819" i="1"/>
  <c r="DE819" i="1"/>
  <c r="DF819" i="1"/>
  <c r="DP819" i="1"/>
  <c r="DQ819" i="1"/>
  <c r="DR819" i="1"/>
  <c r="DW819" i="1"/>
  <c r="DY819" i="1"/>
  <c r="EG819" i="1"/>
  <c r="EH819" i="1"/>
  <c r="D820" i="1"/>
  <c r="AK820" i="1" s="1"/>
  <c r="R820" i="1"/>
  <c r="W820" i="1"/>
  <c r="Z820" i="1"/>
  <c r="AS820" i="1"/>
  <c r="BL820" i="1"/>
  <c r="BW820" i="1" s="1"/>
  <c r="BO820" i="1"/>
  <c r="BR820" i="1"/>
  <c r="CG820" i="1"/>
  <c r="DP820" i="1"/>
  <c r="DQ820" i="1"/>
  <c r="EG820" i="1"/>
  <c r="EH820" i="1"/>
  <c r="A821" i="1"/>
  <c r="D821" i="1"/>
  <c r="AY821" i="1"/>
  <c r="CD821" i="1"/>
  <c r="CE821" i="1" s="1"/>
  <c r="CG821" i="1"/>
  <c r="CH821" i="1"/>
  <c r="CV821" i="1" s="1"/>
  <c r="CW821" i="1"/>
  <c r="DP821" i="1"/>
  <c r="DR821" i="1" s="1"/>
  <c r="DQ821" i="1"/>
  <c r="EG821" i="1"/>
  <c r="EH821" i="1"/>
  <c r="D822" i="1"/>
  <c r="A822" i="1" s="1"/>
  <c r="R822" i="1"/>
  <c r="W822" i="1"/>
  <c r="Z822" i="1"/>
  <c r="AC822" i="1"/>
  <c r="AH822" i="1" s="1"/>
  <c r="AF822" i="1"/>
  <c r="AK822" i="1"/>
  <c r="AP822" i="1"/>
  <c r="BV822" i="1" s="1"/>
  <c r="AS822" i="1"/>
  <c r="AY822" i="1"/>
  <c r="BD822" i="1"/>
  <c r="BI822" i="1"/>
  <c r="BL822" i="1"/>
  <c r="BW822" i="1" s="1"/>
  <c r="BO822" i="1"/>
  <c r="BR822" i="1"/>
  <c r="BY822" i="1" s="1"/>
  <c r="BU822" i="1"/>
  <c r="CD822" i="1"/>
  <c r="CE822" i="1" s="1"/>
  <c r="CG822" i="1"/>
  <c r="CH822" i="1" s="1"/>
  <c r="CZ822" i="1" s="1"/>
  <c r="CL822" i="1"/>
  <c r="CN822" i="1"/>
  <c r="DD822" i="1"/>
  <c r="DP822" i="1"/>
  <c r="DR822" i="1" s="1"/>
  <c r="DQ822" i="1"/>
  <c r="EG822" i="1"/>
  <c r="EH822" i="1"/>
  <c r="D823" i="1"/>
  <c r="BD823" i="1" s="1"/>
  <c r="O823" i="1"/>
  <c r="CG823" i="1"/>
  <c r="DP823" i="1"/>
  <c r="DR823" i="1" s="1"/>
  <c r="DQ823" i="1"/>
  <c r="DW823" i="1"/>
  <c r="DY823" i="1" s="1"/>
  <c r="EF823" i="1"/>
  <c r="EG823" i="1"/>
  <c r="EH823" i="1"/>
  <c r="D824" i="1"/>
  <c r="R824" i="1" s="1"/>
  <c r="O824" i="1"/>
  <c r="AC824" i="1"/>
  <c r="AK824" i="1"/>
  <c r="AP824" i="1"/>
  <c r="AS824" i="1"/>
  <c r="AV824" i="1"/>
  <c r="BD824" i="1"/>
  <c r="BO824" i="1"/>
  <c r="BX824" i="1"/>
  <c r="CG824" i="1"/>
  <c r="DP824" i="1"/>
  <c r="DR824" i="1" s="1"/>
  <c r="DQ824" i="1"/>
  <c r="DW824" i="1"/>
  <c r="DY824" i="1"/>
  <c r="EG824" i="1"/>
  <c r="EH824" i="1"/>
  <c r="D825" i="1"/>
  <c r="A825" i="1" s="1"/>
  <c r="O825" i="1"/>
  <c r="R825" i="1"/>
  <c r="W825" i="1"/>
  <c r="Z825" i="1"/>
  <c r="AC825" i="1"/>
  <c r="AF825" i="1"/>
  <c r="AK825" i="1"/>
  <c r="AP825" i="1"/>
  <c r="AS825" i="1"/>
  <c r="AY825" i="1"/>
  <c r="BD825" i="1"/>
  <c r="BT825" i="1" s="1"/>
  <c r="BI825" i="1"/>
  <c r="BL825" i="1"/>
  <c r="BO825" i="1"/>
  <c r="BR825" i="1"/>
  <c r="CD825" i="1"/>
  <c r="CE825" i="1"/>
  <c r="CG825" i="1"/>
  <c r="CH825" i="1"/>
  <c r="CW825" i="1" s="1"/>
  <c r="CJ825" i="1"/>
  <c r="CK825" i="1"/>
  <c r="CX825" i="1"/>
  <c r="DP825" i="1"/>
  <c r="DQ825" i="1"/>
  <c r="DR825" i="1"/>
  <c r="DW825" i="1"/>
  <c r="DY825" i="1" s="1"/>
  <c r="EG825" i="1"/>
  <c r="EH825" i="1"/>
  <c r="D826" i="1"/>
  <c r="AK826" i="1" s="1"/>
  <c r="BA826" i="1" s="1"/>
  <c r="R826" i="1"/>
  <c r="Z826" i="1"/>
  <c r="AF826" i="1"/>
  <c r="AP826" i="1"/>
  <c r="AS826" i="1"/>
  <c r="AV826" i="1"/>
  <c r="AY826" i="1"/>
  <c r="BD826" i="1"/>
  <c r="BI826" i="1"/>
  <c r="BL826" i="1"/>
  <c r="BW826" i="1" s="1"/>
  <c r="BR826" i="1"/>
  <c r="BY826" i="1"/>
  <c r="CD826" i="1"/>
  <c r="CE826" i="1" s="1"/>
  <c r="CH826" i="1" s="1"/>
  <c r="CR826" i="1" s="1"/>
  <c r="CG826" i="1"/>
  <c r="CS826" i="1"/>
  <c r="DF826" i="1"/>
  <c r="DP826" i="1"/>
  <c r="O826" i="1" s="1"/>
  <c r="DQ826" i="1"/>
  <c r="DR826" i="1"/>
  <c r="DW826" i="1"/>
  <c r="DY826" i="1"/>
  <c r="EF826" i="1" s="1"/>
  <c r="EG826" i="1"/>
  <c r="EH826" i="1"/>
  <c r="D827" i="1"/>
  <c r="BO827" i="1" s="1"/>
  <c r="R827" i="1"/>
  <c r="AC827" i="1"/>
  <c r="AF827" i="1"/>
  <c r="AK827" i="1"/>
  <c r="AY827" i="1"/>
  <c r="BD827" i="1"/>
  <c r="BR827" i="1"/>
  <c r="CD827" i="1"/>
  <c r="CE827" i="1" s="1"/>
  <c r="CH827" i="1" s="1"/>
  <c r="CG827" i="1"/>
  <c r="CN827" i="1"/>
  <c r="CO827" i="1"/>
  <c r="DA827" i="1"/>
  <c r="DP827" i="1"/>
  <c r="DQ827" i="1"/>
  <c r="EG827" i="1"/>
  <c r="EH827" i="1"/>
  <c r="D828" i="1"/>
  <c r="A828" i="1" s="1"/>
  <c r="O828" i="1"/>
  <c r="R828" i="1"/>
  <c r="W828" i="1"/>
  <c r="Z828" i="1"/>
  <c r="AC828" i="1"/>
  <c r="AH828" i="1" s="1"/>
  <c r="AF828" i="1"/>
  <c r="AK828" i="1"/>
  <c r="AP828" i="1"/>
  <c r="AS828" i="1"/>
  <c r="AY828" i="1"/>
  <c r="BD828" i="1"/>
  <c r="BI828" i="1"/>
  <c r="BV828" i="1" s="1"/>
  <c r="BL828" i="1"/>
  <c r="BO828" i="1"/>
  <c r="BR828" i="1"/>
  <c r="BY828" i="1" s="1"/>
  <c r="BW828" i="1"/>
  <c r="CD828" i="1"/>
  <c r="CE828" i="1" s="1"/>
  <c r="CG828" i="1"/>
  <c r="DP828" i="1"/>
  <c r="DR828" i="1" s="1"/>
  <c r="DQ828" i="1"/>
  <c r="EG828" i="1"/>
  <c r="EH828" i="1"/>
  <c r="A829" i="1"/>
  <c r="D829" i="1"/>
  <c r="AK829" i="1" s="1"/>
  <c r="W829" i="1"/>
  <c r="Z829" i="1"/>
  <c r="AC829" i="1"/>
  <c r="AF829" i="1"/>
  <c r="AP829" i="1"/>
  <c r="AV829" i="1"/>
  <c r="AY829" i="1"/>
  <c r="BD829" i="1"/>
  <c r="BI829" i="1"/>
  <c r="BO829" i="1"/>
  <c r="BR829" i="1"/>
  <c r="BV829" i="1"/>
  <c r="BX829" i="1"/>
  <c r="CD829" i="1"/>
  <c r="CE829" i="1"/>
  <c r="CH829" i="1" s="1"/>
  <c r="CG829" i="1"/>
  <c r="DP829" i="1"/>
  <c r="O829" i="1" s="1"/>
  <c r="DQ829" i="1"/>
  <c r="DR829" i="1"/>
  <c r="DW829" i="1"/>
  <c r="DY829" i="1" s="1"/>
  <c r="EG829" i="1"/>
  <c r="EH829" i="1"/>
  <c r="A830" i="1"/>
  <c r="D830" i="1"/>
  <c r="O830" i="1"/>
  <c r="R830" i="1"/>
  <c r="AC830" i="1"/>
  <c r="AP830" i="1"/>
  <c r="BD830" i="1"/>
  <c r="BO830" i="1"/>
  <c r="BR830" i="1"/>
  <c r="CG830" i="1"/>
  <c r="DP830" i="1"/>
  <c r="DR830" i="1" s="1"/>
  <c r="DQ830" i="1"/>
  <c r="DW830" i="1"/>
  <c r="DY830" i="1" s="1"/>
  <c r="EG830" i="1"/>
  <c r="EH830" i="1"/>
  <c r="D831" i="1"/>
  <c r="A831" i="1" s="1"/>
  <c r="O831" i="1"/>
  <c r="R831" i="1"/>
  <c r="AH831" i="1" s="1"/>
  <c r="W831" i="1"/>
  <c r="Z831" i="1"/>
  <c r="AC831" i="1"/>
  <c r="AF831" i="1"/>
  <c r="AK831" i="1"/>
  <c r="AP831" i="1"/>
  <c r="BV831" i="1" s="1"/>
  <c r="AS831" i="1"/>
  <c r="AY831" i="1"/>
  <c r="BD831" i="1"/>
  <c r="BI831" i="1"/>
  <c r="BT831" i="1" s="1"/>
  <c r="BL831" i="1"/>
  <c r="BO831" i="1"/>
  <c r="BR831" i="1"/>
  <c r="BW831" i="1"/>
  <c r="CD831" i="1"/>
  <c r="CE831" i="1"/>
  <c r="CG831" i="1"/>
  <c r="CH831" i="1"/>
  <c r="CV831" i="1" s="1"/>
  <c r="CR831" i="1"/>
  <c r="CS831" i="1"/>
  <c r="CW831" i="1"/>
  <c r="DE831" i="1"/>
  <c r="DF831" i="1"/>
  <c r="DP831" i="1"/>
  <c r="DQ831" i="1"/>
  <c r="DR831" i="1"/>
  <c r="DW831" i="1"/>
  <c r="DY831" i="1"/>
  <c r="EG831" i="1"/>
  <c r="EH831" i="1"/>
  <c r="D832" i="1"/>
  <c r="AK832" i="1" s="1"/>
  <c r="R832" i="1"/>
  <c r="W832" i="1"/>
  <c r="Z832" i="1"/>
  <c r="AS832" i="1"/>
  <c r="BL832" i="1"/>
  <c r="BO832" i="1"/>
  <c r="BR832" i="1"/>
  <c r="CG832" i="1"/>
  <c r="DP832" i="1"/>
  <c r="DQ832" i="1"/>
  <c r="EG832" i="1"/>
  <c r="EH832" i="1"/>
  <c r="D833" i="1"/>
  <c r="AY833" i="1" s="1"/>
  <c r="BD833" i="1"/>
  <c r="CD833" i="1"/>
  <c r="CE833" i="1" s="1"/>
  <c r="CH833" i="1" s="1"/>
  <c r="CG833" i="1"/>
  <c r="DP833" i="1"/>
  <c r="DR833" i="1" s="1"/>
  <c r="DQ833" i="1"/>
  <c r="EG833" i="1"/>
  <c r="EH833" i="1"/>
  <c r="D834" i="1"/>
  <c r="A834" i="1" s="1"/>
  <c r="R834" i="1"/>
  <c r="W834" i="1"/>
  <c r="Z834" i="1"/>
  <c r="AC834" i="1"/>
  <c r="AH834" i="1" s="1"/>
  <c r="AF834" i="1"/>
  <c r="AK834" i="1"/>
  <c r="AP834" i="1"/>
  <c r="BV834" i="1" s="1"/>
  <c r="AS834" i="1"/>
  <c r="AY834" i="1"/>
  <c r="BD834" i="1"/>
  <c r="BI834" i="1"/>
  <c r="BL834" i="1"/>
  <c r="BW834" i="1" s="1"/>
  <c r="BO834" i="1"/>
  <c r="BR834" i="1"/>
  <c r="BY834" i="1" s="1"/>
  <c r="BT834" i="1"/>
  <c r="BU834" i="1"/>
  <c r="CD834" i="1"/>
  <c r="CE834" i="1" s="1"/>
  <c r="CG834" i="1"/>
  <c r="CH834" i="1" s="1"/>
  <c r="CN834" i="1" s="1"/>
  <c r="CL834" i="1"/>
  <c r="CZ834" i="1"/>
  <c r="DP834" i="1"/>
  <c r="DQ834" i="1"/>
  <c r="DR834" i="1"/>
  <c r="EG834" i="1"/>
  <c r="EH834" i="1"/>
  <c r="D835" i="1"/>
  <c r="A835" i="1" s="1"/>
  <c r="O835" i="1"/>
  <c r="CG835" i="1"/>
  <c r="DP835" i="1"/>
  <c r="DR835" i="1" s="1"/>
  <c r="DQ835" i="1"/>
  <c r="DW835" i="1"/>
  <c r="DY835" i="1" s="1"/>
  <c r="EF835" i="1"/>
  <c r="EG835" i="1"/>
  <c r="EH835" i="1"/>
  <c r="D836" i="1"/>
  <c r="R836" i="1" s="1"/>
  <c r="O836" i="1"/>
  <c r="AC836" i="1"/>
  <c r="AK836" i="1"/>
  <c r="AP836" i="1"/>
  <c r="AS836" i="1"/>
  <c r="AV836" i="1"/>
  <c r="BD836" i="1"/>
  <c r="BU836" i="1" s="1"/>
  <c r="BO836" i="1"/>
  <c r="BX836" i="1"/>
  <c r="CG836" i="1"/>
  <c r="DP836" i="1"/>
  <c r="DR836" i="1" s="1"/>
  <c r="DQ836" i="1"/>
  <c r="DW836" i="1"/>
  <c r="DY836" i="1"/>
  <c r="EG836" i="1"/>
  <c r="EH836" i="1"/>
  <c r="D837" i="1"/>
  <c r="A837" i="1" s="1"/>
  <c r="O837" i="1"/>
  <c r="R837" i="1"/>
  <c r="W837" i="1"/>
  <c r="Z837" i="1"/>
  <c r="AC837" i="1"/>
  <c r="AF837" i="1"/>
  <c r="AK837" i="1"/>
  <c r="AP837" i="1"/>
  <c r="AS837" i="1"/>
  <c r="AY837" i="1"/>
  <c r="BD837" i="1"/>
  <c r="BI837" i="1"/>
  <c r="BL837" i="1"/>
  <c r="BW837" i="1" s="1"/>
  <c r="BO837" i="1"/>
  <c r="BR837" i="1"/>
  <c r="CD837" i="1"/>
  <c r="CE837" i="1"/>
  <c r="CG837" i="1"/>
  <c r="CH837" i="1"/>
  <c r="CK837" i="1" s="1"/>
  <c r="CJ837" i="1"/>
  <c r="CW837" i="1"/>
  <c r="DP837" i="1"/>
  <c r="DQ837" i="1"/>
  <c r="DR837" i="1"/>
  <c r="DW837" i="1"/>
  <c r="DY837" i="1" s="1"/>
  <c r="EG837" i="1"/>
  <c r="EH837" i="1"/>
  <c r="D838" i="1"/>
  <c r="AK838" i="1" s="1"/>
  <c r="R838" i="1"/>
  <c r="Z838" i="1"/>
  <c r="AF838" i="1"/>
  <c r="AP838" i="1"/>
  <c r="AS838" i="1"/>
  <c r="AV838" i="1"/>
  <c r="AY838" i="1"/>
  <c r="BI838" i="1"/>
  <c r="BL838" i="1"/>
  <c r="BW838" i="1" s="1"/>
  <c r="BR838" i="1"/>
  <c r="BY838" i="1"/>
  <c r="CD838" i="1"/>
  <c r="CE838" i="1" s="1"/>
  <c r="CH838" i="1" s="1"/>
  <c r="CG838" i="1"/>
  <c r="CR838" i="1"/>
  <c r="CS838" i="1"/>
  <c r="CU838" i="1" s="1"/>
  <c r="CT838" i="1"/>
  <c r="DF838" i="1"/>
  <c r="DP838" i="1"/>
  <c r="O838" i="1" s="1"/>
  <c r="DQ838" i="1"/>
  <c r="DR838" i="1"/>
  <c r="DW838" i="1"/>
  <c r="DY838" i="1"/>
  <c r="EF838" i="1" s="1"/>
  <c r="EG838" i="1"/>
  <c r="EH838" i="1"/>
  <c r="D839" i="1"/>
  <c r="BO839" i="1" s="1"/>
  <c r="R839" i="1"/>
  <c r="AC839" i="1"/>
  <c r="AF839" i="1"/>
  <c r="AK839" i="1"/>
  <c r="AY839" i="1"/>
  <c r="BD839" i="1"/>
  <c r="BR839" i="1"/>
  <c r="BY839" i="1" s="1"/>
  <c r="BU839" i="1"/>
  <c r="CD839" i="1"/>
  <c r="CE839" i="1" s="1"/>
  <c r="CH839" i="1" s="1"/>
  <c r="CG839" i="1"/>
  <c r="DP839" i="1"/>
  <c r="DQ839" i="1"/>
  <c r="EG839" i="1"/>
  <c r="EH839" i="1"/>
  <c r="D840" i="1"/>
  <c r="A840" i="1" s="1"/>
  <c r="O840" i="1"/>
  <c r="R840" i="1"/>
  <c r="W840" i="1"/>
  <c r="Z840" i="1"/>
  <c r="AC840" i="1"/>
  <c r="AH840" i="1" s="1"/>
  <c r="AF840" i="1"/>
  <c r="AK840" i="1"/>
  <c r="AP840" i="1"/>
  <c r="AS840" i="1"/>
  <c r="AY840" i="1"/>
  <c r="BD840" i="1"/>
  <c r="BI840" i="1"/>
  <c r="BV840" i="1" s="1"/>
  <c r="BL840" i="1"/>
  <c r="BO840" i="1"/>
  <c r="BR840" i="1"/>
  <c r="BY840" i="1" s="1"/>
  <c r="BW840" i="1"/>
  <c r="CD840" i="1"/>
  <c r="CE840" i="1"/>
  <c r="CG840" i="1"/>
  <c r="CH840" i="1" s="1"/>
  <c r="DP840" i="1"/>
  <c r="DR840" i="1" s="1"/>
  <c r="DQ840" i="1"/>
  <c r="EG840" i="1"/>
  <c r="EH840" i="1"/>
  <c r="A841" i="1"/>
  <c r="D841" i="1"/>
  <c r="AK841" i="1" s="1"/>
  <c r="W841" i="1"/>
  <c r="Z841" i="1"/>
  <c r="AC841" i="1"/>
  <c r="AF841" i="1"/>
  <c r="AP841" i="1"/>
  <c r="AV841" i="1"/>
  <c r="AY841" i="1"/>
  <c r="BD841" i="1"/>
  <c r="BI841" i="1"/>
  <c r="BO841" i="1"/>
  <c r="BR841" i="1"/>
  <c r="BY841" i="1" s="1"/>
  <c r="BV841" i="1"/>
  <c r="BX841" i="1"/>
  <c r="CD841" i="1"/>
  <c r="CE841" i="1"/>
  <c r="CH841" i="1" s="1"/>
  <c r="CO841" i="1" s="1"/>
  <c r="CG841" i="1"/>
  <c r="CP841" i="1"/>
  <c r="DE841" i="1"/>
  <c r="DP841" i="1"/>
  <c r="O841" i="1" s="1"/>
  <c r="DQ841" i="1"/>
  <c r="DR841" i="1"/>
  <c r="DW841" i="1"/>
  <c r="DY841" i="1" s="1"/>
  <c r="EG841" i="1"/>
  <c r="EH841" i="1"/>
  <c r="A842" i="1"/>
  <c r="D842" i="1"/>
  <c r="O842" i="1"/>
  <c r="R842" i="1"/>
  <c r="AC842" i="1"/>
  <c r="AP842" i="1"/>
  <c r="BD842" i="1"/>
  <c r="BO842" i="1"/>
  <c r="BR842" i="1"/>
  <c r="CG842" i="1"/>
  <c r="DP842" i="1"/>
  <c r="DR842" i="1" s="1"/>
  <c r="DQ842" i="1"/>
  <c r="DW842" i="1"/>
  <c r="DY842" i="1" s="1"/>
  <c r="EF842" i="1" s="1"/>
  <c r="EG842" i="1"/>
  <c r="EH842" i="1"/>
  <c r="D843" i="1"/>
  <c r="A843" i="1" s="1"/>
  <c r="R843" i="1"/>
  <c r="AH843" i="1" s="1"/>
  <c r="W843" i="1"/>
  <c r="Z843" i="1"/>
  <c r="AC843" i="1"/>
  <c r="AF843" i="1"/>
  <c r="AK843" i="1"/>
  <c r="AP843" i="1"/>
  <c r="BV843" i="1" s="1"/>
  <c r="AS843" i="1"/>
  <c r="BW843" i="1" s="1"/>
  <c r="BD843" i="1"/>
  <c r="BT843" i="1" s="1"/>
  <c r="BI843" i="1"/>
  <c r="BL843" i="1"/>
  <c r="BO843" i="1"/>
  <c r="BR843" i="1"/>
  <c r="CD843" i="1"/>
  <c r="CE843" i="1" s="1"/>
  <c r="CH843" i="1" s="1"/>
  <c r="DF843" i="1" s="1"/>
  <c r="CG843" i="1"/>
  <c r="CR843" i="1"/>
  <c r="CS843" i="1"/>
  <c r="CT843" i="1"/>
  <c r="DP843" i="1"/>
  <c r="O843" i="1" s="1"/>
  <c r="DQ843" i="1"/>
  <c r="DR843" i="1"/>
  <c r="DW843" i="1"/>
  <c r="DY843" i="1"/>
  <c r="EG843" i="1"/>
  <c r="EH843" i="1"/>
  <c r="A844" i="1"/>
  <c r="D844" i="1"/>
  <c r="AK844" i="1" s="1"/>
  <c r="R844" i="1"/>
  <c r="W844" i="1"/>
  <c r="Z844" i="1"/>
  <c r="AC844" i="1"/>
  <c r="AF844" i="1"/>
  <c r="AP844" i="1"/>
  <c r="AS844" i="1"/>
  <c r="AV844" i="1"/>
  <c r="BA844" i="1" s="1"/>
  <c r="AY844" i="1"/>
  <c r="BD844" i="1"/>
  <c r="BI844" i="1"/>
  <c r="BL844" i="1"/>
  <c r="BO844" i="1"/>
  <c r="BX844" i="1" s="1"/>
  <c r="BR844" i="1"/>
  <c r="BY844" i="1" s="1"/>
  <c r="BV844" i="1"/>
  <c r="CD844" i="1"/>
  <c r="CE844" i="1"/>
  <c r="CG844" i="1"/>
  <c r="CH844" i="1"/>
  <c r="CV844" i="1" s="1"/>
  <c r="CN844" i="1"/>
  <c r="CO844" i="1"/>
  <c r="CS844" i="1"/>
  <c r="DA844" i="1"/>
  <c r="DB844" i="1"/>
  <c r="DC844" i="1"/>
  <c r="DP844" i="1"/>
  <c r="DQ844" i="1"/>
  <c r="EG844" i="1"/>
  <c r="EH844" i="1"/>
  <c r="A845" i="1"/>
  <c r="D845" i="1"/>
  <c r="O845" i="1"/>
  <c r="BD845" i="1"/>
  <c r="BO845" i="1"/>
  <c r="CG845" i="1"/>
  <c r="DP845" i="1"/>
  <c r="DR845" i="1" s="1"/>
  <c r="DQ845" i="1"/>
  <c r="EG845" i="1"/>
  <c r="EH845" i="1"/>
  <c r="D846" i="1"/>
  <c r="A846" i="1" s="1"/>
  <c r="R846" i="1"/>
  <c r="W846" i="1"/>
  <c r="Z846" i="1"/>
  <c r="AC846" i="1"/>
  <c r="AF846" i="1"/>
  <c r="AH846" i="1"/>
  <c r="AK846" i="1"/>
  <c r="AP846" i="1"/>
  <c r="AS846" i="1"/>
  <c r="BD846" i="1"/>
  <c r="BT846" i="1" s="1"/>
  <c r="BI846" i="1"/>
  <c r="BL846" i="1"/>
  <c r="BO846" i="1"/>
  <c r="BR846" i="1"/>
  <c r="BV846" i="1"/>
  <c r="BW846" i="1"/>
  <c r="CD846" i="1"/>
  <c r="CE846" i="1"/>
  <c r="CG846" i="1"/>
  <c r="CH846" i="1" s="1"/>
  <c r="CR846" i="1" s="1"/>
  <c r="CN846" i="1"/>
  <c r="DP846" i="1"/>
  <c r="O846" i="1" s="1"/>
  <c r="DQ846" i="1"/>
  <c r="DR846" i="1"/>
  <c r="DW846" i="1"/>
  <c r="DY846" i="1"/>
  <c r="EG846" i="1"/>
  <c r="EH846" i="1"/>
  <c r="A847" i="1"/>
  <c r="D847" i="1"/>
  <c r="AK847" i="1" s="1"/>
  <c r="O847" i="1"/>
  <c r="R847" i="1"/>
  <c r="W847" i="1"/>
  <c r="AP847" i="1"/>
  <c r="BD847" i="1"/>
  <c r="BI847" i="1"/>
  <c r="BL847" i="1"/>
  <c r="BO847" i="1"/>
  <c r="CG847" i="1"/>
  <c r="DP847" i="1"/>
  <c r="DQ847" i="1"/>
  <c r="DR847" i="1"/>
  <c r="DW847" i="1"/>
  <c r="DY847" i="1" s="1"/>
  <c r="EG847" i="1"/>
  <c r="EH847" i="1"/>
  <c r="A848" i="1"/>
  <c r="D848" i="1"/>
  <c r="AK848" i="1" s="1"/>
  <c r="BU848" i="1" s="1"/>
  <c r="R848" i="1"/>
  <c r="AC848" i="1"/>
  <c r="AF848" i="1"/>
  <c r="AP848" i="1"/>
  <c r="AS848" i="1"/>
  <c r="AV848" i="1"/>
  <c r="BX848" i="1" s="1"/>
  <c r="AY848" i="1"/>
  <c r="BY848" i="1" s="1"/>
  <c r="BD848" i="1"/>
  <c r="BO848" i="1"/>
  <c r="BR848" i="1"/>
  <c r="CD848" i="1"/>
  <c r="CE848" i="1" s="1"/>
  <c r="CH848" i="1" s="1"/>
  <c r="CR848" i="1" s="1"/>
  <c r="CG848" i="1"/>
  <c r="CV848" i="1"/>
  <c r="DP848" i="1"/>
  <c r="DR848" i="1" s="1"/>
  <c r="DQ848" i="1"/>
  <c r="DW848" i="1"/>
  <c r="DY848" i="1" s="1"/>
  <c r="EG848" i="1"/>
  <c r="EH848" i="1"/>
  <c r="D849" i="1"/>
  <c r="A849" i="1" s="1"/>
  <c r="R849" i="1"/>
  <c r="AH849" i="1" s="1"/>
  <c r="W849" i="1"/>
  <c r="Z849" i="1"/>
  <c r="AC849" i="1"/>
  <c r="AF849" i="1"/>
  <c r="AK849" i="1"/>
  <c r="AP849" i="1"/>
  <c r="BV849" i="1" s="1"/>
  <c r="AS849" i="1"/>
  <c r="BD849" i="1"/>
  <c r="BI849" i="1"/>
  <c r="BL849" i="1"/>
  <c r="BW849" i="1" s="1"/>
  <c r="BO849" i="1"/>
  <c r="BR849" i="1"/>
  <c r="BT849" i="1"/>
  <c r="BU849" i="1"/>
  <c r="CD849" i="1"/>
  <c r="CE849" i="1" s="1"/>
  <c r="CG849" i="1"/>
  <c r="DP849" i="1"/>
  <c r="DQ849" i="1"/>
  <c r="DR849" i="1"/>
  <c r="EG849" i="1"/>
  <c r="EH849" i="1"/>
  <c r="D850" i="1"/>
  <c r="BI850" i="1" s="1"/>
  <c r="O850" i="1"/>
  <c r="BD850" i="1"/>
  <c r="CG850" i="1"/>
  <c r="DP850" i="1"/>
  <c r="DR850" i="1" s="1"/>
  <c r="DQ850" i="1"/>
  <c r="DW850" i="1"/>
  <c r="DY850" i="1" s="1"/>
  <c r="EF850" i="1"/>
  <c r="EG850" i="1"/>
  <c r="EH850" i="1"/>
  <c r="D851" i="1"/>
  <c r="BD851" i="1" s="1"/>
  <c r="O851" i="1"/>
  <c r="AC851" i="1"/>
  <c r="AK851" i="1"/>
  <c r="AP851" i="1"/>
  <c r="AS851" i="1"/>
  <c r="AV851" i="1"/>
  <c r="BX851" i="1" s="1"/>
  <c r="BO851" i="1"/>
  <c r="CG851" i="1"/>
  <c r="DP851" i="1"/>
  <c r="DR851" i="1" s="1"/>
  <c r="DQ851" i="1"/>
  <c r="DW851" i="1"/>
  <c r="DY851" i="1"/>
  <c r="EG851" i="1"/>
  <c r="EH851" i="1"/>
  <c r="D852" i="1"/>
  <c r="A852" i="1" s="1"/>
  <c r="R852" i="1"/>
  <c r="AH852" i="1" s="1"/>
  <c r="W852" i="1"/>
  <c r="Z852" i="1"/>
  <c r="AC852" i="1"/>
  <c r="AF852" i="1"/>
  <c r="AK852" i="1"/>
  <c r="AP852" i="1"/>
  <c r="AS852" i="1"/>
  <c r="BD852" i="1"/>
  <c r="BI852" i="1"/>
  <c r="BV852" i="1" s="1"/>
  <c r="BL852" i="1"/>
  <c r="BW852" i="1" s="1"/>
  <c r="BO852" i="1"/>
  <c r="BR852" i="1"/>
  <c r="CD852" i="1"/>
  <c r="CE852" i="1" s="1"/>
  <c r="CG852" i="1"/>
  <c r="CH852" i="1" s="1"/>
  <c r="CK852" i="1" s="1"/>
  <c r="CM852" i="1" s="1"/>
  <c r="CJ852" i="1"/>
  <c r="CL852" i="1"/>
  <c r="CZ852" i="1"/>
  <c r="DP852" i="1"/>
  <c r="DQ852" i="1"/>
  <c r="EG852" i="1"/>
  <c r="EH852" i="1"/>
  <c r="A853" i="1"/>
  <c r="D853" i="1"/>
  <c r="AK853" i="1" s="1"/>
  <c r="R853" i="1"/>
  <c r="W853" i="1"/>
  <c r="Z853" i="1"/>
  <c r="AC853" i="1"/>
  <c r="AP853" i="1"/>
  <c r="BV853" i="1" s="1"/>
  <c r="AS853" i="1"/>
  <c r="AV853" i="1"/>
  <c r="BA853" i="1" s="1"/>
  <c r="AY853" i="1"/>
  <c r="BD853" i="1"/>
  <c r="BI853" i="1"/>
  <c r="BL853" i="1"/>
  <c r="BW853" i="1" s="1"/>
  <c r="BO853" i="1"/>
  <c r="BR853" i="1"/>
  <c r="CD853" i="1"/>
  <c r="CE853" i="1"/>
  <c r="CH853" i="1" s="1"/>
  <c r="CS853" i="1" s="1"/>
  <c r="CG853" i="1"/>
  <c r="DP853" i="1"/>
  <c r="O853" i="1" s="1"/>
  <c r="DQ853" i="1"/>
  <c r="DW853" i="1"/>
  <c r="DY853" i="1" s="1"/>
  <c r="EF853" i="1" s="1"/>
  <c r="EG853" i="1"/>
  <c r="EH853" i="1"/>
  <c r="A854" i="1"/>
  <c r="D854" i="1"/>
  <c r="R854" i="1" s="1"/>
  <c r="AC854" i="1"/>
  <c r="AF854" i="1"/>
  <c r="AK854" i="1"/>
  <c r="AP854" i="1"/>
  <c r="AY854" i="1"/>
  <c r="BD854" i="1"/>
  <c r="BO854" i="1"/>
  <c r="CD854" i="1"/>
  <c r="CE854" i="1" s="1"/>
  <c r="CH854" i="1" s="1"/>
  <c r="CO854" i="1" s="1"/>
  <c r="CG854" i="1"/>
  <c r="CN854" i="1"/>
  <c r="DB854" i="1"/>
  <c r="DD854" i="1"/>
  <c r="DP854" i="1"/>
  <c r="DQ854" i="1"/>
  <c r="EG854" i="1"/>
  <c r="EH854" i="1"/>
  <c r="D855" i="1"/>
  <c r="A855" i="1" s="1"/>
  <c r="O855" i="1"/>
  <c r="R855" i="1"/>
  <c r="AH855" i="1" s="1"/>
  <c r="W855" i="1"/>
  <c r="Z855" i="1"/>
  <c r="AC855" i="1"/>
  <c r="AF855" i="1"/>
  <c r="AK855" i="1"/>
  <c r="AP855" i="1"/>
  <c r="AS855" i="1"/>
  <c r="BD855" i="1"/>
  <c r="BI855" i="1"/>
  <c r="BV855" i="1" s="1"/>
  <c r="BL855" i="1"/>
  <c r="BW855" i="1" s="1"/>
  <c r="BO855" i="1"/>
  <c r="BR855" i="1"/>
  <c r="CD855" i="1"/>
  <c r="CE855" i="1" s="1"/>
  <c r="CG855" i="1"/>
  <c r="CH855" i="1"/>
  <c r="CV855" i="1" s="1"/>
  <c r="CJ855" i="1"/>
  <c r="DP855" i="1"/>
  <c r="DQ855" i="1"/>
  <c r="DR855" i="1"/>
  <c r="DW855" i="1"/>
  <c r="DY855" i="1"/>
  <c r="EF855" i="1" s="1"/>
  <c r="EG855" i="1"/>
  <c r="EH855" i="1"/>
  <c r="D856" i="1"/>
  <c r="AK856" i="1" s="1"/>
  <c r="O856" i="1"/>
  <c r="W856" i="1"/>
  <c r="AC856" i="1"/>
  <c r="AF856" i="1"/>
  <c r="AP856" i="1"/>
  <c r="AS856" i="1"/>
  <c r="AV856" i="1"/>
  <c r="BX856" i="1" s="1"/>
  <c r="BI856" i="1"/>
  <c r="BV856" i="1" s="1"/>
  <c r="BO856" i="1"/>
  <c r="CG856" i="1"/>
  <c r="DP856" i="1"/>
  <c r="DQ856" i="1"/>
  <c r="DR856" i="1"/>
  <c r="DW856" i="1"/>
  <c r="DY856" i="1" s="1"/>
  <c r="EG856" i="1"/>
  <c r="EH856" i="1"/>
  <c r="A857" i="1"/>
  <c r="D857" i="1"/>
  <c r="R857" i="1"/>
  <c r="AC857" i="1"/>
  <c r="AF857" i="1"/>
  <c r="AK857" i="1"/>
  <c r="AP857" i="1"/>
  <c r="AS857" i="1"/>
  <c r="AV857" i="1"/>
  <c r="BA857" i="1" s="1"/>
  <c r="AY857" i="1"/>
  <c r="BD857" i="1"/>
  <c r="BO857" i="1"/>
  <c r="BR857" i="1"/>
  <c r="BU857" i="1"/>
  <c r="CD857" i="1"/>
  <c r="CE857" i="1" s="1"/>
  <c r="CH857" i="1" s="1"/>
  <c r="DB857" i="1" s="1"/>
  <c r="CG857" i="1"/>
  <c r="DP857" i="1"/>
  <c r="DQ857" i="1"/>
  <c r="EG857" i="1"/>
  <c r="EH857" i="1"/>
  <c r="D858" i="1"/>
  <c r="A858" i="1" s="1"/>
  <c r="R858" i="1"/>
  <c r="AH858" i="1" s="1"/>
  <c r="W858" i="1"/>
  <c r="Z858" i="1"/>
  <c r="AC858" i="1"/>
  <c r="AF858" i="1"/>
  <c r="AK858" i="1"/>
  <c r="AP858" i="1"/>
  <c r="AS858" i="1"/>
  <c r="BW858" i="1" s="1"/>
  <c r="BD858" i="1"/>
  <c r="BI858" i="1"/>
  <c r="BV858" i="1" s="1"/>
  <c r="BL858" i="1"/>
  <c r="BO858" i="1"/>
  <c r="BR858" i="1"/>
  <c r="CD858" i="1"/>
  <c r="CE858" i="1"/>
  <c r="CG858" i="1"/>
  <c r="DP858" i="1"/>
  <c r="O858" i="1" s="1"/>
  <c r="DQ858" i="1"/>
  <c r="EG858" i="1"/>
  <c r="EH858" i="1"/>
  <c r="A859" i="1"/>
  <c r="D859" i="1"/>
  <c r="AK859" i="1" s="1"/>
  <c r="W859" i="1"/>
  <c r="Z859" i="1"/>
  <c r="AC859" i="1"/>
  <c r="AF859" i="1"/>
  <c r="AP859" i="1"/>
  <c r="AY859" i="1"/>
  <c r="BD859" i="1"/>
  <c r="BI859" i="1"/>
  <c r="BO859" i="1"/>
  <c r="BR859" i="1"/>
  <c r="BY859" i="1" s="1"/>
  <c r="BV859" i="1"/>
  <c r="CD859" i="1"/>
  <c r="CE859" i="1"/>
  <c r="CH859" i="1" s="1"/>
  <c r="CG859" i="1"/>
  <c r="DP859" i="1"/>
  <c r="O859" i="1" s="1"/>
  <c r="DQ859" i="1"/>
  <c r="DR859" i="1"/>
  <c r="DW859" i="1"/>
  <c r="DY859" i="1" s="1"/>
  <c r="EG859" i="1"/>
  <c r="EH859" i="1"/>
  <c r="A860" i="1"/>
  <c r="D860" i="1"/>
  <c r="O860" i="1"/>
  <c r="R860" i="1"/>
  <c r="AC860" i="1"/>
  <c r="AP860" i="1"/>
  <c r="BD860" i="1"/>
  <c r="BO860" i="1"/>
  <c r="BR860" i="1"/>
  <c r="CG860" i="1"/>
  <c r="DP860" i="1"/>
  <c r="DR860" i="1" s="1"/>
  <c r="DQ860" i="1"/>
  <c r="DW860" i="1"/>
  <c r="DY860" i="1" s="1"/>
  <c r="EG860" i="1"/>
  <c r="EH860" i="1"/>
  <c r="D10" i="1"/>
  <c r="A10" i="1" s="1"/>
  <c r="CG10" i="1"/>
  <c r="DP10" i="1"/>
  <c r="O10" i="1" s="1"/>
  <c r="DQ10" i="1"/>
  <c r="EH10" i="1"/>
  <c r="EG209" i="1" l="1"/>
  <c r="EF205" i="1"/>
  <c r="DW206" i="1"/>
  <c r="DR206" i="1"/>
  <c r="DR205" i="1"/>
  <c r="O205" i="1"/>
  <c r="CV213" i="1"/>
  <c r="CX213" i="1"/>
  <c r="DB213" i="1"/>
  <c r="CR207" i="1"/>
  <c r="CT207" i="1"/>
  <c r="CJ207" i="1"/>
  <c r="CL207" i="1"/>
  <c r="CP207" i="1"/>
  <c r="AP213" i="1"/>
  <c r="A213" i="1"/>
  <c r="BW207" i="1"/>
  <c r="BD203" i="1"/>
  <c r="BD202" i="1"/>
  <c r="W202" i="1"/>
  <c r="BL201" i="1"/>
  <c r="BX214" i="1"/>
  <c r="BR213" i="1"/>
  <c r="BY213" i="1" s="1"/>
  <c r="AC213" i="1"/>
  <c r="BI212" i="1"/>
  <c r="BL210" i="1"/>
  <c r="W210" i="1"/>
  <c r="CD208" i="1"/>
  <c r="CE208" i="1" s="1"/>
  <c r="CH208" i="1" s="1"/>
  <c r="CT208" i="1" s="1"/>
  <c r="BL214" i="1"/>
  <c r="A214" i="1"/>
  <c r="BO213" i="1"/>
  <c r="Z213" i="1"/>
  <c r="AY212" i="1"/>
  <c r="BI210" i="1"/>
  <c r="R210" i="1"/>
  <c r="BO208" i="1"/>
  <c r="AS204" i="1"/>
  <c r="Z203" i="1"/>
  <c r="CD202" i="1"/>
  <c r="CE202" i="1" s="1"/>
  <c r="AS202" i="1"/>
  <c r="A202" i="1"/>
  <c r="BD214" i="1"/>
  <c r="BL213" i="1"/>
  <c r="W213" i="1"/>
  <c r="AS212" i="1"/>
  <c r="BD208" i="1"/>
  <c r="AP207" i="1"/>
  <c r="BV207" i="1" s="1"/>
  <c r="A207" i="1"/>
  <c r="AF204" i="1"/>
  <c r="R203" i="1"/>
  <c r="BU203" i="1" s="1"/>
  <c r="AP202" i="1"/>
  <c r="BV202" i="1" s="1"/>
  <c r="BI213" i="1"/>
  <c r="BV213" i="1" s="1"/>
  <c r="R213" i="1"/>
  <c r="AV208" i="1"/>
  <c r="CH203" i="1"/>
  <c r="CZ203" i="1" s="1"/>
  <c r="BR202" i="1"/>
  <c r="AK202" i="1"/>
  <c r="BD213" i="1"/>
  <c r="CD210" i="1"/>
  <c r="CE210" i="1" s="1"/>
  <c r="CH210" i="1" s="1"/>
  <c r="CX210" i="1" s="1"/>
  <c r="AP210" i="1"/>
  <c r="BR209" i="1"/>
  <c r="BR207" i="1"/>
  <c r="AC207" i="1"/>
  <c r="BL202" i="1"/>
  <c r="BW202" i="1" s="1"/>
  <c r="BR200" i="1"/>
  <c r="DY199" i="1"/>
  <c r="EF199" i="1" s="1"/>
  <c r="O211" i="1"/>
  <c r="DW211" i="1"/>
  <c r="DY211" i="1" s="1"/>
  <c r="EF211" i="1" s="1"/>
  <c r="DW203" i="1"/>
  <c r="DR203" i="1"/>
  <c r="EG191" i="1"/>
  <c r="EF190" i="1"/>
  <c r="DY189" i="1"/>
  <c r="EG189" i="1"/>
  <c r="EG172" i="1"/>
  <c r="O184" i="1"/>
  <c r="EG183" i="1"/>
  <c r="EG182" i="1"/>
  <c r="CL183" i="1"/>
  <c r="DB183" i="1"/>
  <c r="BX183" i="1"/>
  <c r="AY197" i="1"/>
  <c r="AV200" i="1"/>
  <c r="AP199" i="1"/>
  <c r="BV199" i="1" s="1"/>
  <c r="AV198" i="1"/>
  <c r="AV197" i="1"/>
  <c r="A197" i="1"/>
  <c r="BL196" i="1"/>
  <c r="AF196" i="1"/>
  <c r="BY196" i="1" s="1"/>
  <c r="CD193" i="1"/>
  <c r="CE193" i="1" s="1"/>
  <c r="CH193" i="1" s="1"/>
  <c r="BO185" i="1"/>
  <c r="AP183" i="1"/>
  <c r="AV182" i="1"/>
  <c r="A182" i="1"/>
  <c r="AK199" i="1"/>
  <c r="AC198" i="1"/>
  <c r="CD197" i="1"/>
  <c r="CE197" i="1" s="1"/>
  <c r="AS197" i="1"/>
  <c r="BI196" i="1"/>
  <c r="BV196" i="1" s="1"/>
  <c r="Z196" i="1"/>
  <c r="BL193" i="1"/>
  <c r="CD191" i="1"/>
  <c r="CE191" i="1" s="1"/>
  <c r="CH191" i="1" s="1"/>
  <c r="AK191" i="1"/>
  <c r="AS190" i="1"/>
  <c r="CD188" i="1"/>
  <c r="CE188" i="1" s="1"/>
  <c r="CH188" i="1" s="1"/>
  <c r="AP188" i="1"/>
  <c r="BL187" i="1"/>
  <c r="AC187" i="1"/>
  <c r="BX187" i="1" s="1"/>
  <c r="CH186" i="1"/>
  <c r="AS186" i="1"/>
  <c r="A186" i="1"/>
  <c r="BD185" i="1"/>
  <c r="BT185" i="1" s="1"/>
  <c r="BO184" i="1"/>
  <c r="A184" i="1"/>
  <c r="AC183" i="1"/>
  <c r="AK182" i="1"/>
  <c r="AV181" i="1"/>
  <c r="A181" i="1"/>
  <c r="AP197" i="1"/>
  <c r="AF182" i="1"/>
  <c r="BW181" i="1"/>
  <c r="W199" i="1"/>
  <c r="BR197" i="1"/>
  <c r="AK197" i="1"/>
  <c r="AY196" i="1"/>
  <c r="R196" i="1"/>
  <c r="BU196" i="1" s="1"/>
  <c r="BI194" i="1"/>
  <c r="A193" i="1"/>
  <c r="AS192" i="1"/>
  <c r="BL191" i="1"/>
  <c r="AC191" i="1"/>
  <c r="AF190" i="1"/>
  <c r="BO188" i="1"/>
  <c r="BX188" i="1" s="1"/>
  <c r="AF188" i="1"/>
  <c r="AY187" i="1"/>
  <c r="BY187" i="1" s="1"/>
  <c r="W187" i="1"/>
  <c r="CD186" i="1"/>
  <c r="CE186" i="1" s="1"/>
  <c r="AK186" i="1"/>
  <c r="BU186" i="1" s="1"/>
  <c r="BI184" i="1"/>
  <c r="BO183" i="1"/>
  <c r="A183" i="1"/>
  <c r="BR182" i="1"/>
  <c r="AC182" i="1"/>
  <c r="BX182" i="1" s="1"/>
  <c r="AP181" i="1"/>
  <c r="BV181" i="1" s="1"/>
  <c r="BL199" i="1"/>
  <c r="R199" i="1"/>
  <c r="BO197" i="1"/>
  <c r="AC197" i="1"/>
  <c r="CH196" i="1"/>
  <c r="CD190" i="1"/>
  <c r="CE190" i="1" s="1"/>
  <c r="W190" i="1"/>
  <c r="BO186" i="1"/>
  <c r="AC186" i="1"/>
  <c r="AY184" i="1"/>
  <c r="BI183" i="1"/>
  <c r="BO182" i="1"/>
  <c r="Z182" i="1"/>
  <c r="AK181" i="1"/>
  <c r="BR198" i="1"/>
  <c r="BI197" i="1"/>
  <c r="BV197" i="1" s="1"/>
  <c r="Z197" i="1"/>
  <c r="AS196" i="1"/>
  <c r="BW191" i="1"/>
  <c r="BR190" i="1"/>
  <c r="BY190" i="1" s="1"/>
  <c r="BD188" i="1"/>
  <c r="R188" i="1"/>
  <c r="AS187" i="1"/>
  <c r="BW187" i="1" s="1"/>
  <c r="A187" i="1"/>
  <c r="BL186" i="1"/>
  <c r="Z186" i="1"/>
  <c r="AS184" i="1"/>
  <c r="BD183" i="1"/>
  <c r="BL182" i="1"/>
  <c r="W182" i="1"/>
  <c r="AC181" i="1"/>
  <c r="BL198" i="1"/>
  <c r="BD197" i="1"/>
  <c r="R197" i="1"/>
  <c r="CH195" i="1"/>
  <c r="BI186" i="1"/>
  <c r="BV186" i="1" s="1"/>
  <c r="AY183" i="1"/>
  <c r="BO181" i="1"/>
  <c r="EG178" i="1"/>
  <c r="EG177" i="1"/>
  <c r="BV178" i="1"/>
  <c r="DR177" i="1"/>
  <c r="DR181" i="1"/>
  <c r="DW176" i="1"/>
  <c r="DR176" i="1"/>
  <c r="DW175" i="1"/>
  <c r="DY175" i="1" s="1"/>
  <c r="EF188" i="1"/>
  <c r="EG141" i="1"/>
  <c r="O187" i="1"/>
  <c r="O145" i="1"/>
  <c r="O190" i="1"/>
  <c r="O179" i="1"/>
  <c r="O193" i="1"/>
  <c r="DW180" i="1"/>
  <c r="O178" i="1"/>
  <c r="DW200" i="1"/>
  <c r="DW194" i="1"/>
  <c r="DR193" i="1"/>
  <c r="DW184" i="1"/>
  <c r="O183" i="1"/>
  <c r="DW179" i="1"/>
  <c r="DW169" i="1"/>
  <c r="DY169" i="1" s="1"/>
  <c r="DR200" i="1"/>
  <c r="DR194" i="1"/>
  <c r="EF193" i="1"/>
  <c r="DR183" i="1"/>
  <c r="O181" i="1"/>
  <c r="DW145" i="1"/>
  <c r="DY145" i="1" s="1"/>
  <c r="EF145" i="1" s="1"/>
  <c r="EF183" i="1"/>
  <c r="DR139" i="1"/>
  <c r="EG175" i="1"/>
  <c r="O177" i="1"/>
  <c r="DR174" i="1"/>
  <c r="DW173" i="1"/>
  <c r="DR173" i="1"/>
  <c r="O172" i="1"/>
  <c r="BW178" i="1"/>
  <c r="BI169" i="1"/>
  <c r="BO170" i="1"/>
  <c r="A170" i="1"/>
  <c r="AS175" i="1"/>
  <c r="A175" i="1"/>
  <c r="BL170" i="1"/>
  <c r="AP175" i="1"/>
  <c r="BV175" i="1" s="1"/>
  <c r="BO171" i="1"/>
  <c r="A171" i="1"/>
  <c r="BI170" i="1"/>
  <c r="BO178" i="1"/>
  <c r="BO176" i="1"/>
  <c r="AK175" i="1"/>
  <c r="CD174" i="1"/>
  <c r="CE174" i="1" s="1"/>
  <c r="CH174" i="1" s="1"/>
  <c r="CP174" i="1" s="1"/>
  <c r="AC174" i="1"/>
  <c r="BX174" i="1" s="1"/>
  <c r="AV173" i="1"/>
  <c r="BX173" i="1" s="1"/>
  <c r="A173" i="1"/>
  <c r="BL171" i="1"/>
  <c r="AY170" i="1"/>
  <c r="BO180" i="1"/>
  <c r="AC175" i="1"/>
  <c r="AK173" i="1"/>
  <c r="BD171" i="1"/>
  <c r="AV170" i="1"/>
  <c r="AK180" i="1"/>
  <c r="AY176" i="1"/>
  <c r="BO175" i="1"/>
  <c r="Z175" i="1"/>
  <c r="AF173" i="1"/>
  <c r="AY171" i="1"/>
  <c r="AF170" i="1"/>
  <c r="AC180" i="1"/>
  <c r="BL175" i="1"/>
  <c r="BI174" i="1"/>
  <c r="A174" i="1"/>
  <c r="BR173" i="1"/>
  <c r="AP171" i="1"/>
  <c r="Z170" i="1"/>
  <c r="BO169" i="1"/>
  <c r="DR170" i="1"/>
  <c r="DR166" i="1"/>
  <c r="EG167" i="1"/>
  <c r="DY170" i="1"/>
  <c r="EG170" i="1"/>
  <c r="O170" i="1"/>
  <c r="DR167" i="1"/>
  <c r="O167" i="1"/>
  <c r="O166" i="1"/>
  <c r="EG166" i="1"/>
  <c r="EG162" i="1"/>
  <c r="O165" i="1"/>
  <c r="DW164" i="1"/>
  <c r="O164" i="1"/>
  <c r="DW160" i="1"/>
  <c r="EG158" i="1"/>
  <c r="O157" i="1"/>
  <c r="DW157" i="1"/>
  <c r="EF154" i="1"/>
  <c r="EG154" i="1"/>
  <c r="DW156" i="1"/>
  <c r="DR156" i="1"/>
  <c r="DR154" i="1"/>
  <c r="O154" i="1"/>
  <c r="O152" i="1"/>
  <c r="EG152" i="1"/>
  <c r="DR152" i="1"/>
  <c r="DW151" i="1"/>
  <c r="DR151" i="1"/>
  <c r="EG150" i="1"/>
  <c r="DR150" i="1"/>
  <c r="EF150" i="1"/>
  <c r="O150" i="1"/>
  <c r="Z169" i="1"/>
  <c r="Z168" i="1"/>
  <c r="BD167" i="1"/>
  <c r="R167" i="1"/>
  <c r="AK164" i="1"/>
  <c r="BI159" i="1"/>
  <c r="AK156" i="1"/>
  <c r="AK155" i="1"/>
  <c r="BO154" i="1"/>
  <c r="CD168" i="1"/>
  <c r="CE168" i="1" s="1"/>
  <c r="CH168" i="1" s="1"/>
  <c r="W168" i="1"/>
  <c r="BY167" i="1"/>
  <c r="BO165" i="1"/>
  <c r="AC164" i="1"/>
  <c r="BR160" i="1"/>
  <c r="CD156" i="1"/>
  <c r="CE156" i="1" s="1"/>
  <c r="CH156" i="1" s="1"/>
  <c r="Z156" i="1"/>
  <c r="BR155" i="1"/>
  <c r="BY155" i="1" s="1"/>
  <c r="AF155" i="1"/>
  <c r="AY154" i="1"/>
  <c r="CH167" i="1"/>
  <c r="BD165" i="1"/>
  <c r="CD161" i="1"/>
  <c r="CE161" i="1" s="1"/>
  <c r="AP161" i="1"/>
  <c r="BO160" i="1"/>
  <c r="AV159" i="1"/>
  <c r="BX159" i="1" s="1"/>
  <c r="BO156" i="1"/>
  <c r="W156" i="1"/>
  <c r="BO155" i="1"/>
  <c r="BX155" i="1" s="1"/>
  <c r="AC155" i="1"/>
  <c r="AP154" i="1"/>
  <c r="AP160" i="1"/>
  <c r="CH159" i="1"/>
  <c r="BI155" i="1"/>
  <c r="Z155" i="1"/>
  <c r="AK154" i="1"/>
  <c r="AV163" i="1"/>
  <c r="BD155" i="1"/>
  <c r="R155" i="1"/>
  <c r="Z154" i="1"/>
  <c r="Z163" i="1"/>
  <c r="CH155" i="1"/>
  <c r="DR147" i="1"/>
  <c r="EG147" i="1"/>
  <c r="O148" i="1"/>
  <c r="DW148" i="1"/>
  <c r="DW144" i="1"/>
  <c r="DY144" i="1" s="1"/>
  <c r="EF144" i="1" s="1"/>
  <c r="EG145" i="1"/>
  <c r="O142" i="1"/>
  <c r="DW142" i="1"/>
  <c r="W140" i="1"/>
  <c r="BI144" i="1"/>
  <c r="AV142" i="1"/>
  <c r="AS141" i="1"/>
  <c r="AP139" i="1"/>
  <c r="BO138" i="1"/>
  <c r="AC144" i="1"/>
  <c r="AP142" i="1"/>
  <c r="AC141" i="1"/>
  <c r="AK139" i="1"/>
  <c r="BL138" i="1"/>
  <c r="AS154" i="1"/>
  <c r="AY145" i="1"/>
  <c r="BO143" i="1"/>
  <c r="AK142" i="1"/>
  <c r="AC139" i="1"/>
  <c r="BI138" i="1"/>
  <c r="AV145" i="1"/>
  <c r="BD143" i="1"/>
  <c r="BD140" i="1"/>
  <c r="AS138" i="1"/>
  <c r="AP143" i="1"/>
  <c r="A141" i="1"/>
  <c r="AP140" i="1"/>
  <c r="AC138" i="1"/>
  <c r="BI137" i="1"/>
  <c r="AC154" i="1"/>
  <c r="AC143" i="1"/>
  <c r="BO141" i="1"/>
  <c r="AC140" i="1"/>
  <c r="W137" i="1"/>
  <c r="DW139" i="1"/>
  <c r="DW138" i="1"/>
  <c r="DR138" i="1"/>
  <c r="EG137" i="1"/>
  <c r="O137" i="1"/>
  <c r="DR136" i="1"/>
  <c r="EG136" i="1"/>
  <c r="EG135" i="1"/>
  <c r="DW132" i="1"/>
  <c r="DW133" i="1"/>
  <c r="DR133" i="1"/>
  <c r="DR132" i="1"/>
  <c r="O131" i="1"/>
  <c r="O130" i="1"/>
  <c r="DW130" i="1"/>
  <c r="DW120" i="1"/>
  <c r="DR120" i="1"/>
  <c r="DW119" i="1"/>
  <c r="EG118" i="1"/>
  <c r="EF117" i="1"/>
  <c r="DR117" i="1"/>
  <c r="EG114" i="1"/>
  <c r="DR113" i="1"/>
  <c r="DW113" i="1"/>
  <c r="DR112" i="1"/>
  <c r="CS120" i="1"/>
  <c r="CV120" i="1"/>
  <c r="CW120" i="1"/>
  <c r="CT120" i="1"/>
  <c r="AP126" i="1"/>
  <c r="CD124" i="1"/>
  <c r="CE124" i="1" s="1"/>
  <c r="CH124" i="1" s="1"/>
  <c r="AF124" i="1"/>
  <c r="BI121" i="1"/>
  <c r="CD118" i="1"/>
  <c r="CE118" i="1" s="1"/>
  <c r="AK118" i="1"/>
  <c r="BI134" i="1"/>
  <c r="BX132" i="1"/>
  <c r="AK126" i="1"/>
  <c r="BD121" i="1"/>
  <c r="BW120" i="1"/>
  <c r="AY137" i="1"/>
  <c r="BD134" i="1"/>
  <c r="AP133" i="1"/>
  <c r="CD131" i="1"/>
  <c r="CE131" i="1" s="1"/>
  <c r="CH131" i="1" s="1"/>
  <c r="AC131" i="1"/>
  <c r="AS127" i="1"/>
  <c r="AF126" i="1"/>
  <c r="BL124" i="1"/>
  <c r="R124" i="1"/>
  <c r="CH122" i="1"/>
  <c r="AY121" i="1"/>
  <c r="AF120" i="1"/>
  <c r="BL118" i="1"/>
  <c r="W118" i="1"/>
  <c r="CT117" i="1"/>
  <c r="BI117" i="1"/>
  <c r="BV117" i="1" s="1"/>
  <c r="Z117" i="1"/>
  <c r="BW117" i="1" s="1"/>
  <c r="AY116" i="1"/>
  <c r="AV114" i="1"/>
  <c r="BI113" i="1"/>
  <c r="BV113" i="1" s="1"/>
  <c r="Z113" i="1"/>
  <c r="BR111" i="1"/>
  <c r="AC111" i="1"/>
  <c r="BD110" i="1"/>
  <c r="R110" i="1"/>
  <c r="AK109" i="1"/>
  <c r="AV133" i="1"/>
  <c r="AY134" i="1"/>
  <c r="AC133" i="1"/>
  <c r="AC126" i="1"/>
  <c r="CD122" i="1"/>
  <c r="CE122" i="1" s="1"/>
  <c r="AV121" i="1"/>
  <c r="CR117" i="1"/>
  <c r="A136" i="1"/>
  <c r="AP135" i="1"/>
  <c r="BA135" i="1" s="1"/>
  <c r="R134" i="1"/>
  <c r="BL132" i="1"/>
  <c r="AK132" i="1"/>
  <c r="BO131" i="1"/>
  <c r="BX131" i="1" s="1"/>
  <c r="R131" i="1"/>
  <c r="AV130" i="1"/>
  <c r="AF127" i="1"/>
  <c r="BR126" i="1"/>
  <c r="W126" i="1"/>
  <c r="CD125" i="1"/>
  <c r="CE125" i="1" s="1"/>
  <c r="AY124" i="1"/>
  <c r="BI122" i="1"/>
  <c r="AP121" i="1"/>
  <c r="BO120" i="1"/>
  <c r="W120" i="1"/>
  <c r="AY118" i="1"/>
  <c r="BY118" i="1" s="1"/>
  <c r="A118" i="1"/>
  <c r="AY117" i="1"/>
  <c r="R117" i="1"/>
  <c r="AK116" i="1"/>
  <c r="BL115" i="1"/>
  <c r="BW115" i="1" s="1"/>
  <c r="CD114" i="1"/>
  <c r="CE114" i="1" s="1"/>
  <c r="CH114" i="1" s="1"/>
  <c r="Z114" i="1"/>
  <c r="AY113" i="1"/>
  <c r="R113" i="1"/>
  <c r="BL111" i="1"/>
  <c r="W111" i="1"/>
  <c r="AV110" i="1"/>
  <c r="A110" i="1"/>
  <c r="BI111" i="1"/>
  <c r="R111" i="1"/>
  <c r="BU111" i="1" s="1"/>
  <c r="AP110" i="1"/>
  <c r="BV110" i="1" s="1"/>
  <c r="CW132" i="1"/>
  <c r="BW124" i="1"/>
  <c r="A134" i="1"/>
  <c r="CT132" i="1"/>
  <c r="BD126" i="1"/>
  <c r="AP124" i="1"/>
  <c r="BV124" i="1" s="1"/>
  <c r="AY122" i="1"/>
  <c r="A121" i="1"/>
  <c r="AS118" i="1"/>
  <c r="BA118" i="1" s="1"/>
  <c r="BO114" i="1"/>
  <c r="AS113" i="1"/>
  <c r="A113" i="1"/>
  <c r="CD110" i="1"/>
  <c r="CE110" i="1" s="1"/>
  <c r="CH110" i="1" s="1"/>
  <c r="DF110" i="1" s="1"/>
  <c r="AK110" i="1"/>
  <c r="BL126" i="1"/>
  <c r="BI135" i="1"/>
  <c r="BV135" i="1" s="1"/>
  <c r="Z135" i="1"/>
  <c r="CO132" i="1"/>
  <c r="W132" i="1"/>
  <c r="BV132" i="1" s="1"/>
  <c r="AY131" i="1"/>
  <c r="CD127" i="1"/>
  <c r="CE127" i="1" s="1"/>
  <c r="CH127" i="1" s="1"/>
  <c r="AV126" i="1"/>
  <c r="AK124" i="1"/>
  <c r="CD121" i="1"/>
  <c r="CE121" i="1" s="1"/>
  <c r="CH121" i="1" s="1"/>
  <c r="AY120" i="1"/>
  <c r="A120" i="1"/>
  <c r="AP118" i="1"/>
  <c r="BR117" i="1"/>
  <c r="BY117" i="1" s="1"/>
  <c r="AK117" i="1"/>
  <c r="BA117" i="1" s="1"/>
  <c r="A117" i="1"/>
  <c r="CD116" i="1"/>
  <c r="CE116" i="1" s="1"/>
  <c r="CH116" i="1" s="1"/>
  <c r="DF116" i="1" s="1"/>
  <c r="AV115" i="1"/>
  <c r="BL114" i="1"/>
  <c r="CD113" i="1"/>
  <c r="CE113" i="1" s="1"/>
  <c r="BO110" i="1"/>
  <c r="BX110" i="1" s="1"/>
  <c r="AF110" i="1"/>
  <c r="EF112" i="1"/>
  <c r="O112" i="1"/>
  <c r="DW110" i="1"/>
  <c r="EG109" i="1"/>
  <c r="O109" i="1"/>
  <c r="DR109" i="1"/>
  <c r="DW108" i="1"/>
  <c r="EG107" i="1"/>
  <c r="DR107" i="1"/>
  <c r="EG106" i="1"/>
  <c r="DR106" i="1"/>
  <c r="DR103" i="1"/>
  <c r="DW101" i="1"/>
  <c r="DR100" i="1"/>
  <c r="DR97" i="1"/>
  <c r="O96" i="1"/>
  <c r="EG95" i="1"/>
  <c r="DW92" i="1"/>
  <c r="EG89" i="1"/>
  <c r="DW87" i="1"/>
  <c r="DR87" i="1"/>
  <c r="BI109" i="1"/>
  <c r="BX107" i="1"/>
  <c r="CD103" i="1"/>
  <c r="CE103" i="1" s="1"/>
  <c r="AS103" i="1"/>
  <c r="R103" i="1"/>
  <c r="BO102" i="1"/>
  <c r="AY101" i="1"/>
  <c r="R101" i="1"/>
  <c r="AK100" i="1"/>
  <c r="AS99" i="1"/>
  <c r="BR97" i="1"/>
  <c r="R97" i="1"/>
  <c r="AV96" i="1"/>
  <c r="A95" i="1"/>
  <c r="BR94" i="1"/>
  <c r="BO93" i="1"/>
  <c r="Z93" i="1"/>
  <c r="BW93" i="1" s="1"/>
  <c r="AK92" i="1"/>
  <c r="BD90" i="1"/>
  <c r="CH108" i="1"/>
  <c r="CN108" i="1" s="1"/>
  <c r="CD101" i="1"/>
  <c r="CE101" i="1" s="1"/>
  <c r="CH101" i="1" s="1"/>
  <c r="CZ101" i="1" s="1"/>
  <c r="AV101" i="1"/>
  <c r="BR95" i="1"/>
  <c r="BI94" i="1"/>
  <c r="AV90" i="1"/>
  <c r="BA103" i="1"/>
  <c r="BL103" i="1"/>
  <c r="BO101" i="1"/>
  <c r="AK101" i="1"/>
  <c r="A101" i="1"/>
  <c r="BY100" i="1"/>
  <c r="R99" i="1"/>
  <c r="AS97" i="1"/>
  <c r="BR96" i="1"/>
  <c r="AF96" i="1"/>
  <c r="BI95" i="1"/>
  <c r="AF94" i="1"/>
  <c r="BL92" i="1"/>
  <c r="AC90" i="1"/>
  <c r="BO108" i="1"/>
  <c r="BX108" i="1" s="1"/>
  <c r="Z108" i="1"/>
  <c r="BL106" i="1"/>
  <c r="BI103" i="1"/>
  <c r="AF103" i="1"/>
  <c r="BL101" i="1"/>
  <c r="AF101" i="1"/>
  <c r="BY101" i="1" s="1"/>
  <c r="BD100" i="1"/>
  <c r="CD99" i="1"/>
  <c r="CE99" i="1" s="1"/>
  <c r="CH99" i="1" s="1"/>
  <c r="DD99" i="1" s="1"/>
  <c r="AP98" i="1"/>
  <c r="AP97" i="1"/>
  <c r="BO96" i="1"/>
  <c r="AC96" i="1"/>
  <c r="BD95" i="1"/>
  <c r="Z94" i="1"/>
  <c r="AV93" i="1"/>
  <c r="A93" i="1"/>
  <c r="BI92" i="1"/>
  <c r="R90" i="1"/>
  <c r="CD105" i="1"/>
  <c r="CE105" i="1" s="1"/>
  <c r="BD103" i="1"/>
  <c r="AC103" i="1"/>
  <c r="BX103" i="1" s="1"/>
  <c r="BI101" i="1"/>
  <c r="AC101" i="1"/>
  <c r="AF98" i="1"/>
  <c r="AK97" i="1"/>
  <c r="BL96" i="1"/>
  <c r="Z96" i="1"/>
  <c r="AH96" i="1" s="1"/>
  <c r="AV95" i="1"/>
  <c r="R94" i="1"/>
  <c r="BI108" i="1"/>
  <c r="CD107" i="1"/>
  <c r="CE107" i="1" s="1"/>
  <c r="CH107" i="1" s="1"/>
  <c r="AP107" i="1"/>
  <c r="BV107" i="1" s="1"/>
  <c r="R105" i="1"/>
  <c r="AV104" i="1"/>
  <c r="CH103" i="1"/>
  <c r="AY103" i="1"/>
  <c r="BY103" i="1" s="1"/>
  <c r="BD101" i="1"/>
  <c r="Z101" i="1"/>
  <c r="BO99" i="1"/>
  <c r="R98" i="1"/>
  <c r="AF97" i="1"/>
  <c r="BY97" i="1" s="1"/>
  <c r="DB96" i="1"/>
  <c r="BI96" i="1"/>
  <c r="AK95" i="1"/>
  <c r="AY92" i="1"/>
  <c r="CD90" i="1"/>
  <c r="CE90" i="1" s="1"/>
  <c r="BA107" i="1"/>
  <c r="W101" i="1"/>
  <c r="BR90" i="1"/>
  <c r="DW84" i="1"/>
  <c r="EG83" i="1"/>
  <c r="O84" i="1"/>
  <c r="DW80" i="1"/>
  <c r="DR80" i="1"/>
  <c r="DW78" i="1"/>
  <c r="O78" i="1"/>
  <c r="DR77" i="1"/>
  <c r="O75" i="1"/>
  <c r="O76" i="1"/>
  <c r="DR76" i="1"/>
  <c r="DW75" i="1"/>
  <c r="EG73" i="1"/>
  <c r="DR73" i="1"/>
  <c r="O73" i="1"/>
  <c r="O72" i="1"/>
  <c r="DW72" i="1"/>
  <c r="BW88" i="1"/>
  <c r="CX78" i="1"/>
  <c r="BR77" i="1"/>
  <c r="AF77" i="1"/>
  <c r="BT90" i="1"/>
  <c r="BI86" i="1"/>
  <c r="A86" i="1"/>
  <c r="BL82" i="1"/>
  <c r="A82" i="1"/>
  <c r="CW78" i="1"/>
  <c r="AV78" i="1"/>
  <c r="BO77" i="1"/>
  <c r="AC77" i="1"/>
  <c r="AS90" i="1"/>
  <c r="AY89" i="1"/>
  <c r="AF88" i="1"/>
  <c r="BD86" i="1"/>
  <c r="Z85" i="1"/>
  <c r="BI82" i="1"/>
  <c r="BI81" i="1"/>
  <c r="CD80" i="1"/>
  <c r="CE80" i="1" s="1"/>
  <c r="CH80" i="1" s="1"/>
  <c r="CK80" i="1" s="1"/>
  <c r="AK80" i="1"/>
  <c r="CT78" i="1"/>
  <c r="AK78" i="1"/>
  <c r="BL77" i="1"/>
  <c r="Z77" i="1"/>
  <c r="AP76" i="1"/>
  <c r="AS70" i="1"/>
  <c r="A70" i="1"/>
  <c r="BI67" i="1"/>
  <c r="Z67" i="1"/>
  <c r="BO65" i="1"/>
  <c r="AF65" i="1"/>
  <c r="AK64" i="1"/>
  <c r="AK90" i="1"/>
  <c r="AP89" i="1"/>
  <c r="AV86" i="1"/>
  <c r="BR84" i="1"/>
  <c r="BD82" i="1"/>
  <c r="BD81" i="1"/>
  <c r="BR80" i="1"/>
  <c r="AF80" i="1"/>
  <c r="AF78" i="1"/>
  <c r="BI77" i="1"/>
  <c r="W77" i="1"/>
  <c r="CH76" i="1"/>
  <c r="AP70" i="1"/>
  <c r="BD67" i="1"/>
  <c r="W67" i="1"/>
  <c r="BL65" i="1"/>
  <c r="AC65" i="1"/>
  <c r="CH64" i="1"/>
  <c r="AF64" i="1"/>
  <c r="BD77" i="1"/>
  <c r="R77" i="1"/>
  <c r="AS73" i="1"/>
  <c r="A73" i="1"/>
  <c r="BL72" i="1"/>
  <c r="BR70" i="1"/>
  <c r="BY70" i="1" s="1"/>
  <c r="AK70" i="1"/>
  <c r="BR68" i="1"/>
  <c r="AY67" i="1"/>
  <c r="BA67" i="1" s="1"/>
  <c r="R67" i="1"/>
  <c r="BD65" i="1"/>
  <c r="BU65" i="1" s="1"/>
  <c r="Z65" i="1"/>
  <c r="CD64" i="1"/>
  <c r="CE64" i="1" s="1"/>
  <c r="W64" i="1"/>
  <c r="BV64" i="1" s="1"/>
  <c r="BR63" i="1"/>
  <c r="BL66" i="1"/>
  <c r="AY65" i="1"/>
  <c r="R65" i="1"/>
  <c r="BR64" i="1"/>
  <c r="R64" i="1"/>
  <c r="BI63" i="1"/>
  <c r="BO90" i="1"/>
  <c r="BX90" i="1" s="1"/>
  <c r="Z90" i="1"/>
  <c r="CH87" i="1"/>
  <c r="CD86" i="1"/>
  <c r="CE86" i="1" s="1"/>
  <c r="CH86" i="1" s="1"/>
  <c r="W86" i="1"/>
  <c r="CD83" i="1"/>
  <c r="CE83" i="1" s="1"/>
  <c r="CH83" i="1" s="1"/>
  <c r="W82" i="1"/>
  <c r="BY80" i="1"/>
  <c r="BI79" i="1"/>
  <c r="BO78" i="1"/>
  <c r="W78" i="1"/>
  <c r="CD77" i="1"/>
  <c r="CE77" i="1" s="1"/>
  <c r="CH77" i="1" s="1"/>
  <c r="AV77" i="1"/>
  <c r="A77" i="1"/>
  <c r="BU73" i="1"/>
  <c r="BI70" i="1"/>
  <c r="Z70" i="1"/>
  <c r="AF68" i="1"/>
  <c r="BI66" i="1"/>
  <c r="AP63" i="1"/>
  <c r="BA73" i="1"/>
  <c r="BL90" i="1"/>
  <c r="W90" i="1"/>
  <c r="AV87" i="1"/>
  <c r="BR86" i="1"/>
  <c r="AP83" i="1"/>
  <c r="AV80" i="1"/>
  <c r="AV79" i="1"/>
  <c r="CZ78" i="1"/>
  <c r="AP77" i="1"/>
  <c r="BD70" i="1"/>
  <c r="Z68" i="1"/>
  <c r="CD65" i="1"/>
  <c r="CE65" i="1" s="1"/>
  <c r="CH65" i="1" s="1"/>
  <c r="AS65" i="1"/>
  <c r="A65" i="1"/>
  <c r="BD64" i="1"/>
  <c r="AK63" i="1"/>
  <c r="DR69" i="1"/>
  <c r="DW69" i="1"/>
  <c r="BX65" i="1"/>
  <c r="BW67" i="1"/>
  <c r="EG66" i="1"/>
  <c r="BW62" i="1"/>
  <c r="DW62" i="1"/>
  <c r="DR62" i="1"/>
  <c r="DR61" i="1"/>
  <c r="O61" i="1"/>
  <c r="EG59" i="1"/>
  <c r="DW58" i="1"/>
  <c r="DW57" i="1"/>
  <c r="O57" i="1"/>
  <c r="EG56" i="1"/>
  <c r="DW53" i="1"/>
  <c r="DR53" i="1"/>
  <c r="DR51" i="1"/>
  <c r="DW50" i="1"/>
  <c r="O48" i="1"/>
  <c r="DW47" i="1"/>
  <c r="CT60" i="1"/>
  <c r="CK60" i="1"/>
  <c r="CD63" i="1"/>
  <c r="CE63" i="1" s="1"/>
  <c r="AC63" i="1"/>
  <c r="W61" i="1"/>
  <c r="BW59" i="1"/>
  <c r="A57" i="1"/>
  <c r="BI55" i="1"/>
  <c r="BV55" i="1" s="1"/>
  <c r="AF54" i="1"/>
  <c r="CD53" i="1"/>
  <c r="CE53" i="1" s="1"/>
  <c r="CH53" i="1" s="1"/>
  <c r="BI52" i="1"/>
  <c r="BV52" i="1" s="1"/>
  <c r="BI51" i="1"/>
  <c r="BI50" i="1"/>
  <c r="AF49" i="1"/>
  <c r="BL48" i="1"/>
  <c r="AY47" i="1"/>
  <c r="BY47" i="1" s="1"/>
  <c r="CD55" i="1"/>
  <c r="CE55" i="1" s="1"/>
  <c r="AV55" i="1"/>
  <c r="AY52" i="1"/>
  <c r="AS56" i="1"/>
  <c r="AS55" i="1"/>
  <c r="AV53" i="1"/>
  <c r="AV52" i="1"/>
  <c r="AS51" i="1"/>
  <c r="BW51" i="1" s="1"/>
  <c r="AY50" i="1"/>
  <c r="AS47" i="1"/>
  <c r="BD63" i="1"/>
  <c r="A63" i="1"/>
  <c r="BR62" i="1"/>
  <c r="AF62" i="1"/>
  <c r="BD61" i="1"/>
  <c r="AF56" i="1"/>
  <c r="AP55" i="1"/>
  <c r="AS53" i="1"/>
  <c r="AS52" i="1"/>
  <c r="AK51" i="1"/>
  <c r="AV50" i="1"/>
  <c r="AF47" i="1"/>
  <c r="AY63" i="1"/>
  <c r="BO62" i="1"/>
  <c r="BX62" i="1" s="1"/>
  <c r="AY61" i="1"/>
  <c r="BR57" i="1"/>
  <c r="W56" i="1"/>
  <c r="AF55" i="1"/>
  <c r="AF53" i="1"/>
  <c r="AP52" i="1"/>
  <c r="AF51" i="1"/>
  <c r="AS50" i="1"/>
  <c r="CD47" i="1"/>
  <c r="CE47" i="1" s="1"/>
  <c r="CH47" i="1" s="1"/>
  <c r="AC47" i="1"/>
  <c r="Z55" i="1"/>
  <c r="CD52" i="1"/>
  <c r="CE52" i="1" s="1"/>
  <c r="AF52" i="1"/>
  <c r="R51" i="1"/>
  <c r="AC50" i="1"/>
  <c r="BL49" i="1"/>
  <c r="BV62" i="1"/>
  <c r="CH55" i="1"/>
  <c r="AS54" i="1"/>
  <c r="BR52" i="1"/>
  <c r="W52" i="1"/>
  <c r="BR46" i="1"/>
  <c r="Z46" i="1"/>
  <c r="O45" i="1"/>
  <c r="DR45" i="1"/>
  <c r="DR43" i="1"/>
  <c r="DR40" i="1"/>
  <c r="EG39" i="1"/>
  <c r="EF39" i="1"/>
  <c r="DR39" i="1"/>
  <c r="O39" i="1"/>
  <c r="BW36" i="1"/>
  <c r="DW38" i="1"/>
  <c r="DR38" i="1"/>
  <c r="DR37" i="1"/>
  <c r="DR36" i="1"/>
  <c r="O36" i="1"/>
  <c r="DW35" i="1"/>
  <c r="EG33" i="1"/>
  <c r="EF33" i="1"/>
  <c r="O33" i="1"/>
  <c r="DR33" i="1"/>
  <c r="DW31" i="1"/>
  <c r="DR31" i="1"/>
  <c r="DR34" i="1"/>
  <c r="DW29" i="1"/>
  <c r="BW26" i="1"/>
  <c r="DW28" i="1"/>
  <c r="DR28" i="1"/>
  <c r="DW25" i="1"/>
  <c r="DW23" i="1"/>
  <c r="DR23" i="1"/>
  <c r="EG24" i="1"/>
  <c r="DR24" i="1"/>
  <c r="O24" i="1"/>
  <c r="DW21" i="1"/>
  <c r="DR20" i="1"/>
  <c r="O20" i="1"/>
  <c r="DW18" i="1"/>
  <c r="O18" i="1"/>
  <c r="EG17" i="1"/>
  <c r="DR15" i="1"/>
  <c r="DW15" i="1"/>
  <c r="EG14" i="1"/>
  <c r="DR14" i="1"/>
  <c r="DR12" i="1"/>
  <c r="DW12" i="1"/>
  <c r="DR11" i="1"/>
  <c r="AS31" i="1"/>
  <c r="A31" i="1"/>
  <c r="BI46" i="1"/>
  <c r="A46" i="1"/>
  <c r="BL45" i="1"/>
  <c r="AV43" i="1"/>
  <c r="AK38" i="1"/>
  <c r="W36" i="1"/>
  <c r="Z35" i="1"/>
  <c r="AP33" i="1"/>
  <c r="AP32" i="1"/>
  <c r="BR31" i="1"/>
  <c r="AP31" i="1"/>
  <c r="CD30" i="1"/>
  <c r="CE30" i="1" s="1"/>
  <c r="CH30" i="1" s="1"/>
  <c r="AV30" i="1"/>
  <c r="BX30" i="1" s="1"/>
  <c r="R30" i="1"/>
  <c r="CD28" i="1"/>
  <c r="CE28" i="1" s="1"/>
  <c r="AS28" i="1"/>
  <c r="A28" i="1"/>
  <c r="CH25" i="1"/>
  <c r="CX25" i="1" s="1"/>
  <c r="W25" i="1"/>
  <c r="AC23" i="1"/>
  <c r="BO21" i="1"/>
  <c r="AY18" i="1"/>
  <c r="AY17" i="1"/>
  <c r="AC15" i="1"/>
  <c r="BO12" i="1"/>
  <c r="BL46" i="1"/>
  <c r="AY46" i="1"/>
  <c r="AP43" i="1"/>
  <c r="BW39" i="1"/>
  <c r="Z38" i="1"/>
  <c r="W35" i="1"/>
  <c r="AK32" i="1"/>
  <c r="BO31" i="1"/>
  <c r="AF31" i="1"/>
  <c r="BR29" i="1"/>
  <c r="BR28" i="1"/>
  <c r="BY26" i="1"/>
  <c r="Z23" i="1"/>
  <c r="BW23" i="1" s="1"/>
  <c r="CD22" i="1"/>
  <c r="CE22" i="1" s="1"/>
  <c r="BL21" i="1"/>
  <c r="AY19" i="1"/>
  <c r="AF18" i="1"/>
  <c r="BY18" i="1" s="1"/>
  <c r="AS17" i="1"/>
  <c r="R16" i="1"/>
  <c r="Z15" i="1"/>
  <c r="AC14" i="1"/>
  <c r="CD13" i="1"/>
  <c r="CE13" i="1" s="1"/>
  <c r="BL12" i="1"/>
  <c r="BR11" i="1"/>
  <c r="AF11" i="1"/>
  <c r="AY43" i="1"/>
  <c r="AV28" i="1"/>
  <c r="AV46" i="1"/>
  <c r="AK43" i="1"/>
  <c r="BI39" i="1"/>
  <c r="A39" i="1"/>
  <c r="W38" i="1"/>
  <c r="R35" i="1"/>
  <c r="CD33" i="1"/>
  <c r="CE33" i="1" s="1"/>
  <c r="R33" i="1"/>
  <c r="AF32" i="1"/>
  <c r="BL31" i="1"/>
  <c r="AC31" i="1"/>
  <c r="BR30" i="1"/>
  <c r="AP30" i="1"/>
  <c r="A30" i="1"/>
  <c r="BI29" i="1"/>
  <c r="BO28" i="1"/>
  <c r="AF28" i="1"/>
  <c r="CV26" i="1"/>
  <c r="BO26" i="1"/>
  <c r="BX26" i="1" s="1"/>
  <c r="AK26" i="1"/>
  <c r="BO23" i="1"/>
  <c r="BD22" i="1"/>
  <c r="AY21" i="1"/>
  <c r="AC18" i="1"/>
  <c r="AP17" i="1"/>
  <c r="Z14" i="1"/>
  <c r="BD13" i="1"/>
  <c r="AY12" i="1"/>
  <c r="BO11" i="1"/>
  <c r="AC11" i="1"/>
  <c r="BI43" i="1"/>
  <c r="BV43" i="1" s="1"/>
  <c r="A43" i="1"/>
  <c r="AH26" i="1"/>
  <c r="BR21" i="1"/>
  <c r="BY21" i="1" s="1"/>
  <c r="AS46" i="1"/>
  <c r="AF43" i="1"/>
  <c r="BV33" i="1"/>
  <c r="Z32" i="1"/>
  <c r="BI31" i="1"/>
  <c r="Z31" i="1"/>
  <c r="BD29" i="1"/>
  <c r="BL28" i="1"/>
  <c r="AC28" i="1"/>
  <c r="CS26" i="1"/>
  <c r="BY24" i="1"/>
  <c r="AY22" i="1"/>
  <c r="AF21" i="1"/>
  <c r="Z18" i="1"/>
  <c r="AK17" i="1"/>
  <c r="BY15" i="1"/>
  <c r="AY13" i="1"/>
  <c r="AF12" i="1"/>
  <c r="BL11" i="1"/>
  <c r="Z11" i="1"/>
  <c r="CH28" i="1"/>
  <c r="AK46" i="1"/>
  <c r="BR43" i="1"/>
  <c r="Z43" i="1"/>
  <c r="BW40" i="1"/>
  <c r="CD38" i="1"/>
  <c r="CE38" i="1" s="1"/>
  <c r="CH38" i="1" s="1"/>
  <c r="BO35" i="1"/>
  <c r="BX35" i="1" s="1"/>
  <c r="CD32" i="1"/>
  <c r="CE32" i="1" s="1"/>
  <c r="CH32" i="1" s="1"/>
  <c r="W32" i="1"/>
  <c r="W31" i="1"/>
  <c r="BL30" i="1"/>
  <c r="BW30" i="1" s="1"/>
  <c r="AF30" i="1"/>
  <c r="AP29" i="1"/>
  <c r="BI28" i="1"/>
  <c r="Z28" i="1"/>
  <c r="BW28" i="1" s="1"/>
  <c r="BA27" i="1"/>
  <c r="CR26" i="1"/>
  <c r="BI26" i="1"/>
  <c r="BI25" i="1"/>
  <c r="BV25" i="1" s="1"/>
  <c r="BL24" i="1"/>
  <c r="AY23" i="1"/>
  <c r="AP22" i="1"/>
  <c r="AC21" i="1"/>
  <c r="AC17" i="1"/>
  <c r="BO15" i="1"/>
  <c r="BL14" i="1"/>
  <c r="AP13" i="1"/>
  <c r="AC12" i="1"/>
  <c r="BI11" i="1"/>
  <c r="W11" i="1"/>
  <c r="AV31" i="1"/>
  <c r="BA31" i="1" s="1"/>
  <c r="BL17" i="1"/>
  <c r="BR12" i="1"/>
  <c r="BY12" i="1" s="1"/>
  <c r="AF46" i="1"/>
  <c r="BL43" i="1"/>
  <c r="BO38" i="1"/>
  <c r="AY31" i="1"/>
  <c r="BI30" i="1"/>
  <c r="BV30" i="1" s="1"/>
  <c r="BD28" i="1"/>
  <c r="BU28" i="1" s="1"/>
  <c r="W28" i="1"/>
  <c r="CJ26" i="1"/>
  <c r="R22" i="1"/>
  <c r="Z21" i="1"/>
  <c r="Z17" i="1"/>
  <c r="BL15" i="1"/>
  <c r="R13" i="1"/>
  <c r="Z12" i="1"/>
  <c r="O14" i="1"/>
  <c r="CL731" i="1"/>
  <c r="CX731" i="1"/>
  <c r="CZ731" i="1"/>
  <c r="CN731" i="1"/>
  <c r="DA731" i="1"/>
  <c r="DD731" i="1"/>
  <c r="CO731" i="1"/>
  <c r="DF731" i="1"/>
  <c r="DN731" i="1" s="1"/>
  <c r="CS731" i="1"/>
  <c r="CU731" i="1" s="1"/>
  <c r="CK731" i="1"/>
  <c r="CM731" i="1" s="1"/>
  <c r="CP731" i="1"/>
  <c r="CV731" i="1"/>
  <c r="CJ731" i="1"/>
  <c r="CR731" i="1"/>
  <c r="CT731" i="1"/>
  <c r="CW731" i="1"/>
  <c r="DB731" i="1"/>
  <c r="DJ731" i="1" s="1"/>
  <c r="DE731" i="1"/>
  <c r="CU727" i="1"/>
  <c r="CS833" i="1"/>
  <c r="CU833" i="1" s="1"/>
  <c r="DE833" i="1"/>
  <c r="CT833" i="1"/>
  <c r="DF833" i="1"/>
  <c r="CJ833" i="1"/>
  <c r="CX833" i="1"/>
  <c r="CK833" i="1"/>
  <c r="CL833" i="1"/>
  <c r="CZ833" i="1"/>
  <c r="DA833" i="1"/>
  <c r="CN833" i="1"/>
  <c r="DB833" i="1"/>
  <c r="DJ833" i="1" s="1"/>
  <c r="CO833" i="1"/>
  <c r="CP833" i="1"/>
  <c r="DD833" i="1"/>
  <c r="CR833" i="1"/>
  <c r="CV833" i="1"/>
  <c r="CW833" i="1"/>
  <c r="CO783" i="1"/>
  <c r="DA783" i="1"/>
  <c r="CP783" i="1"/>
  <c r="DB783" i="1"/>
  <c r="CL783" i="1"/>
  <c r="CZ783" i="1"/>
  <c r="DE783" i="1"/>
  <c r="CJ783" i="1"/>
  <c r="CK783" i="1"/>
  <c r="DD783" i="1"/>
  <c r="DF783" i="1"/>
  <c r="CN783" i="1"/>
  <c r="CR783" i="1"/>
  <c r="CS783" i="1"/>
  <c r="CW783" i="1"/>
  <c r="CT783" i="1"/>
  <c r="CV783" i="1"/>
  <c r="CX783" i="1"/>
  <c r="AH854" i="1"/>
  <c r="BV850" i="1"/>
  <c r="CH835" i="1"/>
  <c r="DI815" i="1"/>
  <c r="DC815" i="1"/>
  <c r="BX754" i="1"/>
  <c r="CY848" i="1"/>
  <c r="CO804" i="1"/>
  <c r="DA804" i="1"/>
  <c r="CP804" i="1"/>
  <c r="DB804" i="1"/>
  <c r="DE804" i="1"/>
  <c r="DM804" i="1" s="1"/>
  <c r="CT804" i="1"/>
  <c r="CK804" i="1"/>
  <c r="CL804" i="1"/>
  <c r="DD804" i="1"/>
  <c r="DF804" i="1"/>
  <c r="DN804" i="1" s="1"/>
  <c r="CN804" i="1"/>
  <c r="CR804" i="1"/>
  <c r="CS804" i="1"/>
  <c r="CV804" i="1"/>
  <c r="CW804" i="1"/>
  <c r="CJ804" i="1"/>
  <c r="CX804" i="1"/>
  <c r="CZ804" i="1"/>
  <c r="CM837" i="1"/>
  <c r="CQ837" i="1" s="1"/>
  <c r="EF856" i="1"/>
  <c r="CU813" i="1"/>
  <c r="CO807" i="1"/>
  <c r="DA807" i="1"/>
  <c r="CP807" i="1"/>
  <c r="DB807" i="1"/>
  <c r="DJ807" i="1" s="1"/>
  <c r="CL807" i="1"/>
  <c r="CZ807" i="1"/>
  <c r="CK807" i="1"/>
  <c r="CM807" i="1" s="1"/>
  <c r="DD807" i="1"/>
  <c r="CN807" i="1"/>
  <c r="DE807" i="1"/>
  <c r="DF807" i="1"/>
  <c r="CR807" i="1"/>
  <c r="CS807" i="1"/>
  <c r="CT807" i="1"/>
  <c r="CV807" i="1"/>
  <c r="CJ807" i="1"/>
  <c r="CQ807" i="1" s="1"/>
  <c r="CW807" i="1"/>
  <c r="CX807" i="1"/>
  <c r="CO840" i="1"/>
  <c r="DA840" i="1"/>
  <c r="CP840" i="1"/>
  <c r="DB840" i="1"/>
  <c r="DJ840" i="1" s="1"/>
  <c r="CW840" i="1"/>
  <c r="CJ840" i="1"/>
  <c r="CX840" i="1"/>
  <c r="CK840" i="1"/>
  <c r="CM840" i="1" s="1"/>
  <c r="CL840" i="1"/>
  <c r="CZ840" i="1"/>
  <c r="CN840" i="1"/>
  <c r="DD840" i="1"/>
  <c r="DE840" i="1"/>
  <c r="CR840" i="1"/>
  <c r="DF840" i="1"/>
  <c r="CS840" i="1"/>
  <c r="CU840" i="1" s="1"/>
  <c r="CK859" i="1"/>
  <c r="CW859" i="1"/>
  <c r="CL859" i="1"/>
  <c r="CX859" i="1"/>
  <c r="CR859" i="1"/>
  <c r="DF859" i="1"/>
  <c r="CS859" i="1"/>
  <c r="CT859" i="1"/>
  <c r="CV859" i="1"/>
  <c r="CJ859" i="1"/>
  <c r="CZ859" i="1"/>
  <c r="DA859" i="1"/>
  <c r="CN859" i="1"/>
  <c r="DB859" i="1"/>
  <c r="CL857" i="1"/>
  <c r="CW855" i="1"/>
  <c r="CS839" i="1"/>
  <c r="DE839" i="1"/>
  <c r="DM839" i="1" s="1"/>
  <c r="CT839" i="1"/>
  <c r="DF839" i="1"/>
  <c r="CP839" i="1"/>
  <c r="DD839" i="1"/>
  <c r="CR839" i="1"/>
  <c r="CV839" i="1"/>
  <c r="CK839" i="1"/>
  <c r="CW839" i="1"/>
  <c r="CJ839" i="1"/>
  <c r="CX839" i="1"/>
  <c r="CL839" i="1"/>
  <c r="CZ839" i="1"/>
  <c r="BX839" i="1"/>
  <c r="DN838" i="1"/>
  <c r="BD835" i="1"/>
  <c r="CK829" i="1"/>
  <c r="CW829" i="1"/>
  <c r="CL829" i="1"/>
  <c r="CX829" i="1"/>
  <c r="CR829" i="1"/>
  <c r="DF829" i="1"/>
  <c r="CS829" i="1"/>
  <c r="CT829" i="1"/>
  <c r="CV829" i="1"/>
  <c r="CJ829" i="1"/>
  <c r="CZ829" i="1"/>
  <c r="DA829" i="1"/>
  <c r="CN829" i="1"/>
  <c r="DB829" i="1"/>
  <c r="BA827" i="1"/>
  <c r="CH810" i="1"/>
  <c r="BO809" i="1"/>
  <c r="BA803" i="1"/>
  <c r="AK802" i="1"/>
  <c r="AC802" i="1"/>
  <c r="AS802" i="1"/>
  <c r="W802" i="1"/>
  <c r="Z802" i="1"/>
  <c r="CD802" i="1"/>
  <c r="CE802" i="1" s="1"/>
  <c r="AF802" i="1"/>
  <c r="AP802" i="1"/>
  <c r="AV802" i="1"/>
  <c r="BD802" i="1"/>
  <c r="AY802" i="1"/>
  <c r="A802" i="1"/>
  <c r="BI802" i="1"/>
  <c r="BV799" i="1"/>
  <c r="BY796" i="1"/>
  <c r="BY793" i="1"/>
  <c r="AK784" i="1"/>
  <c r="A784" i="1"/>
  <c r="R784" i="1"/>
  <c r="BL784" i="1"/>
  <c r="W784" i="1"/>
  <c r="Z784" i="1"/>
  <c r="AC784" i="1"/>
  <c r="AF784" i="1"/>
  <c r="AP784" i="1"/>
  <c r="AS784" i="1"/>
  <c r="CD784" i="1"/>
  <c r="CE784" i="1" s="1"/>
  <c r="CH784" i="1" s="1"/>
  <c r="BI784" i="1"/>
  <c r="AV784" i="1"/>
  <c r="AY784" i="1"/>
  <c r="BD784" i="1"/>
  <c r="DW780" i="1"/>
  <c r="DY780" i="1" s="1"/>
  <c r="O780" i="1"/>
  <c r="DR780" i="1"/>
  <c r="EF769" i="1"/>
  <c r="AK769" i="1"/>
  <c r="R769" i="1"/>
  <c r="AH769" i="1" s="1"/>
  <c r="BL769" i="1"/>
  <c r="AC769" i="1"/>
  <c r="BR769" i="1"/>
  <c r="W769" i="1"/>
  <c r="Z769" i="1"/>
  <c r="AF769" i="1"/>
  <c r="AP769" i="1"/>
  <c r="AS769" i="1"/>
  <c r="CD769" i="1"/>
  <c r="CE769" i="1" s="1"/>
  <c r="CH769" i="1" s="1"/>
  <c r="AY769" i="1"/>
  <c r="BD769" i="1"/>
  <c r="AV769" i="1"/>
  <c r="DR755" i="1"/>
  <c r="O755" i="1"/>
  <c r="DW755" i="1"/>
  <c r="DY755" i="1" s="1"/>
  <c r="BW751" i="1"/>
  <c r="W746" i="1"/>
  <c r="BI746" i="1"/>
  <c r="BV746" i="1" s="1"/>
  <c r="Z746" i="1"/>
  <c r="BL746" i="1"/>
  <c r="BW746" i="1" s="1"/>
  <c r="AY746" i="1"/>
  <c r="CD746" i="1"/>
  <c r="CE746" i="1" s="1"/>
  <c r="CH746" i="1" s="1"/>
  <c r="BO746" i="1"/>
  <c r="R746" i="1"/>
  <c r="A746" i="1"/>
  <c r="BR746" i="1"/>
  <c r="AC746" i="1"/>
  <c r="AF746" i="1"/>
  <c r="AK746" i="1"/>
  <c r="AP746" i="1"/>
  <c r="AS746" i="1"/>
  <c r="AV746" i="1"/>
  <c r="BD746" i="1"/>
  <c r="CK745" i="1"/>
  <c r="CM745" i="1" s="1"/>
  <c r="CW745" i="1"/>
  <c r="CL745" i="1"/>
  <c r="CX745" i="1"/>
  <c r="CJ745" i="1"/>
  <c r="CZ745" i="1"/>
  <c r="CO745" i="1"/>
  <c r="CS745" i="1"/>
  <c r="CT745" i="1"/>
  <c r="DA745" i="1"/>
  <c r="CV745" i="1"/>
  <c r="DB745" i="1"/>
  <c r="DJ745" i="1" s="1"/>
  <c r="CP745" i="1"/>
  <c r="DD745" i="1"/>
  <c r="DE745" i="1"/>
  <c r="DF745" i="1"/>
  <c r="DN745" i="1" s="1"/>
  <c r="CN745" i="1"/>
  <c r="BT741" i="1"/>
  <c r="BU741" i="1"/>
  <c r="EF859" i="1"/>
  <c r="BT858" i="1"/>
  <c r="BU858" i="1"/>
  <c r="DR854" i="1"/>
  <c r="O854" i="1"/>
  <c r="DR852" i="1"/>
  <c r="DW852" i="1"/>
  <c r="DY852" i="1" s="1"/>
  <c r="O852" i="1"/>
  <c r="BX852" i="1"/>
  <c r="BA848" i="1"/>
  <c r="DR844" i="1"/>
  <c r="DW844" i="1"/>
  <c r="DY844" i="1" s="1"/>
  <c r="O844" i="1"/>
  <c r="DD841" i="1"/>
  <c r="CT840" i="1"/>
  <c r="DR832" i="1"/>
  <c r="DW832" i="1"/>
  <c r="DY832" i="1" s="1"/>
  <c r="O832" i="1"/>
  <c r="BW832" i="1"/>
  <c r="BU831" i="1"/>
  <c r="EF829" i="1"/>
  <c r="BT822" i="1"/>
  <c r="W821" i="1"/>
  <c r="BI821" i="1"/>
  <c r="Z821" i="1"/>
  <c r="BL821" i="1"/>
  <c r="BW821" i="1" s="1"/>
  <c r="BO821" i="1"/>
  <c r="R821" i="1"/>
  <c r="BR821" i="1"/>
  <c r="AC821" i="1"/>
  <c r="AF821" i="1"/>
  <c r="AS821" i="1"/>
  <c r="AK821" i="1"/>
  <c r="AP821" i="1"/>
  <c r="AV821" i="1"/>
  <c r="CH816" i="1"/>
  <c r="EF811" i="1"/>
  <c r="DR809" i="1"/>
  <c r="DW809" i="1"/>
  <c r="DY809" i="1" s="1"/>
  <c r="BD809" i="1"/>
  <c r="CS800" i="1"/>
  <c r="DE800" i="1"/>
  <c r="CT800" i="1"/>
  <c r="DF800" i="1"/>
  <c r="DA800" i="1"/>
  <c r="CP800" i="1"/>
  <c r="DD800" i="1"/>
  <c r="DL800" i="1" s="1"/>
  <c r="CJ800" i="1"/>
  <c r="CZ800" i="1"/>
  <c r="CK800" i="1"/>
  <c r="CM800" i="1" s="1"/>
  <c r="DB800" i="1"/>
  <c r="DJ800" i="1" s="1"/>
  <c r="CN800" i="1"/>
  <c r="CL800" i="1"/>
  <c r="CO800" i="1"/>
  <c r="CW800" i="1"/>
  <c r="CR800" i="1"/>
  <c r="CV800" i="1"/>
  <c r="BX796" i="1"/>
  <c r="DR794" i="1"/>
  <c r="O794" i="1"/>
  <c r="DW794" i="1"/>
  <c r="DY794" i="1" s="1"/>
  <c r="EF793" i="1"/>
  <c r="AH791" i="1"/>
  <c r="CH789" i="1"/>
  <c r="EF779" i="1"/>
  <c r="AH773" i="1"/>
  <c r="A769" i="1"/>
  <c r="CO768" i="1"/>
  <c r="DA768" i="1"/>
  <c r="CP768" i="1"/>
  <c r="DB768" i="1"/>
  <c r="DJ768" i="1" s="1"/>
  <c r="DE768" i="1"/>
  <c r="CT768" i="1"/>
  <c r="CX768" i="1"/>
  <c r="CJ768" i="1"/>
  <c r="CZ768" i="1"/>
  <c r="CK768" i="1"/>
  <c r="CL768" i="1"/>
  <c r="DD768" i="1"/>
  <c r="DF768" i="1"/>
  <c r="CR768" i="1"/>
  <c r="CN768" i="1"/>
  <c r="CS768" i="1"/>
  <c r="CU768" i="1" s="1"/>
  <c r="EF762" i="1"/>
  <c r="BV759" i="1"/>
  <c r="BV751" i="1"/>
  <c r="CY747" i="1"/>
  <c r="BV742" i="1"/>
  <c r="DM741" i="1"/>
  <c r="CZ727" i="1"/>
  <c r="BV709" i="1"/>
  <c r="EF694" i="1"/>
  <c r="EF654" i="1"/>
  <c r="O777" i="1"/>
  <c r="DR777" i="1"/>
  <c r="DW777" i="1"/>
  <c r="DY777" i="1" s="1"/>
  <c r="BZ777" i="1"/>
  <c r="BT776" i="1"/>
  <c r="W761" i="1"/>
  <c r="BI761" i="1"/>
  <c r="Z761" i="1"/>
  <c r="BL761" i="1"/>
  <c r="AP761" i="1"/>
  <c r="AY761" i="1"/>
  <c r="CD761" i="1"/>
  <c r="CE761" i="1" s="1"/>
  <c r="CH761" i="1" s="1"/>
  <c r="AC761" i="1"/>
  <c r="R761" i="1"/>
  <c r="AF761" i="1"/>
  <c r="AK761" i="1"/>
  <c r="AS761" i="1"/>
  <c r="BR761" i="1"/>
  <c r="AV761" i="1"/>
  <c r="BD761" i="1"/>
  <c r="BO761" i="1"/>
  <c r="AK757" i="1"/>
  <c r="R757" i="1"/>
  <c r="BL757" i="1"/>
  <c r="AC757" i="1"/>
  <c r="AY757" i="1"/>
  <c r="BY757" i="1" s="1"/>
  <c r="AS757" i="1"/>
  <c r="CD757" i="1"/>
  <c r="CE757" i="1" s="1"/>
  <c r="CH757" i="1" s="1"/>
  <c r="W757" i="1"/>
  <c r="AF757" i="1"/>
  <c r="Z757" i="1"/>
  <c r="AP757" i="1"/>
  <c r="AV757" i="1"/>
  <c r="BD757" i="1"/>
  <c r="BO757" i="1"/>
  <c r="BI757" i="1"/>
  <c r="BV757" i="1" s="1"/>
  <c r="CO756" i="1"/>
  <c r="DA756" i="1"/>
  <c r="CP756" i="1"/>
  <c r="DB756" i="1"/>
  <c r="DJ756" i="1" s="1"/>
  <c r="DE756" i="1"/>
  <c r="CT756" i="1"/>
  <c r="CU756" i="1" s="1"/>
  <c r="CR756" i="1"/>
  <c r="DF756" i="1"/>
  <c r="CV756" i="1"/>
  <c r="CX756" i="1"/>
  <c r="CW756" i="1"/>
  <c r="CZ756" i="1"/>
  <c r="DD756" i="1"/>
  <c r="DL756" i="1" s="1"/>
  <c r="CJ756" i="1"/>
  <c r="CL756" i="1"/>
  <c r="CK756" i="1"/>
  <c r="CM756" i="1" s="1"/>
  <c r="CS743" i="1"/>
  <c r="DE743" i="1"/>
  <c r="CT743" i="1"/>
  <c r="DF743" i="1"/>
  <c r="CJ743" i="1"/>
  <c r="CX743" i="1"/>
  <c r="DA743" i="1"/>
  <c r="CN743" i="1"/>
  <c r="DD743" i="1"/>
  <c r="CK743" i="1"/>
  <c r="DB743" i="1"/>
  <c r="CV743" i="1"/>
  <c r="CW743" i="1"/>
  <c r="CZ743" i="1"/>
  <c r="CL743" i="1"/>
  <c r="CP743" i="1"/>
  <c r="CO743" i="1"/>
  <c r="BT739" i="1"/>
  <c r="BX739" i="1"/>
  <c r="AP689" i="1"/>
  <c r="AF689" i="1"/>
  <c r="R689" i="1"/>
  <c r="BO689" i="1"/>
  <c r="W689" i="1"/>
  <c r="BR689" i="1"/>
  <c r="BY689" i="1" s="1"/>
  <c r="Z689" i="1"/>
  <c r="AC689" i="1"/>
  <c r="AK689" i="1"/>
  <c r="A689" i="1"/>
  <c r="AS689" i="1"/>
  <c r="BD689" i="1"/>
  <c r="BI689" i="1"/>
  <c r="BL689" i="1"/>
  <c r="BW689" i="1" s="1"/>
  <c r="CD689" i="1"/>
  <c r="CE689" i="1" s="1"/>
  <c r="CH689" i="1" s="1"/>
  <c r="AV689" i="1"/>
  <c r="AY689" i="1"/>
  <c r="CK814" i="1"/>
  <c r="CW814" i="1"/>
  <c r="CL814" i="1"/>
  <c r="CX814" i="1"/>
  <c r="CV814" i="1"/>
  <c r="CJ814" i="1"/>
  <c r="CZ814" i="1"/>
  <c r="DA814" i="1"/>
  <c r="CN814" i="1"/>
  <c r="DB814" i="1"/>
  <c r="CP814" i="1"/>
  <c r="DD814" i="1"/>
  <c r="CO814" i="1"/>
  <c r="DE814" i="1"/>
  <c r="DM814" i="1" s="1"/>
  <c r="CS812" i="1"/>
  <c r="DE812" i="1"/>
  <c r="DM812" i="1" s="1"/>
  <c r="CT812" i="1"/>
  <c r="DF812" i="1"/>
  <c r="DN812" i="1" s="1"/>
  <c r="DA812" i="1"/>
  <c r="CK812" i="1"/>
  <c r="CM812" i="1" s="1"/>
  <c r="CZ812" i="1"/>
  <c r="CL812" i="1"/>
  <c r="DB812" i="1"/>
  <c r="CN812" i="1"/>
  <c r="CO812" i="1"/>
  <c r="DD812" i="1"/>
  <c r="CP812" i="1"/>
  <c r="CR812" i="1"/>
  <c r="CV812" i="1"/>
  <c r="AH812" i="1"/>
  <c r="BY805" i="1"/>
  <c r="CX788" i="1"/>
  <c r="BT786" i="1"/>
  <c r="BU786" i="1"/>
  <c r="CH780" i="1"/>
  <c r="BO772" i="1"/>
  <c r="BX772" i="1" s="1"/>
  <c r="EF766" i="1"/>
  <c r="CK760" i="1"/>
  <c r="CM760" i="1" s="1"/>
  <c r="CW760" i="1"/>
  <c r="CL760" i="1"/>
  <c r="CX760" i="1"/>
  <c r="CJ760" i="1"/>
  <c r="CZ760" i="1"/>
  <c r="DA760" i="1"/>
  <c r="CV760" i="1"/>
  <c r="CR760" i="1"/>
  <c r="CS760" i="1"/>
  <c r="CT760" i="1"/>
  <c r="DB760" i="1"/>
  <c r="DJ760" i="1" s="1"/>
  <c r="DD760" i="1"/>
  <c r="DE760" i="1"/>
  <c r="CO760" i="1"/>
  <c r="CN760" i="1"/>
  <c r="DF760" i="1"/>
  <c r="BV753" i="1"/>
  <c r="CP727" i="1"/>
  <c r="DB727" i="1"/>
  <c r="CV727" i="1"/>
  <c r="CL727" i="1"/>
  <c r="CT727" i="1"/>
  <c r="CN727" i="1"/>
  <c r="CO727" i="1"/>
  <c r="CR727" i="1"/>
  <c r="CW727" i="1"/>
  <c r="CX727" i="1"/>
  <c r="DF727" i="1"/>
  <c r="DA727" i="1"/>
  <c r="DD727" i="1"/>
  <c r="DL727" i="1" s="1"/>
  <c r="DE727" i="1"/>
  <c r="CJ727" i="1"/>
  <c r="CK727" i="1"/>
  <c r="CM727" i="1" s="1"/>
  <c r="BX691" i="1"/>
  <c r="DM686" i="1"/>
  <c r="BA659" i="1"/>
  <c r="BV808" i="1"/>
  <c r="EF804" i="1"/>
  <c r="O804" i="1"/>
  <c r="CP763" i="1"/>
  <c r="CS755" i="1"/>
  <c r="DE755" i="1"/>
  <c r="DM755" i="1" s="1"/>
  <c r="CT755" i="1"/>
  <c r="DF755" i="1"/>
  <c r="CJ755" i="1"/>
  <c r="CX755" i="1"/>
  <c r="DA755" i="1"/>
  <c r="CO755" i="1"/>
  <c r="CL755" i="1"/>
  <c r="CW755" i="1"/>
  <c r="CZ755" i="1"/>
  <c r="DB755" i="1"/>
  <c r="DD755" i="1"/>
  <c r="DL755" i="1" s="1"/>
  <c r="CP755" i="1"/>
  <c r="CK755" i="1"/>
  <c r="CM755" i="1" s="1"/>
  <c r="CN755" i="1"/>
  <c r="CR755" i="1"/>
  <c r="AK754" i="1"/>
  <c r="AC754" i="1"/>
  <c r="AS754" i="1"/>
  <c r="AV754" i="1"/>
  <c r="AF754" i="1"/>
  <c r="BY754" i="1" s="1"/>
  <c r="R754" i="1"/>
  <c r="Z754" i="1"/>
  <c r="W754" i="1"/>
  <c r="CD754" i="1"/>
  <c r="CE754" i="1" s="1"/>
  <c r="CH754" i="1" s="1"/>
  <c r="AP754" i="1"/>
  <c r="AY754" i="1"/>
  <c r="BD754" i="1"/>
  <c r="BL754" i="1"/>
  <c r="BI754" i="1"/>
  <c r="EF748" i="1"/>
  <c r="BT744" i="1"/>
  <c r="BU744" i="1"/>
  <c r="BZ744" i="1" s="1"/>
  <c r="BA740" i="1"/>
  <c r="EF730" i="1"/>
  <c r="BA699" i="1"/>
  <c r="BV671" i="1"/>
  <c r="CK853" i="1"/>
  <c r="CM853" i="1" s="1"/>
  <c r="CW853" i="1"/>
  <c r="CL853" i="1"/>
  <c r="CX853" i="1"/>
  <c r="CV853" i="1"/>
  <c r="CJ853" i="1"/>
  <c r="CZ853" i="1"/>
  <c r="DA853" i="1"/>
  <c r="CN853" i="1"/>
  <c r="DB853" i="1"/>
  <c r="DJ853" i="1" s="1"/>
  <c r="CO853" i="1"/>
  <c r="DE853" i="1"/>
  <c r="CP853" i="1"/>
  <c r="DD853" i="1"/>
  <c r="CR853" i="1"/>
  <c r="DF853" i="1"/>
  <c r="DN853" i="1" s="1"/>
  <c r="BY849" i="1"/>
  <c r="DR839" i="1"/>
  <c r="DW839" i="1"/>
  <c r="DY839" i="1" s="1"/>
  <c r="O839" i="1"/>
  <c r="BX793" i="1"/>
  <c r="BY758" i="1"/>
  <c r="DR752" i="1"/>
  <c r="DW752" i="1"/>
  <c r="DY752" i="1" s="1"/>
  <c r="O752" i="1"/>
  <c r="DH852" i="1"/>
  <c r="DW849" i="1"/>
  <c r="DY849" i="1" s="1"/>
  <c r="O849" i="1"/>
  <c r="CO834" i="1"/>
  <c r="DA834" i="1"/>
  <c r="CP834" i="1"/>
  <c r="DB834" i="1"/>
  <c r="DE834" i="1"/>
  <c r="CR834" i="1"/>
  <c r="DF834" i="1"/>
  <c r="CT834" i="1"/>
  <c r="CS834" i="1"/>
  <c r="CU834" i="1" s="1"/>
  <c r="CJ834" i="1"/>
  <c r="CX834" i="1"/>
  <c r="CV834" i="1"/>
  <c r="CW834" i="1"/>
  <c r="CK834" i="1"/>
  <c r="CM834" i="1" s="1"/>
  <c r="EF825" i="1"/>
  <c r="CO825" i="1"/>
  <c r="DA825" i="1"/>
  <c r="CP825" i="1"/>
  <c r="DB825" i="1"/>
  <c r="CL825" i="1"/>
  <c r="CM825" i="1" s="1"/>
  <c r="CQ825" i="1" s="1"/>
  <c r="CZ825" i="1"/>
  <c r="CN825" i="1"/>
  <c r="DD825" i="1"/>
  <c r="DE825" i="1"/>
  <c r="CR825" i="1"/>
  <c r="DF825" i="1"/>
  <c r="CS825" i="1"/>
  <c r="CT825" i="1"/>
  <c r="CV825" i="1"/>
  <c r="BA825" i="1"/>
  <c r="DL822" i="1"/>
  <c r="CH820" i="1"/>
  <c r="EF819" i="1"/>
  <c r="DE859" i="1"/>
  <c r="CP854" i="1"/>
  <c r="BA854" i="1"/>
  <c r="BU854" i="1"/>
  <c r="EF851" i="1"/>
  <c r="BW844" i="1"/>
  <c r="CK838" i="1"/>
  <c r="CW838" i="1"/>
  <c r="CL838" i="1"/>
  <c r="CX838" i="1"/>
  <c r="CV838" i="1"/>
  <c r="CJ838" i="1"/>
  <c r="CZ838" i="1"/>
  <c r="DA838" i="1"/>
  <c r="CN838" i="1"/>
  <c r="DB838" i="1"/>
  <c r="DD838" i="1"/>
  <c r="CO838" i="1"/>
  <c r="CP838" i="1"/>
  <c r="DE838" i="1"/>
  <c r="BV837" i="1"/>
  <c r="DE829" i="1"/>
  <c r="DM829" i="1" s="1"/>
  <c r="BY829" i="1"/>
  <c r="CS827" i="1"/>
  <c r="CU827" i="1" s="1"/>
  <c r="DE827" i="1"/>
  <c r="CT827" i="1"/>
  <c r="DF827" i="1"/>
  <c r="CP827" i="1"/>
  <c r="DD827" i="1"/>
  <c r="CR827" i="1"/>
  <c r="CV827" i="1"/>
  <c r="CW827" i="1"/>
  <c r="CJ827" i="1"/>
  <c r="CX827" i="1"/>
  <c r="CK827" i="1"/>
  <c r="CL827" i="1"/>
  <c r="CZ827" i="1"/>
  <c r="BI823" i="1"/>
  <c r="BA817" i="1"/>
  <c r="AH814" i="1"/>
  <c r="BV807" i="1"/>
  <c r="CS803" i="1"/>
  <c r="CU803" i="1" s="1"/>
  <c r="DE803" i="1"/>
  <c r="CT803" i="1"/>
  <c r="DF803" i="1"/>
  <c r="CJ803" i="1"/>
  <c r="CX803" i="1"/>
  <c r="DA803" i="1"/>
  <c r="CZ803" i="1"/>
  <c r="CK803" i="1"/>
  <c r="DB803" i="1"/>
  <c r="CL803" i="1"/>
  <c r="CN803" i="1"/>
  <c r="DD803" i="1"/>
  <c r="CO803" i="1"/>
  <c r="CR803" i="1"/>
  <c r="CP803" i="1"/>
  <c r="EF801" i="1"/>
  <c r="BT801" i="1"/>
  <c r="BU801" i="1"/>
  <c r="DD859" i="1"/>
  <c r="CH858" i="1"/>
  <c r="BY857" i="1"/>
  <c r="BX853" i="1"/>
  <c r="CX852" i="1"/>
  <c r="BV847" i="1"/>
  <c r="CU844" i="1"/>
  <c r="BA841" i="1"/>
  <c r="DB839" i="1"/>
  <c r="BA838" i="1"/>
  <c r="CX837" i="1"/>
  <c r="BT837" i="1"/>
  <c r="DD829" i="1"/>
  <c r="CT826" i="1"/>
  <c r="BU824" i="1"/>
  <c r="BX820" i="1"/>
  <c r="CK817" i="1"/>
  <c r="CW817" i="1"/>
  <c r="CL817" i="1"/>
  <c r="CX817" i="1"/>
  <c r="CR817" i="1"/>
  <c r="DF817" i="1"/>
  <c r="DN817" i="1" s="1"/>
  <c r="CS817" i="1"/>
  <c r="CT817" i="1"/>
  <c r="CV817" i="1"/>
  <c r="DL817" i="1" s="1"/>
  <c r="DA817" i="1"/>
  <c r="CJ817" i="1"/>
  <c r="CZ817" i="1"/>
  <c r="CN817" i="1"/>
  <c r="DB817" i="1"/>
  <c r="BU807" i="1"/>
  <c r="BT807" i="1"/>
  <c r="BT804" i="1"/>
  <c r="BU804" i="1"/>
  <c r="EF802" i="1"/>
  <c r="CH802" i="1"/>
  <c r="CZ801" i="1"/>
  <c r="BT792" i="1"/>
  <c r="BU792" i="1"/>
  <c r="CS791" i="1"/>
  <c r="DE791" i="1"/>
  <c r="CT791" i="1"/>
  <c r="DF791" i="1"/>
  <c r="CJ791" i="1"/>
  <c r="CX791" i="1"/>
  <c r="DA791" i="1"/>
  <c r="CZ791" i="1"/>
  <c r="CL791" i="1"/>
  <c r="CK791" i="1"/>
  <c r="DB791" i="1"/>
  <c r="CN791" i="1"/>
  <c r="DD791" i="1"/>
  <c r="CO791" i="1"/>
  <c r="CP791" i="1"/>
  <c r="CR791" i="1"/>
  <c r="AK790" i="1"/>
  <c r="AC790" i="1"/>
  <c r="BX790" i="1" s="1"/>
  <c r="AS790" i="1"/>
  <c r="BW790" i="1" s="1"/>
  <c r="R790" i="1"/>
  <c r="AH790" i="1" s="1"/>
  <c r="BR790" i="1"/>
  <c r="W790" i="1"/>
  <c r="AF790" i="1"/>
  <c r="Z790" i="1"/>
  <c r="AP790" i="1"/>
  <c r="CD790" i="1"/>
  <c r="CE790" i="1" s="1"/>
  <c r="CH790" i="1" s="1"/>
  <c r="BI790" i="1"/>
  <c r="BV790" i="1" s="1"/>
  <c r="AV790" i="1"/>
  <c r="A790" i="1"/>
  <c r="AY790" i="1"/>
  <c r="BD790" i="1"/>
  <c r="BA785" i="1"/>
  <c r="BT783" i="1"/>
  <c r="BU783" i="1"/>
  <c r="EF772" i="1"/>
  <c r="EF770" i="1"/>
  <c r="BW768" i="1"/>
  <c r="BA762" i="1"/>
  <c r="A754" i="1"/>
  <c r="DH735" i="1"/>
  <c r="DH726" i="1"/>
  <c r="CM723" i="1"/>
  <c r="CO855" i="1"/>
  <c r="DA855" i="1"/>
  <c r="CP855" i="1"/>
  <c r="DB855" i="1"/>
  <c r="CK855" i="1"/>
  <c r="CL855" i="1"/>
  <c r="CZ855" i="1"/>
  <c r="CN855" i="1"/>
  <c r="DD855" i="1"/>
  <c r="DE855" i="1"/>
  <c r="CR855" i="1"/>
  <c r="DF855" i="1"/>
  <c r="CS855" i="1"/>
  <c r="CT855" i="1"/>
  <c r="AK835" i="1"/>
  <c r="R835" i="1"/>
  <c r="BL835" i="1"/>
  <c r="W835" i="1"/>
  <c r="BO835" i="1"/>
  <c r="BX835" i="1" s="1"/>
  <c r="Z835" i="1"/>
  <c r="BR835" i="1"/>
  <c r="AC835" i="1"/>
  <c r="AF835" i="1"/>
  <c r="AP835" i="1"/>
  <c r="AV835" i="1"/>
  <c r="AS835" i="1"/>
  <c r="AY835" i="1"/>
  <c r="CD835" i="1"/>
  <c r="CE835" i="1" s="1"/>
  <c r="BV826" i="1"/>
  <c r="DW822" i="1"/>
  <c r="DY822" i="1" s="1"/>
  <c r="O822" i="1"/>
  <c r="CQ812" i="1"/>
  <c r="DA839" i="1"/>
  <c r="W833" i="1"/>
  <c r="BI833" i="1"/>
  <c r="Z833" i="1"/>
  <c r="BL833" i="1"/>
  <c r="BW833" i="1" s="1"/>
  <c r="BO833" i="1"/>
  <c r="R833" i="1"/>
  <c r="BR833" i="1"/>
  <c r="AF833" i="1"/>
  <c r="AC833" i="1"/>
  <c r="AS833" i="1"/>
  <c r="AK833" i="1"/>
  <c r="AP833" i="1"/>
  <c r="AV833" i="1"/>
  <c r="CH828" i="1"/>
  <c r="CU826" i="1"/>
  <c r="CY826" i="1" s="1"/>
  <c r="CS821" i="1"/>
  <c r="DE821" i="1"/>
  <c r="DM821" i="1" s="1"/>
  <c r="CT821" i="1"/>
  <c r="DF821" i="1"/>
  <c r="CJ821" i="1"/>
  <c r="CX821" i="1"/>
  <c r="CK821" i="1"/>
  <c r="CM821" i="1" s="1"/>
  <c r="DA821" i="1"/>
  <c r="CL821" i="1"/>
  <c r="CZ821" i="1"/>
  <c r="CN821" i="1"/>
  <c r="DB821" i="1"/>
  <c r="CO821" i="1"/>
  <c r="CP821" i="1"/>
  <c r="DD821" i="1"/>
  <c r="DL821" i="1" s="1"/>
  <c r="CR821" i="1"/>
  <c r="DR820" i="1"/>
  <c r="DW820" i="1"/>
  <c r="DY820" i="1" s="1"/>
  <c r="O820" i="1"/>
  <c r="BU819" i="1"/>
  <c r="EF817" i="1"/>
  <c r="CO813" i="1"/>
  <c r="DA813" i="1"/>
  <c r="CP813" i="1"/>
  <c r="DB813" i="1"/>
  <c r="CT813" i="1"/>
  <c r="CW813" i="1"/>
  <c r="CX813" i="1"/>
  <c r="CJ813" i="1"/>
  <c r="CK813" i="1"/>
  <c r="CZ813" i="1"/>
  <c r="CL813" i="1"/>
  <c r="DD813" i="1"/>
  <c r="DF813" i="1"/>
  <c r="CN813" i="1"/>
  <c r="DE813" i="1"/>
  <c r="DM813" i="1" s="1"/>
  <c r="CR813" i="1"/>
  <c r="BR802" i="1"/>
  <c r="BY802" i="1" s="1"/>
  <c r="BT798" i="1"/>
  <c r="BU798" i="1"/>
  <c r="DW792" i="1"/>
  <c r="DY792" i="1" s="1"/>
  <c r="DR792" i="1"/>
  <c r="CS788" i="1"/>
  <c r="CU788" i="1" s="1"/>
  <c r="DE788" i="1"/>
  <c r="DM788" i="1" s="1"/>
  <c r="CT788" i="1"/>
  <c r="DF788" i="1"/>
  <c r="DA788" i="1"/>
  <c r="CP788" i="1"/>
  <c r="DD788" i="1"/>
  <c r="CJ788" i="1"/>
  <c r="CZ788" i="1"/>
  <c r="CK788" i="1"/>
  <c r="DB788" i="1"/>
  <c r="CL788" i="1"/>
  <c r="CN788" i="1"/>
  <c r="CR788" i="1"/>
  <c r="CO788" i="1"/>
  <c r="CV788" i="1"/>
  <c r="AK772" i="1"/>
  <c r="A772" i="1"/>
  <c r="R772" i="1"/>
  <c r="BL772" i="1"/>
  <c r="BW772" i="1" s="1"/>
  <c r="BR772" i="1"/>
  <c r="BY772" i="1" s="1"/>
  <c r="W772" i="1"/>
  <c r="BV772" i="1" s="1"/>
  <c r="AC772" i="1"/>
  <c r="Z772" i="1"/>
  <c r="AF772" i="1"/>
  <c r="AP772" i="1"/>
  <c r="AV772" i="1"/>
  <c r="BD772" i="1"/>
  <c r="AS772" i="1"/>
  <c r="CD772" i="1"/>
  <c r="CE772" i="1" s="1"/>
  <c r="AY772" i="1"/>
  <c r="CH771" i="1"/>
  <c r="BV760" i="1"/>
  <c r="CM744" i="1"/>
  <c r="CQ744" i="1" s="1"/>
  <c r="AH730" i="1"/>
  <c r="BU730" i="1"/>
  <c r="CS857" i="1"/>
  <c r="DE857" i="1"/>
  <c r="DM857" i="1" s="1"/>
  <c r="CT857" i="1"/>
  <c r="DJ857" i="1" s="1"/>
  <c r="DF857" i="1"/>
  <c r="DN857" i="1" s="1"/>
  <c r="CO857" i="1"/>
  <c r="CP857" i="1"/>
  <c r="DD857" i="1"/>
  <c r="CR857" i="1"/>
  <c r="CV857" i="1"/>
  <c r="CJ857" i="1"/>
  <c r="CW857" i="1"/>
  <c r="CX857" i="1"/>
  <c r="CK857" i="1"/>
  <c r="CM857" i="1" s="1"/>
  <c r="CO846" i="1"/>
  <c r="DA846" i="1"/>
  <c r="CP846" i="1"/>
  <c r="DB846" i="1"/>
  <c r="CS846" i="1"/>
  <c r="CU846" i="1" s="1"/>
  <c r="CY846" i="1" s="1"/>
  <c r="CT846" i="1"/>
  <c r="CV846" i="1"/>
  <c r="CW846" i="1"/>
  <c r="CJ846" i="1"/>
  <c r="CX846" i="1"/>
  <c r="CL846" i="1"/>
  <c r="CZ846" i="1"/>
  <c r="CK846" i="1"/>
  <c r="CM846" i="1" s="1"/>
  <c r="CY838" i="1"/>
  <c r="BX830" i="1"/>
  <c r="CK841" i="1"/>
  <c r="CW841" i="1"/>
  <c r="DM841" i="1" s="1"/>
  <c r="CL841" i="1"/>
  <c r="CX841" i="1"/>
  <c r="CR841" i="1"/>
  <c r="DF841" i="1"/>
  <c r="CS841" i="1"/>
  <c r="CT841" i="1"/>
  <c r="CV841" i="1"/>
  <c r="CJ841" i="1"/>
  <c r="CZ841" i="1"/>
  <c r="DA841" i="1"/>
  <c r="CN841" i="1"/>
  <c r="DB841" i="1"/>
  <c r="BA839" i="1"/>
  <c r="DA857" i="1"/>
  <c r="CS848" i="1"/>
  <c r="CU848" i="1" s="1"/>
  <c r="DE848" i="1"/>
  <c r="CT848" i="1"/>
  <c r="DF848" i="1"/>
  <c r="CW848" i="1"/>
  <c r="CJ848" i="1"/>
  <c r="CX848" i="1"/>
  <c r="CL848" i="1"/>
  <c r="CK848" i="1"/>
  <c r="CM848" i="1" s="1"/>
  <c r="CZ848" i="1"/>
  <c r="DA848" i="1"/>
  <c r="CN848" i="1"/>
  <c r="DB848" i="1"/>
  <c r="CP848" i="1"/>
  <c r="DD848" i="1"/>
  <c r="DL848" i="1" s="1"/>
  <c r="CO848" i="1"/>
  <c r="BU846" i="1"/>
  <c r="W845" i="1"/>
  <c r="BI845" i="1"/>
  <c r="BV845" i="1" s="1"/>
  <c r="Z845" i="1"/>
  <c r="BL845" i="1"/>
  <c r="R845" i="1"/>
  <c r="BR845" i="1"/>
  <c r="AC845" i="1"/>
  <c r="AF845" i="1"/>
  <c r="AK845" i="1"/>
  <c r="AP845" i="1"/>
  <c r="AS845" i="1"/>
  <c r="AV845" i="1"/>
  <c r="BX845" i="1" s="1"/>
  <c r="AY845" i="1"/>
  <c r="CD845" i="1"/>
  <c r="CE845" i="1" s="1"/>
  <c r="CH845" i="1" s="1"/>
  <c r="CU843" i="1"/>
  <c r="CY843" i="1" s="1"/>
  <c r="EF841" i="1"/>
  <c r="CO839" i="1"/>
  <c r="A833" i="1"/>
  <c r="DR827" i="1"/>
  <c r="DW827" i="1"/>
  <c r="DY827" i="1" s="1"/>
  <c r="O827" i="1"/>
  <c r="BU827" i="1"/>
  <c r="CH811" i="1"/>
  <c r="BT810" i="1"/>
  <c r="BU810" i="1"/>
  <c r="O808" i="1"/>
  <c r="DR808" i="1"/>
  <c r="DW808" i="1"/>
  <c r="DY808" i="1" s="1"/>
  <c r="AK808" i="1"/>
  <c r="BA808" i="1" s="1"/>
  <c r="A808" i="1"/>
  <c r="BL808" i="1"/>
  <c r="BW808" i="1" s="1"/>
  <c r="R808" i="1"/>
  <c r="BO808" i="1"/>
  <c r="W808" i="1"/>
  <c r="BR808" i="1"/>
  <c r="Z808" i="1"/>
  <c r="AC808" i="1"/>
  <c r="AS808" i="1"/>
  <c r="AF808" i="1"/>
  <c r="AP808" i="1"/>
  <c r="AV808" i="1"/>
  <c r="CD808" i="1"/>
  <c r="CE808" i="1" s="1"/>
  <c r="CH808" i="1" s="1"/>
  <c r="BO802" i="1"/>
  <c r="DR800" i="1"/>
  <c r="DW800" i="1"/>
  <c r="DY800" i="1" s="1"/>
  <c r="O800" i="1"/>
  <c r="CH786" i="1"/>
  <c r="AK781" i="1"/>
  <c r="BA781" i="1" s="1"/>
  <c r="R781" i="1"/>
  <c r="BL781" i="1"/>
  <c r="BW781" i="1" s="1"/>
  <c r="AC781" i="1"/>
  <c r="W781" i="1"/>
  <c r="Z781" i="1"/>
  <c r="AP781" i="1"/>
  <c r="AF781" i="1"/>
  <c r="AS781" i="1"/>
  <c r="CD781" i="1"/>
  <c r="CE781" i="1" s="1"/>
  <c r="CH781" i="1" s="1"/>
  <c r="AV781" i="1"/>
  <c r="BX781" i="1" s="1"/>
  <c r="AY781" i="1"/>
  <c r="BY781" i="1" s="1"/>
  <c r="A781" i="1"/>
  <c r="BI781" i="1"/>
  <c r="BV781" i="1" s="1"/>
  <c r="BD781" i="1"/>
  <c r="EF765" i="1"/>
  <c r="CK763" i="1"/>
  <c r="CM763" i="1" s="1"/>
  <c r="CW763" i="1"/>
  <c r="CL763" i="1"/>
  <c r="CX763" i="1"/>
  <c r="CR763" i="1"/>
  <c r="DF763" i="1"/>
  <c r="DN763" i="1" s="1"/>
  <c r="CZ763" i="1"/>
  <c r="CV763" i="1"/>
  <c r="CS763" i="1"/>
  <c r="CU763" i="1" s="1"/>
  <c r="CT763" i="1"/>
  <c r="DA763" i="1"/>
  <c r="CJ763" i="1"/>
  <c r="DD763" i="1"/>
  <c r="CN763" i="1"/>
  <c r="DB763" i="1"/>
  <c r="DE763" i="1"/>
  <c r="DM763" i="1" s="1"/>
  <c r="BA758" i="1"/>
  <c r="BA737" i="1"/>
  <c r="BV737" i="1"/>
  <c r="EF704" i="1"/>
  <c r="EF847" i="1"/>
  <c r="BY830" i="1"/>
  <c r="EF810" i="1"/>
  <c r="AH837" i="1"/>
  <c r="EF824" i="1"/>
  <c r="W809" i="1"/>
  <c r="BI809" i="1"/>
  <c r="Z809" i="1"/>
  <c r="BL809" i="1"/>
  <c r="BW809" i="1" s="1"/>
  <c r="AP809" i="1"/>
  <c r="R809" i="1"/>
  <c r="AC809" i="1"/>
  <c r="AF809" i="1"/>
  <c r="AK809" i="1"/>
  <c r="AY809" i="1"/>
  <c r="AS809" i="1"/>
  <c r="AV809" i="1"/>
  <c r="CD809" i="1"/>
  <c r="CE809" i="1" s="1"/>
  <c r="CH809" i="1" s="1"/>
  <c r="EF796" i="1"/>
  <c r="BV745" i="1"/>
  <c r="EF846" i="1"/>
  <c r="CP859" i="1"/>
  <c r="CZ857" i="1"/>
  <c r="CS854" i="1"/>
  <c r="DE854" i="1"/>
  <c r="DM854" i="1" s="1"/>
  <c r="CT854" i="1"/>
  <c r="DJ854" i="1" s="1"/>
  <c r="DF854" i="1"/>
  <c r="DN854" i="1" s="1"/>
  <c r="CR854" i="1"/>
  <c r="CV854" i="1"/>
  <c r="CW854" i="1"/>
  <c r="CZ854" i="1"/>
  <c r="CJ854" i="1"/>
  <c r="CX854" i="1"/>
  <c r="CK854" i="1"/>
  <c r="CL854" i="1"/>
  <c r="DA854" i="1"/>
  <c r="DF846" i="1"/>
  <c r="BA843" i="1"/>
  <c r="BU843" i="1"/>
  <c r="DW834" i="1"/>
  <c r="DY834" i="1" s="1"/>
  <c r="O834" i="1"/>
  <c r="CP829" i="1"/>
  <c r="BY827" i="1"/>
  <c r="AH825" i="1"/>
  <c r="AK823" i="1"/>
  <c r="R823" i="1"/>
  <c r="BL823" i="1"/>
  <c r="BW823" i="1" s="1"/>
  <c r="W823" i="1"/>
  <c r="BO823" i="1"/>
  <c r="AC823" i="1"/>
  <c r="Z823" i="1"/>
  <c r="BR823" i="1"/>
  <c r="AF823" i="1"/>
  <c r="AV823" i="1"/>
  <c r="AP823" i="1"/>
  <c r="AS823" i="1"/>
  <c r="AY823" i="1"/>
  <c r="CD823" i="1"/>
  <c r="CE823" i="1" s="1"/>
  <c r="CH823" i="1" s="1"/>
  <c r="BT816" i="1"/>
  <c r="BU816" i="1"/>
  <c r="EF813" i="1"/>
  <c r="BU812" i="1"/>
  <c r="DR806" i="1"/>
  <c r="O806" i="1"/>
  <c r="DW806" i="1"/>
  <c r="DY806" i="1" s="1"/>
  <c r="BL802" i="1"/>
  <c r="CO801" i="1"/>
  <c r="DA801" i="1"/>
  <c r="CP801" i="1"/>
  <c r="CQ801" i="1" s="1"/>
  <c r="DB801" i="1"/>
  <c r="DJ801" i="1" s="1"/>
  <c r="CT801" i="1"/>
  <c r="CW801" i="1"/>
  <c r="CK801" i="1"/>
  <c r="CM801" i="1" s="1"/>
  <c r="CL801" i="1"/>
  <c r="DD801" i="1"/>
  <c r="DE801" i="1"/>
  <c r="CN801" i="1"/>
  <c r="DF801" i="1"/>
  <c r="CR801" i="1"/>
  <c r="CX801" i="1"/>
  <c r="CS801" i="1"/>
  <c r="CU801" i="1" s="1"/>
  <c r="CV801" i="1"/>
  <c r="BT789" i="1"/>
  <c r="BU789" i="1"/>
  <c r="BR784" i="1"/>
  <c r="AK778" i="1"/>
  <c r="AC778" i="1"/>
  <c r="AS778" i="1"/>
  <c r="BW778" i="1" s="1"/>
  <c r="BO778" i="1"/>
  <c r="BX778" i="1" s="1"/>
  <c r="R778" i="1"/>
  <c r="BR778" i="1"/>
  <c r="W778" i="1"/>
  <c r="Z778" i="1"/>
  <c r="AF778" i="1"/>
  <c r="AY778" i="1"/>
  <c r="BD778" i="1"/>
  <c r="AP778" i="1"/>
  <c r="BV778" i="1" s="1"/>
  <c r="CD778" i="1"/>
  <c r="CE778" i="1" s="1"/>
  <c r="CH778" i="1" s="1"/>
  <c r="AV778" i="1"/>
  <c r="AK775" i="1"/>
  <c r="AS775" i="1"/>
  <c r="BW775" i="1" s="1"/>
  <c r="A775" i="1"/>
  <c r="BO775" i="1"/>
  <c r="R775" i="1"/>
  <c r="BR775" i="1"/>
  <c r="W775" i="1"/>
  <c r="Z775" i="1"/>
  <c r="AC775" i="1"/>
  <c r="AV775" i="1"/>
  <c r="AF775" i="1"/>
  <c r="AP775" i="1"/>
  <c r="BV775" i="1" s="1"/>
  <c r="CD775" i="1"/>
  <c r="CE775" i="1" s="1"/>
  <c r="CH775" i="1" s="1"/>
  <c r="BD775" i="1"/>
  <c r="AY775" i="1"/>
  <c r="CS764" i="1"/>
  <c r="CU764" i="1" s="1"/>
  <c r="DE764" i="1"/>
  <c r="CT764" i="1"/>
  <c r="DF764" i="1"/>
  <c r="DA764" i="1"/>
  <c r="CP764" i="1"/>
  <c r="DD764" i="1"/>
  <c r="CN764" i="1"/>
  <c r="CV764" i="1"/>
  <c r="CY764" i="1" s="1"/>
  <c r="CW764" i="1"/>
  <c r="CX764" i="1"/>
  <c r="CZ764" i="1"/>
  <c r="CJ764" i="1"/>
  <c r="DB764" i="1"/>
  <c r="CL764" i="1"/>
  <c r="CK764" i="1"/>
  <c r="CM764" i="1" s="1"/>
  <c r="AH753" i="1"/>
  <c r="BA750" i="1"/>
  <c r="BA749" i="1"/>
  <c r="BX747" i="1"/>
  <c r="AH747" i="1"/>
  <c r="CS740" i="1"/>
  <c r="DE740" i="1"/>
  <c r="CT740" i="1"/>
  <c r="DF740" i="1"/>
  <c r="DA740" i="1"/>
  <c r="CP740" i="1"/>
  <c r="DD740" i="1"/>
  <c r="CN740" i="1"/>
  <c r="CK740" i="1"/>
  <c r="CM740" i="1" s="1"/>
  <c r="DB740" i="1"/>
  <c r="DJ740" i="1" s="1"/>
  <c r="CV740" i="1"/>
  <c r="CW740" i="1"/>
  <c r="CX740" i="1"/>
  <c r="CZ740" i="1"/>
  <c r="CJ740" i="1"/>
  <c r="CL740" i="1"/>
  <c r="CO740" i="1"/>
  <c r="BT727" i="1"/>
  <c r="BU727" i="1"/>
  <c r="BZ727" i="1" s="1"/>
  <c r="DH722" i="1"/>
  <c r="CL719" i="1"/>
  <c r="CM719" i="1" s="1"/>
  <c r="CX719" i="1"/>
  <c r="CZ719" i="1"/>
  <c r="CN719" i="1"/>
  <c r="DA719" i="1"/>
  <c r="DD719" i="1"/>
  <c r="CJ719" i="1"/>
  <c r="CP719" i="1"/>
  <c r="CT719" i="1"/>
  <c r="CV719" i="1"/>
  <c r="DB719" i="1"/>
  <c r="DJ719" i="1" s="1"/>
  <c r="CO719" i="1"/>
  <c r="CS719" i="1"/>
  <c r="CR719" i="1"/>
  <c r="CW719" i="1"/>
  <c r="DF719" i="1"/>
  <c r="DE719" i="1"/>
  <c r="EF674" i="1"/>
  <c r="BT828" i="1"/>
  <c r="BU828" i="1"/>
  <c r="AH807" i="1"/>
  <c r="BX857" i="1"/>
  <c r="CO859" i="1"/>
  <c r="CN857" i="1"/>
  <c r="CO852" i="1"/>
  <c r="DA852" i="1"/>
  <c r="CP852" i="1"/>
  <c r="CQ852" i="1" s="1"/>
  <c r="DB852" i="1"/>
  <c r="CN852" i="1"/>
  <c r="DD852" i="1"/>
  <c r="DE852" i="1"/>
  <c r="DF852" i="1"/>
  <c r="CR852" i="1"/>
  <c r="CS852" i="1"/>
  <c r="CT852" i="1"/>
  <c r="CV852" i="1"/>
  <c r="CW852" i="1"/>
  <c r="AK850" i="1"/>
  <c r="BA850" i="1" s="1"/>
  <c r="R850" i="1"/>
  <c r="AH850" i="1" s="1"/>
  <c r="BL850" i="1"/>
  <c r="BT850" i="1" s="1"/>
  <c r="W850" i="1"/>
  <c r="BO850" i="1"/>
  <c r="Z850" i="1"/>
  <c r="BR850" i="1"/>
  <c r="AC850" i="1"/>
  <c r="AF850" i="1"/>
  <c r="AP850" i="1"/>
  <c r="AS850" i="1"/>
  <c r="AV850" i="1"/>
  <c r="AY850" i="1"/>
  <c r="CD850" i="1"/>
  <c r="CE850" i="1" s="1"/>
  <c r="CH850" i="1" s="1"/>
  <c r="BA849" i="1"/>
  <c r="EF848" i="1"/>
  <c r="BT840" i="1"/>
  <c r="BU840" i="1"/>
  <c r="CO837" i="1"/>
  <c r="DA837" i="1"/>
  <c r="CP837" i="1"/>
  <c r="DB837" i="1"/>
  <c r="DJ837" i="1" s="1"/>
  <c r="CL837" i="1"/>
  <c r="CZ837" i="1"/>
  <c r="DE837" i="1"/>
  <c r="CN837" i="1"/>
  <c r="DD837" i="1"/>
  <c r="CR837" i="1"/>
  <c r="DF837" i="1"/>
  <c r="CS837" i="1"/>
  <c r="CT837" i="1"/>
  <c r="CV837" i="1"/>
  <c r="BA837" i="1"/>
  <c r="DD834" i="1"/>
  <c r="DL834" i="1" s="1"/>
  <c r="EF831" i="1"/>
  <c r="CO829" i="1"/>
  <c r="CK826" i="1"/>
  <c r="CW826" i="1"/>
  <c r="CL826" i="1"/>
  <c r="CX826" i="1"/>
  <c r="DN826" i="1" s="1"/>
  <c r="CV826" i="1"/>
  <c r="CJ826" i="1"/>
  <c r="CZ826" i="1"/>
  <c r="DA826" i="1"/>
  <c r="CP826" i="1"/>
  <c r="DD826" i="1"/>
  <c r="CN826" i="1"/>
  <c r="DB826" i="1"/>
  <c r="CO826" i="1"/>
  <c r="DE826" i="1"/>
  <c r="DM826" i="1" s="1"/>
  <c r="BW825" i="1"/>
  <c r="BA824" i="1"/>
  <c r="A823" i="1"/>
  <c r="CO822" i="1"/>
  <c r="DA822" i="1"/>
  <c r="CP822" i="1"/>
  <c r="DB822" i="1"/>
  <c r="DE822" i="1"/>
  <c r="CR822" i="1"/>
  <c r="DF822" i="1"/>
  <c r="CS822" i="1"/>
  <c r="CT822" i="1"/>
  <c r="CV822" i="1"/>
  <c r="CJ822" i="1"/>
  <c r="DH822" i="1" s="1"/>
  <c r="CX822" i="1"/>
  <c r="CW822" i="1"/>
  <c r="CK822" i="1"/>
  <c r="CM822" i="1" s="1"/>
  <c r="BD821" i="1"/>
  <c r="BV817" i="1"/>
  <c r="DR803" i="1"/>
  <c r="O803" i="1"/>
  <c r="DW803" i="1"/>
  <c r="DY803" i="1" s="1"/>
  <c r="R802" i="1"/>
  <c r="DR797" i="1"/>
  <c r="DW797" i="1"/>
  <c r="DY797" i="1" s="1"/>
  <c r="O797" i="1"/>
  <c r="BT795" i="1"/>
  <c r="BU795" i="1"/>
  <c r="CO792" i="1"/>
  <c r="DA792" i="1"/>
  <c r="CP792" i="1"/>
  <c r="DB792" i="1"/>
  <c r="DE792" i="1"/>
  <c r="DM792" i="1" s="1"/>
  <c r="CT792" i="1"/>
  <c r="CJ792" i="1"/>
  <c r="CZ792" i="1"/>
  <c r="CK792" i="1"/>
  <c r="DF792" i="1"/>
  <c r="CL792" i="1"/>
  <c r="DD792" i="1"/>
  <c r="CN792" i="1"/>
  <c r="CR792" i="1"/>
  <c r="CW792" i="1"/>
  <c r="CS792" i="1"/>
  <c r="CV792" i="1"/>
  <c r="DR789" i="1"/>
  <c r="DW789" i="1"/>
  <c r="DY789" i="1" s="1"/>
  <c r="AK787" i="1"/>
  <c r="AS787" i="1"/>
  <c r="A787" i="1"/>
  <c r="R787" i="1"/>
  <c r="BR787" i="1"/>
  <c r="W787" i="1"/>
  <c r="AC787" i="1"/>
  <c r="Z787" i="1"/>
  <c r="BW787" i="1" s="1"/>
  <c r="AF787" i="1"/>
  <c r="BI787" i="1"/>
  <c r="AP787" i="1"/>
  <c r="CD787" i="1"/>
  <c r="CE787" i="1" s="1"/>
  <c r="CH787" i="1" s="1"/>
  <c r="AV787" i="1"/>
  <c r="BX787" i="1" s="1"/>
  <c r="AY787" i="1"/>
  <c r="BD787" i="1"/>
  <c r="BO784" i="1"/>
  <c r="EF778" i="1"/>
  <c r="A778" i="1"/>
  <c r="EF775" i="1"/>
  <c r="BO769" i="1"/>
  <c r="BA767" i="1"/>
  <c r="O754" i="1"/>
  <c r="DR754" i="1"/>
  <c r="DW754" i="1"/>
  <c r="DY754" i="1" s="1"/>
  <c r="CR745" i="1"/>
  <c r="CP739" i="1"/>
  <c r="DB739" i="1"/>
  <c r="DJ739" i="1" s="1"/>
  <c r="CV739" i="1"/>
  <c r="CO739" i="1"/>
  <c r="DE739" i="1"/>
  <c r="CS739" i="1"/>
  <c r="CT739" i="1"/>
  <c r="CN739" i="1"/>
  <c r="CR739" i="1"/>
  <c r="CW739" i="1"/>
  <c r="CX739" i="1"/>
  <c r="CK739" i="1"/>
  <c r="CM739" i="1" s="1"/>
  <c r="CZ739" i="1"/>
  <c r="DA739" i="1"/>
  <c r="DF739" i="1"/>
  <c r="DN739" i="1" s="1"/>
  <c r="CJ739" i="1"/>
  <c r="DD739" i="1"/>
  <c r="EF738" i="1"/>
  <c r="BA724" i="1"/>
  <c r="BU724" i="1"/>
  <c r="EF708" i="1"/>
  <c r="EF695" i="1"/>
  <c r="EF677" i="1"/>
  <c r="BY860" i="1"/>
  <c r="DL854" i="1"/>
  <c r="DR815" i="1"/>
  <c r="DW815" i="1"/>
  <c r="DY815" i="1" s="1"/>
  <c r="O815" i="1"/>
  <c r="BX837" i="1"/>
  <c r="CO795" i="1"/>
  <c r="DA795" i="1"/>
  <c r="CP795" i="1"/>
  <c r="DB795" i="1"/>
  <c r="CL795" i="1"/>
  <c r="CZ795" i="1"/>
  <c r="DE795" i="1"/>
  <c r="DM795" i="1" s="1"/>
  <c r="CK795" i="1"/>
  <c r="CM795" i="1" s="1"/>
  <c r="CQ795" i="1" s="1"/>
  <c r="DD795" i="1"/>
  <c r="DL795" i="1" s="1"/>
  <c r="DF795" i="1"/>
  <c r="DN795" i="1" s="1"/>
  <c r="CR795" i="1"/>
  <c r="CN795" i="1"/>
  <c r="CS795" i="1"/>
  <c r="CX795" i="1"/>
  <c r="CT795" i="1"/>
  <c r="CV795" i="1"/>
  <c r="CW795" i="1"/>
  <c r="CH772" i="1"/>
  <c r="DH765" i="1"/>
  <c r="EF757" i="1"/>
  <c r="DR857" i="1"/>
  <c r="DW857" i="1"/>
  <c r="DY857" i="1" s="1"/>
  <c r="O857" i="1"/>
  <c r="BT852" i="1"/>
  <c r="BA852" i="1"/>
  <c r="BY842" i="1"/>
  <c r="CN839" i="1"/>
  <c r="EF836" i="1"/>
  <c r="BT855" i="1"/>
  <c r="BU855" i="1"/>
  <c r="DE846" i="1"/>
  <c r="EF837" i="1"/>
  <c r="EF860" i="1"/>
  <c r="CX855" i="1"/>
  <c r="DW854" i="1"/>
  <c r="DY854" i="1" s="1"/>
  <c r="CT853" i="1"/>
  <c r="CU853" i="1" s="1"/>
  <c r="BY853" i="1"/>
  <c r="BA851" i="1"/>
  <c r="A850" i="1"/>
  <c r="CH849" i="1"/>
  <c r="DD846" i="1"/>
  <c r="DL846" i="1" s="1"/>
  <c r="EF843" i="1"/>
  <c r="CO843" i="1"/>
  <c r="DA843" i="1"/>
  <c r="DB843" i="1"/>
  <c r="DJ843" i="1" s="1"/>
  <c r="CP843" i="1"/>
  <c r="CV843" i="1"/>
  <c r="CJ843" i="1"/>
  <c r="CW843" i="1"/>
  <c r="CX843" i="1"/>
  <c r="DN843" i="1" s="1"/>
  <c r="CK843" i="1"/>
  <c r="CM843" i="1" s="1"/>
  <c r="CN843" i="1"/>
  <c r="DD843" i="1"/>
  <c r="CL843" i="1"/>
  <c r="CZ843" i="1"/>
  <c r="DE843" i="1"/>
  <c r="CV840" i="1"/>
  <c r="BI835" i="1"/>
  <c r="BV835" i="1" s="1"/>
  <c r="EF830" i="1"/>
  <c r="BA829" i="1"/>
  <c r="DB827" i="1"/>
  <c r="DC827" i="1" s="1"/>
  <c r="BV825" i="1"/>
  <c r="DM817" i="1"/>
  <c r="CS815" i="1"/>
  <c r="DE815" i="1"/>
  <c r="DM815" i="1" s="1"/>
  <c r="CT815" i="1"/>
  <c r="DJ815" i="1" s="1"/>
  <c r="DF815" i="1"/>
  <c r="CP815" i="1"/>
  <c r="DD815" i="1"/>
  <c r="DL815" i="1" s="1"/>
  <c r="CR815" i="1"/>
  <c r="CV815" i="1"/>
  <c r="CK815" i="1"/>
  <c r="CW815" i="1"/>
  <c r="CJ815" i="1"/>
  <c r="CX815" i="1"/>
  <c r="CL815" i="1"/>
  <c r="CZ815" i="1"/>
  <c r="BX815" i="1"/>
  <c r="DN814" i="1"/>
  <c r="BX811" i="1"/>
  <c r="BR809" i="1"/>
  <c r="BY809" i="1" s="1"/>
  <c r="CO798" i="1"/>
  <c r="DA798" i="1"/>
  <c r="CP798" i="1"/>
  <c r="DB798" i="1"/>
  <c r="CW798" i="1"/>
  <c r="CL798" i="1"/>
  <c r="CZ798" i="1"/>
  <c r="CK798" i="1"/>
  <c r="CM798" i="1" s="1"/>
  <c r="DD798" i="1"/>
  <c r="DE798" i="1"/>
  <c r="DM798" i="1" s="1"/>
  <c r="CN798" i="1"/>
  <c r="CQ798" i="1" s="1"/>
  <c r="DF798" i="1"/>
  <c r="DN798" i="1" s="1"/>
  <c r="CR798" i="1"/>
  <c r="CS798" i="1"/>
  <c r="CT798" i="1"/>
  <c r="CX798" i="1"/>
  <c r="CV798" i="1"/>
  <c r="CS776" i="1"/>
  <c r="DE776" i="1"/>
  <c r="CT776" i="1"/>
  <c r="DF776" i="1"/>
  <c r="DA776" i="1"/>
  <c r="CP776" i="1"/>
  <c r="DD776" i="1"/>
  <c r="DL776" i="1" s="1"/>
  <c r="CX776" i="1"/>
  <c r="CK776" i="1"/>
  <c r="CM776" i="1" s="1"/>
  <c r="DB776" i="1"/>
  <c r="DJ776" i="1" s="1"/>
  <c r="CJ776" i="1"/>
  <c r="CQ776" i="1" s="1"/>
  <c r="CZ776" i="1"/>
  <c r="CL776" i="1"/>
  <c r="CN776" i="1"/>
  <c r="CO776" i="1"/>
  <c r="CR776" i="1"/>
  <c r="BI769" i="1"/>
  <c r="BV769" i="1" s="1"/>
  <c r="BT765" i="1"/>
  <c r="BU765" i="1"/>
  <c r="AH759" i="1"/>
  <c r="BW753" i="1"/>
  <c r="W752" i="1"/>
  <c r="BI752" i="1"/>
  <c r="Z752" i="1"/>
  <c r="AH752" i="1" s="1"/>
  <c r="BL752" i="1"/>
  <c r="BW752" i="1" s="1"/>
  <c r="AF752" i="1"/>
  <c r="AP752" i="1"/>
  <c r="A752" i="1"/>
  <c r="BO752" i="1"/>
  <c r="BX752" i="1" s="1"/>
  <c r="AC752" i="1"/>
  <c r="CD752" i="1"/>
  <c r="CE752" i="1" s="1"/>
  <c r="CH752" i="1" s="1"/>
  <c r="AK752" i="1"/>
  <c r="AS752" i="1"/>
  <c r="AV752" i="1"/>
  <c r="BD752" i="1"/>
  <c r="AY752" i="1"/>
  <c r="BR752" i="1"/>
  <c r="DL747" i="1"/>
  <c r="DR715" i="1"/>
  <c r="O715" i="1"/>
  <c r="DW715" i="1"/>
  <c r="DY715" i="1" s="1"/>
  <c r="CU730" i="1"/>
  <c r="CT717" i="1"/>
  <c r="DF717" i="1"/>
  <c r="CK717" i="1"/>
  <c r="CX717" i="1"/>
  <c r="CL717" i="1"/>
  <c r="CO717" i="1"/>
  <c r="DB717" i="1"/>
  <c r="CP717" i="1"/>
  <c r="CS717" i="1"/>
  <c r="CV717" i="1"/>
  <c r="CW717" i="1"/>
  <c r="CZ717" i="1"/>
  <c r="DD717" i="1"/>
  <c r="CJ717" i="1"/>
  <c r="CN717" i="1"/>
  <c r="CR717" i="1"/>
  <c r="DA717" i="1"/>
  <c r="DE717" i="1"/>
  <c r="DM717" i="1" s="1"/>
  <c r="DR712" i="1"/>
  <c r="O712" i="1"/>
  <c r="DW712" i="1"/>
  <c r="DY712" i="1" s="1"/>
  <c r="EF665" i="1"/>
  <c r="R622" i="1"/>
  <c r="AH622" i="1" s="1"/>
  <c r="BD622" i="1"/>
  <c r="CD622" i="1"/>
  <c r="CE622" i="1" s="1"/>
  <c r="CH622" i="1" s="1"/>
  <c r="BI622" i="1"/>
  <c r="AC622" i="1"/>
  <c r="BL622" i="1"/>
  <c r="BR622" i="1"/>
  <c r="Z622" i="1"/>
  <c r="AF622" i="1"/>
  <c r="W622" i="1"/>
  <c r="AK622" i="1"/>
  <c r="AP622" i="1"/>
  <c r="AS622" i="1"/>
  <c r="AV622" i="1"/>
  <c r="A622" i="1"/>
  <c r="AY622" i="1"/>
  <c r="BO622" i="1"/>
  <c r="CJ603" i="1"/>
  <c r="CV603" i="1"/>
  <c r="CR603" i="1"/>
  <c r="DE603" i="1"/>
  <c r="CW603" i="1"/>
  <c r="CS603" i="1"/>
  <c r="CU603" i="1" s="1"/>
  <c r="CN603" i="1"/>
  <c r="DD603" i="1"/>
  <c r="CP603" i="1"/>
  <c r="CK603" i="1"/>
  <c r="DF603" i="1"/>
  <c r="CL603" i="1"/>
  <c r="CO603" i="1"/>
  <c r="CT603" i="1"/>
  <c r="CX603" i="1"/>
  <c r="DB603" i="1"/>
  <c r="DJ603" i="1" s="1"/>
  <c r="CZ603" i="1"/>
  <c r="DA603" i="1"/>
  <c r="AH716" i="1"/>
  <c r="BY713" i="1"/>
  <c r="AK710" i="1"/>
  <c r="BI706" i="1"/>
  <c r="DH698" i="1"/>
  <c r="AH698" i="1"/>
  <c r="BW695" i="1"/>
  <c r="O694" i="1"/>
  <c r="DR694" i="1"/>
  <c r="CJ693" i="1"/>
  <c r="CW693" i="1"/>
  <c r="CV693" i="1"/>
  <c r="CP693" i="1"/>
  <c r="DE693" i="1"/>
  <c r="DF693" i="1"/>
  <c r="DN693" i="1" s="1"/>
  <c r="CR693" i="1"/>
  <c r="CS693" i="1"/>
  <c r="CT693" i="1"/>
  <c r="CL693" i="1"/>
  <c r="CM693" i="1" s="1"/>
  <c r="CO693" i="1"/>
  <c r="CZ693" i="1"/>
  <c r="DA693" i="1"/>
  <c r="DD693" i="1"/>
  <c r="CX693" i="1"/>
  <c r="CU688" i="1"/>
  <c r="A673" i="1"/>
  <c r="AY673" i="1"/>
  <c r="CD673" i="1"/>
  <c r="CE673" i="1" s="1"/>
  <c r="CH673" i="1" s="1"/>
  <c r="W673" i="1"/>
  <c r="BO673" i="1"/>
  <c r="AF673" i="1"/>
  <c r="AC673" i="1"/>
  <c r="AK673" i="1"/>
  <c r="AP673" i="1"/>
  <c r="AS673" i="1"/>
  <c r="AV673" i="1"/>
  <c r="BL673" i="1"/>
  <c r="BI673" i="1"/>
  <c r="BR673" i="1"/>
  <c r="BY673" i="1" s="1"/>
  <c r="R673" i="1"/>
  <c r="Z673" i="1"/>
  <c r="BD673" i="1"/>
  <c r="EF637" i="1"/>
  <c r="CN626" i="1"/>
  <c r="CZ626" i="1"/>
  <c r="CP626" i="1"/>
  <c r="CS626" i="1"/>
  <c r="CU626" i="1" s="1"/>
  <c r="CO626" i="1"/>
  <c r="DD626" i="1"/>
  <c r="CJ626" i="1"/>
  <c r="DA626" i="1"/>
  <c r="CL626" i="1"/>
  <c r="DE626" i="1"/>
  <c r="DF626" i="1"/>
  <c r="CR626" i="1"/>
  <c r="CT626" i="1"/>
  <c r="DJ626" i="1" s="1"/>
  <c r="CV626" i="1"/>
  <c r="CW626" i="1"/>
  <c r="CX626" i="1"/>
  <c r="CK626" i="1"/>
  <c r="CM626" i="1" s="1"/>
  <c r="EF611" i="1"/>
  <c r="BW733" i="1"/>
  <c r="AH733" i="1"/>
  <c r="CM720" i="1"/>
  <c r="BX717" i="1"/>
  <c r="W860" i="1"/>
  <c r="AH860" i="1" s="1"/>
  <c r="BI860" i="1"/>
  <c r="Z860" i="1"/>
  <c r="BL860" i="1"/>
  <c r="BU847" i="1"/>
  <c r="CZ844" i="1"/>
  <c r="CJ844" i="1"/>
  <c r="AH844" i="1"/>
  <c r="W842" i="1"/>
  <c r="AH842" i="1" s="1"/>
  <c r="BI842" i="1"/>
  <c r="Z842" i="1"/>
  <c r="BL842" i="1"/>
  <c r="BI832" i="1"/>
  <c r="DD831" i="1"/>
  <c r="DL831" i="1" s="1"/>
  <c r="CN831" i="1"/>
  <c r="W830" i="1"/>
  <c r="AH830" i="1" s="1"/>
  <c r="BI830" i="1"/>
  <c r="Z830" i="1"/>
  <c r="BL830" i="1"/>
  <c r="BW830" i="1" s="1"/>
  <c r="BX822" i="1"/>
  <c r="BZ822" i="1" s="1"/>
  <c r="BI820" i="1"/>
  <c r="DD819" i="1"/>
  <c r="DL819" i="1" s="1"/>
  <c r="CN819" i="1"/>
  <c r="W818" i="1"/>
  <c r="AH818" i="1" s="1"/>
  <c r="BI818" i="1"/>
  <c r="Z818" i="1"/>
  <c r="BL818" i="1"/>
  <c r="EF812" i="1"/>
  <c r="AK805" i="1"/>
  <c r="R805" i="1"/>
  <c r="BL805" i="1"/>
  <c r="BW805" i="1" s="1"/>
  <c r="AC805" i="1"/>
  <c r="BX805" i="1" s="1"/>
  <c r="AK800" i="1"/>
  <c r="BA800" i="1" s="1"/>
  <c r="BI796" i="1"/>
  <c r="AK794" i="1"/>
  <c r="BA794" i="1" s="1"/>
  <c r="BI793" i="1"/>
  <c r="A793" i="1"/>
  <c r="AF770" i="1"/>
  <c r="AF766" i="1"/>
  <c r="BT763" i="1"/>
  <c r="BU763" i="1"/>
  <c r="BT760" i="1"/>
  <c r="BU760" i="1"/>
  <c r="DF759" i="1"/>
  <c r="DN759" i="1" s="1"/>
  <c r="CJ759" i="1"/>
  <c r="BV756" i="1"/>
  <c r="CH750" i="1"/>
  <c r="BX749" i="1"/>
  <c r="DF747" i="1"/>
  <c r="DN747" i="1" s="1"/>
  <c r="BU747" i="1"/>
  <c r="EF745" i="1"/>
  <c r="CZ744" i="1"/>
  <c r="EF742" i="1"/>
  <c r="AY742" i="1"/>
  <c r="CZ741" i="1"/>
  <c r="BX740" i="1"/>
  <c r="BZ739" i="1"/>
  <c r="AV738" i="1"/>
  <c r="BV733" i="1"/>
  <c r="CN726" i="1"/>
  <c r="CL722" i="1"/>
  <c r="CX722" i="1"/>
  <c r="CP722" i="1"/>
  <c r="DD722" i="1"/>
  <c r="CT722" i="1"/>
  <c r="DB722" i="1"/>
  <c r="CJ722" i="1"/>
  <c r="DE722" i="1"/>
  <c r="CK722" i="1"/>
  <c r="DF722" i="1"/>
  <c r="CN722" i="1"/>
  <c r="CO722" i="1"/>
  <c r="CW722" i="1"/>
  <c r="DA722" i="1"/>
  <c r="CP721" i="1"/>
  <c r="DB721" i="1"/>
  <c r="DJ721" i="1" s="1"/>
  <c r="CN721" i="1"/>
  <c r="DA721" i="1"/>
  <c r="CO721" i="1"/>
  <c r="CS721" i="1"/>
  <c r="CU721" i="1" s="1"/>
  <c r="DF721" i="1"/>
  <c r="DN721" i="1" s="1"/>
  <c r="DD721" i="1"/>
  <c r="DL721" i="1" s="1"/>
  <c r="CJ721" i="1"/>
  <c r="DE721" i="1"/>
  <c r="DM721" i="1" s="1"/>
  <c r="CK721" i="1"/>
  <c r="CM721" i="1" s="1"/>
  <c r="CR721" i="1"/>
  <c r="CY721" i="1" s="1"/>
  <c r="CX721" i="1"/>
  <c r="CZ721" i="1"/>
  <c r="CT720" i="1"/>
  <c r="DF720" i="1"/>
  <c r="CN720" i="1"/>
  <c r="DA720" i="1"/>
  <c r="CO720" i="1"/>
  <c r="DB720" i="1"/>
  <c r="DJ720" i="1" s="1"/>
  <c r="CR720" i="1"/>
  <c r="DE720" i="1"/>
  <c r="DM720" i="1" s="1"/>
  <c r="CS720" i="1"/>
  <c r="CU720" i="1" s="1"/>
  <c r="CP720" i="1"/>
  <c r="CW720" i="1"/>
  <c r="CX720" i="1"/>
  <c r="CJ720" i="1"/>
  <c r="DD720" i="1"/>
  <c r="DL720" i="1" s="1"/>
  <c r="CL720" i="1"/>
  <c r="DE718" i="1"/>
  <c r="DA715" i="1"/>
  <c r="Z714" i="1"/>
  <c r="BL714" i="1"/>
  <c r="BW714" i="1" s="1"/>
  <c r="R714" i="1"/>
  <c r="BU714" i="1" s="1"/>
  <c r="BI714" i="1"/>
  <c r="BT714" i="1" s="1"/>
  <c r="W714" i="1"/>
  <c r="BO714" i="1"/>
  <c r="A714" i="1"/>
  <c r="BR714" i="1"/>
  <c r="AC714" i="1"/>
  <c r="AF714" i="1"/>
  <c r="AK714" i="1"/>
  <c r="CD714" i="1"/>
  <c r="CE714" i="1" s="1"/>
  <c r="CH714" i="1" s="1"/>
  <c r="AP714" i="1"/>
  <c r="AV714" i="1"/>
  <c r="AY714" i="1"/>
  <c r="DC713" i="1"/>
  <c r="DI713" i="1"/>
  <c r="AH713" i="1"/>
  <c r="O703" i="1"/>
  <c r="DW703" i="1"/>
  <c r="DY703" i="1" s="1"/>
  <c r="DR703" i="1"/>
  <c r="DB701" i="1"/>
  <c r="DJ701" i="1" s="1"/>
  <c r="BU691" i="1"/>
  <c r="DR689" i="1"/>
  <c r="DW689" i="1"/>
  <c r="DY689" i="1" s="1"/>
  <c r="BV670" i="1"/>
  <c r="BV662" i="1"/>
  <c r="AK799" i="1"/>
  <c r="AS799" i="1"/>
  <c r="A799" i="1"/>
  <c r="CO765" i="1"/>
  <c r="DM765" i="1" s="1"/>
  <c r="DA765" i="1"/>
  <c r="CP765" i="1"/>
  <c r="DB765" i="1"/>
  <c r="CT765" i="1"/>
  <c r="CW765" i="1"/>
  <c r="CR765" i="1"/>
  <c r="CN765" i="1"/>
  <c r="DF765" i="1"/>
  <c r="BT762" i="1"/>
  <c r="BT751" i="1"/>
  <c r="BU751" i="1"/>
  <c r="BV747" i="1"/>
  <c r="BD820" i="1"/>
  <c r="BD796" i="1"/>
  <c r="W767" i="1"/>
  <c r="BI767" i="1"/>
  <c r="BV767" i="1" s="1"/>
  <c r="Z767" i="1"/>
  <c r="BL767" i="1"/>
  <c r="BW767" i="1" s="1"/>
  <c r="BO767" i="1"/>
  <c r="BX767" i="1" s="1"/>
  <c r="AF767" i="1"/>
  <c r="CH762" i="1"/>
  <c r="EF750" i="1"/>
  <c r="CO747" i="1"/>
  <c r="DA747" i="1"/>
  <c r="CP747" i="1"/>
  <c r="DB747" i="1"/>
  <c r="CL747" i="1"/>
  <c r="CM747" i="1" s="1"/>
  <c r="CQ747" i="1" s="1"/>
  <c r="CZ747" i="1"/>
  <c r="DE747" i="1"/>
  <c r="DM747" i="1" s="1"/>
  <c r="CS747" i="1"/>
  <c r="CU747" i="1" s="1"/>
  <c r="CN747" i="1"/>
  <c r="EF744" i="1"/>
  <c r="AP738" i="1"/>
  <c r="DW737" i="1"/>
  <c r="DY737" i="1" s="1"/>
  <c r="O737" i="1"/>
  <c r="BU733" i="1"/>
  <c r="BZ733" i="1" s="1"/>
  <c r="BT733" i="1"/>
  <c r="CP730" i="1"/>
  <c r="DB730" i="1"/>
  <c r="DJ730" i="1" s="1"/>
  <c r="CK730" i="1"/>
  <c r="CM730" i="1" s="1"/>
  <c r="CQ730" i="1" s="1"/>
  <c r="CX730" i="1"/>
  <c r="CL730" i="1"/>
  <c r="CO730" i="1"/>
  <c r="CV730" i="1"/>
  <c r="DA730" i="1"/>
  <c r="CR730" i="1"/>
  <c r="CW730" i="1"/>
  <c r="CN730" i="1"/>
  <c r="DM725" i="1"/>
  <c r="DD718" i="1"/>
  <c r="DL718" i="1" s="1"/>
  <c r="BT717" i="1"/>
  <c r="BU717" i="1"/>
  <c r="CZ715" i="1"/>
  <c r="BT713" i="1"/>
  <c r="BW713" i="1"/>
  <c r="AP710" i="1"/>
  <c r="BD710" i="1"/>
  <c r="W710" i="1"/>
  <c r="BO710" i="1"/>
  <c r="Z710" i="1"/>
  <c r="AH710" i="1" s="1"/>
  <c r="BR710" i="1"/>
  <c r="AC710" i="1"/>
  <c r="AS710" i="1"/>
  <c r="BW710" i="1" s="1"/>
  <c r="AY710" i="1"/>
  <c r="BI710" i="1"/>
  <c r="BV710" i="1" s="1"/>
  <c r="AF710" i="1"/>
  <c r="AV710" i="1"/>
  <c r="AF706" i="1"/>
  <c r="AV706" i="1"/>
  <c r="CD706" i="1"/>
  <c r="CE706" i="1" s="1"/>
  <c r="CH706" i="1" s="1"/>
  <c r="AY706" i="1"/>
  <c r="R706" i="1"/>
  <c r="BL706" i="1"/>
  <c r="Z706" i="1"/>
  <c r="AK706" i="1"/>
  <c r="BA706" i="1" s="1"/>
  <c r="AP706" i="1"/>
  <c r="AS706" i="1"/>
  <c r="BD706" i="1"/>
  <c r="BO706" i="1"/>
  <c r="BR706" i="1"/>
  <c r="W706" i="1"/>
  <c r="CH697" i="1"/>
  <c r="BY693" i="1"/>
  <c r="O691" i="1"/>
  <c r="DW691" i="1"/>
  <c r="DY691" i="1" s="1"/>
  <c r="DR691" i="1"/>
  <c r="BT670" i="1"/>
  <c r="CD860" i="1"/>
  <c r="CE860" i="1" s="1"/>
  <c r="CH860" i="1" s="1"/>
  <c r="AY860" i="1"/>
  <c r="BL859" i="1"/>
  <c r="R859" i="1"/>
  <c r="AH859" i="1" s="1"/>
  <c r="DW858" i="1"/>
  <c r="DY858" i="1" s="1"/>
  <c r="W857" i="1"/>
  <c r="AH857" i="1" s="1"/>
  <c r="BI857" i="1"/>
  <c r="Z857" i="1"/>
  <c r="BL857" i="1"/>
  <c r="BR856" i="1"/>
  <c r="Z856" i="1"/>
  <c r="BR854" i="1"/>
  <c r="BY854" i="1" s="1"/>
  <c r="DR853" i="1"/>
  <c r="AF853" i="1"/>
  <c r="AF851" i="1"/>
  <c r="CD847" i="1"/>
  <c r="CE847" i="1" s="1"/>
  <c r="CH847" i="1" s="1"/>
  <c r="AY847" i="1"/>
  <c r="BX846" i="1"/>
  <c r="BT844" i="1"/>
  <c r="BU844" i="1"/>
  <c r="BZ844" i="1" s="1"/>
  <c r="CD842" i="1"/>
  <c r="CE842" i="1" s="1"/>
  <c r="CH842" i="1" s="1"/>
  <c r="AY842" i="1"/>
  <c r="BL841" i="1"/>
  <c r="R841" i="1"/>
  <c r="AH841" i="1" s="1"/>
  <c r="DW840" i="1"/>
  <c r="DY840" i="1" s="1"/>
  <c r="AC838" i="1"/>
  <c r="AF836" i="1"/>
  <c r="DW833" i="1"/>
  <c r="DY833" i="1" s="1"/>
  <c r="A832" i="1"/>
  <c r="CZ831" i="1"/>
  <c r="CL831" i="1"/>
  <c r="BY831" i="1"/>
  <c r="CD830" i="1"/>
  <c r="CE830" i="1" s="1"/>
  <c r="CH830" i="1" s="1"/>
  <c r="AY830" i="1"/>
  <c r="BL829" i="1"/>
  <c r="R829" i="1"/>
  <c r="AH829" i="1" s="1"/>
  <c r="DW828" i="1"/>
  <c r="DY828" i="1" s="1"/>
  <c r="AC826" i="1"/>
  <c r="AF824" i="1"/>
  <c r="DW821" i="1"/>
  <c r="DY821" i="1" s="1"/>
  <c r="A820" i="1"/>
  <c r="CZ819" i="1"/>
  <c r="CL819" i="1"/>
  <c r="BY819" i="1"/>
  <c r="CD818" i="1"/>
  <c r="CE818" i="1" s="1"/>
  <c r="CH818" i="1" s="1"/>
  <c r="AY818" i="1"/>
  <c r="BL817" i="1"/>
  <c r="R817" i="1"/>
  <c r="AH817" i="1" s="1"/>
  <c r="DW816" i="1"/>
  <c r="DY816" i="1" s="1"/>
  <c r="Z814" i="1"/>
  <c r="BW814" i="1" s="1"/>
  <c r="AC811" i="1"/>
  <c r="AH811" i="1" s="1"/>
  <c r="DW805" i="1"/>
  <c r="DY805" i="1" s="1"/>
  <c r="BD805" i="1"/>
  <c r="AC800" i="1"/>
  <c r="AY799" i="1"/>
  <c r="BY799" i="1" s="1"/>
  <c r="AF797" i="1"/>
  <c r="AY796" i="1"/>
  <c r="AF794" i="1"/>
  <c r="AC785" i="1"/>
  <c r="CO779" i="1"/>
  <c r="W779" i="1"/>
  <c r="BI779" i="1"/>
  <c r="BV779" i="1" s="1"/>
  <c r="Z779" i="1"/>
  <c r="BL779" i="1"/>
  <c r="BO779" i="1"/>
  <c r="BX779" i="1" s="1"/>
  <c r="AF779" i="1"/>
  <c r="BY779" i="1" s="1"/>
  <c r="BU770" i="1"/>
  <c r="BR767" i="1"/>
  <c r="BY767" i="1" s="1"/>
  <c r="A767" i="1"/>
  <c r="W766" i="1"/>
  <c r="CX765" i="1"/>
  <c r="EF759" i="1"/>
  <c r="CH753" i="1"/>
  <c r="EF747" i="1"/>
  <c r="DR744" i="1"/>
  <c r="CX744" i="1"/>
  <c r="DN744" i="1" s="1"/>
  <c r="AF742" i="1"/>
  <c r="AK738" i="1"/>
  <c r="BA735" i="1"/>
  <c r="BU735" i="1"/>
  <c r="DW727" i="1"/>
  <c r="DY727" i="1" s="1"/>
  <c r="EF726" i="1"/>
  <c r="CK726" i="1"/>
  <c r="BT725" i="1"/>
  <c r="BV725" i="1"/>
  <c r="CV718" i="1"/>
  <c r="CH716" i="1"/>
  <c r="CT715" i="1"/>
  <c r="A710" i="1"/>
  <c r="A706" i="1"/>
  <c r="CW701" i="1"/>
  <c r="BR697" i="1"/>
  <c r="O693" i="1"/>
  <c r="DN677" i="1"/>
  <c r="CH668" i="1"/>
  <c r="CH665" i="1"/>
  <c r="CJ660" i="1"/>
  <c r="CQ660" i="1" s="1"/>
  <c r="CV660" i="1"/>
  <c r="CL660" i="1"/>
  <c r="CW660" i="1"/>
  <c r="CS660" i="1"/>
  <c r="CU660" i="1" s="1"/>
  <c r="CX660" i="1"/>
  <c r="DA660" i="1"/>
  <c r="DB660" i="1"/>
  <c r="CK660" i="1"/>
  <c r="CM660" i="1" s="1"/>
  <c r="DD660" i="1"/>
  <c r="CN660" i="1"/>
  <c r="DE660" i="1"/>
  <c r="DM660" i="1" s="1"/>
  <c r="CP660" i="1"/>
  <c r="DN660" i="1" s="1"/>
  <c r="CR660" i="1"/>
  <c r="CY660" i="1" s="1"/>
  <c r="AK793" i="1"/>
  <c r="R793" i="1"/>
  <c r="BL793" i="1"/>
  <c r="AC793" i="1"/>
  <c r="CO741" i="1"/>
  <c r="DA741" i="1"/>
  <c r="CP741" i="1"/>
  <c r="DB741" i="1"/>
  <c r="CT741" i="1"/>
  <c r="CW741" i="1"/>
  <c r="CN741" i="1"/>
  <c r="DF741" i="1"/>
  <c r="CL741" i="1"/>
  <c r="CM741" i="1" s="1"/>
  <c r="CQ741" i="1" s="1"/>
  <c r="DD741" i="1"/>
  <c r="DR735" i="1"/>
  <c r="DW735" i="1"/>
  <c r="DY735" i="1" s="1"/>
  <c r="O735" i="1"/>
  <c r="BD832" i="1"/>
  <c r="BD799" i="1"/>
  <c r="BD793" i="1"/>
  <c r="AF785" i="1"/>
  <c r="CO759" i="1"/>
  <c r="DA759" i="1"/>
  <c r="CP759" i="1"/>
  <c r="DB759" i="1"/>
  <c r="CL759" i="1"/>
  <c r="CM759" i="1" s="1"/>
  <c r="CZ759" i="1"/>
  <c r="DE759" i="1"/>
  <c r="DM759" i="1" s="1"/>
  <c r="CT759" i="1"/>
  <c r="CR759" i="1"/>
  <c r="CY759" i="1" s="1"/>
  <c r="BU756" i="1"/>
  <c r="EF741" i="1"/>
  <c r="AV847" i="1"/>
  <c r="BX847" i="1" s="1"/>
  <c r="DW845" i="1"/>
  <c r="DY845" i="1" s="1"/>
  <c r="AV842" i="1"/>
  <c r="BX842" i="1" s="1"/>
  <c r="W839" i="1"/>
  <c r="BI839" i="1"/>
  <c r="Z839" i="1"/>
  <c r="BL839" i="1"/>
  <c r="BW839" i="1" s="1"/>
  <c r="CD832" i="1"/>
  <c r="CE832" i="1" s="1"/>
  <c r="CH832" i="1" s="1"/>
  <c r="AY832" i="1"/>
  <c r="BY832" i="1" s="1"/>
  <c r="CK831" i="1"/>
  <c r="AV830" i="1"/>
  <c r="W827" i="1"/>
  <c r="BI827" i="1"/>
  <c r="Z827" i="1"/>
  <c r="BL827" i="1"/>
  <c r="CD820" i="1"/>
  <c r="CE820" i="1" s="1"/>
  <c r="AY820" i="1"/>
  <c r="BY820" i="1" s="1"/>
  <c r="CK819" i="1"/>
  <c r="BX819" i="1"/>
  <c r="AV818" i="1"/>
  <c r="BX818" i="1" s="1"/>
  <c r="W815" i="1"/>
  <c r="AH815" i="1" s="1"/>
  <c r="BI815" i="1"/>
  <c r="Z815" i="1"/>
  <c r="BL815" i="1"/>
  <c r="AV799" i="1"/>
  <c r="BX799" i="1" s="1"/>
  <c r="AC794" i="1"/>
  <c r="AY793" i="1"/>
  <c r="W791" i="1"/>
  <c r="BI791" i="1"/>
  <c r="BV791" i="1" s="1"/>
  <c r="Z791" i="1"/>
  <c r="BL791" i="1"/>
  <c r="BW791" i="1" s="1"/>
  <c r="BO791" i="1"/>
  <c r="BX791" i="1" s="1"/>
  <c r="AF791" i="1"/>
  <c r="BU782" i="1"/>
  <c r="DL779" i="1"/>
  <c r="W776" i="1"/>
  <c r="BI776" i="1"/>
  <c r="Z776" i="1"/>
  <c r="BL776" i="1"/>
  <c r="BW776" i="1" s="1"/>
  <c r="AF776" i="1"/>
  <c r="AP776" i="1"/>
  <c r="BA776" i="1" s="1"/>
  <c r="W770" i="1"/>
  <c r="AH770" i="1" s="1"/>
  <c r="BI770" i="1"/>
  <c r="BV770" i="1" s="1"/>
  <c r="Z770" i="1"/>
  <c r="BL770" i="1"/>
  <c r="AY770" i="1"/>
  <c r="CD770" i="1"/>
  <c r="CE770" i="1" s="1"/>
  <c r="CH770" i="1" s="1"/>
  <c r="BO770" i="1"/>
  <c r="BD767" i="1"/>
  <c r="R766" i="1"/>
  <c r="CV765" i="1"/>
  <c r="DL765" i="1" s="1"/>
  <c r="EF763" i="1"/>
  <c r="BV762" i="1"/>
  <c r="EF753" i="1"/>
  <c r="CV741" i="1"/>
  <c r="AC738" i="1"/>
  <c r="BV736" i="1"/>
  <c r="BT736" i="1"/>
  <c r="BX731" i="1"/>
  <c r="BY722" i="1"/>
  <c r="BZ721" i="1"/>
  <c r="BV719" i="1"/>
  <c r="CN718" i="1"/>
  <c r="EF700" i="1"/>
  <c r="AC697" i="1"/>
  <c r="DR693" i="1"/>
  <c r="AH678" i="1"/>
  <c r="BU617" i="1"/>
  <c r="BL799" i="1"/>
  <c r="AK796" i="1"/>
  <c r="A796" i="1"/>
  <c r="R796" i="1"/>
  <c r="AH796" i="1" s="1"/>
  <c r="BL796" i="1"/>
  <c r="BW796" i="1" s="1"/>
  <c r="BT759" i="1"/>
  <c r="AH756" i="1"/>
  <c r="CO744" i="1"/>
  <c r="DA744" i="1"/>
  <c r="CP744" i="1"/>
  <c r="DB744" i="1"/>
  <c r="DE744" i="1"/>
  <c r="DM744" i="1" s="1"/>
  <c r="CT744" i="1"/>
  <c r="CN744" i="1"/>
  <c r="CL744" i="1"/>
  <c r="DD744" i="1"/>
  <c r="BZ736" i="1"/>
  <c r="CK844" i="1"/>
  <c r="CW844" i="1"/>
  <c r="CL844" i="1"/>
  <c r="CX844" i="1"/>
  <c r="CT735" i="1"/>
  <c r="CU735" i="1" s="1"/>
  <c r="DF735" i="1"/>
  <c r="DN735" i="1" s="1"/>
  <c r="DD735" i="1"/>
  <c r="DL735" i="1" s="1"/>
  <c r="CR735" i="1"/>
  <c r="DE735" i="1"/>
  <c r="CV735" i="1"/>
  <c r="CL735" i="1"/>
  <c r="DB735" i="1"/>
  <c r="CJ735" i="1"/>
  <c r="CK735" i="1"/>
  <c r="CM735" i="1" s="1"/>
  <c r="CO735" i="1"/>
  <c r="CP735" i="1"/>
  <c r="DA735" i="1"/>
  <c r="AV860" i="1"/>
  <c r="BX860" i="1" s="1"/>
  <c r="DR858" i="1"/>
  <c r="AS860" i="1"/>
  <c r="BL856" i="1"/>
  <c r="BW856" i="1" s="1"/>
  <c r="R856" i="1"/>
  <c r="AH856" i="1" s="1"/>
  <c r="W854" i="1"/>
  <c r="BI854" i="1"/>
  <c r="Z854" i="1"/>
  <c r="BL854" i="1"/>
  <c r="BW854" i="1" s="1"/>
  <c r="BR851" i="1"/>
  <c r="BY851" i="1" s="1"/>
  <c r="R851" i="1"/>
  <c r="AS847" i="1"/>
  <c r="BA847" i="1" s="1"/>
  <c r="CT844" i="1"/>
  <c r="DJ844" i="1" s="1"/>
  <c r="AS842" i="1"/>
  <c r="BT841" i="1"/>
  <c r="BU841" i="1"/>
  <c r="A839" i="1"/>
  <c r="BO838" i="1"/>
  <c r="BX838" i="1" s="1"/>
  <c r="W838" i="1"/>
  <c r="BV838" i="1" s="1"/>
  <c r="BR836" i="1"/>
  <c r="AV832" i="1"/>
  <c r="BX832" i="1" s="1"/>
  <c r="CX831" i="1"/>
  <c r="DN831" i="1" s="1"/>
  <c r="CJ831" i="1"/>
  <c r="AS830" i="1"/>
  <c r="BU829" i="1"/>
  <c r="A827" i="1"/>
  <c r="BO826" i="1"/>
  <c r="W826" i="1"/>
  <c r="AH826" i="1" s="1"/>
  <c r="BR824" i="1"/>
  <c r="BA822" i="1"/>
  <c r="AV820" i="1"/>
  <c r="CX819" i="1"/>
  <c r="DN819" i="1" s="1"/>
  <c r="AS818" i="1"/>
  <c r="BT817" i="1"/>
  <c r="BU817" i="1"/>
  <c r="A815" i="1"/>
  <c r="BO814" i="1"/>
  <c r="DR813" i="1"/>
  <c r="BY813" i="1"/>
  <c r="BR811" i="1"/>
  <c r="BY811" i="1" s="1"/>
  <c r="AY805" i="1"/>
  <c r="W803" i="1"/>
  <c r="BI803" i="1"/>
  <c r="BV803" i="1" s="1"/>
  <c r="Z803" i="1"/>
  <c r="BL803" i="1"/>
  <c r="BW803" i="1" s="1"/>
  <c r="BO803" i="1"/>
  <c r="BX803" i="1" s="1"/>
  <c r="AF803" i="1"/>
  <c r="CD799" i="1"/>
  <c r="CE799" i="1" s="1"/>
  <c r="CH799" i="1" s="1"/>
  <c r="AP799" i="1"/>
  <c r="CD796" i="1"/>
  <c r="CE796" i="1" s="1"/>
  <c r="CH796" i="1" s="1"/>
  <c r="AS796" i="1"/>
  <c r="AV793" i="1"/>
  <c r="BR791" i="1"/>
  <c r="A791" i="1"/>
  <c r="W788" i="1"/>
  <c r="AH788" i="1" s="1"/>
  <c r="BI788" i="1"/>
  <c r="Z788" i="1"/>
  <c r="BL788" i="1"/>
  <c r="AF788" i="1"/>
  <c r="AP788" i="1"/>
  <c r="BA788" i="1" s="1"/>
  <c r="W782" i="1"/>
  <c r="AH782" i="1" s="1"/>
  <c r="BI782" i="1"/>
  <c r="Z782" i="1"/>
  <c r="BL782" i="1"/>
  <c r="BW782" i="1" s="1"/>
  <c r="AY782" i="1"/>
  <c r="BY782" i="1" s="1"/>
  <c r="CD782" i="1"/>
  <c r="CE782" i="1" s="1"/>
  <c r="CH782" i="1" s="1"/>
  <c r="BO782" i="1"/>
  <c r="BX782" i="1" s="1"/>
  <c r="BY780" i="1"/>
  <c r="BU779" i="1"/>
  <c r="BY777" i="1"/>
  <c r="BO776" i="1"/>
  <c r="A776" i="1"/>
  <c r="W773" i="1"/>
  <c r="BI773" i="1"/>
  <c r="Z773" i="1"/>
  <c r="BL773" i="1"/>
  <c r="BW773" i="1" s="1"/>
  <c r="AP773" i="1"/>
  <c r="BA773" i="1" s="1"/>
  <c r="AY773" i="1"/>
  <c r="BY773" i="1" s="1"/>
  <c r="CD773" i="1"/>
  <c r="CE773" i="1" s="1"/>
  <c r="CH773" i="1" s="1"/>
  <c r="BR770" i="1"/>
  <c r="BY770" i="1" s="1"/>
  <c r="A770" i="1"/>
  <c r="CX759" i="1"/>
  <c r="EF756" i="1"/>
  <c r="CX747" i="1"/>
  <c r="CV744" i="1"/>
  <c r="BA743" i="1"/>
  <c r="EF739" i="1"/>
  <c r="O738" i="1"/>
  <c r="DH725" i="1"/>
  <c r="AH723" i="1"/>
  <c r="CP712" i="1"/>
  <c r="DB712" i="1"/>
  <c r="DC712" i="1" s="1"/>
  <c r="CR712" i="1"/>
  <c r="DE712" i="1"/>
  <c r="DM712" i="1" s="1"/>
  <c r="CS712" i="1"/>
  <c r="DI712" i="1" s="1"/>
  <c r="DF712" i="1"/>
  <c r="CV712" i="1"/>
  <c r="CT712" i="1"/>
  <c r="CX712" i="1"/>
  <c r="CK712" i="1"/>
  <c r="CM712" i="1" s="1"/>
  <c r="DD712" i="1"/>
  <c r="CL712" i="1"/>
  <c r="CO712" i="1"/>
  <c r="CZ712" i="1"/>
  <c r="CJ712" i="1"/>
  <c r="AH695" i="1"/>
  <c r="BA685" i="1"/>
  <c r="DN682" i="1"/>
  <c r="EF625" i="1"/>
  <c r="BY858" i="1"/>
  <c r="CO819" i="1"/>
  <c r="DM819" i="1" s="1"/>
  <c r="DA819" i="1"/>
  <c r="CP819" i="1"/>
  <c r="DB819" i="1"/>
  <c r="W800" i="1"/>
  <c r="AH800" i="1" s="1"/>
  <c r="BI800" i="1"/>
  <c r="Z800" i="1"/>
  <c r="BL800" i="1"/>
  <c r="BW800" i="1" s="1"/>
  <c r="AF800" i="1"/>
  <c r="AP800" i="1"/>
  <c r="AF799" i="1"/>
  <c r="AP796" i="1"/>
  <c r="W794" i="1"/>
  <c r="AH794" i="1" s="1"/>
  <c r="BI794" i="1"/>
  <c r="Z794" i="1"/>
  <c r="BL794" i="1"/>
  <c r="BW794" i="1" s="1"/>
  <c r="AY794" i="1"/>
  <c r="CD794" i="1"/>
  <c r="CE794" i="1" s="1"/>
  <c r="CH794" i="1" s="1"/>
  <c r="BO794" i="1"/>
  <c r="BX794" i="1" s="1"/>
  <c r="CD793" i="1"/>
  <c r="CE793" i="1" s="1"/>
  <c r="CH793" i="1" s="1"/>
  <c r="BU791" i="1"/>
  <c r="BX788" i="1"/>
  <c r="W785" i="1"/>
  <c r="AH785" i="1" s="1"/>
  <c r="BI785" i="1"/>
  <c r="BV785" i="1" s="1"/>
  <c r="Z785" i="1"/>
  <c r="BL785" i="1"/>
  <c r="AP785" i="1"/>
  <c r="AY785" i="1"/>
  <c r="CD785" i="1"/>
  <c r="CE785" i="1" s="1"/>
  <c r="CH785" i="1" s="1"/>
  <c r="CM779" i="1"/>
  <c r="BX777" i="1"/>
  <c r="BU776" i="1"/>
  <c r="BX774" i="1"/>
  <c r="BZ774" i="1" s="1"/>
  <c r="AK766" i="1"/>
  <c r="BA766" i="1" s="1"/>
  <c r="AC766" i="1"/>
  <c r="AS766" i="1"/>
  <c r="AY766" i="1"/>
  <c r="AP766" i="1"/>
  <c r="CD766" i="1"/>
  <c r="CE766" i="1" s="1"/>
  <c r="CH766" i="1" s="1"/>
  <c r="CS765" i="1"/>
  <c r="CU765" i="1" s="1"/>
  <c r="CS741" i="1"/>
  <c r="AH734" i="1"/>
  <c r="DN730" i="1"/>
  <c r="DR729" i="1"/>
  <c r="O729" i="1"/>
  <c r="DW729" i="1"/>
  <c r="DY729" i="1" s="1"/>
  <c r="DR720" i="1"/>
  <c r="DW720" i="1"/>
  <c r="DY720" i="1" s="1"/>
  <c r="O720" i="1"/>
  <c r="EF718" i="1"/>
  <c r="CP718" i="1"/>
  <c r="DN718" i="1" s="1"/>
  <c r="DB718" i="1"/>
  <c r="DJ718" i="1" s="1"/>
  <c r="CK718" i="1"/>
  <c r="CM718" i="1" s="1"/>
  <c r="CQ718" i="1" s="1"/>
  <c r="CX718" i="1"/>
  <c r="CL718" i="1"/>
  <c r="CO718" i="1"/>
  <c r="CT718" i="1"/>
  <c r="CW718" i="1"/>
  <c r="CR718" i="1"/>
  <c r="CS718" i="1"/>
  <c r="CU718" i="1" s="1"/>
  <c r="CZ718" i="1"/>
  <c r="DA718" i="1"/>
  <c r="CP715" i="1"/>
  <c r="DB715" i="1"/>
  <c r="DJ715" i="1" s="1"/>
  <c r="CV715" i="1"/>
  <c r="CL715" i="1"/>
  <c r="CM715" i="1" s="1"/>
  <c r="CN715" i="1"/>
  <c r="DE715" i="1"/>
  <c r="CR715" i="1"/>
  <c r="CO715" i="1"/>
  <c r="CS715" i="1"/>
  <c r="CW715" i="1"/>
  <c r="CX715" i="1"/>
  <c r="DN715" i="1" s="1"/>
  <c r="CJ715" i="1"/>
  <c r="DD715" i="1"/>
  <c r="EF693" i="1"/>
  <c r="DF844" i="1"/>
  <c r="CR844" i="1"/>
  <c r="AK842" i="1"/>
  <c r="BA842" i="1" s="1"/>
  <c r="AV839" i="1"/>
  <c r="BU837" i="1"/>
  <c r="W836" i="1"/>
  <c r="AH836" i="1" s="1"/>
  <c r="BI836" i="1"/>
  <c r="Z836" i="1"/>
  <c r="BL836" i="1"/>
  <c r="AP832" i="1"/>
  <c r="BA832" i="1" s="1"/>
  <c r="AK830" i="1"/>
  <c r="BA830" i="1" s="1"/>
  <c r="AV827" i="1"/>
  <c r="BX827" i="1" s="1"/>
  <c r="BU825" i="1"/>
  <c r="W824" i="1"/>
  <c r="AH824" i="1" s="1"/>
  <c r="BI824" i="1"/>
  <c r="Z824" i="1"/>
  <c r="BL824" i="1"/>
  <c r="BW824" i="1" s="1"/>
  <c r="AP820" i="1"/>
  <c r="BA820" i="1" s="1"/>
  <c r="CV819" i="1"/>
  <c r="AK818" i="1"/>
  <c r="BU818" i="1" s="1"/>
  <c r="AV815" i="1"/>
  <c r="AK814" i="1"/>
  <c r="BA814" i="1" s="1"/>
  <c r="AC814" i="1"/>
  <c r="W806" i="1"/>
  <c r="AH806" i="1" s="1"/>
  <c r="BI806" i="1"/>
  <c r="BV806" i="1" s="1"/>
  <c r="Z806" i="1"/>
  <c r="BL806" i="1"/>
  <c r="BW806" i="1" s="1"/>
  <c r="AY806" i="1"/>
  <c r="BA806" i="1" s="1"/>
  <c r="CD806" i="1"/>
  <c r="CE806" i="1" s="1"/>
  <c r="CH806" i="1" s="1"/>
  <c r="BO806" i="1"/>
  <c r="BX806" i="1" s="1"/>
  <c r="CD805" i="1"/>
  <c r="CE805" i="1" s="1"/>
  <c r="CH805" i="1" s="1"/>
  <c r="AS805" i="1"/>
  <c r="BY804" i="1"/>
  <c r="BU803" i="1"/>
  <c r="BY801" i="1"/>
  <c r="BO800" i="1"/>
  <c r="BX800" i="1" s="1"/>
  <c r="A800" i="1"/>
  <c r="AC799" i="1"/>
  <c r="W797" i="1"/>
  <c r="AH797" i="1" s="1"/>
  <c r="BI797" i="1"/>
  <c r="BV797" i="1" s="1"/>
  <c r="Z797" i="1"/>
  <c r="BL797" i="1"/>
  <c r="AP797" i="1"/>
  <c r="AY797" i="1"/>
  <c r="BY797" i="1" s="1"/>
  <c r="CD797" i="1"/>
  <c r="CE797" i="1" s="1"/>
  <c r="CH797" i="1" s="1"/>
  <c r="AF796" i="1"/>
  <c r="BR794" i="1"/>
  <c r="BY794" i="1" s="1"/>
  <c r="A794" i="1"/>
  <c r="AP793" i="1"/>
  <c r="BX792" i="1"/>
  <c r="BX789" i="1"/>
  <c r="BU788" i="1"/>
  <c r="EF786" i="1"/>
  <c r="BO785" i="1"/>
  <c r="A785" i="1"/>
  <c r="EF783" i="1"/>
  <c r="CS779" i="1"/>
  <c r="DE779" i="1"/>
  <c r="CT779" i="1"/>
  <c r="DJ779" i="1" s="1"/>
  <c r="DF779" i="1"/>
  <c r="CJ779" i="1"/>
  <c r="CQ779" i="1" s="1"/>
  <c r="CX779" i="1"/>
  <c r="DA779" i="1"/>
  <c r="BV768" i="1"/>
  <c r="DR767" i="1"/>
  <c r="O767" i="1"/>
  <c r="AV767" i="1"/>
  <c r="BO766" i="1"/>
  <c r="A766" i="1"/>
  <c r="DR764" i="1"/>
  <c r="DW764" i="1"/>
  <c r="DY764" i="1" s="1"/>
  <c r="BU762" i="1"/>
  <c r="CV759" i="1"/>
  <c r="DL759" i="1" s="1"/>
  <c r="BU759" i="1"/>
  <c r="BT750" i="1"/>
  <c r="CV747" i="1"/>
  <c r="EF746" i="1"/>
  <c r="CS744" i="1"/>
  <c r="BY742" i="1"/>
  <c r="AK742" i="1"/>
  <c r="BA742" i="1" s="1"/>
  <c r="AC742" i="1"/>
  <c r="AH742" i="1" s="1"/>
  <c r="AS742" i="1"/>
  <c r="AP742" i="1"/>
  <c r="CD742" i="1"/>
  <c r="CE742" i="1" s="1"/>
  <c r="CH742" i="1" s="1"/>
  <c r="Z742" i="1"/>
  <c r="CR741" i="1"/>
  <c r="CL737" i="1"/>
  <c r="CX737" i="1"/>
  <c r="CS737" i="1"/>
  <c r="DF737" i="1"/>
  <c r="DN737" i="1" s="1"/>
  <c r="CT737" i="1"/>
  <c r="CJ737" i="1"/>
  <c r="CQ737" i="1" s="1"/>
  <c r="CW737" i="1"/>
  <c r="DA737" i="1"/>
  <c r="CN737" i="1"/>
  <c r="DD737" i="1"/>
  <c r="DL737" i="1" s="1"/>
  <c r="CK737" i="1"/>
  <c r="CM737" i="1" s="1"/>
  <c r="DE737" i="1"/>
  <c r="DB737" i="1"/>
  <c r="CX735" i="1"/>
  <c r="CP733" i="1"/>
  <c r="DB733" i="1"/>
  <c r="DJ733" i="1" s="1"/>
  <c r="CN733" i="1"/>
  <c r="CQ733" i="1" s="1"/>
  <c r="DA733" i="1"/>
  <c r="CO733" i="1"/>
  <c r="CS733" i="1"/>
  <c r="CU733" i="1" s="1"/>
  <c r="DF733" i="1"/>
  <c r="CT733" i="1"/>
  <c r="CW733" i="1"/>
  <c r="DM733" i="1" s="1"/>
  <c r="CV733" i="1"/>
  <c r="CZ733" i="1"/>
  <c r="DD733" i="1"/>
  <c r="CR733" i="1"/>
  <c r="CY733" i="1" s="1"/>
  <c r="CM732" i="1"/>
  <c r="DE730" i="1"/>
  <c r="DM730" i="1" s="1"/>
  <c r="BY726" i="1"/>
  <c r="BA712" i="1"/>
  <c r="BU712" i="1"/>
  <c r="BZ712" i="1" s="1"/>
  <c r="CN701" i="1"/>
  <c r="DA701" i="1"/>
  <c r="CR701" i="1"/>
  <c r="DF701" i="1"/>
  <c r="CS701" i="1"/>
  <c r="CU701" i="1" s="1"/>
  <c r="CV701" i="1"/>
  <c r="CP701" i="1"/>
  <c r="DD701" i="1"/>
  <c r="DL701" i="1" s="1"/>
  <c r="CJ701" i="1"/>
  <c r="DE701" i="1"/>
  <c r="CK701" i="1"/>
  <c r="CM701" i="1" s="1"/>
  <c r="CO701" i="1"/>
  <c r="CZ701" i="1"/>
  <c r="BU688" i="1"/>
  <c r="BW678" i="1"/>
  <c r="CM677" i="1"/>
  <c r="AF648" i="1"/>
  <c r="BR648" i="1"/>
  <c r="AC648" i="1"/>
  <c r="AY648" i="1"/>
  <c r="CD648" i="1"/>
  <c r="CE648" i="1" s="1"/>
  <c r="CH648" i="1" s="1"/>
  <c r="AP648" i="1"/>
  <c r="W648" i="1"/>
  <c r="AK648" i="1"/>
  <c r="AV648" i="1"/>
  <c r="BD648" i="1"/>
  <c r="BI648" i="1"/>
  <c r="BL648" i="1"/>
  <c r="BO648" i="1"/>
  <c r="A648" i="1"/>
  <c r="R648" i="1"/>
  <c r="AS648" i="1"/>
  <c r="AH838" i="1"/>
  <c r="CO831" i="1"/>
  <c r="DM831" i="1" s="1"/>
  <c r="DA831" i="1"/>
  <c r="CP831" i="1"/>
  <c r="DB831" i="1"/>
  <c r="BR800" i="1"/>
  <c r="AS793" i="1"/>
  <c r="BR785" i="1"/>
  <c r="BR766" i="1"/>
  <c r="BY766" i="1" s="1"/>
  <c r="EF758" i="1"/>
  <c r="AH751" i="1"/>
  <c r="Z738" i="1"/>
  <c r="BL738" i="1"/>
  <c r="R738" i="1"/>
  <c r="BI738" i="1"/>
  <c r="W738" i="1"/>
  <c r="BO738" i="1"/>
  <c r="BX738" i="1" s="1"/>
  <c r="AF738" i="1"/>
  <c r="AS738" i="1"/>
  <c r="CD738" i="1"/>
  <c r="CE738" i="1" s="1"/>
  <c r="CH738" i="1" s="1"/>
  <c r="BD738" i="1"/>
  <c r="AY738" i="1"/>
  <c r="BY738" i="1" s="1"/>
  <c r="CT726" i="1"/>
  <c r="DF726" i="1"/>
  <c r="CV726" i="1"/>
  <c r="CL726" i="1"/>
  <c r="CO726" i="1"/>
  <c r="DE726" i="1"/>
  <c r="CR726" i="1"/>
  <c r="CS726" i="1"/>
  <c r="CU726" i="1" s="1"/>
  <c r="CW726" i="1"/>
  <c r="CX726" i="1"/>
  <c r="DA726" i="1"/>
  <c r="DB726" i="1"/>
  <c r="DJ726" i="1" s="1"/>
  <c r="A697" i="1"/>
  <c r="AY697" i="1"/>
  <c r="CD697" i="1"/>
  <c r="CE697" i="1" s="1"/>
  <c r="AF697" i="1"/>
  <c r="AP697" i="1"/>
  <c r="AS697" i="1"/>
  <c r="AV697" i="1"/>
  <c r="BD697" i="1"/>
  <c r="BI697" i="1"/>
  <c r="BV697" i="1" s="1"/>
  <c r="R697" i="1"/>
  <c r="AH697" i="1" s="1"/>
  <c r="AK697" i="1"/>
  <c r="BL697" i="1"/>
  <c r="BO697" i="1"/>
  <c r="Z697" i="1"/>
  <c r="AH679" i="1"/>
  <c r="EF671" i="1"/>
  <c r="AH664" i="1"/>
  <c r="AK860" i="1"/>
  <c r="BA860" i="1" s="1"/>
  <c r="AH853" i="1"/>
  <c r="AV859" i="1"/>
  <c r="BX859" i="1" s="1"/>
  <c r="A856" i="1"/>
  <c r="AV854" i="1"/>
  <c r="BX854" i="1" s="1"/>
  <c r="O848" i="1"/>
  <c r="DE844" i="1"/>
  <c r="DM844" i="1" s="1"/>
  <c r="BD838" i="1"/>
  <c r="A836" i="1"/>
  <c r="BT826" i="1"/>
  <c r="BU826" i="1"/>
  <c r="A824" i="1"/>
  <c r="AF820" i="1"/>
  <c r="AS815" i="1"/>
  <c r="BD814" i="1"/>
  <c r="A814" i="1"/>
  <c r="AK811" i="1"/>
  <c r="BA811" i="1" s="1"/>
  <c r="AS811" i="1"/>
  <c r="BW811" i="1" s="1"/>
  <c r="BR806" i="1"/>
  <c r="A806" i="1"/>
  <c r="AP805" i="1"/>
  <c r="BV805" i="1" s="1"/>
  <c r="BD800" i="1"/>
  <c r="Z799" i="1"/>
  <c r="AH799" i="1" s="1"/>
  <c r="EF798" i="1"/>
  <c r="BO797" i="1"/>
  <c r="BX797" i="1" s="1"/>
  <c r="A797" i="1"/>
  <c r="AC796" i="1"/>
  <c r="EF795" i="1"/>
  <c r="BD794" i="1"/>
  <c r="AF793" i="1"/>
  <c r="AY791" i="1"/>
  <c r="BD785" i="1"/>
  <c r="BV780" i="1"/>
  <c r="DR779" i="1"/>
  <c r="O779" i="1"/>
  <c r="DR776" i="1"/>
  <c r="DW776" i="1"/>
  <c r="DY776" i="1" s="1"/>
  <c r="AY776" i="1"/>
  <c r="DR773" i="1"/>
  <c r="DW773" i="1"/>
  <c r="DY773" i="1" s="1"/>
  <c r="BV771" i="1"/>
  <c r="DR770" i="1"/>
  <c r="O770" i="1"/>
  <c r="AV770" i="1"/>
  <c r="BA770" i="1" s="1"/>
  <c r="CD767" i="1"/>
  <c r="CE767" i="1" s="1"/>
  <c r="CH767" i="1" s="1"/>
  <c r="AS767" i="1"/>
  <c r="BL766" i="1"/>
  <c r="BW766" i="1" s="1"/>
  <c r="O764" i="1"/>
  <c r="BY751" i="1"/>
  <c r="AK751" i="1"/>
  <c r="AS751" i="1"/>
  <c r="A751" i="1"/>
  <c r="AP751" i="1"/>
  <c r="CD751" i="1"/>
  <c r="CE751" i="1" s="1"/>
  <c r="CH751" i="1" s="1"/>
  <c r="AC751" i="1"/>
  <c r="DR749" i="1"/>
  <c r="DW749" i="1"/>
  <c r="DY749" i="1" s="1"/>
  <c r="BT747" i="1"/>
  <c r="AK745" i="1"/>
  <c r="BU745" i="1" s="1"/>
  <c r="R745" i="1"/>
  <c r="BL745" i="1"/>
  <c r="BW745" i="1" s="1"/>
  <c r="AC745" i="1"/>
  <c r="AV745" i="1"/>
  <c r="BX745" i="1" s="1"/>
  <c r="AP745" i="1"/>
  <c r="CR744" i="1"/>
  <c r="DR743" i="1"/>
  <c r="O743" i="1"/>
  <c r="DW743" i="1"/>
  <c r="DY743" i="1" s="1"/>
  <c r="BO742" i="1"/>
  <c r="BX742" i="1" s="1"/>
  <c r="A742" i="1"/>
  <c r="DR740" i="1"/>
  <c r="DW740" i="1"/>
  <c r="DY740" i="1" s="1"/>
  <c r="CW735" i="1"/>
  <c r="DD730" i="1"/>
  <c r="CL725" i="1"/>
  <c r="CX725" i="1"/>
  <c r="CS725" i="1"/>
  <c r="CU725" i="1" s="1"/>
  <c r="CY725" i="1" s="1"/>
  <c r="DF725" i="1"/>
  <c r="CT725" i="1"/>
  <c r="CJ725" i="1"/>
  <c r="CW725" i="1"/>
  <c r="CK725" i="1"/>
  <c r="DB725" i="1"/>
  <c r="CO725" i="1"/>
  <c r="CP725" i="1"/>
  <c r="CV725" i="1"/>
  <c r="DD725" i="1"/>
  <c r="CN725" i="1"/>
  <c r="BA725" i="1"/>
  <c r="CV722" i="1"/>
  <c r="CW721" i="1"/>
  <c r="CD710" i="1"/>
  <c r="CE710" i="1" s="1"/>
  <c r="CH710" i="1" s="1"/>
  <c r="DW705" i="1"/>
  <c r="DY705" i="1" s="1"/>
  <c r="O705" i="1"/>
  <c r="DR705" i="1"/>
  <c r="EF701" i="1"/>
  <c r="BY699" i="1"/>
  <c r="BU679" i="1"/>
  <c r="EF645" i="1"/>
  <c r="EF627" i="1"/>
  <c r="AF606" i="1"/>
  <c r="BR606" i="1"/>
  <c r="AC606" i="1"/>
  <c r="AV606" i="1"/>
  <c r="AK606" i="1"/>
  <c r="W606" i="1"/>
  <c r="AP606" i="1"/>
  <c r="CD606" i="1"/>
  <c r="CE606" i="1" s="1"/>
  <c r="CH606" i="1" s="1"/>
  <c r="Z606" i="1"/>
  <c r="AS606" i="1"/>
  <c r="AY606" i="1"/>
  <c r="BD606" i="1"/>
  <c r="BI606" i="1"/>
  <c r="BL606" i="1"/>
  <c r="BO606" i="1"/>
  <c r="A606" i="1"/>
  <c r="R606" i="1"/>
  <c r="BX858" i="1"/>
  <c r="BD856" i="1"/>
  <c r="W851" i="1"/>
  <c r="BI851" i="1"/>
  <c r="BV851" i="1" s="1"/>
  <c r="Z851" i="1"/>
  <c r="BL851" i="1"/>
  <c r="AF847" i="1"/>
  <c r="BU852" i="1"/>
  <c r="A851" i="1"/>
  <c r="AC847" i="1"/>
  <c r="AS839" i="1"/>
  <c r="AF832" i="1"/>
  <c r="AS827" i="1"/>
  <c r="AF860" i="1"/>
  <c r="AS859" i="1"/>
  <c r="BA859" i="1" s="1"/>
  <c r="CD856" i="1"/>
  <c r="CE856" i="1" s="1"/>
  <c r="CH856" i="1" s="1"/>
  <c r="AY856" i="1"/>
  <c r="BA856" i="1" s="1"/>
  <c r="AS854" i="1"/>
  <c r="BT853" i="1"/>
  <c r="BU853" i="1"/>
  <c r="CD851" i="1"/>
  <c r="CE851" i="1" s="1"/>
  <c r="CH851" i="1" s="1"/>
  <c r="AY851" i="1"/>
  <c r="W848" i="1"/>
  <c r="BI848" i="1"/>
  <c r="Z848" i="1"/>
  <c r="BL848" i="1"/>
  <c r="BW848" i="1" s="1"/>
  <c r="BR847" i="1"/>
  <c r="BY847" i="1" s="1"/>
  <c r="Z847" i="1"/>
  <c r="AH847" i="1" s="1"/>
  <c r="DD844" i="1"/>
  <c r="DL844" i="1" s="1"/>
  <c r="CP844" i="1"/>
  <c r="AF842" i="1"/>
  <c r="AS841" i="1"/>
  <c r="AP839" i="1"/>
  <c r="A838" i="1"/>
  <c r="BY837" i="1"/>
  <c r="CD836" i="1"/>
  <c r="CE836" i="1" s="1"/>
  <c r="CH836" i="1" s="1"/>
  <c r="AY836" i="1"/>
  <c r="BA836" i="1" s="1"/>
  <c r="O833" i="1"/>
  <c r="AC832" i="1"/>
  <c r="AH832" i="1" s="1"/>
  <c r="CT831" i="1"/>
  <c r="CU831" i="1" s="1"/>
  <c r="CY831" i="1" s="1"/>
  <c r="AF830" i="1"/>
  <c r="AS829" i="1"/>
  <c r="AP827" i="1"/>
  <c r="A826" i="1"/>
  <c r="BY825" i="1"/>
  <c r="CD824" i="1"/>
  <c r="CE824" i="1" s="1"/>
  <c r="CH824" i="1" s="1"/>
  <c r="AY824" i="1"/>
  <c r="O821" i="1"/>
  <c r="AC820" i="1"/>
  <c r="AH820" i="1" s="1"/>
  <c r="CT819" i="1"/>
  <c r="CU819" i="1" s="1"/>
  <c r="CY819" i="1" s="1"/>
  <c r="AF818" i="1"/>
  <c r="BY818" i="1" s="1"/>
  <c r="AS817" i="1"/>
  <c r="AP815" i="1"/>
  <c r="BA815" i="1" s="1"/>
  <c r="W812" i="1"/>
  <c r="BI812" i="1"/>
  <c r="Z812" i="1"/>
  <c r="BL812" i="1"/>
  <c r="BW812" i="1" s="1"/>
  <c r="AF812" i="1"/>
  <c r="BY812" i="1" s="1"/>
  <c r="BD811" i="1"/>
  <c r="A811" i="1"/>
  <c r="BX807" i="1"/>
  <c r="BD806" i="1"/>
  <c r="AF805" i="1"/>
  <c r="AY803" i="1"/>
  <c r="BY803" i="1" s="1"/>
  <c r="W799" i="1"/>
  <c r="BD797" i="1"/>
  <c r="Z796" i="1"/>
  <c r="Z793" i="1"/>
  <c r="BV792" i="1"/>
  <c r="DR791" i="1"/>
  <c r="O791" i="1"/>
  <c r="AV791" i="1"/>
  <c r="BA791" i="1" s="1"/>
  <c r="DR788" i="1"/>
  <c r="DW788" i="1"/>
  <c r="DY788" i="1" s="1"/>
  <c r="AY788" i="1"/>
  <c r="BY788" i="1" s="1"/>
  <c r="DR785" i="1"/>
  <c r="DW785" i="1"/>
  <c r="DY785" i="1" s="1"/>
  <c r="BV783" i="1"/>
  <c r="DR782" i="1"/>
  <c r="O782" i="1"/>
  <c r="AV782" i="1"/>
  <c r="BA782" i="1" s="1"/>
  <c r="CW779" i="1"/>
  <c r="CH777" i="1"/>
  <c r="AV776" i="1"/>
  <c r="CH774" i="1"/>
  <c r="AV773" i="1"/>
  <c r="BX773" i="1" s="1"/>
  <c r="AS770" i="1"/>
  <c r="AP767" i="1"/>
  <c r="BI766" i="1"/>
  <c r="CL765" i="1"/>
  <c r="CM765" i="1" s="1"/>
  <c r="CQ765" i="1" s="1"/>
  <c r="AK763" i="1"/>
  <c r="AS763" i="1"/>
  <c r="BW763" i="1" s="1"/>
  <c r="A763" i="1"/>
  <c r="AV763" i="1"/>
  <c r="BX763" i="1" s="1"/>
  <c r="AF763" i="1"/>
  <c r="AH763" i="1" s="1"/>
  <c r="BX762" i="1"/>
  <c r="DR761" i="1"/>
  <c r="DW761" i="1"/>
  <c r="DY761" i="1" s="1"/>
  <c r="O761" i="1"/>
  <c r="AK760" i="1"/>
  <c r="A760" i="1"/>
  <c r="R760" i="1"/>
  <c r="AH760" i="1" s="1"/>
  <c r="BL760" i="1"/>
  <c r="BW760" i="1" s="1"/>
  <c r="AV760" i="1"/>
  <c r="BX760" i="1" s="1"/>
  <c r="AP760" i="1"/>
  <c r="CS759" i="1"/>
  <c r="CU759" i="1" s="1"/>
  <c r="DR758" i="1"/>
  <c r="O758" i="1"/>
  <c r="BT756" i="1"/>
  <c r="BT753" i="1"/>
  <c r="BO751" i="1"/>
  <c r="AH750" i="1"/>
  <c r="AK748" i="1"/>
  <c r="A748" i="1"/>
  <c r="R748" i="1"/>
  <c r="AH748" i="1" s="1"/>
  <c r="BL748" i="1"/>
  <c r="BT748" i="1" s="1"/>
  <c r="AS748" i="1"/>
  <c r="CD748" i="1"/>
  <c r="CE748" i="1" s="1"/>
  <c r="CH748" i="1" s="1"/>
  <c r="AF748" i="1"/>
  <c r="BY748" i="1" s="1"/>
  <c r="CT747" i="1"/>
  <c r="DR746" i="1"/>
  <c r="O746" i="1"/>
  <c r="BR745" i="1"/>
  <c r="BY745" i="1" s="1"/>
  <c r="A745" i="1"/>
  <c r="W743" i="1"/>
  <c r="BI743" i="1"/>
  <c r="Z743" i="1"/>
  <c r="BL743" i="1"/>
  <c r="BW743" i="1" s="1"/>
  <c r="BO743" i="1"/>
  <c r="BX743" i="1" s="1"/>
  <c r="AF743" i="1"/>
  <c r="A743" i="1"/>
  <c r="BR743" i="1"/>
  <c r="BL742" i="1"/>
  <c r="DR732" i="1"/>
  <c r="DW732" i="1"/>
  <c r="DY732" i="1" s="1"/>
  <c r="O732" i="1"/>
  <c r="CT732" i="1"/>
  <c r="CU732" i="1" s="1"/>
  <c r="DF732" i="1"/>
  <c r="DN732" i="1" s="1"/>
  <c r="CN732" i="1"/>
  <c r="DA732" i="1"/>
  <c r="CO732" i="1"/>
  <c r="DB732" i="1"/>
  <c r="DJ732" i="1" s="1"/>
  <c r="CR732" i="1"/>
  <c r="DE732" i="1"/>
  <c r="CV732" i="1"/>
  <c r="CJ732" i="1"/>
  <c r="DD732" i="1"/>
  <c r="CP732" i="1"/>
  <c r="CZ732" i="1"/>
  <c r="BW731" i="1"/>
  <c r="CZ730" i="1"/>
  <c r="BT729" i="1"/>
  <c r="BU729" i="1"/>
  <c r="DD726" i="1"/>
  <c r="DL726" i="1" s="1"/>
  <c r="CS722" i="1"/>
  <c r="AK722" i="1"/>
  <c r="AS722" i="1"/>
  <c r="AV722" i="1"/>
  <c r="BD722" i="1"/>
  <c r="AC722" i="1"/>
  <c r="AP722" i="1"/>
  <c r="BV722" i="1" s="1"/>
  <c r="AY722" i="1"/>
  <c r="BL722" i="1"/>
  <c r="BW722" i="1" s="1"/>
  <c r="A722" i="1"/>
  <c r="BO722" i="1"/>
  <c r="BX722" i="1" s="1"/>
  <c r="W722" i="1"/>
  <c r="AH722" i="1" s="1"/>
  <c r="AF722" i="1"/>
  <c r="CV721" i="1"/>
  <c r="CZ720" i="1"/>
  <c r="BU720" i="1"/>
  <c r="EF710" i="1"/>
  <c r="CT704" i="1"/>
  <c r="DJ704" i="1" s="1"/>
  <c r="CO704" i="1"/>
  <c r="CP704" i="1"/>
  <c r="DD704" i="1"/>
  <c r="CS704" i="1"/>
  <c r="CZ704" i="1"/>
  <c r="CK704" i="1"/>
  <c r="CM704" i="1" s="1"/>
  <c r="CQ704" i="1" s="1"/>
  <c r="DE704" i="1"/>
  <c r="DM704" i="1" s="1"/>
  <c r="CN704" i="1"/>
  <c r="CR704" i="1"/>
  <c r="CV704" i="1"/>
  <c r="CW704" i="1"/>
  <c r="DF704" i="1"/>
  <c r="CL704" i="1"/>
  <c r="BU699" i="1"/>
  <c r="O698" i="1"/>
  <c r="DW698" i="1"/>
  <c r="DY698" i="1" s="1"/>
  <c r="DR698" i="1"/>
  <c r="DB693" i="1"/>
  <c r="DJ693" i="1" s="1"/>
  <c r="O692" i="1"/>
  <c r="DW692" i="1"/>
  <c r="DY692" i="1" s="1"/>
  <c r="DR692" i="1"/>
  <c r="BY683" i="1"/>
  <c r="DJ677" i="1"/>
  <c r="BT676" i="1"/>
  <c r="BU676" i="1"/>
  <c r="BA667" i="1"/>
  <c r="BY659" i="1"/>
  <c r="W764" i="1"/>
  <c r="BI764" i="1"/>
  <c r="BV764" i="1" s="1"/>
  <c r="Z764" i="1"/>
  <c r="BL764" i="1"/>
  <c r="BW764" i="1" s="1"/>
  <c r="AF764" i="1"/>
  <c r="BY764" i="1" s="1"/>
  <c r="AP764" i="1"/>
  <c r="BA764" i="1" s="1"/>
  <c r="W758" i="1"/>
  <c r="BI758" i="1"/>
  <c r="BV758" i="1" s="1"/>
  <c r="BZ758" i="1" s="1"/>
  <c r="Z758" i="1"/>
  <c r="BL758" i="1"/>
  <c r="BW758" i="1" s="1"/>
  <c r="AY758" i="1"/>
  <c r="CD758" i="1"/>
  <c r="CE758" i="1" s="1"/>
  <c r="CH758" i="1" s="1"/>
  <c r="BO758" i="1"/>
  <c r="BX758" i="1" s="1"/>
  <c r="BY756" i="1"/>
  <c r="BU755" i="1"/>
  <c r="BY753" i="1"/>
  <c r="W749" i="1"/>
  <c r="BI749" i="1"/>
  <c r="Z749" i="1"/>
  <c r="BL749" i="1"/>
  <c r="BW749" i="1" s="1"/>
  <c r="AP749" i="1"/>
  <c r="AY749" i="1"/>
  <c r="BY749" i="1" s="1"/>
  <c r="CD749" i="1"/>
  <c r="CE749" i="1" s="1"/>
  <c r="CH749" i="1" s="1"/>
  <c r="BX744" i="1"/>
  <c r="BX741" i="1"/>
  <c r="BO734" i="1"/>
  <c r="BX734" i="1" s="1"/>
  <c r="A734" i="1"/>
  <c r="BW730" i="1"/>
  <c r="Z729" i="1"/>
  <c r="BL729" i="1"/>
  <c r="AF729" i="1"/>
  <c r="BY729" i="1" s="1"/>
  <c r="AS729" i="1"/>
  <c r="W729" i="1"/>
  <c r="AP729" i="1"/>
  <c r="BA729" i="1" s="1"/>
  <c r="CD729" i="1"/>
  <c r="CE729" i="1" s="1"/>
  <c r="CH729" i="1" s="1"/>
  <c r="AH727" i="1"/>
  <c r="EF721" i="1"/>
  <c r="BW718" i="1"/>
  <c r="DR717" i="1"/>
  <c r="O717" i="1"/>
  <c r="A717" i="1"/>
  <c r="O714" i="1"/>
  <c r="A709" i="1"/>
  <c r="AY709" i="1"/>
  <c r="BY709" i="1" s="1"/>
  <c r="CD709" i="1"/>
  <c r="CE709" i="1" s="1"/>
  <c r="CH709" i="1" s="1"/>
  <c r="AK709" i="1"/>
  <c r="AP709" i="1"/>
  <c r="BD709" i="1"/>
  <c r="AF709" i="1"/>
  <c r="AH709" i="1" s="1"/>
  <c r="AV709" i="1"/>
  <c r="BX709" i="1" s="1"/>
  <c r="BD707" i="1"/>
  <c r="BD702" i="1"/>
  <c r="AC699" i="1"/>
  <c r="AH699" i="1" s="1"/>
  <c r="BO699" i="1"/>
  <c r="W699" i="1"/>
  <c r="BL699" i="1"/>
  <c r="AF699" i="1"/>
  <c r="AP699" i="1"/>
  <c r="AS699" i="1"/>
  <c r="AY699" i="1"/>
  <c r="BI699" i="1"/>
  <c r="CT698" i="1"/>
  <c r="CU698" i="1" s="1"/>
  <c r="CW698" i="1"/>
  <c r="DM698" i="1" s="1"/>
  <c r="DF698" i="1"/>
  <c r="DN698" i="1" s="1"/>
  <c r="CR698" i="1"/>
  <c r="CV698" i="1"/>
  <c r="DA698" i="1"/>
  <c r="CJ698" i="1"/>
  <c r="CQ698" i="1" s="1"/>
  <c r="DD698" i="1"/>
  <c r="DL698" i="1" s="1"/>
  <c r="A695" i="1"/>
  <c r="BR694" i="1"/>
  <c r="BO692" i="1"/>
  <c r="BX692" i="1" s="1"/>
  <c r="A691" i="1"/>
  <c r="AY691" i="1"/>
  <c r="CD691" i="1"/>
  <c r="CE691" i="1" s="1"/>
  <c r="CH691" i="1" s="1"/>
  <c r="AP691" i="1"/>
  <c r="BA691" i="1" s="1"/>
  <c r="W691" i="1"/>
  <c r="BR691" i="1"/>
  <c r="BT691" i="1" s="1"/>
  <c r="Z691" i="1"/>
  <c r="AC691" i="1"/>
  <c r="AF691" i="1"/>
  <c r="R691" i="1"/>
  <c r="CN683" i="1"/>
  <c r="DA683" i="1"/>
  <c r="CS683" i="1"/>
  <c r="CU683" i="1" s="1"/>
  <c r="CY683" i="1" s="1"/>
  <c r="CW683" i="1"/>
  <c r="DM683" i="1" s="1"/>
  <c r="CX683" i="1"/>
  <c r="DN683" i="1" s="1"/>
  <c r="CJ683" i="1"/>
  <c r="CZ683" i="1"/>
  <c r="CK683" i="1"/>
  <c r="DB683" i="1"/>
  <c r="CL683" i="1"/>
  <c r="DD683" i="1"/>
  <c r="BA679" i="1"/>
  <c r="EF678" i="1"/>
  <c r="DW675" i="1"/>
  <c r="DY675" i="1" s="1"/>
  <c r="DR675" i="1"/>
  <c r="O675" i="1"/>
  <c r="BY665" i="1"/>
  <c r="Z664" i="1"/>
  <c r="CJ642" i="1"/>
  <c r="CV642" i="1"/>
  <c r="CL642" i="1"/>
  <c r="DA642" i="1"/>
  <c r="CW642" i="1"/>
  <c r="DB642" i="1"/>
  <c r="DJ642" i="1" s="1"/>
  <c r="CN642" i="1"/>
  <c r="DD642" i="1"/>
  <c r="DL642" i="1" s="1"/>
  <c r="CO642" i="1"/>
  <c r="DE642" i="1"/>
  <c r="CS642" i="1"/>
  <c r="CT642" i="1"/>
  <c r="CX642" i="1"/>
  <c r="CZ642" i="1"/>
  <c r="CR642" i="1"/>
  <c r="AH612" i="1"/>
  <c r="BA603" i="1"/>
  <c r="BV575" i="1"/>
  <c r="BV678" i="1"/>
  <c r="BV677" i="1"/>
  <c r="BT677" i="1"/>
  <c r="CJ657" i="1"/>
  <c r="CV657" i="1"/>
  <c r="DL657" i="1" s="1"/>
  <c r="CR657" i="1"/>
  <c r="DE657" i="1"/>
  <c r="DM657" i="1" s="1"/>
  <c r="CL657" i="1"/>
  <c r="CZ657" i="1"/>
  <c r="CW657" i="1"/>
  <c r="CX657" i="1"/>
  <c r="CK657" i="1"/>
  <c r="DB657" i="1"/>
  <c r="DF657" i="1"/>
  <c r="CN657" i="1"/>
  <c r="CO657" i="1"/>
  <c r="CP657" i="1"/>
  <c r="CS657" i="1"/>
  <c r="CT657" i="1"/>
  <c r="EF653" i="1"/>
  <c r="R640" i="1"/>
  <c r="BD640" i="1"/>
  <c r="CD640" i="1"/>
  <c r="CE640" i="1" s="1"/>
  <c r="CH640" i="1" s="1"/>
  <c r="BI640" i="1"/>
  <c r="BL640" i="1"/>
  <c r="BW640" i="1" s="1"/>
  <c r="AV640" i="1"/>
  <c r="W640" i="1"/>
  <c r="AC640" i="1"/>
  <c r="AF640" i="1"/>
  <c r="AP640" i="1"/>
  <c r="AS640" i="1"/>
  <c r="AY640" i="1"/>
  <c r="BO640" i="1"/>
  <c r="BR640" i="1"/>
  <c r="AK640" i="1"/>
  <c r="BX638" i="1"/>
  <c r="BV626" i="1"/>
  <c r="BX611" i="1"/>
  <c r="DR724" i="1"/>
  <c r="O724" i="1"/>
  <c r="DW724" i="1"/>
  <c r="DY724" i="1" s="1"/>
  <c r="BT718" i="1"/>
  <c r="EF706" i="1"/>
  <c r="A703" i="1"/>
  <c r="AY703" i="1"/>
  <c r="CD703" i="1"/>
  <c r="CE703" i="1" s="1"/>
  <c r="CH703" i="1" s="1"/>
  <c r="AV703" i="1"/>
  <c r="BD703" i="1"/>
  <c r="W703" i="1"/>
  <c r="AH703" i="1" s="1"/>
  <c r="BO703" i="1"/>
  <c r="AS703" i="1"/>
  <c r="BW703" i="1" s="1"/>
  <c r="BR703" i="1"/>
  <c r="AY702" i="1"/>
  <c r="O697" i="1"/>
  <c r="DW697" i="1"/>
  <c r="DY697" i="1" s="1"/>
  <c r="BW694" i="1"/>
  <c r="AC693" i="1"/>
  <c r="BO693" i="1"/>
  <c r="BX693" i="1" s="1"/>
  <c r="W693" i="1"/>
  <c r="BL693" i="1"/>
  <c r="BW693" i="1" s="1"/>
  <c r="A693" i="1"/>
  <c r="AF693" i="1"/>
  <c r="AK693" i="1"/>
  <c r="AP693" i="1"/>
  <c r="AS693" i="1"/>
  <c r="R693" i="1"/>
  <c r="AY693" i="1"/>
  <c r="BV692" i="1"/>
  <c r="BW690" i="1"/>
  <c r="BW688" i="1"/>
  <c r="DF686" i="1"/>
  <c r="DN686" i="1" s="1"/>
  <c r="BX685" i="1"/>
  <c r="BY666" i="1"/>
  <c r="AF664" i="1"/>
  <c r="AP664" i="1"/>
  <c r="AY664" i="1"/>
  <c r="AK664" i="1"/>
  <c r="BA664" i="1" s="1"/>
  <c r="CD664" i="1"/>
  <c r="CE664" i="1" s="1"/>
  <c r="CH664" i="1" s="1"/>
  <c r="AS664" i="1"/>
  <c r="AV664" i="1"/>
  <c r="BD664" i="1"/>
  <c r="BI664" i="1"/>
  <c r="W664" i="1"/>
  <c r="BR664" i="1"/>
  <c r="BX660" i="1"/>
  <c r="BY656" i="1"/>
  <c r="EF655" i="1"/>
  <c r="BU614" i="1"/>
  <c r="CN590" i="1"/>
  <c r="CZ590" i="1"/>
  <c r="CP590" i="1"/>
  <c r="CK590" i="1"/>
  <c r="CV590" i="1"/>
  <c r="CS590" i="1"/>
  <c r="CU590" i="1" s="1"/>
  <c r="CT590" i="1"/>
  <c r="CX590" i="1"/>
  <c r="DA590" i="1"/>
  <c r="DB590" i="1"/>
  <c r="DJ590" i="1" s="1"/>
  <c r="DD590" i="1"/>
  <c r="DE590" i="1"/>
  <c r="CJ590" i="1"/>
  <c r="DF590" i="1"/>
  <c r="DN590" i="1" s="1"/>
  <c r="CL590" i="1"/>
  <c r="CR590" i="1"/>
  <c r="BU590" i="1"/>
  <c r="EF582" i="1"/>
  <c r="DH579" i="1"/>
  <c r="BA592" i="1"/>
  <c r="CJ588" i="1"/>
  <c r="CQ588" i="1" s="1"/>
  <c r="CV588" i="1"/>
  <c r="CL588" i="1"/>
  <c r="CW588" i="1"/>
  <c r="CS588" i="1"/>
  <c r="CX588" i="1"/>
  <c r="DA588" i="1"/>
  <c r="CK588" i="1"/>
  <c r="CM588" i="1" s="1"/>
  <c r="DB588" i="1"/>
  <c r="CO588" i="1"/>
  <c r="CP588" i="1"/>
  <c r="CR588" i="1"/>
  <c r="CT588" i="1"/>
  <c r="CZ588" i="1"/>
  <c r="DF588" i="1"/>
  <c r="CN588" i="1"/>
  <c r="DD588" i="1"/>
  <c r="DE588" i="1"/>
  <c r="CH644" i="1"/>
  <c r="EF642" i="1"/>
  <c r="BT638" i="1"/>
  <c r="BU638" i="1"/>
  <c r="AF624" i="1"/>
  <c r="BR624" i="1"/>
  <c r="AC624" i="1"/>
  <c r="AK624" i="1"/>
  <c r="W624" i="1"/>
  <c r="BO624" i="1"/>
  <c r="BX624" i="1" s="1"/>
  <c r="A624" i="1"/>
  <c r="BI624" i="1"/>
  <c r="BV624" i="1" s="1"/>
  <c r="R624" i="1"/>
  <c r="Z624" i="1"/>
  <c r="CD624" i="1"/>
  <c r="CE624" i="1" s="1"/>
  <c r="CH624" i="1" s="1"/>
  <c r="AP624" i="1"/>
  <c r="AS624" i="1"/>
  <c r="AV624" i="1"/>
  <c r="AY624" i="1"/>
  <c r="BL624" i="1"/>
  <c r="AS611" i="1"/>
  <c r="W611" i="1"/>
  <c r="BL611" i="1"/>
  <c r="BW611" i="1" s="1"/>
  <c r="AP611" i="1"/>
  <c r="AF611" i="1"/>
  <c r="BY611" i="1" s="1"/>
  <c r="R611" i="1"/>
  <c r="AC611" i="1"/>
  <c r="AK611" i="1"/>
  <c r="AV611" i="1"/>
  <c r="AY611" i="1"/>
  <c r="BD611" i="1"/>
  <c r="BI611" i="1"/>
  <c r="A611" i="1"/>
  <c r="CN602" i="1"/>
  <c r="CZ602" i="1"/>
  <c r="CP602" i="1"/>
  <c r="DB602" i="1"/>
  <c r="CJ602" i="1"/>
  <c r="CX602" i="1"/>
  <c r="CO602" i="1"/>
  <c r="DF602" i="1"/>
  <c r="CR602" i="1"/>
  <c r="CS602" i="1"/>
  <c r="DE602" i="1"/>
  <c r="DM602" i="1" s="1"/>
  <c r="CK602" i="1"/>
  <c r="CL602" i="1"/>
  <c r="CT602" i="1"/>
  <c r="CV602" i="1"/>
  <c r="DA602" i="1"/>
  <c r="CW602" i="1"/>
  <c r="DD602" i="1"/>
  <c r="DR582" i="1"/>
  <c r="O582" i="1"/>
  <c r="AC734" i="1"/>
  <c r="BY724" i="1"/>
  <c r="DI723" i="1"/>
  <c r="CT723" i="1"/>
  <c r="DJ723" i="1" s="1"/>
  <c r="DF723" i="1"/>
  <c r="DD723" i="1"/>
  <c r="CR723" i="1"/>
  <c r="DE723" i="1"/>
  <c r="CV723" i="1"/>
  <c r="CW723" i="1"/>
  <c r="CJ723" i="1"/>
  <c r="CZ723" i="1"/>
  <c r="AV717" i="1"/>
  <c r="CL713" i="1"/>
  <c r="DJ713" i="1" s="1"/>
  <c r="CX713" i="1"/>
  <c r="CS713" i="1"/>
  <c r="DF713" i="1"/>
  <c r="CT713" i="1"/>
  <c r="CJ713" i="1"/>
  <c r="CW713" i="1"/>
  <c r="DM713" i="1" s="1"/>
  <c r="CZ713" i="1"/>
  <c r="AP704" i="1"/>
  <c r="BD704" i="1"/>
  <c r="AF704" i="1"/>
  <c r="BY704" i="1" s="1"/>
  <c r="AV704" i="1"/>
  <c r="BX704" i="1" s="1"/>
  <c r="AK704" i="1"/>
  <c r="BA704" i="1" s="1"/>
  <c r="BI703" i="1"/>
  <c r="AF702" i="1"/>
  <c r="BW698" i="1"/>
  <c r="BW691" i="1"/>
  <c r="EF681" i="1"/>
  <c r="CN677" i="1"/>
  <c r="DA677" i="1"/>
  <c r="CS677" i="1"/>
  <c r="CU677" i="1" s="1"/>
  <c r="CV677" i="1"/>
  <c r="CT677" i="1"/>
  <c r="CW677" i="1"/>
  <c r="CX677" i="1"/>
  <c r="CZ677" i="1"/>
  <c r="CJ677" i="1"/>
  <c r="CO677" i="1"/>
  <c r="CR677" i="1"/>
  <c r="O668" i="1"/>
  <c r="DW668" i="1"/>
  <c r="DY668" i="1" s="1"/>
  <c r="W666" i="1"/>
  <c r="AH666" i="1" s="1"/>
  <c r="BO654" i="1"/>
  <c r="BV644" i="1"/>
  <c r="DR636" i="1"/>
  <c r="DW636" i="1"/>
  <c r="DY636" i="1" s="1"/>
  <c r="O636" i="1"/>
  <c r="BX633" i="1"/>
  <c r="BT633" i="1"/>
  <c r="EF630" i="1"/>
  <c r="EF624" i="1"/>
  <c r="EF620" i="1"/>
  <c r="CH596" i="1"/>
  <c r="AH731" i="1"/>
  <c r="DW728" i="1"/>
  <c r="DY728" i="1" s="1"/>
  <c r="DW725" i="1"/>
  <c r="DY725" i="1" s="1"/>
  <c r="O725" i="1"/>
  <c r="DR725" i="1"/>
  <c r="AP707" i="1"/>
  <c r="AC707" i="1"/>
  <c r="AF707" i="1"/>
  <c r="AV707" i="1"/>
  <c r="BX707" i="1" s="1"/>
  <c r="BR707" i="1"/>
  <c r="BY707" i="1" s="1"/>
  <c r="Z707" i="1"/>
  <c r="AH707" i="1" s="1"/>
  <c r="CD707" i="1"/>
  <c r="CE707" i="1" s="1"/>
  <c r="CH707" i="1" s="1"/>
  <c r="O704" i="1"/>
  <c r="DR704" i="1"/>
  <c r="AP703" i="1"/>
  <c r="BA703" i="1" s="1"/>
  <c r="CD702" i="1"/>
  <c r="CE702" i="1" s="1"/>
  <c r="CH702" i="1" s="1"/>
  <c r="AF694" i="1"/>
  <c r="AP694" i="1"/>
  <c r="AK694" i="1"/>
  <c r="CD694" i="1"/>
  <c r="CE694" i="1" s="1"/>
  <c r="CH694" i="1" s="1"/>
  <c r="AS694" i="1"/>
  <c r="AV694" i="1"/>
  <c r="BX694" i="1" s="1"/>
  <c r="AY694" i="1"/>
  <c r="W694" i="1"/>
  <c r="AH694" i="1" s="1"/>
  <c r="BD694" i="1"/>
  <c r="AP692" i="1"/>
  <c r="BD692" i="1"/>
  <c r="Z692" i="1"/>
  <c r="BR692" i="1"/>
  <c r="W692" i="1"/>
  <c r="AH692" i="1" s="1"/>
  <c r="AC692" i="1"/>
  <c r="AF692" i="1"/>
  <c r="AK692" i="1"/>
  <c r="A692" i="1"/>
  <c r="AS692" i="1"/>
  <c r="BW692" i="1" s="1"/>
  <c r="CH687" i="1"/>
  <c r="AF676" i="1"/>
  <c r="BY676" i="1" s="1"/>
  <c r="R676" i="1"/>
  <c r="BL676" i="1"/>
  <c r="AC676" i="1"/>
  <c r="AK676" i="1"/>
  <c r="AP676" i="1"/>
  <c r="CD676" i="1"/>
  <c r="CE676" i="1" s="1"/>
  <c r="CH676" i="1" s="1"/>
  <c r="AS676" i="1"/>
  <c r="AV676" i="1"/>
  <c r="BX676" i="1" s="1"/>
  <c r="A676" i="1"/>
  <c r="Z676" i="1"/>
  <c r="BI676" i="1"/>
  <c r="EF666" i="1"/>
  <c r="DR663" i="1"/>
  <c r="O663" i="1"/>
  <c r="DW663" i="1"/>
  <c r="DY663" i="1" s="1"/>
  <c r="BT650" i="1"/>
  <c r="BU650" i="1"/>
  <c r="DN642" i="1"/>
  <c r="AF636" i="1"/>
  <c r="BR636" i="1"/>
  <c r="BY636" i="1" s="1"/>
  <c r="AC636" i="1"/>
  <c r="AS636" i="1"/>
  <c r="BW636" i="1" s="1"/>
  <c r="AV636" i="1"/>
  <c r="BD636" i="1"/>
  <c r="R636" i="1"/>
  <c r="W636" i="1"/>
  <c r="CD636" i="1"/>
  <c r="CE636" i="1" s="1"/>
  <c r="CH636" i="1" s="1"/>
  <c r="Z636" i="1"/>
  <c r="AK636" i="1"/>
  <c r="AP636" i="1"/>
  <c r="BV636" i="1" s="1"/>
  <c r="AY636" i="1"/>
  <c r="BO636" i="1"/>
  <c r="EF622" i="1"/>
  <c r="AF618" i="1"/>
  <c r="BR618" i="1"/>
  <c r="AC618" i="1"/>
  <c r="A618" i="1"/>
  <c r="AS618" i="1"/>
  <c r="AK618" i="1"/>
  <c r="AV618" i="1"/>
  <c r="BX618" i="1" s="1"/>
  <c r="AY618" i="1"/>
  <c r="R618" i="1"/>
  <c r="W618" i="1"/>
  <c r="CD618" i="1"/>
  <c r="CE618" i="1" s="1"/>
  <c r="CH618" i="1" s="1"/>
  <c r="Z618" i="1"/>
  <c r="AP618" i="1"/>
  <c r="BD618" i="1"/>
  <c r="BI618" i="1"/>
  <c r="BL618" i="1"/>
  <c r="CN614" i="1"/>
  <c r="CZ614" i="1"/>
  <c r="CP614" i="1"/>
  <c r="DE614" i="1"/>
  <c r="DM614" i="1" s="1"/>
  <c r="CL614" i="1"/>
  <c r="CM614" i="1" s="1"/>
  <c r="DA614" i="1"/>
  <c r="CR614" i="1"/>
  <c r="CT614" i="1"/>
  <c r="CS614" i="1"/>
  <c r="CU614" i="1" s="1"/>
  <c r="CW614" i="1"/>
  <c r="CX614" i="1"/>
  <c r="DB614" i="1"/>
  <c r="DD614" i="1"/>
  <c r="DF614" i="1"/>
  <c r="CV614" i="1"/>
  <c r="CJ614" i="1"/>
  <c r="BA608" i="1"/>
  <c r="BY596" i="1"/>
  <c r="O728" i="1"/>
  <c r="BY727" i="1"/>
  <c r="BT721" i="1"/>
  <c r="BU718" i="1"/>
  <c r="EF717" i="1"/>
  <c r="BU715" i="1"/>
  <c r="BZ715" i="1" s="1"/>
  <c r="AC702" i="1"/>
  <c r="BO702" i="1"/>
  <c r="AS702" i="1"/>
  <c r="W702" i="1"/>
  <c r="BR702" i="1"/>
  <c r="Z702" i="1"/>
  <c r="AK702" i="1"/>
  <c r="BA702" i="1" s="1"/>
  <c r="BI702" i="1"/>
  <c r="BV702" i="1" s="1"/>
  <c r="BT700" i="1"/>
  <c r="BU700" i="1"/>
  <c r="BZ700" i="1" s="1"/>
  <c r="EF696" i="1"/>
  <c r="BI693" i="1"/>
  <c r="CT686" i="1"/>
  <c r="CP686" i="1"/>
  <c r="DD686" i="1"/>
  <c r="DL686" i="1" s="1"/>
  <c r="CX686" i="1"/>
  <c r="CJ686" i="1"/>
  <c r="CZ686" i="1"/>
  <c r="CK686" i="1"/>
  <c r="DA686" i="1"/>
  <c r="CL686" i="1"/>
  <c r="DB686" i="1"/>
  <c r="CN686" i="1"/>
  <c r="CS686" i="1"/>
  <c r="CW686" i="1"/>
  <c r="DM677" i="1"/>
  <c r="BY674" i="1"/>
  <c r="AH674" i="1"/>
  <c r="AC666" i="1"/>
  <c r="BO666" i="1"/>
  <c r="AS666" i="1"/>
  <c r="AY666" i="1"/>
  <c r="CD666" i="1"/>
  <c r="CE666" i="1" s="1"/>
  <c r="BI666" i="1"/>
  <c r="AK666" i="1"/>
  <c r="AP666" i="1"/>
  <c r="AV666" i="1"/>
  <c r="Z666" i="1"/>
  <c r="BW666" i="1" s="1"/>
  <c r="BO664" i="1"/>
  <c r="BX664" i="1" s="1"/>
  <c r="AF654" i="1"/>
  <c r="BR654" i="1"/>
  <c r="AC654" i="1"/>
  <c r="R654" i="1"/>
  <c r="BL654" i="1"/>
  <c r="AV654" i="1"/>
  <c r="BD654" i="1"/>
  <c r="Z654" i="1"/>
  <c r="CD654" i="1"/>
  <c r="CE654" i="1" s="1"/>
  <c r="CH654" i="1" s="1"/>
  <c r="AK654" i="1"/>
  <c r="AP654" i="1"/>
  <c r="AS654" i="1"/>
  <c r="AY654" i="1"/>
  <c r="BI654" i="1"/>
  <c r="DW647" i="1"/>
  <c r="DY647" i="1" s="1"/>
  <c r="O647" i="1"/>
  <c r="DR647" i="1"/>
  <c r="BV641" i="1"/>
  <c r="EF632" i="1"/>
  <c r="DR627" i="1"/>
  <c r="O627" i="1"/>
  <c r="R601" i="1"/>
  <c r="BD601" i="1"/>
  <c r="CD601" i="1"/>
  <c r="CE601" i="1" s="1"/>
  <c r="CH601" i="1" s="1"/>
  <c r="AK601" i="1"/>
  <c r="AY601" i="1"/>
  <c r="AP601" i="1"/>
  <c r="AV601" i="1"/>
  <c r="BI601" i="1"/>
  <c r="A601" i="1"/>
  <c r="BL601" i="1"/>
  <c r="AC601" i="1"/>
  <c r="AF601" i="1"/>
  <c r="AS601" i="1"/>
  <c r="BO601" i="1"/>
  <c r="BX601" i="1" s="1"/>
  <c r="BR601" i="1"/>
  <c r="W601" i="1"/>
  <c r="CJ597" i="1"/>
  <c r="CQ597" i="1" s="1"/>
  <c r="CV597" i="1"/>
  <c r="CR597" i="1"/>
  <c r="DE597" i="1"/>
  <c r="CN597" i="1"/>
  <c r="DB597" i="1"/>
  <c r="CK597" i="1"/>
  <c r="CM597" i="1" s="1"/>
  <c r="CP597" i="1"/>
  <c r="CS597" i="1"/>
  <c r="CT597" i="1"/>
  <c r="CW597" i="1"/>
  <c r="CX597" i="1"/>
  <c r="CZ597" i="1"/>
  <c r="DA597" i="1"/>
  <c r="DD597" i="1"/>
  <c r="DF597" i="1"/>
  <c r="CO597" i="1"/>
  <c r="CL597" i="1"/>
  <c r="CN566" i="1"/>
  <c r="CZ566" i="1"/>
  <c r="CP566" i="1"/>
  <c r="CL566" i="1"/>
  <c r="DA566" i="1"/>
  <c r="CS566" i="1"/>
  <c r="CU566" i="1" s="1"/>
  <c r="CO566" i="1"/>
  <c r="DE566" i="1"/>
  <c r="CJ566" i="1"/>
  <c r="DD566" i="1"/>
  <c r="CK566" i="1"/>
  <c r="DF566" i="1"/>
  <c r="CR566" i="1"/>
  <c r="CT566" i="1"/>
  <c r="CV566" i="1"/>
  <c r="CW566" i="1"/>
  <c r="CX566" i="1"/>
  <c r="DB566" i="1"/>
  <c r="DJ566" i="1" s="1"/>
  <c r="R764" i="1"/>
  <c r="BU764" i="1" s="1"/>
  <c r="AC758" i="1"/>
  <c r="W755" i="1"/>
  <c r="BI755" i="1"/>
  <c r="Z755" i="1"/>
  <c r="BL755" i="1"/>
  <c r="BW755" i="1" s="1"/>
  <c r="BO755" i="1"/>
  <c r="BX755" i="1" s="1"/>
  <c r="AF755" i="1"/>
  <c r="BY755" i="1" s="1"/>
  <c r="R749" i="1"/>
  <c r="AH749" i="1" s="1"/>
  <c r="W740" i="1"/>
  <c r="AH740" i="1" s="1"/>
  <c r="BI740" i="1"/>
  <c r="Z740" i="1"/>
  <c r="BL740" i="1"/>
  <c r="AF740" i="1"/>
  <c r="BY740" i="1" s="1"/>
  <c r="AP740" i="1"/>
  <c r="BT737" i="1"/>
  <c r="BA736" i="1"/>
  <c r="BV731" i="1"/>
  <c r="AH729" i="1"/>
  <c r="AK728" i="1"/>
  <c r="BA728" i="1" s="1"/>
  <c r="W728" i="1"/>
  <c r="AH728" i="1" s="1"/>
  <c r="BL728" i="1"/>
  <c r="Z728" i="1"/>
  <c r="BO728" i="1"/>
  <c r="BX728" i="1" s="1"/>
  <c r="AY728" i="1"/>
  <c r="BY728" i="1" s="1"/>
  <c r="A728" i="1"/>
  <c r="BI728" i="1"/>
  <c r="DR726" i="1"/>
  <c r="O726" i="1"/>
  <c r="Z726" i="1"/>
  <c r="BL726" i="1"/>
  <c r="BW726" i="1" s="1"/>
  <c r="R726" i="1"/>
  <c r="BI726" i="1"/>
  <c r="W726" i="1"/>
  <c r="BO726" i="1"/>
  <c r="BX726" i="1" s="1"/>
  <c r="AK726" i="1"/>
  <c r="BA726" i="1" s="1"/>
  <c r="CH724" i="1"/>
  <c r="CS723" i="1"/>
  <c r="BY720" i="1"/>
  <c r="DW719" i="1"/>
  <c r="DY719" i="1" s="1"/>
  <c r="O719" i="1"/>
  <c r="AK719" i="1"/>
  <c r="AF719" i="1"/>
  <c r="BY719" i="1" s="1"/>
  <c r="AV719" i="1"/>
  <c r="BD719" i="1"/>
  <c r="BO719" i="1"/>
  <c r="BX719" i="1" s="1"/>
  <c r="AK716" i="1"/>
  <c r="BA716" i="1" s="1"/>
  <c r="W716" i="1"/>
  <c r="BV716" i="1" s="1"/>
  <c r="BL716" i="1"/>
  <c r="Z716" i="1"/>
  <c r="BO716" i="1"/>
  <c r="BX716" i="1" s="1"/>
  <c r="AS716" i="1"/>
  <c r="CD716" i="1"/>
  <c r="CE716" i="1" s="1"/>
  <c r="EF714" i="1"/>
  <c r="CV713" i="1"/>
  <c r="DL713" i="1" s="1"/>
  <c r="BT708" i="1"/>
  <c r="BL707" i="1"/>
  <c r="BW707" i="1" s="1"/>
  <c r="AC705" i="1"/>
  <c r="BO705" i="1"/>
  <c r="W705" i="1"/>
  <c r="BL705" i="1"/>
  <c r="BW705" i="1" s="1"/>
  <c r="BI705" i="1"/>
  <c r="BV705" i="1" s="1"/>
  <c r="R705" i="1"/>
  <c r="BR705" i="1"/>
  <c r="BY705" i="1" s="1"/>
  <c r="AK705" i="1"/>
  <c r="AV705" i="1"/>
  <c r="BL704" i="1"/>
  <c r="BW704" i="1" s="1"/>
  <c r="AF703" i="1"/>
  <c r="A702" i="1"/>
  <c r="CH699" i="1"/>
  <c r="BD693" i="1"/>
  <c r="CD692" i="1"/>
  <c r="CE692" i="1" s="1"/>
  <c r="CH692" i="1" s="1"/>
  <c r="CH690" i="1"/>
  <c r="O688" i="1"/>
  <c r="DR688" i="1"/>
  <c r="DW688" i="1"/>
  <c r="DY688" i="1" s="1"/>
  <c r="AH686" i="1"/>
  <c r="BA682" i="1"/>
  <c r="DD677" i="1"/>
  <c r="BY677" i="1"/>
  <c r="CH675" i="1"/>
  <c r="BX674" i="1"/>
  <c r="CN671" i="1"/>
  <c r="DA671" i="1"/>
  <c r="CV671" i="1"/>
  <c r="DL671" i="1" s="1"/>
  <c r="CK671" i="1"/>
  <c r="CM671" i="1" s="1"/>
  <c r="CZ671" i="1"/>
  <c r="CT671" i="1"/>
  <c r="CW671" i="1"/>
  <c r="CX671" i="1"/>
  <c r="DN671" i="1" s="1"/>
  <c r="DB671" i="1"/>
  <c r="DJ671" i="1" s="1"/>
  <c r="CS671" i="1"/>
  <c r="CU671" i="1" s="1"/>
  <c r="CY671" i="1" s="1"/>
  <c r="DE671" i="1"/>
  <c r="DM671" i="1" s="1"/>
  <c r="CJ671" i="1"/>
  <c r="DW670" i="1"/>
  <c r="DY670" i="1" s="1"/>
  <c r="A666" i="1"/>
  <c r="BU665" i="1"/>
  <c r="BL664" i="1"/>
  <c r="EF662" i="1"/>
  <c r="DA657" i="1"/>
  <c r="A654" i="1"/>
  <c r="BA652" i="1"/>
  <c r="CM642" i="1"/>
  <c r="BU639" i="1"/>
  <c r="BW627" i="1"/>
  <c r="EF601" i="1"/>
  <c r="BY734" i="1"/>
  <c r="AK734" i="1"/>
  <c r="AS734" i="1"/>
  <c r="BW734" i="1" s="1"/>
  <c r="AV734" i="1"/>
  <c r="BD734" i="1"/>
  <c r="CD734" i="1"/>
  <c r="CE734" i="1" s="1"/>
  <c r="CH734" i="1" s="1"/>
  <c r="BU731" i="1"/>
  <c r="BT731" i="1"/>
  <c r="CP723" i="1"/>
  <c r="BX720" i="1"/>
  <c r="BX718" i="1"/>
  <c r="Z717" i="1"/>
  <c r="AH717" i="1" s="1"/>
  <c r="BL717" i="1"/>
  <c r="AF717" i="1"/>
  <c r="AS717" i="1"/>
  <c r="BA717" i="1" s="1"/>
  <c r="BR717" i="1"/>
  <c r="BY717" i="1" s="1"/>
  <c r="AC717" i="1"/>
  <c r="BT716" i="1"/>
  <c r="CR713" i="1"/>
  <c r="BA713" i="1"/>
  <c r="DR711" i="1"/>
  <c r="DW711" i="1"/>
  <c r="DY711" i="1" s="1"/>
  <c r="AC711" i="1"/>
  <c r="W711" i="1"/>
  <c r="BL711" i="1"/>
  <c r="BW711" i="1" s="1"/>
  <c r="AY711" i="1"/>
  <c r="BY711" i="1" s="1"/>
  <c r="A711" i="1"/>
  <c r="CD711" i="1"/>
  <c r="CE711" i="1" s="1"/>
  <c r="CH711" i="1" s="1"/>
  <c r="R711" i="1"/>
  <c r="BU711" i="1" s="1"/>
  <c r="BO711" i="1"/>
  <c r="BX711" i="1" s="1"/>
  <c r="AF711" i="1"/>
  <c r="AP711" i="1"/>
  <c r="BA711" i="1" s="1"/>
  <c r="BI707" i="1"/>
  <c r="BV707" i="1" s="1"/>
  <c r="BI704" i="1"/>
  <c r="AC703" i="1"/>
  <c r="BL702" i="1"/>
  <c r="BW702" i="1" s="1"/>
  <c r="AP695" i="1"/>
  <c r="W695" i="1"/>
  <c r="BV695" i="1" s="1"/>
  <c r="BO695" i="1"/>
  <c r="AK695" i="1"/>
  <c r="AS695" i="1"/>
  <c r="AV695" i="1"/>
  <c r="CD695" i="1"/>
  <c r="CE695" i="1" s="1"/>
  <c r="CH695" i="1" s="1"/>
  <c r="AY695" i="1"/>
  <c r="BY695" i="1" s="1"/>
  <c r="AC695" i="1"/>
  <c r="AV693" i="1"/>
  <c r="CL688" i="1"/>
  <c r="CM688" i="1" s="1"/>
  <c r="CQ688" i="1" s="1"/>
  <c r="DB688" i="1"/>
  <c r="CN688" i="1"/>
  <c r="DD688" i="1"/>
  <c r="DL688" i="1" s="1"/>
  <c r="DE688" i="1"/>
  <c r="CO688" i="1"/>
  <c r="CP688" i="1"/>
  <c r="DF688" i="1"/>
  <c r="DN688" i="1" s="1"/>
  <c r="CR688" i="1"/>
  <c r="CY688" i="1" s="1"/>
  <c r="DA688" i="1"/>
  <c r="CL682" i="1"/>
  <c r="CJ682" i="1"/>
  <c r="CX682" i="1"/>
  <c r="CW682" i="1"/>
  <c r="DM682" i="1" s="1"/>
  <c r="CZ682" i="1"/>
  <c r="CK682" i="1"/>
  <c r="CM682" i="1" s="1"/>
  <c r="DA682" i="1"/>
  <c r="DB682" i="1"/>
  <c r="DJ682" i="1" s="1"/>
  <c r="CN682" i="1"/>
  <c r="DD682" i="1"/>
  <c r="DL682" i="1" s="1"/>
  <c r="CO682" i="1"/>
  <c r="CS682" i="1"/>
  <c r="CU682" i="1" s="1"/>
  <c r="CY682" i="1" s="1"/>
  <c r="CV682" i="1"/>
  <c r="AH677" i="1"/>
  <c r="O667" i="1"/>
  <c r="DW667" i="1"/>
  <c r="DY667" i="1" s="1"/>
  <c r="DR667" i="1"/>
  <c r="AC664" i="1"/>
  <c r="DR660" i="1"/>
  <c r="DW660" i="1"/>
  <c r="DY660" i="1" s="1"/>
  <c r="O660" i="1"/>
  <c r="Z640" i="1"/>
  <c r="EF617" i="1"/>
  <c r="BY608" i="1"/>
  <c r="BW595" i="1"/>
  <c r="CW590" i="1"/>
  <c r="BA585" i="1"/>
  <c r="CJ570" i="1"/>
  <c r="CV570" i="1"/>
  <c r="CL570" i="1"/>
  <c r="DA570" i="1"/>
  <c r="CW570" i="1"/>
  <c r="CN570" i="1"/>
  <c r="DD570" i="1"/>
  <c r="DL570" i="1" s="1"/>
  <c r="CP570" i="1"/>
  <c r="DF570" i="1"/>
  <c r="DN570" i="1" s="1"/>
  <c r="CZ570" i="1"/>
  <c r="DB570" i="1"/>
  <c r="DE570" i="1"/>
  <c r="CK570" i="1"/>
  <c r="CO570" i="1"/>
  <c r="CR570" i="1"/>
  <c r="CS570" i="1"/>
  <c r="CX570" i="1"/>
  <c r="BV543" i="1"/>
  <c r="EF551" i="1"/>
  <c r="AH668" i="1"/>
  <c r="DR665" i="1"/>
  <c r="O665" i="1"/>
  <c r="BA660" i="1"/>
  <c r="BT656" i="1"/>
  <c r="CH615" i="1"/>
  <c r="BX612" i="1"/>
  <c r="DR609" i="1"/>
  <c r="DW609" i="1"/>
  <c r="DY609" i="1" s="1"/>
  <c r="O609" i="1"/>
  <c r="BU609" i="1"/>
  <c r="DR581" i="1"/>
  <c r="DW581" i="1"/>
  <c r="DY581" i="1" s="1"/>
  <c r="O581" i="1"/>
  <c r="EF557" i="1"/>
  <c r="BA540" i="1"/>
  <c r="DR585" i="1"/>
  <c r="O585" i="1"/>
  <c r="DW585" i="1"/>
  <c r="DY585" i="1" s="1"/>
  <c r="DR573" i="1"/>
  <c r="O573" i="1"/>
  <c r="DW573" i="1"/>
  <c r="DY573" i="1" s="1"/>
  <c r="EF640" i="1"/>
  <c r="CX608" i="1"/>
  <c r="EF605" i="1"/>
  <c r="EF586" i="1"/>
  <c r="DD579" i="1"/>
  <c r="BY798" i="1"/>
  <c r="BY786" i="1"/>
  <c r="BY774" i="1"/>
  <c r="BY762" i="1"/>
  <c r="BY750" i="1"/>
  <c r="BT730" i="1"/>
  <c r="DR723" i="1"/>
  <c r="DW723" i="1"/>
  <c r="DY723" i="1" s="1"/>
  <c r="DW713" i="1"/>
  <c r="DY713" i="1" s="1"/>
  <c r="O713" i="1"/>
  <c r="CH705" i="1"/>
  <c r="CH700" i="1"/>
  <c r="AF688" i="1"/>
  <c r="AY688" i="1"/>
  <c r="BA688" i="1" s="1"/>
  <c r="R688" i="1"/>
  <c r="BO688" i="1"/>
  <c r="BX688" i="1" s="1"/>
  <c r="W688" i="1"/>
  <c r="BV688" i="1" s="1"/>
  <c r="BR688" i="1"/>
  <c r="BY688" i="1" s="1"/>
  <c r="Z688" i="1"/>
  <c r="AC688" i="1"/>
  <c r="AS662" i="1"/>
  <c r="BW662" i="1" s="1"/>
  <c r="AP662" i="1"/>
  <c r="W662" i="1"/>
  <c r="BO662" i="1"/>
  <c r="BX662" i="1" s="1"/>
  <c r="AK662" i="1"/>
  <c r="BA662" i="1" s="1"/>
  <c r="R662" i="1"/>
  <c r="AH662" i="1" s="1"/>
  <c r="Z662" i="1"/>
  <c r="AC662" i="1"/>
  <c r="AF662" i="1"/>
  <c r="BY662" i="1" s="1"/>
  <c r="CD662" i="1"/>
  <c r="CE662" i="1" s="1"/>
  <c r="CH662" i="1" s="1"/>
  <c r="R661" i="1"/>
  <c r="BD661" i="1"/>
  <c r="CD661" i="1"/>
  <c r="CE661" i="1" s="1"/>
  <c r="AK661" i="1"/>
  <c r="AS661" i="1"/>
  <c r="BW661" i="1" s="1"/>
  <c r="AP661" i="1"/>
  <c r="BV661" i="1" s="1"/>
  <c r="AC661" i="1"/>
  <c r="AF661" i="1"/>
  <c r="BY661" i="1" s="1"/>
  <c r="AV661" i="1"/>
  <c r="BX661" i="1" s="1"/>
  <c r="AY661" i="1"/>
  <c r="BU660" i="1"/>
  <c r="AS656" i="1"/>
  <c r="BW656" i="1" s="1"/>
  <c r="AP656" i="1"/>
  <c r="AK656" i="1"/>
  <c r="BA656" i="1" s="1"/>
  <c r="AC656" i="1"/>
  <c r="BX656" i="1" s="1"/>
  <c r="CD656" i="1"/>
  <c r="CE656" i="1" s="1"/>
  <c r="CH656" i="1" s="1"/>
  <c r="R656" i="1"/>
  <c r="W656" i="1"/>
  <c r="BV656" i="1" s="1"/>
  <c r="Z656" i="1"/>
  <c r="AF656" i="1"/>
  <c r="AV656" i="1"/>
  <c r="CH653" i="1"/>
  <c r="AF651" i="1"/>
  <c r="BR651" i="1"/>
  <c r="A651" i="1"/>
  <c r="AY651" i="1"/>
  <c r="AP651" i="1"/>
  <c r="AC651" i="1"/>
  <c r="AH651" i="1" s="1"/>
  <c r="AK651" i="1"/>
  <c r="CD651" i="1"/>
  <c r="CE651" i="1" s="1"/>
  <c r="CH651" i="1" s="1"/>
  <c r="AV651" i="1"/>
  <c r="AS651" i="1"/>
  <c r="BD651" i="1"/>
  <c r="BI651" i="1"/>
  <c r="BL651" i="1"/>
  <c r="BO651" i="1"/>
  <c r="DR639" i="1"/>
  <c r="DW639" i="1"/>
  <c r="DY639" i="1" s="1"/>
  <c r="EF635" i="1"/>
  <c r="EF628" i="1"/>
  <c r="BX616" i="1"/>
  <c r="BT596" i="1"/>
  <c r="BU596" i="1"/>
  <c r="CJ594" i="1"/>
  <c r="CV594" i="1"/>
  <c r="CL594" i="1"/>
  <c r="DE594" i="1"/>
  <c r="DM594" i="1" s="1"/>
  <c r="CN594" i="1"/>
  <c r="DB594" i="1"/>
  <c r="CO594" i="1"/>
  <c r="DF594" i="1"/>
  <c r="CR594" i="1"/>
  <c r="CS594" i="1"/>
  <c r="DD594" i="1"/>
  <c r="CK594" i="1"/>
  <c r="CP594" i="1"/>
  <c r="CT594" i="1"/>
  <c r="CW594" i="1"/>
  <c r="DA594" i="1"/>
  <c r="CJ545" i="1"/>
  <c r="CV545" i="1"/>
  <c r="CN545" i="1"/>
  <c r="CZ545" i="1"/>
  <c r="CR545" i="1"/>
  <c r="DF545" i="1"/>
  <c r="CX545" i="1"/>
  <c r="CP545" i="1"/>
  <c r="DE545" i="1"/>
  <c r="CS545" i="1"/>
  <c r="DB545" i="1"/>
  <c r="CL545" i="1"/>
  <c r="CO545" i="1"/>
  <c r="CT545" i="1"/>
  <c r="CK545" i="1"/>
  <c r="CM545" i="1" s="1"/>
  <c r="CW545" i="1"/>
  <c r="DA545" i="1"/>
  <c r="DD545" i="1"/>
  <c r="CJ579" i="1"/>
  <c r="CV579" i="1"/>
  <c r="CR579" i="1"/>
  <c r="DE579" i="1"/>
  <c r="DM579" i="1" s="1"/>
  <c r="DF579" i="1"/>
  <c r="DN579" i="1" s="1"/>
  <c r="CN579" i="1"/>
  <c r="DB579" i="1"/>
  <c r="DJ579" i="1" s="1"/>
  <c r="CK579" i="1"/>
  <c r="CM579" i="1" s="1"/>
  <c r="DA579" i="1"/>
  <c r="CL579" i="1"/>
  <c r="CO579" i="1"/>
  <c r="CP579" i="1"/>
  <c r="CS579" i="1"/>
  <c r="CT579" i="1"/>
  <c r="CW579" i="1"/>
  <c r="CX579" i="1"/>
  <c r="AH572" i="1"/>
  <c r="BY807" i="1"/>
  <c r="BY795" i="1"/>
  <c r="BY783" i="1"/>
  <c r="BY771" i="1"/>
  <c r="BY759" i="1"/>
  <c r="BY747" i="1"/>
  <c r="DR736" i="1"/>
  <c r="O736" i="1"/>
  <c r="DW736" i="1"/>
  <c r="DY736" i="1" s="1"/>
  <c r="CH736" i="1"/>
  <c r="BA733" i="1"/>
  <c r="AK731" i="1"/>
  <c r="BA731" i="1" s="1"/>
  <c r="AF731" i="1"/>
  <c r="BY731" i="1" s="1"/>
  <c r="AV731" i="1"/>
  <c r="CH728" i="1"/>
  <c r="BY715" i="1"/>
  <c r="O710" i="1"/>
  <c r="DR710" i="1"/>
  <c r="O709" i="1"/>
  <c r="DW709" i="1"/>
  <c r="DY709" i="1" s="1"/>
  <c r="O707" i="1"/>
  <c r="BY701" i="1"/>
  <c r="AH701" i="1"/>
  <c r="AC696" i="1"/>
  <c r="AH696" i="1" s="1"/>
  <c r="BO696" i="1"/>
  <c r="AS696" i="1"/>
  <c r="BW696" i="1" s="1"/>
  <c r="AY696" i="1"/>
  <c r="BY696" i="1" s="1"/>
  <c r="CD696" i="1"/>
  <c r="CE696" i="1" s="1"/>
  <c r="CH696" i="1" s="1"/>
  <c r="AK696" i="1"/>
  <c r="AP696" i="1"/>
  <c r="BV696" i="1" s="1"/>
  <c r="AV696" i="1"/>
  <c r="A696" i="1"/>
  <c r="BD696" i="1"/>
  <c r="AC690" i="1"/>
  <c r="BO690" i="1"/>
  <c r="AS690" i="1"/>
  <c r="BA690" i="1" s="1"/>
  <c r="BI690" i="1"/>
  <c r="BT690" i="1" s="1"/>
  <c r="R690" i="1"/>
  <c r="BU690" i="1" s="1"/>
  <c r="BR690" i="1"/>
  <c r="W690" i="1"/>
  <c r="Z690" i="1"/>
  <c r="AF690" i="1"/>
  <c r="AF670" i="1"/>
  <c r="BY670" i="1" s="1"/>
  <c r="AC670" i="1"/>
  <c r="BX670" i="1" s="1"/>
  <c r="AP670" i="1"/>
  <c r="W670" i="1"/>
  <c r="AH670" i="1" s="1"/>
  <c r="Z670" i="1"/>
  <c r="AK670" i="1"/>
  <c r="CD670" i="1"/>
  <c r="CE670" i="1" s="1"/>
  <c r="CH670" i="1" s="1"/>
  <c r="AS670" i="1"/>
  <c r="BW670" i="1" s="1"/>
  <c r="BU667" i="1"/>
  <c r="BT667" i="1"/>
  <c r="DR657" i="1"/>
  <c r="DW657" i="1"/>
  <c r="DY657" i="1" s="1"/>
  <c r="O657" i="1"/>
  <c r="BV649" i="1"/>
  <c r="DR645" i="1"/>
  <c r="O645" i="1"/>
  <c r="R643" i="1"/>
  <c r="BD643" i="1"/>
  <c r="CD643" i="1"/>
  <c r="CE643" i="1" s="1"/>
  <c r="CH643" i="1" s="1"/>
  <c r="AK643" i="1"/>
  <c r="A643" i="1"/>
  <c r="AS643" i="1"/>
  <c r="Z643" i="1"/>
  <c r="AF643" i="1"/>
  <c r="BY643" i="1" s="1"/>
  <c r="AP643" i="1"/>
  <c r="AV643" i="1"/>
  <c r="AY643" i="1"/>
  <c r="BI643" i="1"/>
  <c r="BV643" i="1" s="1"/>
  <c r="BL643" i="1"/>
  <c r="BO643" i="1"/>
  <c r="BX643" i="1" s="1"/>
  <c r="O639" i="1"/>
  <c r="CH637" i="1"/>
  <c r="BW625" i="1"/>
  <c r="EF613" i="1"/>
  <c r="CH611" i="1"/>
  <c r="CN608" i="1"/>
  <c r="CZ608" i="1"/>
  <c r="CP608" i="1"/>
  <c r="CV608" i="1"/>
  <c r="CS608" i="1"/>
  <c r="CU608" i="1" s="1"/>
  <c r="CJ608" i="1"/>
  <c r="DA608" i="1"/>
  <c r="CL608" i="1"/>
  <c r="DD608" i="1"/>
  <c r="DE608" i="1"/>
  <c r="DB608" i="1"/>
  <c r="DF608" i="1"/>
  <c r="CK608" i="1"/>
  <c r="CO608" i="1"/>
  <c r="CR608" i="1"/>
  <c r="CT608" i="1"/>
  <c r="AH605" i="1"/>
  <c r="DR599" i="1"/>
  <c r="DW599" i="1"/>
  <c r="DY599" i="1" s="1"/>
  <c r="EF595" i="1"/>
  <c r="EF574" i="1"/>
  <c r="BY554" i="1"/>
  <c r="BT545" i="1"/>
  <c r="AF630" i="1"/>
  <c r="BR630" i="1"/>
  <c r="AC630" i="1"/>
  <c r="AH630" i="1" s="1"/>
  <c r="BI630" i="1"/>
  <c r="BV630" i="1" s="1"/>
  <c r="AY630" i="1"/>
  <c r="CD630" i="1"/>
  <c r="CE630" i="1" s="1"/>
  <c r="CH630" i="1" s="1"/>
  <c r="AK630" i="1"/>
  <c r="BA630" i="1" s="1"/>
  <c r="AS630" i="1"/>
  <c r="AV630" i="1"/>
  <c r="AP630" i="1"/>
  <c r="BD630" i="1"/>
  <c r="BL630" i="1"/>
  <c r="BO630" i="1"/>
  <c r="DR624" i="1"/>
  <c r="O624" i="1"/>
  <c r="AF615" i="1"/>
  <c r="BR615" i="1"/>
  <c r="BY615" i="1" s="1"/>
  <c r="A615" i="1"/>
  <c r="AY615" i="1"/>
  <c r="R615" i="1"/>
  <c r="BL615" i="1"/>
  <c r="AP615" i="1"/>
  <c r="CD615" i="1"/>
  <c r="CE615" i="1" s="1"/>
  <c r="AV615" i="1"/>
  <c r="BD615" i="1"/>
  <c r="Z615" i="1"/>
  <c r="AK615" i="1"/>
  <c r="AS615" i="1"/>
  <c r="BI615" i="1"/>
  <c r="BV615" i="1" s="1"/>
  <c r="BO615" i="1"/>
  <c r="BX615" i="1" s="1"/>
  <c r="BY572" i="1"/>
  <c r="CT570" i="1"/>
  <c r="BX564" i="1"/>
  <c r="BR578" i="1"/>
  <c r="A578" i="1"/>
  <c r="DW570" i="1"/>
  <c r="DY570" i="1" s="1"/>
  <c r="CH564" i="1"/>
  <c r="CD561" i="1"/>
  <c r="CE561" i="1" s="1"/>
  <c r="CH561" i="1" s="1"/>
  <c r="CH557" i="1"/>
  <c r="AS557" i="1"/>
  <c r="W557" i="1"/>
  <c r="AH557" i="1" s="1"/>
  <c r="BL557" i="1"/>
  <c r="Z557" i="1"/>
  <c r="BR557" i="1"/>
  <c r="AV557" i="1"/>
  <c r="AY557" i="1"/>
  <c r="CD557" i="1"/>
  <c r="CE557" i="1" s="1"/>
  <c r="BI557" i="1"/>
  <c r="AP557" i="1"/>
  <c r="BD551" i="1"/>
  <c r="CO549" i="1"/>
  <c r="AF549" i="1"/>
  <c r="BR549" i="1"/>
  <c r="BY549" i="1" s="1"/>
  <c r="A549" i="1"/>
  <c r="AY549" i="1"/>
  <c r="AK549" i="1"/>
  <c r="BI549" i="1"/>
  <c r="R549" i="1"/>
  <c r="BL549" i="1"/>
  <c r="W549" i="1"/>
  <c r="BO549" i="1"/>
  <c r="BX549" i="1" s="1"/>
  <c r="BD549" i="1"/>
  <c r="AS549" i="1"/>
  <c r="W548" i="1"/>
  <c r="AH548" i="1" s="1"/>
  <c r="Z546" i="1"/>
  <c r="CD542" i="1"/>
  <c r="CE542" i="1" s="1"/>
  <c r="CH542" i="1" s="1"/>
  <c r="AF536" i="1"/>
  <c r="BR536" i="1"/>
  <c r="AS536" i="1"/>
  <c r="AP536" i="1"/>
  <c r="BV536" i="1" s="1"/>
  <c r="AY536" i="1"/>
  <c r="R536" i="1"/>
  <c r="W536" i="1"/>
  <c r="Z536" i="1"/>
  <c r="BD536" i="1"/>
  <c r="AC536" i="1"/>
  <c r="BX536" i="1" s="1"/>
  <c r="AV536" i="1"/>
  <c r="BL536" i="1"/>
  <c r="CD536" i="1"/>
  <c r="CE536" i="1" s="1"/>
  <c r="CH536" i="1" s="1"/>
  <c r="CU518" i="1"/>
  <c r="EF514" i="1"/>
  <c r="BW604" i="1"/>
  <c r="AS599" i="1"/>
  <c r="W599" i="1"/>
  <c r="BL599" i="1"/>
  <c r="Z599" i="1"/>
  <c r="BR599" i="1"/>
  <c r="AP599" i="1"/>
  <c r="CD599" i="1"/>
  <c r="CE599" i="1" s="1"/>
  <c r="AY599" i="1"/>
  <c r="AS593" i="1"/>
  <c r="W593" i="1"/>
  <c r="BL593" i="1"/>
  <c r="BW593" i="1" s="1"/>
  <c r="A593" i="1"/>
  <c r="AP593" i="1"/>
  <c r="AV593" i="1"/>
  <c r="AY593" i="1"/>
  <c r="BY593" i="1" s="1"/>
  <c r="AS584" i="1"/>
  <c r="AP584" i="1"/>
  <c r="AK584" i="1"/>
  <c r="AC584" i="1"/>
  <c r="AY584" i="1"/>
  <c r="BY584" i="1" s="1"/>
  <c r="BD584" i="1"/>
  <c r="A584" i="1"/>
  <c r="BI584" i="1"/>
  <c r="BV584" i="1" s="1"/>
  <c r="BA580" i="1"/>
  <c r="AF576" i="1"/>
  <c r="BR576" i="1"/>
  <c r="AC576" i="1"/>
  <c r="AY576" i="1"/>
  <c r="CD576" i="1"/>
  <c r="CE576" i="1" s="1"/>
  <c r="CH576" i="1" s="1"/>
  <c r="AP576" i="1"/>
  <c r="AS576" i="1"/>
  <c r="AV576" i="1"/>
  <c r="CH575" i="1"/>
  <c r="BA575" i="1"/>
  <c r="AF567" i="1"/>
  <c r="BR567" i="1"/>
  <c r="A567" i="1"/>
  <c r="AY567" i="1"/>
  <c r="AK567" i="1"/>
  <c r="Z567" i="1"/>
  <c r="AC567" i="1"/>
  <c r="AP567" i="1"/>
  <c r="AS567" i="1"/>
  <c r="BA566" i="1"/>
  <c r="AS563" i="1"/>
  <c r="W563" i="1"/>
  <c r="BL563" i="1"/>
  <c r="BW563" i="1" s="1"/>
  <c r="AC563" i="1"/>
  <c r="AF563" i="1"/>
  <c r="A563" i="1"/>
  <c r="BI563" i="1"/>
  <c r="BV563" i="1" s="1"/>
  <c r="AY563" i="1"/>
  <c r="R563" i="1"/>
  <c r="AH563" i="1" s="1"/>
  <c r="CD563" i="1"/>
  <c r="CE563" i="1" s="1"/>
  <c r="AK563" i="1"/>
  <c r="BA563" i="1" s="1"/>
  <c r="A557" i="1"/>
  <c r="BO556" i="1"/>
  <c r="AS554" i="1"/>
  <c r="AP554" i="1"/>
  <c r="BI554" i="1"/>
  <c r="R554" i="1"/>
  <c r="BL554" i="1"/>
  <c r="BW554" i="1" s="1"/>
  <c r="BD554" i="1"/>
  <c r="AV554" i="1"/>
  <c r="AF554" i="1"/>
  <c r="AY554" i="1"/>
  <c r="BO554" i="1"/>
  <c r="BX554" i="1" s="1"/>
  <c r="AK551" i="1"/>
  <c r="DR539" i="1"/>
  <c r="BY514" i="1"/>
  <c r="BW556" i="1"/>
  <c r="CH544" i="1"/>
  <c r="DR533" i="1"/>
  <c r="DW533" i="1"/>
  <c r="DY533" i="1" s="1"/>
  <c r="R510" i="1"/>
  <c r="BD510" i="1"/>
  <c r="CD510" i="1"/>
  <c r="CE510" i="1" s="1"/>
  <c r="AF510" i="1"/>
  <c r="BR510" i="1"/>
  <c r="AC510" i="1"/>
  <c r="BO510" i="1"/>
  <c r="BX510" i="1" s="1"/>
  <c r="BI510" i="1"/>
  <c r="BV510" i="1" s="1"/>
  <c r="A510" i="1"/>
  <c r="BL510" i="1"/>
  <c r="BW510" i="1" s="1"/>
  <c r="AK510" i="1"/>
  <c r="AP510" i="1"/>
  <c r="AS510" i="1"/>
  <c r="AV510" i="1"/>
  <c r="Z510" i="1"/>
  <c r="W510" i="1"/>
  <c r="AY510" i="1"/>
  <c r="BA486" i="1"/>
  <c r="BO576" i="1"/>
  <c r="BX576" i="1" s="1"/>
  <c r="CN572" i="1"/>
  <c r="CZ572" i="1"/>
  <c r="CP572" i="1"/>
  <c r="CO572" i="1"/>
  <c r="DD572" i="1"/>
  <c r="CK572" i="1"/>
  <c r="DA572" i="1"/>
  <c r="CL572" i="1"/>
  <c r="DE572" i="1"/>
  <c r="DM572" i="1" s="1"/>
  <c r="DF572" i="1"/>
  <c r="DN572" i="1" s="1"/>
  <c r="DM560" i="1"/>
  <c r="BX560" i="1"/>
  <c r="AS551" i="1"/>
  <c r="W551" i="1"/>
  <c r="BL551" i="1"/>
  <c r="AP551" i="1"/>
  <c r="R551" i="1"/>
  <c r="BO551" i="1"/>
  <c r="Z551" i="1"/>
  <c r="BR551" i="1"/>
  <c r="CD551" i="1"/>
  <c r="CE551" i="1" s="1"/>
  <c r="CH551" i="1" s="1"/>
  <c r="AF551" i="1"/>
  <c r="AV551" i="1"/>
  <c r="AY551" i="1"/>
  <c r="CJ549" i="1"/>
  <c r="CV549" i="1"/>
  <c r="CR549" i="1"/>
  <c r="DE549" i="1"/>
  <c r="CP549" i="1"/>
  <c r="DD549" i="1"/>
  <c r="DL549" i="1" s="1"/>
  <c r="CX549" i="1"/>
  <c r="CK549" i="1"/>
  <c r="CL549" i="1"/>
  <c r="CZ549" i="1"/>
  <c r="CT549" i="1"/>
  <c r="CS549" i="1"/>
  <c r="DA549" i="1"/>
  <c r="DB549" i="1"/>
  <c r="AF548" i="1"/>
  <c r="AS548" i="1"/>
  <c r="AP548" i="1"/>
  <c r="A548" i="1"/>
  <c r="BD548" i="1"/>
  <c r="AC548" i="1"/>
  <c r="AK548" i="1"/>
  <c r="BA548" i="1" s="1"/>
  <c r="BR548" i="1"/>
  <c r="BY548" i="1" s="1"/>
  <c r="BI548" i="1"/>
  <c r="BV548" i="1" s="1"/>
  <c r="BO548" i="1"/>
  <c r="AY548" i="1"/>
  <c r="BL548" i="1"/>
  <c r="R546" i="1"/>
  <c r="BD546" i="1"/>
  <c r="CD546" i="1"/>
  <c r="CE546" i="1" s="1"/>
  <c r="CH546" i="1" s="1"/>
  <c r="AF546" i="1"/>
  <c r="BR546" i="1"/>
  <c r="AC546" i="1"/>
  <c r="A546" i="1"/>
  <c r="BI546" i="1"/>
  <c r="BV546" i="1" s="1"/>
  <c r="AK546" i="1"/>
  <c r="AP546" i="1"/>
  <c r="AS546" i="1"/>
  <c r="BL546" i="1"/>
  <c r="R537" i="1"/>
  <c r="BD537" i="1"/>
  <c r="CD537" i="1"/>
  <c r="CE537" i="1" s="1"/>
  <c r="CH537" i="1" s="1"/>
  <c r="AF537" i="1"/>
  <c r="BR537" i="1"/>
  <c r="BY537" i="1" s="1"/>
  <c r="AC537" i="1"/>
  <c r="AS537" i="1"/>
  <c r="W537" i="1"/>
  <c r="Z537" i="1"/>
  <c r="AY537" i="1"/>
  <c r="BI537" i="1"/>
  <c r="AV537" i="1"/>
  <c r="BX537" i="1" s="1"/>
  <c r="AP537" i="1"/>
  <c r="A537" i="1"/>
  <c r="AK537" i="1"/>
  <c r="BL537" i="1"/>
  <c r="BW525" i="1"/>
  <c r="BW524" i="1"/>
  <c r="EF522" i="1"/>
  <c r="O478" i="1"/>
  <c r="DR478" i="1"/>
  <c r="DW478" i="1"/>
  <c r="DY478" i="1" s="1"/>
  <c r="Z732" i="1"/>
  <c r="AH732" i="1" s="1"/>
  <c r="BL732" i="1"/>
  <c r="Z720" i="1"/>
  <c r="AH720" i="1" s="1"/>
  <c r="BL720" i="1"/>
  <c r="BW720" i="1" s="1"/>
  <c r="BU701" i="1"/>
  <c r="BR686" i="1"/>
  <c r="BY686" i="1" s="1"/>
  <c r="W686" i="1"/>
  <c r="BR684" i="1"/>
  <c r="BY684" i="1" s="1"/>
  <c r="R684" i="1"/>
  <c r="DR683" i="1"/>
  <c r="BO683" i="1"/>
  <c r="R683" i="1"/>
  <c r="AH683" i="1" s="1"/>
  <c r="BR682" i="1"/>
  <c r="O681" i="1"/>
  <c r="AP680" i="1"/>
  <c r="BV680" i="1" s="1"/>
  <c r="BD680" i="1"/>
  <c r="AV680" i="1"/>
  <c r="BX680" i="1" s="1"/>
  <c r="A679" i="1"/>
  <c r="AY679" i="1"/>
  <c r="BY679" i="1" s="1"/>
  <c r="CD679" i="1"/>
  <c r="CE679" i="1" s="1"/>
  <c r="CH679" i="1" s="1"/>
  <c r="W679" i="1"/>
  <c r="BV679" i="1" s="1"/>
  <c r="BO679" i="1"/>
  <c r="O673" i="1"/>
  <c r="DW673" i="1"/>
  <c r="DY673" i="1" s="1"/>
  <c r="BY669" i="1"/>
  <c r="AC669" i="1"/>
  <c r="AH669" i="1" s="1"/>
  <c r="BO669" i="1"/>
  <c r="BX669" i="1" s="1"/>
  <c r="W669" i="1"/>
  <c r="BV669" i="1" s="1"/>
  <c r="BL669" i="1"/>
  <c r="AS669" i="1"/>
  <c r="A669" i="1"/>
  <c r="EF664" i="1"/>
  <c r="R655" i="1"/>
  <c r="AH655" i="1" s="1"/>
  <c r="BD655" i="1"/>
  <c r="CD655" i="1"/>
  <c r="CE655" i="1" s="1"/>
  <c r="CH655" i="1" s="1"/>
  <c r="AK655" i="1"/>
  <c r="BA655" i="1" s="1"/>
  <c r="BL655" i="1"/>
  <c r="BW655" i="1" s="1"/>
  <c r="AY655" i="1"/>
  <c r="BR655" i="1"/>
  <c r="Z655" i="1"/>
  <c r="AC655" i="1"/>
  <c r="BX655" i="1" s="1"/>
  <c r="AS653" i="1"/>
  <c r="W653" i="1"/>
  <c r="AH653" i="1" s="1"/>
  <c r="BL653" i="1"/>
  <c r="AV653" i="1"/>
  <c r="BR653" i="1"/>
  <c r="BY653" i="1" s="1"/>
  <c r="Z653" i="1"/>
  <c r="AC653" i="1"/>
  <c r="DR648" i="1"/>
  <c r="R646" i="1"/>
  <c r="BD646" i="1"/>
  <c r="CD646" i="1"/>
  <c r="CE646" i="1" s="1"/>
  <c r="CH646" i="1" s="1"/>
  <c r="BI646" i="1"/>
  <c r="AP646" i="1"/>
  <c r="AF646" i="1"/>
  <c r="BY646" i="1" s="1"/>
  <c r="AC646" i="1"/>
  <c r="AK646" i="1"/>
  <c r="AS646" i="1"/>
  <c r="AP645" i="1"/>
  <c r="EF634" i="1"/>
  <c r="R634" i="1"/>
  <c r="BD634" i="1"/>
  <c r="CD634" i="1"/>
  <c r="CE634" i="1" s="1"/>
  <c r="CH634" i="1" s="1"/>
  <c r="BI634" i="1"/>
  <c r="Z634" i="1"/>
  <c r="BR634" i="1"/>
  <c r="W634" i="1"/>
  <c r="AF634" i="1"/>
  <c r="AK634" i="1"/>
  <c r="BA634" i="1" s="1"/>
  <c r="AV632" i="1"/>
  <c r="BX632" i="1" s="1"/>
  <c r="CD629" i="1"/>
  <c r="CE629" i="1" s="1"/>
  <c r="CH629" i="1" s="1"/>
  <c r="R628" i="1"/>
  <c r="AH628" i="1" s="1"/>
  <c r="BD628" i="1"/>
  <c r="CD628" i="1"/>
  <c r="CE628" i="1" s="1"/>
  <c r="CH628" i="1" s="1"/>
  <c r="BI628" i="1"/>
  <c r="A628" i="1"/>
  <c r="AY628" i="1"/>
  <c r="BY628" i="1" s="1"/>
  <c r="AP628" i="1"/>
  <c r="BA628" i="1" s="1"/>
  <c r="AS628" i="1"/>
  <c r="BL628" i="1"/>
  <c r="BW628" i="1" s="1"/>
  <c r="CL627" i="1"/>
  <c r="CM627" i="1" s="1"/>
  <c r="CH621" i="1"/>
  <c r="BW619" i="1"/>
  <c r="DR615" i="1"/>
  <c r="DW615" i="1"/>
  <c r="DY615" i="1" s="1"/>
  <c r="W612" i="1"/>
  <c r="DW606" i="1"/>
  <c r="DY606" i="1" s="1"/>
  <c r="DW603" i="1"/>
  <c r="DY603" i="1" s="1"/>
  <c r="AK600" i="1"/>
  <c r="BA600" i="1" s="1"/>
  <c r="BO599" i="1"/>
  <c r="AP597" i="1"/>
  <c r="BV597" i="1" s="1"/>
  <c r="BX594" i="1"/>
  <c r="BO593" i="1"/>
  <c r="BX593" i="1" s="1"/>
  <c r="AF591" i="1"/>
  <c r="AH591" i="1" s="1"/>
  <c r="BR591" i="1"/>
  <c r="A591" i="1"/>
  <c r="AY591" i="1"/>
  <c r="AV591" i="1"/>
  <c r="BX591" i="1" s="1"/>
  <c r="CD591" i="1"/>
  <c r="CE591" i="1" s="1"/>
  <c r="CH591" i="1" s="1"/>
  <c r="AK591" i="1"/>
  <c r="AP591" i="1"/>
  <c r="BV591" i="1" s="1"/>
  <c r="BD591" i="1"/>
  <c r="R586" i="1"/>
  <c r="BD586" i="1"/>
  <c r="CD586" i="1"/>
  <c r="CE586" i="1" s="1"/>
  <c r="CH586" i="1" s="1"/>
  <c r="BI586" i="1"/>
  <c r="BV586" i="1" s="1"/>
  <c r="AV586" i="1"/>
  <c r="AK586" i="1"/>
  <c r="BA586" i="1" s="1"/>
  <c r="Z586" i="1"/>
  <c r="AF586" i="1"/>
  <c r="BY586" i="1" s="1"/>
  <c r="CO585" i="1"/>
  <c r="BL584" i="1"/>
  <c r="BW584" i="1" s="1"/>
  <c r="AP581" i="1"/>
  <c r="BV581" i="1" s="1"/>
  <c r="BL576" i="1"/>
  <c r="R574" i="1"/>
  <c r="AH574" i="1" s="1"/>
  <c r="BD574" i="1"/>
  <c r="CD574" i="1"/>
  <c r="CE574" i="1" s="1"/>
  <c r="CH574" i="1" s="1"/>
  <c r="BI574" i="1"/>
  <c r="BV574" i="1" s="1"/>
  <c r="AP574" i="1"/>
  <c r="AF574" i="1"/>
  <c r="AK574" i="1"/>
  <c r="AV574" i="1"/>
  <c r="BX574" i="1" s="1"/>
  <c r="AY574" i="1"/>
  <c r="BY574" i="1" s="1"/>
  <c r="BA572" i="1"/>
  <c r="Z571" i="1"/>
  <c r="BV570" i="1"/>
  <c r="AY568" i="1"/>
  <c r="BY568" i="1" s="1"/>
  <c r="BO567" i="1"/>
  <c r="R566" i="1"/>
  <c r="BL561" i="1"/>
  <c r="DB560" i="1"/>
  <c r="DJ560" i="1" s="1"/>
  <c r="BI559" i="1"/>
  <c r="BV559" i="1" s="1"/>
  <c r="DR558" i="1"/>
  <c r="O558" i="1"/>
  <c r="DW558" i="1"/>
  <c r="DY558" i="1" s="1"/>
  <c r="AY556" i="1"/>
  <c r="BL552" i="1"/>
  <c r="A551" i="1"/>
  <c r="BD542" i="1"/>
  <c r="EF535" i="1"/>
  <c r="BV525" i="1"/>
  <c r="BV524" i="1"/>
  <c r="AH503" i="1"/>
  <c r="CK502" i="1"/>
  <c r="CM502" i="1" s="1"/>
  <c r="CW502" i="1"/>
  <c r="DD502" i="1"/>
  <c r="DL502" i="1" s="1"/>
  <c r="CJ502" i="1"/>
  <c r="CZ502" i="1"/>
  <c r="CV502" i="1"/>
  <c r="CX502" i="1"/>
  <c r="CN502" i="1"/>
  <c r="CO502" i="1"/>
  <c r="CP502" i="1"/>
  <c r="DB502" i="1"/>
  <c r="DJ502" i="1" s="1"/>
  <c r="DE502" i="1"/>
  <c r="DF502" i="1"/>
  <c r="DN502" i="1" s="1"/>
  <c r="CS502" i="1"/>
  <c r="CU502" i="1" s="1"/>
  <c r="DA502" i="1"/>
  <c r="CR502" i="1"/>
  <c r="CT502" i="1"/>
  <c r="CS491" i="1"/>
  <c r="DE491" i="1"/>
  <c r="CT491" i="1"/>
  <c r="CK491" i="1"/>
  <c r="CX491" i="1"/>
  <c r="CN491" i="1"/>
  <c r="DD491" i="1"/>
  <c r="DL491" i="1" s="1"/>
  <c r="CZ491" i="1"/>
  <c r="DA491" i="1"/>
  <c r="CO491" i="1"/>
  <c r="CP491" i="1"/>
  <c r="CR491" i="1"/>
  <c r="CV491" i="1"/>
  <c r="CW491" i="1"/>
  <c r="DB491" i="1"/>
  <c r="CJ491" i="1"/>
  <c r="CL491" i="1"/>
  <c r="DF491" i="1"/>
  <c r="DN491" i="1" s="1"/>
  <c r="BU482" i="1"/>
  <c r="BO686" i="1"/>
  <c r="BX686" i="1" s="1"/>
  <c r="AF682" i="1"/>
  <c r="R682" i="1"/>
  <c r="AH682" i="1" s="1"/>
  <c r="BL682" i="1"/>
  <c r="BW682" i="1" s="1"/>
  <c r="AC681" i="1"/>
  <c r="BO681" i="1"/>
  <c r="BX681" i="1" s="1"/>
  <c r="W681" i="1"/>
  <c r="BV681" i="1" s="1"/>
  <c r="BL681" i="1"/>
  <c r="O679" i="1"/>
  <c r="DW679" i="1"/>
  <c r="DY679" i="1" s="1"/>
  <c r="AC678" i="1"/>
  <c r="BO678" i="1"/>
  <c r="BX678" i="1" s="1"/>
  <c r="AS678" i="1"/>
  <c r="AK678" i="1"/>
  <c r="CH674" i="1"/>
  <c r="EF669" i="1"/>
  <c r="CH666" i="1"/>
  <c r="BX663" i="1"/>
  <c r="AF663" i="1"/>
  <c r="AH663" i="1" s="1"/>
  <c r="BR663" i="1"/>
  <c r="A663" i="1"/>
  <c r="AY663" i="1"/>
  <c r="AV663" i="1"/>
  <c r="CD663" i="1"/>
  <c r="CE663" i="1" s="1"/>
  <c r="CH663" i="1" s="1"/>
  <c r="AK663" i="1"/>
  <c r="BA663" i="1" s="1"/>
  <c r="AS659" i="1"/>
  <c r="W659" i="1"/>
  <c r="AH659" i="1" s="1"/>
  <c r="BL659" i="1"/>
  <c r="BW659" i="1" s="1"/>
  <c r="AC659" i="1"/>
  <c r="BI659" i="1"/>
  <c r="AF659" i="1"/>
  <c r="AP659" i="1"/>
  <c r="CD659" i="1"/>
  <c r="CE659" i="1" s="1"/>
  <c r="CH659" i="1" s="1"/>
  <c r="CH650" i="1"/>
  <c r="AF650" i="1"/>
  <c r="CD647" i="1"/>
  <c r="CE647" i="1" s="1"/>
  <c r="CH647" i="1" s="1"/>
  <c r="AF647" i="1"/>
  <c r="BY647" i="1" s="1"/>
  <c r="AK645" i="1"/>
  <c r="BA645" i="1" s="1"/>
  <c r="CH639" i="1"/>
  <c r="BV637" i="1"/>
  <c r="AK632" i="1"/>
  <c r="R631" i="1"/>
  <c r="BD631" i="1"/>
  <c r="CD631" i="1"/>
  <c r="CE631" i="1" s="1"/>
  <c r="CH631" i="1" s="1"/>
  <c r="AK631" i="1"/>
  <c r="AV631" i="1"/>
  <c r="A631" i="1"/>
  <c r="BL631" i="1"/>
  <c r="BW631" i="1" s="1"/>
  <c r="BR631" i="1"/>
  <c r="BY631" i="1" s="1"/>
  <c r="W631" i="1"/>
  <c r="AS629" i="1"/>
  <c r="BA629" i="1" s="1"/>
  <c r="W629" i="1"/>
  <c r="BL629" i="1"/>
  <c r="AF629" i="1"/>
  <c r="R629" i="1"/>
  <c r="BO629" i="1"/>
  <c r="BX629" i="1" s="1"/>
  <c r="A629" i="1"/>
  <c r="BI629" i="1"/>
  <c r="BV629" i="1" s="1"/>
  <c r="Z629" i="1"/>
  <c r="DF627" i="1"/>
  <c r="DN627" i="1" s="1"/>
  <c r="AS623" i="1"/>
  <c r="W623" i="1"/>
  <c r="BL623" i="1"/>
  <c r="BT623" i="1" s="1"/>
  <c r="AY623" i="1"/>
  <c r="CD623" i="1"/>
  <c r="CE623" i="1" s="1"/>
  <c r="AK623" i="1"/>
  <c r="AF623" i="1"/>
  <c r="AP623" i="1"/>
  <c r="BV623" i="1" s="1"/>
  <c r="AV623" i="1"/>
  <c r="AS620" i="1"/>
  <c r="AP620" i="1"/>
  <c r="BV620" i="1" s="1"/>
  <c r="R620" i="1"/>
  <c r="AH620" i="1" s="1"/>
  <c r="BL620" i="1"/>
  <c r="A620" i="1"/>
  <c r="AC620" i="1"/>
  <c r="AK620" i="1"/>
  <c r="CD620" i="1"/>
  <c r="CE620" i="1" s="1"/>
  <c r="CH620" i="1" s="1"/>
  <c r="BV619" i="1"/>
  <c r="AH617" i="1"/>
  <c r="AF604" i="1"/>
  <c r="CD600" i="1"/>
  <c r="CE600" i="1" s="1"/>
  <c r="CH600" i="1" s="1"/>
  <c r="BI599" i="1"/>
  <c r="BV599" i="1" s="1"/>
  <c r="EF594" i="1"/>
  <c r="BI593" i="1"/>
  <c r="EF592" i="1"/>
  <c r="A586" i="1"/>
  <c r="AV578" i="1"/>
  <c r="BX578" i="1" s="1"/>
  <c r="BI576" i="1"/>
  <c r="BV576" i="1" s="1"/>
  <c r="A574" i="1"/>
  <c r="AS573" i="1"/>
  <c r="BW573" i="1" s="1"/>
  <c r="DB572" i="1"/>
  <c r="DR567" i="1"/>
  <c r="DW567" i="1"/>
  <c r="DY567" i="1" s="1"/>
  <c r="BL567" i="1"/>
  <c r="BR563" i="1"/>
  <c r="BI561" i="1"/>
  <c r="CV560" i="1"/>
  <c r="BU560" i="1"/>
  <c r="AS559" i="1"/>
  <c r="AF558" i="1"/>
  <c r="BR558" i="1"/>
  <c r="BT558" i="1" s="1"/>
  <c r="AC558" i="1"/>
  <c r="A558" i="1"/>
  <c r="AK558" i="1"/>
  <c r="BA558" i="1" s="1"/>
  <c r="BI558" i="1"/>
  <c r="R558" i="1"/>
  <c r="W558" i="1"/>
  <c r="CD558" i="1"/>
  <c r="CE558" i="1" s="1"/>
  <c r="CH558" i="1" s="1"/>
  <c r="BI552" i="1"/>
  <c r="BV552" i="1" s="1"/>
  <c r="BV547" i="1"/>
  <c r="AV542" i="1"/>
  <c r="BA542" i="1" s="1"/>
  <c r="BX531" i="1"/>
  <c r="EF530" i="1"/>
  <c r="EF526" i="1"/>
  <c r="BA516" i="1"/>
  <c r="R513" i="1"/>
  <c r="BD513" i="1"/>
  <c r="CD513" i="1"/>
  <c r="CE513" i="1" s="1"/>
  <c r="CH513" i="1" s="1"/>
  <c r="AF513" i="1"/>
  <c r="BR513" i="1"/>
  <c r="BY513" i="1" s="1"/>
  <c r="AC513" i="1"/>
  <c r="A513" i="1"/>
  <c r="BI513" i="1"/>
  <c r="W513" i="1"/>
  <c r="AV513" i="1"/>
  <c r="AY513" i="1"/>
  <c r="Z513" i="1"/>
  <c r="BL513" i="1"/>
  <c r="AK513" i="1"/>
  <c r="AS513" i="1"/>
  <c r="AP513" i="1"/>
  <c r="BO513" i="1"/>
  <c r="EF504" i="1"/>
  <c r="O686" i="1"/>
  <c r="DR686" i="1"/>
  <c r="O685" i="1"/>
  <c r="DW685" i="1"/>
  <c r="DY685" i="1" s="1"/>
  <c r="AC684" i="1"/>
  <c r="BO684" i="1"/>
  <c r="BX684" i="1" s="1"/>
  <c r="AS684" i="1"/>
  <c r="BW684" i="1" s="1"/>
  <c r="Z684" i="1"/>
  <c r="AC675" i="1"/>
  <c r="BO675" i="1"/>
  <c r="BX675" i="1" s="1"/>
  <c r="W675" i="1"/>
  <c r="AH675" i="1" s="1"/>
  <c r="BL675" i="1"/>
  <c r="AS675" i="1"/>
  <c r="BA675" i="1" s="1"/>
  <c r="CJ627" i="1"/>
  <c r="CV627" i="1"/>
  <c r="CR627" i="1"/>
  <c r="DE627" i="1"/>
  <c r="DM627" i="1" s="1"/>
  <c r="DA627" i="1"/>
  <c r="CX627" i="1"/>
  <c r="CT627" i="1"/>
  <c r="AF609" i="1"/>
  <c r="BR609" i="1"/>
  <c r="A609" i="1"/>
  <c r="AY609" i="1"/>
  <c r="AK609" i="1"/>
  <c r="BA609" i="1" s="1"/>
  <c r="Z609" i="1"/>
  <c r="W609" i="1"/>
  <c r="AH609" i="1" s="1"/>
  <c r="AP609" i="1"/>
  <c r="BV609" i="1" s="1"/>
  <c r="CD609" i="1"/>
  <c r="CE609" i="1" s="1"/>
  <c r="CH609" i="1" s="1"/>
  <c r="AF600" i="1"/>
  <c r="BR600" i="1"/>
  <c r="AC600" i="1"/>
  <c r="R600" i="1"/>
  <c r="BL600" i="1"/>
  <c r="A600" i="1"/>
  <c r="Z600" i="1"/>
  <c r="BD599" i="1"/>
  <c r="BV594" i="1"/>
  <c r="BD593" i="1"/>
  <c r="AV584" i="1"/>
  <c r="BX584" i="1" s="1"/>
  <c r="EF583" i="1"/>
  <c r="R583" i="1"/>
  <c r="AH583" i="1" s="1"/>
  <c r="BD583" i="1"/>
  <c r="CD583" i="1"/>
  <c r="CE583" i="1" s="1"/>
  <c r="CH583" i="1" s="1"/>
  <c r="AK583" i="1"/>
  <c r="BA583" i="1" s="1"/>
  <c r="BL583" i="1"/>
  <c r="BW583" i="1" s="1"/>
  <c r="AY583" i="1"/>
  <c r="Z583" i="1"/>
  <c r="AF583" i="1"/>
  <c r="AF579" i="1"/>
  <c r="BR579" i="1"/>
  <c r="A579" i="1"/>
  <c r="AY579" i="1"/>
  <c r="AP579" i="1"/>
  <c r="AC579" i="1"/>
  <c r="AH579" i="1" s="1"/>
  <c r="AV579" i="1"/>
  <c r="BD579" i="1"/>
  <c r="BI579" i="1"/>
  <c r="AK578" i="1"/>
  <c r="R577" i="1"/>
  <c r="BD577" i="1"/>
  <c r="CD577" i="1"/>
  <c r="CE577" i="1" s="1"/>
  <c r="CH577" i="1" s="1"/>
  <c r="AK577" i="1"/>
  <c r="BA577" i="1" s="1"/>
  <c r="Z577" i="1"/>
  <c r="BR577" i="1"/>
  <c r="BY577" i="1" s="1"/>
  <c r="A577" i="1"/>
  <c r="BL577" i="1"/>
  <c r="BW577" i="1" s="1"/>
  <c r="W577" i="1"/>
  <c r="BD576" i="1"/>
  <c r="AP573" i="1"/>
  <c r="CX572" i="1"/>
  <c r="BI567" i="1"/>
  <c r="AS566" i="1"/>
  <c r="BW566" i="1" s="1"/>
  <c r="AP566" i="1"/>
  <c r="BV566" i="1" s="1"/>
  <c r="Z566" i="1"/>
  <c r="BR566" i="1"/>
  <c r="BY566" i="1" s="1"/>
  <c r="W566" i="1"/>
  <c r="AV566" i="1"/>
  <c r="BD566" i="1"/>
  <c r="BW562" i="1"/>
  <c r="CT560" i="1"/>
  <c r="EF559" i="1"/>
  <c r="AF559" i="1"/>
  <c r="BO557" i="1"/>
  <c r="BX557" i="1" s="1"/>
  <c r="CH555" i="1"/>
  <c r="EF553" i="1"/>
  <c r="BD552" i="1"/>
  <c r="R543" i="1"/>
  <c r="BD543" i="1"/>
  <c r="CD543" i="1"/>
  <c r="CE543" i="1" s="1"/>
  <c r="AF543" i="1"/>
  <c r="BR543" i="1"/>
  <c r="AC543" i="1"/>
  <c r="AK543" i="1"/>
  <c r="AP543" i="1"/>
  <c r="AY543" i="1"/>
  <c r="Z543" i="1"/>
  <c r="AV543" i="1"/>
  <c r="AS543" i="1"/>
  <c r="BL543" i="1"/>
  <c r="BO543" i="1"/>
  <c r="EF531" i="1"/>
  <c r="BA524" i="1"/>
  <c r="AF512" i="1"/>
  <c r="BR512" i="1"/>
  <c r="AS512" i="1"/>
  <c r="AP512" i="1"/>
  <c r="BL512" i="1"/>
  <c r="BI512" i="1"/>
  <c r="A512" i="1"/>
  <c r="BO512" i="1"/>
  <c r="AC512" i="1"/>
  <c r="CD512" i="1"/>
  <c r="CE512" i="1" s="1"/>
  <c r="CH512" i="1" s="1"/>
  <c r="AK512" i="1"/>
  <c r="BA512" i="1" s="1"/>
  <c r="W512" i="1"/>
  <c r="Z512" i="1"/>
  <c r="R512" i="1"/>
  <c r="AV512" i="1"/>
  <c r="BD512" i="1"/>
  <c r="AP686" i="1"/>
  <c r="BA686" i="1" s="1"/>
  <c r="BD686" i="1"/>
  <c r="AP683" i="1"/>
  <c r="BA683" i="1" s="1"/>
  <c r="AV683" i="1"/>
  <c r="CH661" i="1"/>
  <c r="R658" i="1"/>
  <c r="BD658" i="1"/>
  <c r="CD658" i="1"/>
  <c r="CE658" i="1" s="1"/>
  <c r="CH658" i="1" s="1"/>
  <c r="BI658" i="1"/>
  <c r="BV658" i="1" s="1"/>
  <c r="AV658" i="1"/>
  <c r="AK658" i="1"/>
  <c r="BA658" i="1" s="1"/>
  <c r="BR658" i="1"/>
  <c r="BY658" i="1" s="1"/>
  <c r="AC658" i="1"/>
  <c r="EF648" i="1"/>
  <c r="CH645" i="1"/>
  <c r="DD627" i="1"/>
  <c r="R625" i="1"/>
  <c r="BD625" i="1"/>
  <c r="CD625" i="1"/>
  <c r="CE625" i="1" s="1"/>
  <c r="CH625" i="1" s="1"/>
  <c r="AK625" i="1"/>
  <c r="W625" i="1"/>
  <c r="BO625" i="1"/>
  <c r="A625" i="1"/>
  <c r="AP625" i="1"/>
  <c r="BV625" i="1" s="1"/>
  <c r="AV625" i="1"/>
  <c r="AY625" i="1"/>
  <c r="BV602" i="1"/>
  <c r="AY855" i="1"/>
  <c r="BY855" i="1" s="1"/>
  <c r="DC497" i="1"/>
  <c r="BX457" i="1"/>
  <c r="BL686" i="1"/>
  <c r="BW686" i="1" s="1"/>
  <c r="BI684" i="1"/>
  <c r="BV684" i="1" s="1"/>
  <c r="BI683" i="1"/>
  <c r="BR675" i="1"/>
  <c r="BY675" i="1" s="1"/>
  <c r="AS644" i="1"/>
  <c r="AP644" i="1"/>
  <c r="BA644" i="1" s="1"/>
  <c r="AF644" i="1"/>
  <c r="W644" i="1"/>
  <c r="AH644" i="1" s="1"/>
  <c r="BO644" i="1"/>
  <c r="AV644" i="1"/>
  <c r="BD644" i="1"/>
  <c r="AH638" i="1"/>
  <c r="CH632" i="1"/>
  <c r="EF629" i="1"/>
  <c r="BY616" i="1"/>
  <c r="AY858" i="1"/>
  <c r="AY852" i="1"/>
  <c r="BY852" i="1" s="1"/>
  <c r="AY849" i="1"/>
  <c r="AY846" i="1"/>
  <c r="BY846" i="1" s="1"/>
  <c r="AY843" i="1"/>
  <c r="BY843" i="1" s="1"/>
  <c r="BU737" i="1"/>
  <c r="Z735" i="1"/>
  <c r="AH735" i="1" s="1"/>
  <c r="BL735" i="1"/>
  <c r="AS732" i="1"/>
  <c r="BA732" i="1" s="1"/>
  <c r="BU725" i="1"/>
  <c r="BZ725" i="1" s="1"/>
  <c r="Z723" i="1"/>
  <c r="BL723" i="1"/>
  <c r="AS720" i="1"/>
  <c r="BU713" i="1"/>
  <c r="BZ713" i="1" s="1"/>
  <c r="AV701" i="1"/>
  <c r="BX701" i="1" s="1"/>
  <c r="AC687" i="1"/>
  <c r="BO687" i="1"/>
  <c r="BX687" i="1" s="1"/>
  <c r="W687" i="1"/>
  <c r="BV687" i="1" s="1"/>
  <c r="BL687" i="1"/>
  <c r="BW687" i="1" s="1"/>
  <c r="R687" i="1"/>
  <c r="AH687" i="1" s="1"/>
  <c r="BR687" i="1"/>
  <c r="BY687" i="1" s="1"/>
  <c r="BI686" i="1"/>
  <c r="A686" i="1"/>
  <c r="A685" i="1"/>
  <c r="AY685" i="1"/>
  <c r="BY685" i="1" s="1"/>
  <c r="CD685" i="1"/>
  <c r="CE685" i="1" s="1"/>
  <c r="CH685" i="1" s="1"/>
  <c r="BD685" i="1"/>
  <c r="BD684" i="1"/>
  <c r="A684" i="1"/>
  <c r="BD683" i="1"/>
  <c r="A683" i="1"/>
  <c r="BD682" i="1"/>
  <c r="CH681" i="1"/>
  <c r="AY680" i="1"/>
  <c r="BY680" i="1" s="1"/>
  <c r="AV679" i="1"/>
  <c r="CH678" i="1"/>
  <c r="BI675" i="1"/>
  <c r="BV675" i="1" s="1"/>
  <c r="A675" i="1"/>
  <c r="AC672" i="1"/>
  <c r="AH672" i="1" s="1"/>
  <c r="BO672" i="1"/>
  <c r="BX672" i="1" s="1"/>
  <c r="AS672" i="1"/>
  <c r="BW672" i="1" s="1"/>
  <c r="AK672" i="1"/>
  <c r="AY672" i="1"/>
  <c r="BY672" i="1" s="1"/>
  <c r="CD672" i="1"/>
  <c r="CE672" i="1" s="1"/>
  <c r="CH672" i="1" s="1"/>
  <c r="AY669" i="1"/>
  <c r="BX667" i="1"/>
  <c r="A667" i="1"/>
  <c r="AY667" i="1"/>
  <c r="CD667" i="1"/>
  <c r="CE667" i="1" s="1"/>
  <c r="CH667" i="1" s="1"/>
  <c r="AF667" i="1"/>
  <c r="AH667" i="1" s="1"/>
  <c r="AP667" i="1"/>
  <c r="BV667" i="1" s="1"/>
  <c r="BI663" i="1"/>
  <c r="BV663" i="1" s="1"/>
  <c r="BO659" i="1"/>
  <c r="BX659" i="1" s="1"/>
  <c r="BO658" i="1"/>
  <c r="BX658" i="1" s="1"/>
  <c r="A658" i="1"/>
  <c r="BI655" i="1"/>
  <c r="BV655" i="1" s="1"/>
  <c r="BO653" i="1"/>
  <c r="BO646" i="1"/>
  <c r="AC645" i="1"/>
  <c r="A644" i="1"/>
  <c r="BY635" i="1"/>
  <c r="BO634" i="1"/>
  <c r="BX634" i="1" s="1"/>
  <c r="R632" i="1"/>
  <c r="BO631" i="1"/>
  <c r="BX631" i="1" s="1"/>
  <c r="DR629" i="1"/>
  <c r="BO628" i="1"/>
  <c r="BR623" i="1"/>
  <c r="BR620" i="1"/>
  <c r="BY620" i="1" s="1"/>
  <c r="BX617" i="1"/>
  <c r="EF614" i="1"/>
  <c r="AS614" i="1"/>
  <c r="BW614" i="1" s="1"/>
  <c r="AP614" i="1"/>
  <c r="BV614" i="1" s="1"/>
  <c r="Z614" i="1"/>
  <c r="BR614" i="1"/>
  <c r="BY614" i="1" s="1"/>
  <c r="R614" i="1"/>
  <c r="AC614" i="1"/>
  <c r="AF614" i="1"/>
  <c r="AF612" i="1"/>
  <c r="BR612" i="1"/>
  <c r="AC612" i="1"/>
  <c r="Z612" i="1"/>
  <c r="BI612" i="1"/>
  <c r="BV612" i="1" s="1"/>
  <c r="AS612" i="1"/>
  <c r="BW612" i="1" s="1"/>
  <c r="CD612" i="1"/>
  <c r="CE612" i="1" s="1"/>
  <c r="CH612" i="1" s="1"/>
  <c r="AY612" i="1"/>
  <c r="O603" i="1"/>
  <c r="AV599" i="1"/>
  <c r="AH596" i="1"/>
  <c r="BT594" i="1"/>
  <c r="BU594" i="1"/>
  <c r="AK593" i="1"/>
  <c r="BW591" i="1"/>
  <c r="BX586" i="1"/>
  <c r="DN585" i="1"/>
  <c r="CJ585" i="1"/>
  <c r="CV585" i="1"/>
  <c r="CR585" i="1"/>
  <c r="DE585" i="1"/>
  <c r="CL585" i="1"/>
  <c r="CM585" i="1" s="1"/>
  <c r="CZ585" i="1"/>
  <c r="CW585" i="1"/>
  <c r="DA585" i="1"/>
  <c r="CN585" i="1"/>
  <c r="DD585" i="1"/>
  <c r="DL585" i="1" s="1"/>
  <c r="A583" i="1"/>
  <c r="CJ582" i="1"/>
  <c r="CV582" i="1"/>
  <c r="CY582" i="1" s="1"/>
  <c r="CL582" i="1"/>
  <c r="CO582" i="1"/>
  <c r="CK582" i="1"/>
  <c r="CM582" i="1" s="1"/>
  <c r="CZ582" i="1"/>
  <c r="DB582" i="1"/>
  <c r="DJ582" i="1" s="1"/>
  <c r="CN582" i="1"/>
  <c r="DE582" i="1"/>
  <c r="DM582" i="1" s="1"/>
  <c r="CP582" i="1"/>
  <c r="DF582" i="1"/>
  <c r="DN582" i="1" s="1"/>
  <c r="AK573" i="1"/>
  <c r="CW572" i="1"/>
  <c r="R571" i="1"/>
  <c r="BD571" i="1"/>
  <c r="CD571" i="1"/>
  <c r="CE571" i="1" s="1"/>
  <c r="CH571" i="1" s="1"/>
  <c r="AK571" i="1"/>
  <c r="A571" i="1"/>
  <c r="AS571" i="1"/>
  <c r="BW571" i="1" s="1"/>
  <c r="AF571" i="1"/>
  <c r="AP571" i="1"/>
  <c r="BV571" i="1" s="1"/>
  <c r="AV571" i="1"/>
  <c r="BX571" i="1" s="1"/>
  <c r="EF569" i="1"/>
  <c r="BD567" i="1"/>
  <c r="A566" i="1"/>
  <c r="AC559" i="1"/>
  <c r="BD557" i="1"/>
  <c r="R556" i="1"/>
  <c r="AH556" i="1" s="1"/>
  <c r="BD556" i="1"/>
  <c r="CD556" i="1"/>
  <c r="CE556" i="1" s="1"/>
  <c r="CH556" i="1" s="1"/>
  <c r="BI556" i="1"/>
  <c r="AS556" i="1"/>
  <c r="Z556" i="1"/>
  <c r="BR556" i="1"/>
  <c r="AC556" i="1"/>
  <c r="AK556" i="1"/>
  <c r="W556" i="1"/>
  <c r="AP556" i="1"/>
  <c r="AV556" i="1"/>
  <c r="AV552" i="1"/>
  <c r="BX552" i="1" s="1"/>
  <c r="DR551" i="1"/>
  <c r="O551" i="1"/>
  <c r="AV858" i="1"/>
  <c r="AV855" i="1"/>
  <c r="BX855" i="1" s="1"/>
  <c r="AV852" i="1"/>
  <c r="AV849" i="1"/>
  <c r="BX849" i="1" s="1"/>
  <c r="BZ849" i="1" s="1"/>
  <c r="AV846" i="1"/>
  <c r="BA846" i="1" s="1"/>
  <c r="AV843" i="1"/>
  <c r="BX843" i="1" s="1"/>
  <c r="AV840" i="1"/>
  <c r="BA840" i="1" s="1"/>
  <c r="AV837" i="1"/>
  <c r="AV834" i="1"/>
  <c r="BX834" i="1" s="1"/>
  <c r="BZ834" i="1" s="1"/>
  <c r="AV831" i="1"/>
  <c r="BX831" i="1" s="1"/>
  <c r="AV828" i="1"/>
  <c r="BA828" i="1" s="1"/>
  <c r="AV825" i="1"/>
  <c r="BX825" i="1" s="1"/>
  <c r="AV822" i="1"/>
  <c r="AV819" i="1"/>
  <c r="BA819" i="1" s="1"/>
  <c r="AV816" i="1"/>
  <c r="BA816" i="1" s="1"/>
  <c r="AV813" i="1"/>
  <c r="BA813" i="1" s="1"/>
  <c r="AV810" i="1"/>
  <c r="BA810" i="1" s="1"/>
  <c r="AV807" i="1"/>
  <c r="BA807" i="1" s="1"/>
  <c r="AV804" i="1"/>
  <c r="BA804" i="1" s="1"/>
  <c r="AV801" i="1"/>
  <c r="BA801" i="1" s="1"/>
  <c r="AV798" i="1"/>
  <c r="BA798" i="1" s="1"/>
  <c r="AV795" i="1"/>
  <c r="BA795" i="1" s="1"/>
  <c r="AV792" i="1"/>
  <c r="BA792" i="1" s="1"/>
  <c r="AV789" i="1"/>
  <c r="BA789" i="1" s="1"/>
  <c r="AV786" i="1"/>
  <c r="BA786" i="1" s="1"/>
  <c r="AV783" i="1"/>
  <c r="BA783" i="1" s="1"/>
  <c r="AV780" i="1"/>
  <c r="BA780" i="1" s="1"/>
  <c r="AV777" i="1"/>
  <c r="BA777" i="1" s="1"/>
  <c r="AV774" i="1"/>
  <c r="BA774" i="1" s="1"/>
  <c r="AV771" i="1"/>
  <c r="BA771" i="1" s="1"/>
  <c r="AV768" i="1"/>
  <c r="BX768" i="1" s="1"/>
  <c r="AV765" i="1"/>
  <c r="BA765" i="1" s="1"/>
  <c r="AV762" i="1"/>
  <c r="AV759" i="1"/>
  <c r="BX759" i="1" s="1"/>
  <c r="AV756" i="1"/>
  <c r="BA756" i="1" s="1"/>
  <c r="AV753" i="1"/>
  <c r="BA753" i="1" s="1"/>
  <c r="AV750" i="1"/>
  <c r="BX750" i="1" s="1"/>
  <c r="BZ750" i="1" s="1"/>
  <c r="AV747" i="1"/>
  <c r="BA747" i="1" s="1"/>
  <c r="AV744" i="1"/>
  <c r="BA744" i="1" s="1"/>
  <c r="AV741" i="1"/>
  <c r="BA741" i="1" s="1"/>
  <c r="AY735" i="1"/>
  <c r="BY735" i="1" s="1"/>
  <c r="A735" i="1"/>
  <c r="AP732" i="1"/>
  <c r="BV732" i="1" s="1"/>
  <c r="AY723" i="1"/>
  <c r="BY723" i="1" s="1"/>
  <c r="A723" i="1"/>
  <c r="AP720" i="1"/>
  <c r="BV720" i="1" s="1"/>
  <c r="CH708" i="1"/>
  <c r="AC708" i="1"/>
  <c r="AH708" i="1" s="1"/>
  <c r="BO708" i="1"/>
  <c r="AS708" i="1"/>
  <c r="AS701" i="1"/>
  <c r="BD687" i="1"/>
  <c r="A687" i="1"/>
  <c r="BI685" i="1"/>
  <c r="BV685" i="1" s="1"/>
  <c r="CH684" i="1"/>
  <c r="AY682" i="1"/>
  <c r="AY681" i="1"/>
  <c r="BA681" i="1" s="1"/>
  <c r="CD680" i="1"/>
  <c r="CE680" i="1" s="1"/>
  <c r="CH680" i="1" s="1"/>
  <c r="AS680" i="1"/>
  <c r="BW680" i="1" s="1"/>
  <c r="AS679" i="1"/>
  <c r="BW679" i="1" s="1"/>
  <c r="AY678" i="1"/>
  <c r="BY678" i="1" s="1"/>
  <c r="BD675" i="1"/>
  <c r="BI672" i="1"/>
  <c r="BV672" i="1" s="1"/>
  <c r="A672" i="1"/>
  <c r="CH669" i="1"/>
  <c r="AV669" i="1"/>
  <c r="BA669" i="1" s="1"/>
  <c r="BL667" i="1"/>
  <c r="BW667" i="1" s="1"/>
  <c r="BW665" i="1"/>
  <c r="AP665" i="1"/>
  <c r="BA665" i="1" s="1"/>
  <c r="W665" i="1"/>
  <c r="AH665" i="1" s="1"/>
  <c r="BO665" i="1"/>
  <c r="BX665" i="1" s="1"/>
  <c r="AF665" i="1"/>
  <c r="BD663" i="1"/>
  <c r="BD659" i="1"/>
  <c r="BL658" i="1"/>
  <c r="BW658" i="1" s="1"/>
  <c r="DR653" i="1"/>
  <c r="O653" i="1"/>
  <c r="BI653" i="1"/>
  <c r="EF650" i="1"/>
  <c r="BL646" i="1"/>
  <c r="BR644" i="1"/>
  <c r="BY644" i="1" s="1"/>
  <c r="AS641" i="1"/>
  <c r="W641" i="1"/>
  <c r="BL641" i="1"/>
  <c r="BW641" i="1" s="1"/>
  <c r="AK641" i="1"/>
  <c r="AC641" i="1"/>
  <c r="BX641" i="1" s="1"/>
  <c r="AP641" i="1"/>
  <c r="CD641" i="1"/>
  <c r="CE641" i="1" s="1"/>
  <c r="CH641" i="1" s="1"/>
  <c r="AY641" i="1"/>
  <c r="BY641" i="1" s="1"/>
  <c r="AS638" i="1"/>
  <c r="BW638" i="1" s="1"/>
  <c r="AP638" i="1"/>
  <c r="BV638" i="1" s="1"/>
  <c r="A638" i="1"/>
  <c r="AK638" i="1"/>
  <c r="AC638" i="1"/>
  <c r="CD638" i="1"/>
  <c r="CE638" i="1" s="1"/>
  <c r="CH638" i="1" s="1"/>
  <c r="AV638" i="1"/>
  <c r="BX635" i="1"/>
  <c r="BL634" i="1"/>
  <c r="BW634" i="1" s="1"/>
  <c r="CH633" i="1"/>
  <c r="BI631" i="1"/>
  <c r="BV631" i="1" s="1"/>
  <c r="BR629" i="1"/>
  <c r="BY629" i="1" s="1"/>
  <c r="AV628" i="1"/>
  <c r="DB627" i="1"/>
  <c r="AF627" i="1"/>
  <c r="BR627" i="1"/>
  <c r="A627" i="1"/>
  <c r="AY627" i="1"/>
  <c r="Z627" i="1"/>
  <c r="BI627" i="1"/>
  <c r="W627" i="1"/>
  <c r="AH627" i="1" s="1"/>
  <c r="AK627" i="1"/>
  <c r="CU627" i="1" s="1"/>
  <c r="BO623" i="1"/>
  <c r="BX623" i="1" s="1"/>
  <c r="BO620" i="1"/>
  <c r="BX620" i="1" s="1"/>
  <c r="BT617" i="1"/>
  <c r="BV617" i="1"/>
  <c r="A614" i="1"/>
  <c r="A612" i="1"/>
  <c r="BO609" i="1"/>
  <c r="BX609" i="1" s="1"/>
  <c r="BV603" i="1"/>
  <c r="DW600" i="1"/>
  <c r="DY600" i="1" s="1"/>
  <c r="AK599" i="1"/>
  <c r="AF597" i="1"/>
  <c r="BR597" i="1"/>
  <c r="BY597" i="1" s="1"/>
  <c r="A597" i="1"/>
  <c r="AY597" i="1"/>
  <c r="AC597" i="1"/>
  <c r="R597" i="1"/>
  <c r="BU597" i="1" s="1"/>
  <c r="BL597" i="1"/>
  <c r="BT597" i="1" s="1"/>
  <c r="Z597" i="1"/>
  <c r="AF593" i="1"/>
  <c r="O588" i="1"/>
  <c r="DR588" i="1"/>
  <c r="BW586" i="1"/>
  <c r="DB585" i="1"/>
  <c r="AF584" i="1"/>
  <c r="BR583" i="1"/>
  <c r="AS581" i="1"/>
  <c r="W581" i="1"/>
  <c r="AH581" i="1" s="1"/>
  <c r="BL581" i="1"/>
  <c r="AV581" i="1"/>
  <c r="BX581" i="1" s="1"/>
  <c r="Z581" i="1"/>
  <c r="AF581" i="1"/>
  <c r="AK581" i="1"/>
  <c r="BA581" i="1" s="1"/>
  <c r="CD581" i="1"/>
  <c r="CE581" i="1" s="1"/>
  <c r="CH581" i="1" s="1"/>
  <c r="BO579" i="1"/>
  <c r="Z578" i="1"/>
  <c r="BO577" i="1"/>
  <c r="BX577" i="1" s="1"/>
  <c r="AK576" i="1"/>
  <c r="DW575" i="1"/>
  <c r="DY575" i="1" s="1"/>
  <c r="O575" i="1"/>
  <c r="CV572" i="1"/>
  <c r="CY572" i="1" s="1"/>
  <c r="EF568" i="1"/>
  <c r="AV567" i="1"/>
  <c r="BV564" i="1"/>
  <c r="CO560" i="1"/>
  <c r="AK557" i="1"/>
  <c r="A556" i="1"/>
  <c r="AK554" i="1"/>
  <c r="EF552" i="1"/>
  <c r="AS552" i="1"/>
  <c r="CD548" i="1"/>
  <c r="CE548" i="1" s="1"/>
  <c r="CH548" i="1" s="1"/>
  <c r="BO546" i="1"/>
  <c r="AF542" i="1"/>
  <c r="BR542" i="1"/>
  <c r="AS542" i="1"/>
  <c r="AP542" i="1"/>
  <c r="AY542" i="1"/>
  <c r="W542" i="1"/>
  <c r="Z542" i="1"/>
  <c r="AC542" i="1"/>
  <c r="BL542" i="1"/>
  <c r="BW542" i="1" s="1"/>
  <c r="BI542" i="1"/>
  <c r="BV542" i="1" s="1"/>
  <c r="A542" i="1"/>
  <c r="R542" i="1"/>
  <c r="O539" i="1"/>
  <c r="EF536" i="1"/>
  <c r="CH533" i="1"/>
  <c r="O533" i="1"/>
  <c r="BW526" i="1"/>
  <c r="BU653" i="1"/>
  <c r="AS650" i="1"/>
  <c r="BW650" i="1" s="1"/>
  <c r="AP650" i="1"/>
  <c r="BA650" i="1" s="1"/>
  <c r="BI650" i="1"/>
  <c r="AY650" i="1"/>
  <c r="BY650" i="1" s="1"/>
  <c r="CD650" i="1"/>
  <c r="CE650" i="1" s="1"/>
  <c r="BO650" i="1"/>
  <c r="BX650" i="1" s="1"/>
  <c r="W650" i="1"/>
  <c r="AH650" i="1" s="1"/>
  <c r="Z650" i="1"/>
  <c r="AS647" i="1"/>
  <c r="BA647" i="1" s="1"/>
  <c r="W647" i="1"/>
  <c r="BL647" i="1"/>
  <c r="BW647" i="1" s="1"/>
  <c r="R647" i="1"/>
  <c r="BO647" i="1"/>
  <c r="BX647" i="1" s="1"/>
  <c r="A647" i="1"/>
  <c r="AV647" i="1"/>
  <c r="BD647" i="1"/>
  <c r="BI647" i="1"/>
  <c r="AF645" i="1"/>
  <c r="BR645" i="1"/>
  <c r="A645" i="1"/>
  <c r="AY645" i="1"/>
  <c r="BI645" i="1"/>
  <c r="BT645" i="1" s="1"/>
  <c r="AV645" i="1"/>
  <c r="BX645" i="1" s="1"/>
  <c r="CD645" i="1"/>
  <c r="CE645" i="1" s="1"/>
  <c r="BL645" i="1"/>
  <c r="BW645" i="1" s="1"/>
  <c r="R645" i="1"/>
  <c r="AH645" i="1" s="1"/>
  <c r="W645" i="1"/>
  <c r="BL644" i="1"/>
  <c r="BW644" i="1" s="1"/>
  <c r="DR642" i="1"/>
  <c r="O642" i="1"/>
  <c r="BY638" i="1"/>
  <c r="AS632" i="1"/>
  <c r="BW632" i="1" s="1"/>
  <c r="AP632" i="1"/>
  <c r="Z632" i="1"/>
  <c r="BR632" i="1"/>
  <c r="BY632" i="1" s="1"/>
  <c r="BI632" i="1"/>
  <c r="W632" i="1"/>
  <c r="AF632" i="1"/>
  <c r="CZ627" i="1"/>
  <c r="BR625" i="1"/>
  <c r="EF618" i="1"/>
  <c r="BX614" i="1"/>
  <c r="BL609" i="1"/>
  <c r="BW609" i="1" s="1"/>
  <c r="BU605" i="1"/>
  <c r="R604" i="1"/>
  <c r="BD604" i="1"/>
  <c r="CD604" i="1"/>
  <c r="CE604" i="1" s="1"/>
  <c r="CH604" i="1" s="1"/>
  <c r="BI604" i="1"/>
  <c r="AK604" i="1"/>
  <c r="AC604" i="1"/>
  <c r="AP604" i="1"/>
  <c r="AV604" i="1"/>
  <c r="BX604" i="1" s="1"/>
  <c r="AY604" i="1"/>
  <c r="BY604" i="1" s="1"/>
  <c r="DR600" i="1"/>
  <c r="BO600" i="1"/>
  <c r="BX600" i="1" s="1"/>
  <c r="AF599" i="1"/>
  <c r="EF597" i="1"/>
  <c r="BX596" i="1"/>
  <c r="AC593" i="1"/>
  <c r="BW592" i="1"/>
  <c r="AS587" i="1"/>
  <c r="W587" i="1"/>
  <c r="AH587" i="1" s="1"/>
  <c r="BL587" i="1"/>
  <c r="BW587" i="1" s="1"/>
  <c r="AC587" i="1"/>
  <c r="BX587" i="1" s="1"/>
  <c r="BI587" i="1"/>
  <c r="BV587" i="1" s="1"/>
  <c r="AK587" i="1"/>
  <c r="BU587" i="1" s="1"/>
  <c r="AV587" i="1"/>
  <c r="AY587" i="1"/>
  <c r="BY587" i="1" s="1"/>
  <c r="Z584" i="1"/>
  <c r="BO583" i="1"/>
  <c r="BX583" i="1" s="1"/>
  <c r="DD582" i="1"/>
  <c r="BT581" i="1"/>
  <c r="A581" i="1"/>
  <c r="BL579" i="1"/>
  <c r="BW579" i="1" s="1"/>
  <c r="BI577" i="1"/>
  <c r="BV577" i="1" s="1"/>
  <c r="Z576" i="1"/>
  <c r="BT572" i="1"/>
  <c r="BR571" i="1"/>
  <c r="BU569" i="1"/>
  <c r="R568" i="1"/>
  <c r="BD568" i="1"/>
  <c r="CD568" i="1"/>
  <c r="CE568" i="1" s="1"/>
  <c r="CH568" i="1" s="1"/>
  <c r="BI568" i="1"/>
  <c r="AP568" i="1"/>
  <c r="AC568" i="1"/>
  <c r="BX568" i="1" s="1"/>
  <c r="W568" i="1"/>
  <c r="AF568" i="1"/>
  <c r="AK568" i="1"/>
  <c r="BO566" i="1"/>
  <c r="BX566" i="1" s="1"/>
  <c r="AV563" i="1"/>
  <c r="BX563" i="1" s="1"/>
  <c r="BX558" i="1"/>
  <c r="AF557" i="1"/>
  <c r="EF554" i="1"/>
  <c r="AC554" i="1"/>
  <c r="AY546" i="1"/>
  <c r="CH540" i="1"/>
  <c r="EF508" i="1"/>
  <c r="BW481" i="1"/>
  <c r="O605" i="1"/>
  <c r="DR605" i="1"/>
  <c r="AC599" i="1"/>
  <c r="BX597" i="1"/>
  <c r="CD593" i="1"/>
  <c r="CE593" i="1" s="1"/>
  <c r="CH593" i="1" s="1"/>
  <c r="Z593" i="1"/>
  <c r="CD584" i="1"/>
  <c r="CE584" i="1" s="1"/>
  <c r="CH584" i="1" s="1"/>
  <c r="W584" i="1"/>
  <c r="BV583" i="1"/>
  <c r="DC582" i="1"/>
  <c r="DK582" i="1" s="1"/>
  <c r="BY581" i="1"/>
  <c r="EF578" i="1"/>
  <c r="W576" i="1"/>
  <c r="AF573" i="1"/>
  <c r="BR573" i="1"/>
  <c r="A573" i="1"/>
  <c r="AY573" i="1"/>
  <c r="BI573" i="1"/>
  <c r="BV573" i="1" s="1"/>
  <c r="AV573" i="1"/>
  <c r="BX573" i="1" s="1"/>
  <c r="CD573" i="1"/>
  <c r="CE573" i="1" s="1"/>
  <c r="CH573" i="1" s="1"/>
  <c r="R573" i="1"/>
  <c r="Z573" i="1"/>
  <c r="AC573" i="1"/>
  <c r="CT572" i="1"/>
  <c r="W567" i="1"/>
  <c r="BA564" i="1"/>
  <c r="DR561" i="1"/>
  <c r="DW561" i="1"/>
  <c r="DY561" i="1" s="1"/>
  <c r="AF561" i="1"/>
  <c r="BR561" i="1"/>
  <c r="A561" i="1"/>
  <c r="AY561" i="1"/>
  <c r="AS561" i="1"/>
  <c r="W561" i="1"/>
  <c r="BO561" i="1"/>
  <c r="Z561" i="1"/>
  <c r="AK561" i="1"/>
  <c r="R561" i="1"/>
  <c r="AC561" i="1"/>
  <c r="AP561" i="1"/>
  <c r="AV561" i="1"/>
  <c r="R559" i="1"/>
  <c r="AH559" i="1" s="1"/>
  <c r="BD559" i="1"/>
  <c r="CD559" i="1"/>
  <c r="CE559" i="1" s="1"/>
  <c r="CH559" i="1" s="1"/>
  <c r="AK559" i="1"/>
  <c r="AP559" i="1"/>
  <c r="BL559" i="1"/>
  <c r="W559" i="1"/>
  <c r="BO559" i="1"/>
  <c r="A559" i="1"/>
  <c r="BR559" i="1"/>
  <c r="AY559" i="1"/>
  <c r="AV559" i="1"/>
  <c r="BW558" i="1"/>
  <c r="BU555" i="1"/>
  <c r="DF549" i="1"/>
  <c r="AV548" i="1"/>
  <c r="AV546" i="1"/>
  <c r="AK536" i="1"/>
  <c r="BY520" i="1"/>
  <c r="BX511" i="1"/>
  <c r="BX507" i="1"/>
  <c r="BA493" i="1"/>
  <c r="DH485" i="1"/>
  <c r="EF476" i="1"/>
  <c r="EF445" i="1"/>
  <c r="CH613" i="1"/>
  <c r="BT612" i="1"/>
  <c r="BU612" i="1"/>
  <c r="BT609" i="1"/>
  <c r="BV607" i="1"/>
  <c r="R599" i="1"/>
  <c r="BY598" i="1"/>
  <c r="EF593" i="1"/>
  <c r="R593" i="1"/>
  <c r="AH593" i="1" s="1"/>
  <c r="R584" i="1"/>
  <c r="AH584" i="1" s="1"/>
  <c r="AS578" i="1"/>
  <c r="BW578" i="1" s="1"/>
  <c r="AP578" i="1"/>
  <c r="BI578" i="1"/>
  <c r="BT578" i="1" s="1"/>
  <c r="AY578" i="1"/>
  <c r="CD578" i="1"/>
  <c r="CE578" i="1" s="1"/>
  <c r="CH578" i="1" s="1"/>
  <c r="W578" i="1"/>
  <c r="AH578" i="1" s="1"/>
  <c r="AC578" i="1"/>
  <c r="AF578" i="1"/>
  <c r="R576" i="1"/>
  <c r="CS572" i="1"/>
  <c r="CU572" i="1" s="1"/>
  <c r="CH567" i="1"/>
  <c r="R567" i="1"/>
  <c r="AH567" i="1" s="1"/>
  <c r="EF565" i="1"/>
  <c r="O564" i="1"/>
  <c r="DW564" i="1"/>
  <c r="DY564" i="1" s="1"/>
  <c r="CN560" i="1"/>
  <c r="CZ560" i="1"/>
  <c r="CP560" i="1"/>
  <c r="CJ560" i="1"/>
  <c r="CX560" i="1"/>
  <c r="CR560" i="1"/>
  <c r="DF560" i="1"/>
  <c r="DN560" i="1" s="1"/>
  <c r="CS560" i="1"/>
  <c r="CU560" i="1" s="1"/>
  <c r="CK560" i="1"/>
  <c r="CM560" i="1" s="1"/>
  <c r="DD560" i="1"/>
  <c r="DL560" i="1" s="1"/>
  <c r="CW560" i="1"/>
  <c r="DA560" i="1"/>
  <c r="BU558" i="1"/>
  <c r="AF552" i="1"/>
  <c r="BR552" i="1"/>
  <c r="AC552" i="1"/>
  <c r="Z552" i="1"/>
  <c r="AY552" i="1"/>
  <c r="CD552" i="1"/>
  <c r="CE552" i="1" s="1"/>
  <c r="CH552" i="1" s="1"/>
  <c r="A552" i="1"/>
  <c r="AK552" i="1"/>
  <c r="R552" i="1"/>
  <c r="W552" i="1"/>
  <c r="BI551" i="1"/>
  <c r="BV551" i="1" s="1"/>
  <c r="CW549" i="1"/>
  <c r="Z548" i="1"/>
  <c r="BY547" i="1"/>
  <c r="BW545" i="1"/>
  <c r="CH543" i="1"/>
  <c r="BX540" i="1"/>
  <c r="EF539" i="1"/>
  <c r="EF442" i="1"/>
  <c r="CO507" i="1"/>
  <c r="DA507" i="1"/>
  <c r="CN507" i="1"/>
  <c r="DB507" i="1"/>
  <c r="CS507" i="1"/>
  <c r="DF507" i="1"/>
  <c r="CX507" i="1"/>
  <c r="CR507" i="1"/>
  <c r="CV507" i="1"/>
  <c r="CK507" i="1"/>
  <c r="DE507" i="1"/>
  <c r="CL507" i="1"/>
  <c r="CW507" i="1"/>
  <c r="DD507" i="1"/>
  <c r="CT507" i="1"/>
  <c r="EF493" i="1"/>
  <c r="CK490" i="1"/>
  <c r="CW490" i="1"/>
  <c r="DD490" i="1"/>
  <c r="DL490" i="1" s="1"/>
  <c r="CJ490" i="1"/>
  <c r="CZ490" i="1"/>
  <c r="CL490" i="1"/>
  <c r="DB490" i="1"/>
  <c r="CO490" i="1"/>
  <c r="DF490" i="1"/>
  <c r="DA490" i="1"/>
  <c r="CR490" i="1"/>
  <c r="CS490" i="1"/>
  <c r="CT490" i="1"/>
  <c r="CV490" i="1"/>
  <c r="CX490" i="1"/>
  <c r="DE490" i="1"/>
  <c r="DM490" i="1" s="1"/>
  <c r="CP490" i="1"/>
  <c r="CO483" i="1"/>
  <c r="DA483" i="1"/>
  <c r="CN483" i="1"/>
  <c r="DB483" i="1"/>
  <c r="CS483" i="1"/>
  <c r="DF483" i="1"/>
  <c r="CX483" i="1"/>
  <c r="CW483" i="1"/>
  <c r="CK483" i="1"/>
  <c r="CM483" i="1" s="1"/>
  <c r="CQ483" i="1" s="1"/>
  <c r="CV483" i="1"/>
  <c r="CP483" i="1"/>
  <c r="DE483" i="1"/>
  <c r="DM483" i="1" s="1"/>
  <c r="CL483" i="1"/>
  <c r="DD483" i="1"/>
  <c r="DR473" i="1"/>
  <c r="O473" i="1"/>
  <c r="DW473" i="1"/>
  <c r="DY473" i="1" s="1"/>
  <c r="EF471" i="1"/>
  <c r="AF555" i="1"/>
  <c r="BR555" i="1"/>
  <c r="BY555" i="1" s="1"/>
  <c r="A555" i="1"/>
  <c r="AY555" i="1"/>
  <c r="R555" i="1"/>
  <c r="BL555" i="1"/>
  <c r="AP555" i="1"/>
  <c r="AS555" i="1"/>
  <c r="AV555" i="1"/>
  <c r="AC555" i="1"/>
  <c r="BX555" i="1" s="1"/>
  <c r="CD555" i="1"/>
  <c r="CE555" i="1" s="1"/>
  <c r="BY550" i="1"/>
  <c r="BX547" i="1"/>
  <c r="BV545" i="1"/>
  <c r="CJ530" i="1"/>
  <c r="CV530" i="1"/>
  <c r="CN530" i="1"/>
  <c r="CZ530" i="1"/>
  <c r="CR530" i="1"/>
  <c r="DF530" i="1"/>
  <c r="CP530" i="1"/>
  <c r="DE530" i="1"/>
  <c r="CO530" i="1"/>
  <c r="CX530" i="1"/>
  <c r="DA530" i="1"/>
  <c r="CK530" i="1"/>
  <c r="CM530" i="1" s="1"/>
  <c r="DD530" i="1"/>
  <c r="AV524" i="1"/>
  <c r="CJ521" i="1"/>
  <c r="CV521" i="1"/>
  <c r="CN521" i="1"/>
  <c r="CZ521" i="1"/>
  <c r="CR521" i="1"/>
  <c r="CY521" i="1" s="1"/>
  <c r="DF521" i="1"/>
  <c r="CL521" i="1"/>
  <c r="DB521" i="1"/>
  <c r="DJ521" i="1" s="1"/>
  <c r="CP521" i="1"/>
  <c r="DE521" i="1"/>
  <c r="DM521" i="1" s="1"/>
  <c r="CS521" i="1"/>
  <c r="CU521" i="1" s="1"/>
  <c r="CT521" i="1"/>
  <c r="DA521" i="1"/>
  <c r="CK521" i="1"/>
  <c r="DD521" i="1"/>
  <c r="DL521" i="1" s="1"/>
  <c r="CX521" i="1"/>
  <c r="BW509" i="1"/>
  <c r="W506" i="1"/>
  <c r="AH506" i="1" s="1"/>
  <c r="BI506" i="1"/>
  <c r="BV506" i="1" s="1"/>
  <c r="AV506" i="1"/>
  <c r="BO506" i="1"/>
  <c r="Z506" i="1"/>
  <c r="AK506" i="1"/>
  <c r="BR506" i="1"/>
  <c r="A506" i="1"/>
  <c r="AP506" i="1"/>
  <c r="AS506" i="1"/>
  <c r="AY506" i="1"/>
  <c r="BL506" i="1"/>
  <c r="BW506" i="1" s="1"/>
  <c r="EF502" i="1"/>
  <c r="BU501" i="1"/>
  <c r="AH501" i="1"/>
  <c r="EF487" i="1"/>
  <c r="DN478" i="1"/>
  <c r="CT466" i="1"/>
  <c r="DF466" i="1"/>
  <c r="DN466" i="1" s="1"/>
  <c r="CK466" i="1"/>
  <c r="CM466" i="1" s="1"/>
  <c r="CW466" i="1"/>
  <c r="DB466" i="1"/>
  <c r="DC466" i="1" s="1"/>
  <c r="CP466" i="1"/>
  <c r="CR466" i="1"/>
  <c r="DH466" i="1" s="1"/>
  <c r="CJ466" i="1"/>
  <c r="DE466" i="1"/>
  <c r="DD466" i="1"/>
  <c r="CN466" i="1"/>
  <c r="CV466" i="1"/>
  <c r="CX466" i="1"/>
  <c r="CL466" i="1"/>
  <c r="CO466" i="1"/>
  <c r="CS466" i="1"/>
  <c r="DI466" i="1" s="1"/>
  <c r="BV698" i="1"/>
  <c r="AP698" i="1"/>
  <c r="BA698" i="1" s="1"/>
  <c r="BD698" i="1"/>
  <c r="BU677" i="1"/>
  <c r="AP674" i="1"/>
  <c r="BA674" i="1" s="1"/>
  <c r="BD674" i="1"/>
  <c r="BO671" i="1"/>
  <c r="BX671" i="1" s="1"/>
  <c r="W671" i="1"/>
  <c r="AH671" i="1" s="1"/>
  <c r="BR668" i="1"/>
  <c r="BY668" i="1" s="1"/>
  <c r="R649" i="1"/>
  <c r="AH649" i="1" s="1"/>
  <c r="BD649" i="1"/>
  <c r="CD649" i="1"/>
  <c r="CE649" i="1" s="1"/>
  <c r="CH649" i="1" s="1"/>
  <c r="AK649" i="1"/>
  <c r="BA649" i="1" s="1"/>
  <c r="Z649" i="1"/>
  <c r="BR649" i="1"/>
  <c r="BY649" i="1" s="1"/>
  <c r="AF639" i="1"/>
  <c r="BR639" i="1"/>
  <c r="A639" i="1"/>
  <c r="AY639" i="1"/>
  <c r="BA639" i="1" s="1"/>
  <c r="W639" i="1"/>
  <c r="BV639" i="1" s="1"/>
  <c r="BO639" i="1"/>
  <c r="AF633" i="1"/>
  <c r="AH633" i="1" s="1"/>
  <c r="BR633" i="1"/>
  <c r="A633" i="1"/>
  <c r="AY633" i="1"/>
  <c r="BA633" i="1" s="1"/>
  <c r="AP633" i="1"/>
  <c r="BV633" i="1" s="1"/>
  <c r="CH623" i="1"/>
  <c r="AF621" i="1"/>
  <c r="AH621" i="1" s="1"/>
  <c r="BR621" i="1"/>
  <c r="BT621" i="1" s="1"/>
  <c r="A621" i="1"/>
  <c r="AY621" i="1"/>
  <c r="AS621" i="1"/>
  <c r="BW621" i="1" s="1"/>
  <c r="EF610" i="1"/>
  <c r="R610" i="1"/>
  <c r="BD610" i="1"/>
  <c r="CD610" i="1"/>
  <c r="CE610" i="1" s="1"/>
  <c r="CH610" i="1" s="1"/>
  <c r="BI610" i="1"/>
  <c r="W610" i="1"/>
  <c r="BO610" i="1"/>
  <c r="BX610" i="1" s="1"/>
  <c r="A610" i="1"/>
  <c r="AY610" i="1"/>
  <c r="R607" i="1"/>
  <c r="AH607" i="1" s="1"/>
  <c r="BD607" i="1"/>
  <c r="CD607" i="1"/>
  <c r="CE607" i="1" s="1"/>
  <c r="CH607" i="1" s="1"/>
  <c r="AK607" i="1"/>
  <c r="BA607" i="1" s="1"/>
  <c r="AF607" i="1"/>
  <c r="BY607" i="1" s="1"/>
  <c r="W607" i="1"/>
  <c r="BO607" i="1"/>
  <c r="BX607" i="1" s="1"/>
  <c r="AS605" i="1"/>
  <c r="W605" i="1"/>
  <c r="BL605" i="1"/>
  <c r="BW605" i="1" s="1"/>
  <c r="BI605" i="1"/>
  <c r="BV605" i="1" s="1"/>
  <c r="AY605" i="1"/>
  <c r="BY605" i="1" s="1"/>
  <c r="CD605" i="1"/>
  <c r="CE605" i="1" s="1"/>
  <c r="CH605" i="1" s="1"/>
  <c r="AS596" i="1"/>
  <c r="BW596" i="1" s="1"/>
  <c r="AP596" i="1"/>
  <c r="AY596" i="1"/>
  <c r="CD596" i="1"/>
  <c r="CE596" i="1" s="1"/>
  <c r="CH587" i="1"/>
  <c r="AF582" i="1"/>
  <c r="BR582" i="1"/>
  <c r="BY582" i="1" s="1"/>
  <c r="AC582" i="1"/>
  <c r="BX582" i="1" s="1"/>
  <c r="R582" i="1"/>
  <c r="BL582" i="1"/>
  <c r="BW582" i="1" s="1"/>
  <c r="EF576" i="1"/>
  <c r="BW572" i="1"/>
  <c r="AS572" i="1"/>
  <c r="AP572" i="1"/>
  <c r="AF572" i="1"/>
  <c r="W572" i="1"/>
  <c r="BO572" i="1"/>
  <c r="BX572" i="1" s="1"/>
  <c r="R565" i="1"/>
  <c r="BD565" i="1"/>
  <c r="CD565" i="1"/>
  <c r="CE565" i="1" s="1"/>
  <c r="CH565" i="1" s="1"/>
  <c r="AK565" i="1"/>
  <c r="AV565" i="1"/>
  <c r="BX565" i="1" s="1"/>
  <c r="Z565" i="1"/>
  <c r="BW565" i="1" s="1"/>
  <c r="BU545" i="1"/>
  <c r="O521" i="1"/>
  <c r="DR521" i="1"/>
  <c r="DW521" i="1"/>
  <c r="DY521" i="1" s="1"/>
  <c r="BA508" i="1"/>
  <c r="BW501" i="1"/>
  <c r="DL497" i="1"/>
  <c r="AH495" i="1"/>
  <c r="BT489" i="1"/>
  <c r="BU489" i="1"/>
  <c r="BW649" i="1"/>
  <c r="AS626" i="1"/>
  <c r="BA626" i="1" s="1"/>
  <c r="AP626" i="1"/>
  <c r="AV626" i="1"/>
  <c r="BX626" i="1" s="1"/>
  <c r="AF626" i="1"/>
  <c r="BY626" i="1" s="1"/>
  <c r="BV621" i="1"/>
  <c r="BX608" i="1"/>
  <c r="CH599" i="1"/>
  <c r="BA598" i="1"/>
  <c r="BV596" i="1"/>
  <c r="DR591" i="1"/>
  <c r="DW591" i="1"/>
  <c r="DY591" i="1" s="1"/>
  <c r="BV582" i="1"/>
  <c r="AS575" i="1"/>
  <c r="W575" i="1"/>
  <c r="BL575" i="1"/>
  <c r="BW575" i="1" s="1"/>
  <c r="R575" i="1"/>
  <c r="AH575" i="1" s="1"/>
  <c r="BO575" i="1"/>
  <c r="BX575" i="1" s="1"/>
  <c r="A575" i="1"/>
  <c r="R562" i="1"/>
  <c r="BD562" i="1"/>
  <c r="CD562" i="1"/>
  <c r="CE562" i="1" s="1"/>
  <c r="CH562" i="1" s="1"/>
  <c r="BI562" i="1"/>
  <c r="AC562" i="1"/>
  <c r="AV562" i="1"/>
  <c r="BA562" i="1" s="1"/>
  <c r="A562" i="1"/>
  <c r="AY562" i="1"/>
  <c r="W562" i="1"/>
  <c r="AS560" i="1"/>
  <c r="AP560" i="1"/>
  <c r="BV560" i="1" s="1"/>
  <c r="R560" i="1"/>
  <c r="AH560" i="1" s="1"/>
  <c r="BL560" i="1"/>
  <c r="AK560" i="1"/>
  <c r="AV560" i="1"/>
  <c r="AF560" i="1"/>
  <c r="EF548" i="1"/>
  <c r="BU539" i="1"/>
  <c r="EF529" i="1"/>
  <c r="R528" i="1"/>
  <c r="BD528" i="1"/>
  <c r="CD528" i="1"/>
  <c r="CE528" i="1" s="1"/>
  <c r="CH528" i="1" s="1"/>
  <c r="AF528" i="1"/>
  <c r="BR528" i="1"/>
  <c r="BY528" i="1" s="1"/>
  <c r="AC528" i="1"/>
  <c r="AS528" i="1"/>
  <c r="Z528" i="1"/>
  <c r="AK528" i="1"/>
  <c r="BI528" i="1"/>
  <c r="BL528" i="1"/>
  <c r="A528" i="1"/>
  <c r="BO528" i="1"/>
  <c r="AV528" i="1"/>
  <c r="AP528" i="1"/>
  <c r="BX521" i="1"/>
  <c r="CJ518" i="1"/>
  <c r="CV518" i="1"/>
  <c r="CN518" i="1"/>
  <c r="CZ518" i="1"/>
  <c r="CR518" i="1"/>
  <c r="DF518" i="1"/>
  <c r="CK518" i="1"/>
  <c r="DA518" i="1"/>
  <c r="CO518" i="1"/>
  <c r="DD518" i="1"/>
  <c r="CW518" i="1"/>
  <c r="CL518" i="1"/>
  <c r="DJ518" i="1" s="1"/>
  <c r="DE518" i="1"/>
  <c r="DM518" i="1" s="1"/>
  <c r="CP518" i="1"/>
  <c r="BA515" i="1"/>
  <c r="DM509" i="1"/>
  <c r="CH508" i="1"/>
  <c r="CS503" i="1"/>
  <c r="DE503" i="1"/>
  <c r="CT503" i="1"/>
  <c r="CK503" i="1"/>
  <c r="CX503" i="1"/>
  <c r="CL503" i="1"/>
  <c r="DB503" i="1"/>
  <c r="DJ503" i="1" s="1"/>
  <c r="CO503" i="1"/>
  <c r="DF503" i="1"/>
  <c r="CN503" i="1"/>
  <c r="DL503" i="1" s="1"/>
  <c r="CP503" i="1"/>
  <c r="CW503" i="1"/>
  <c r="CZ503" i="1"/>
  <c r="DA503" i="1"/>
  <c r="CR503" i="1"/>
  <c r="CJ503" i="1"/>
  <c r="CO492" i="1"/>
  <c r="DA492" i="1"/>
  <c r="CL492" i="1"/>
  <c r="CM492" i="1" s="1"/>
  <c r="CX492" i="1"/>
  <c r="CT492" i="1"/>
  <c r="DJ492" i="1" s="1"/>
  <c r="CZ492" i="1"/>
  <c r="CJ492" i="1"/>
  <c r="DD492" i="1"/>
  <c r="CR492" i="1"/>
  <c r="CS492" i="1"/>
  <c r="DF492" i="1"/>
  <c r="CN492" i="1"/>
  <c r="CW492" i="1"/>
  <c r="DE492" i="1"/>
  <c r="DM492" i="1" s="1"/>
  <c r="EF486" i="1"/>
  <c r="EF467" i="1"/>
  <c r="BU671" i="1"/>
  <c r="AP668" i="1"/>
  <c r="BA668" i="1" s="1"/>
  <c r="BD668" i="1"/>
  <c r="R637" i="1"/>
  <c r="BD637" i="1"/>
  <c r="CD637" i="1"/>
  <c r="CE637" i="1" s="1"/>
  <c r="AK637" i="1"/>
  <c r="BA637" i="1" s="1"/>
  <c r="AC637" i="1"/>
  <c r="BX637" i="1" s="1"/>
  <c r="BL637" i="1"/>
  <c r="BW637" i="1" s="1"/>
  <c r="BD626" i="1"/>
  <c r="BX619" i="1"/>
  <c r="R619" i="1"/>
  <c r="AH619" i="1" s="1"/>
  <c r="BD619" i="1"/>
  <c r="CD619" i="1"/>
  <c r="CE619" i="1" s="1"/>
  <c r="CH619" i="1" s="1"/>
  <c r="AK619" i="1"/>
  <c r="BA619" i="1" s="1"/>
  <c r="AP619" i="1"/>
  <c r="AC619" i="1"/>
  <c r="R616" i="1"/>
  <c r="AH616" i="1" s="1"/>
  <c r="BD616" i="1"/>
  <c r="CD616" i="1"/>
  <c r="CE616" i="1" s="1"/>
  <c r="CH616" i="1" s="1"/>
  <c r="BI616" i="1"/>
  <c r="BV616" i="1" s="1"/>
  <c r="AS616" i="1"/>
  <c r="BW616" i="1" s="1"/>
  <c r="BX602" i="1"/>
  <c r="AS602" i="1"/>
  <c r="AP602" i="1"/>
  <c r="BA602" i="1" s="1"/>
  <c r="AC602" i="1"/>
  <c r="R602" i="1"/>
  <c r="AH602" i="1" s="1"/>
  <c r="BL602" i="1"/>
  <c r="AF594" i="1"/>
  <c r="BR594" i="1"/>
  <c r="BY594" i="1" s="1"/>
  <c r="AC594" i="1"/>
  <c r="AP594" i="1"/>
  <c r="BA594" i="1" s="1"/>
  <c r="Z594" i="1"/>
  <c r="AH594" i="1" s="1"/>
  <c r="R592" i="1"/>
  <c r="AH592" i="1" s="1"/>
  <c r="BD592" i="1"/>
  <c r="CD592" i="1"/>
  <c r="CE592" i="1" s="1"/>
  <c r="CH592" i="1" s="1"/>
  <c r="BI592" i="1"/>
  <c r="AF592" i="1"/>
  <c r="BY592" i="1" s="1"/>
  <c r="W592" i="1"/>
  <c r="BO592" i="1"/>
  <c r="BX592" i="1" s="1"/>
  <c r="R589" i="1"/>
  <c r="BD589" i="1"/>
  <c r="CD589" i="1"/>
  <c r="CE589" i="1" s="1"/>
  <c r="CH589" i="1" s="1"/>
  <c r="AK589" i="1"/>
  <c r="AS589" i="1"/>
  <c r="BW589" i="1" s="1"/>
  <c r="AF589" i="1"/>
  <c r="BY589" i="1" s="1"/>
  <c r="BD575" i="1"/>
  <c r="BV565" i="1"/>
  <c r="BR562" i="1"/>
  <c r="BR560" i="1"/>
  <c r="BY560" i="1" s="1"/>
  <c r="BI555" i="1"/>
  <c r="BV555" i="1" s="1"/>
  <c r="EF545" i="1"/>
  <c r="BV544" i="1"/>
  <c r="EF537" i="1"/>
  <c r="BA535" i="1"/>
  <c r="AH527" i="1"/>
  <c r="BX526" i="1"/>
  <c r="AF524" i="1"/>
  <c r="BR524" i="1"/>
  <c r="AS524" i="1"/>
  <c r="AP524" i="1"/>
  <c r="R524" i="1"/>
  <c r="BO524" i="1"/>
  <c r="AC524" i="1"/>
  <c r="W524" i="1"/>
  <c r="AY524" i="1"/>
  <c r="BD524" i="1"/>
  <c r="A524" i="1"/>
  <c r="BU521" i="1"/>
  <c r="EF520" i="1"/>
  <c r="BX517" i="1"/>
  <c r="DW507" i="1"/>
  <c r="DY507" i="1" s="1"/>
  <c r="O507" i="1"/>
  <c r="DR507" i="1"/>
  <c r="BX497" i="1"/>
  <c r="BX492" i="1"/>
  <c r="DW491" i="1"/>
  <c r="DY491" i="1" s="1"/>
  <c r="DR491" i="1"/>
  <c r="O491" i="1"/>
  <c r="EF488" i="1"/>
  <c r="CS484" i="1"/>
  <c r="BT466" i="1"/>
  <c r="BU466" i="1"/>
  <c r="Z499" i="1"/>
  <c r="BO499" i="1"/>
  <c r="BX499" i="1" s="1"/>
  <c r="AP499" i="1"/>
  <c r="A499" i="1"/>
  <c r="BD499" i="1"/>
  <c r="BR499" i="1"/>
  <c r="BY499" i="1" s="1"/>
  <c r="BI499" i="1"/>
  <c r="BV499" i="1" s="1"/>
  <c r="BL499" i="1"/>
  <c r="AC499" i="1"/>
  <c r="AF499" i="1"/>
  <c r="CD499" i="1"/>
  <c r="CE499" i="1" s="1"/>
  <c r="CH499" i="1" s="1"/>
  <c r="AK499" i="1"/>
  <c r="AV499" i="1"/>
  <c r="AY499" i="1"/>
  <c r="R499" i="1"/>
  <c r="AH499" i="1" s="1"/>
  <c r="AS499" i="1"/>
  <c r="BY495" i="1"/>
  <c r="EF494" i="1"/>
  <c r="BV454" i="1"/>
  <c r="AH509" i="1"/>
  <c r="DH507" i="1"/>
  <c r="BT507" i="1"/>
  <c r="BU507" i="1"/>
  <c r="CO489" i="1"/>
  <c r="DA489" i="1"/>
  <c r="CN489" i="1"/>
  <c r="DB489" i="1"/>
  <c r="DJ489" i="1" s="1"/>
  <c r="CS489" i="1"/>
  <c r="CU489" i="1" s="1"/>
  <c r="CY489" i="1" s="1"/>
  <c r="DF489" i="1"/>
  <c r="DN489" i="1" s="1"/>
  <c r="CX489" i="1"/>
  <c r="CV489" i="1"/>
  <c r="CJ489" i="1"/>
  <c r="CZ489" i="1"/>
  <c r="CK489" i="1"/>
  <c r="DE489" i="1"/>
  <c r="CL489" i="1"/>
  <c r="CT489" i="1"/>
  <c r="CW489" i="1"/>
  <c r="CP489" i="1"/>
  <c r="DD489" i="1"/>
  <c r="DL489" i="1" s="1"/>
  <c r="BT454" i="1"/>
  <c r="EF524" i="1"/>
  <c r="EF523" i="1"/>
  <c r="BA521" i="1"/>
  <c r="EF519" i="1"/>
  <c r="DR490" i="1"/>
  <c r="O490" i="1"/>
  <c r="DW490" i="1"/>
  <c r="DY490" i="1" s="1"/>
  <c r="CK484" i="1"/>
  <c r="CM484" i="1" s="1"/>
  <c r="CW484" i="1"/>
  <c r="DD484" i="1"/>
  <c r="DL484" i="1" s="1"/>
  <c r="CJ484" i="1"/>
  <c r="CZ484" i="1"/>
  <c r="CP484" i="1"/>
  <c r="CT484" i="1"/>
  <c r="CV484" i="1"/>
  <c r="DE484" i="1"/>
  <c r="CL484" i="1"/>
  <c r="DF484" i="1"/>
  <c r="CN484" i="1"/>
  <c r="DA484" i="1"/>
  <c r="DB484" i="1"/>
  <c r="DJ484" i="1" s="1"/>
  <c r="CR484" i="1"/>
  <c r="CX484" i="1"/>
  <c r="CZ483" i="1"/>
  <c r="AK472" i="1"/>
  <c r="BA472" i="1" s="1"/>
  <c r="AY472" i="1"/>
  <c r="AS472" i="1"/>
  <c r="BL472" i="1"/>
  <c r="R472" i="1"/>
  <c r="W472" i="1"/>
  <c r="Z472" i="1"/>
  <c r="CD472" i="1"/>
  <c r="CE472" i="1" s="1"/>
  <c r="CH472" i="1" s="1"/>
  <c r="BD472" i="1"/>
  <c r="BI472" i="1"/>
  <c r="BV472" i="1" s="1"/>
  <c r="BO472" i="1"/>
  <c r="BX472" i="1" s="1"/>
  <c r="BR472" i="1"/>
  <c r="BY472" i="1" s="1"/>
  <c r="A472" i="1"/>
  <c r="AF472" i="1"/>
  <c r="AP472" i="1"/>
  <c r="AV472" i="1"/>
  <c r="DR470" i="1"/>
  <c r="O470" i="1"/>
  <c r="DW470" i="1"/>
  <c r="DY470" i="1" s="1"/>
  <c r="DN460" i="1"/>
  <c r="CN459" i="1"/>
  <c r="CZ459" i="1"/>
  <c r="CL459" i="1"/>
  <c r="CP459" i="1"/>
  <c r="CS459" i="1"/>
  <c r="CU459" i="1" s="1"/>
  <c r="DF459" i="1"/>
  <c r="CR459" i="1"/>
  <c r="CV459" i="1"/>
  <c r="CW459" i="1"/>
  <c r="DA459" i="1"/>
  <c r="DE459" i="1"/>
  <c r="CK459" i="1"/>
  <c r="DB459" i="1"/>
  <c r="DD459" i="1"/>
  <c r="DL459" i="1" s="1"/>
  <c r="CO459" i="1"/>
  <c r="CT459" i="1"/>
  <c r="CJ459" i="1"/>
  <c r="CX459" i="1"/>
  <c r="EF512" i="1"/>
  <c r="CH510" i="1"/>
  <c r="CJ509" i="1"/>
  <c r="CV509" i="1"/>
  <c r="CN509" i="1"/>
  <c r="CZ509" i="1"/>
  <c r="CR509" i="1"/>
  <c r="DF509" i="1"/>
  <c r="DN509" i="1" s="1"/>
  <c r="CW509" i="1"/>
  <c r="CK509" i="1"/>
  <c r="DA509" i="1"/>
  <c r="CS509" i="1"/>
  <c r="DB509" i="1"/>
  <c r="CL509" i="1"/>
  <c r="DD509" i="1"/>
  <c r="CO509" i="1"/>
  <c r="CT509" i="1"/>
  <c r="CP507" i="1"/>
  <c r="DW506" i="1"/>
  <c r="DY506" i="1" s="1"/>
  <c r="BD506" i="1"/>
  <c r="CT483" i="1"/>
  <c r="Z481" i="1"/>
  <c r="BO481" i="1"/>
  <c r="AP481" i="1"/>
  <c r="A481" i="1"/>
  <c r="BD481" i="1"/>
  <c r="BR481" i="1"/>
  <c r="BY481" i="1" s="1"/>
  <c r="AC481" i="1"/>
  <c r="AY481" i="1"/>
  <c r="R481" i="1"/>
  <c r="W481" i="1"/>
  <c r="AF481" i="1"/>
  <c r="CD481" i="1"/>
  <c r="CE481" i="1" s="1"/>
  <c r="AK481" i="1"/>
  <c r="AV481" i="1"/>
  <c r="BI481" i="1"/>
  <c r="BV481" i="1" s="1"/>
  <c r="DH460" i="1"/>
  <c r="EF458" i="1"/>
  <c r="DR549" i="1"/>
  <c r="DW549" i="1"/>
  <c r="DY549" i="1" s="1"/>
  <c r="O549" i="1"/>
  <c r="BW544" i="1"/>
  <c r="BX532" i="1"/>
  <c r="R531" i="1"/>
  <c r="AH531" i="1" s="1"/>
  <c r="BD531" i="1"/>
  <c r="CD531" i="1"/>
  <c r="CE531" i="1" s="1"/>
  <c r="CH531" i="1" s="1"/>
  <c r="AF531" i="1"/>
  <c r="BR531" i="1"/>
  <c r="AC531" i="1"/>
  <c r="AK531" i="1"/>
  <c r="AV531" i="1"/>
  <c r="AY531" i="1"/>
  <c r="W531" i="1"/>
  <c r="BV531" i="1" s="1"/>
  <c r="Z531" i="1"/>
  <c r="BW531" i="1" s="1"/>
  <c r="AF530" i="1"/>
  <c r="BR530" i="1"/>
  <c r="BY530" i="1" s="1"/>
  <c r="AS530" i="1"/>
  <c r="BW530" i="1" s="1"/>
  <c r="AP530" i="1"/>
  <c r="Z530" i="1"/>
  <c r="BO530" i="1"/>
  <c r="R530" i="1"/>
  <c r="AV530" i="1"/>
  <c r="AY530" i="1"/>
  <c r="BA525" i="1"/>
  <c r="BY523" i="1"/>
  <c r="BY517" i="1"/>
  <c r="AF515" i="1"/>
  <c r="BR515" i="1"/>
  <c r="AS515" i="1"/>
  <c r="BW515" i="1" s="1"/>
  <c r="AP515" i="1"/>
  <c r="A515" i="1"/>
  <c r="BD515" i="1"/>
  <c r="R515" i="1"/>
  <c r="BO515" i="1"/>
  <c r="BI515" i="1"/>
  <c r="BV515" i="1" s="1"/>
  <c r="Z515" i="1"/>
  <c r="AC515" i="1"/>
  <c r="CD515" i="1"/>
  <c r="CE515" i="1" s="1"/>
  <c r="CH515" i="1" s="1"/>
  <c r="BY507" i="1"/>
  <c r="DW503" i="1"/>
  <c r="DY503" i="1" s="1"/>
  <c r="DR503" i="1"/>
  <c r="O503" i="1"/>
  <c r="A498" i="1"/>
  <c r="AV498" i="1"/>
  <c r="R498" i="1"/>
  <c r="BI498" i="1"/>
  <c r="BV498" i="1" s="1"/>
  <c r="AF498" i="1"/>
  <c r="BD498" i="1"/>
  <c r="AS498" i="1"/>
  <c r="BW498" i="1" s="1"/>
  <c r="BO498" i="1"/>
  <c r="BX498" i="1" s="1"/>
  <c r="BR498" i="1"/>
  <c r="AC498" i="1"/>
  <c r="CD498" i="1"/>
  <c r="CE498" i="1" s="1"/>
  <c r="CH498" i="1" s="1"/>
  <c r="AK498" i="1"/>
  <c r="AP498" i="1"/>
  <c r="AH497" i="1"/>
  <c r="BT490" i="1"/>
  <c r="BU490" i="1"/>
  <c r="BY489" i="1"/>
  <c r="CH488" i="1"/>
  <c r="DW485" i="1"/>
  <c r="DY485" i="1" s="1"/>
  <c r="O485" i="1"/>
  <c r="O482" i="1"/>
  <c r="DR482" i="1"/>
  <c r="DW482" i="1"/>
  <c r="DY482" i="1" s="1"/>
  <c r="CS476" i="1"/>
  <c r="CU476" i="1" s="1"/>
  <c r="CY476" i="1" s="1"/>
  <c r="DE476" i="1"/>
  <c r="DM476" i="1" s="1"/>
  <c r="CZ476" i="1"/>
  <c r="DD476" i="1"/>
  <c r="DL476" i="1" s="1"/>
  <c r="CL476" i="1"/>
  <c r="DB476" i="1"/>
  <c r="CX476" i="1"/>
  <c r="CK476" i="1"/>
  <c r="DF476" i="1"/>
  <c r="DN476" i="1" s="1"/>
  <c r="CJ476" i="1"/>
  <c r="CT476" i="1"/>
  <c r="CV476" i="1"/>
  <c r="CW476" i="1"/>
  <c r="DR474" i="1"/>
  <c r="O474" i="1"/>
  <c r="DW474" i="1"/>
  <c r="DY474" i="1" s="1"/>
  <c r="DR471" i="1"/>
  <c r="EF463" i="1"/>
  <c r="CJ451" i="1"/>
  <c r="CV451" i="1"/>
  <c r="CN451" i="1"/>
  <c r="CZ451" i="1"/>
  <c r="CL451" i="1"/>
  <c r="DA451" i="1"/>
  <c r="CP451" i="1"/>
  <c r="DD451" i="1"/>
  <c r="DL451" i="1" s="1"/>
  <c r="CS451" i="1"/>
  <c r="CU451" i="1" s="1"/>
  <c r="CK451" i="1"/>
  <c r="DE451" i="1"/>
  <c r="DF451" i="1"/>
  <c r="CT451" i="1"/>
  <c r="DJ451" i="1" s="1"/>
  <c r="CX451" i="1"/>
  <c r="CR451" i="1"/>
  <c r="AS441" i="1"/>
  <c r="R441" i="1"/>
  <c r="AH441" i="1" s="1"/>
  <c r="BD441" i="1"/>
  <c r="CD441" i="1"/>
  <c r="CE441" i="1" s="1"/>
  <c r="CH441" i="1" s="1"/>
  <c r="AK441" i="1"/>
  <c r="AP441" i="1"/>
  <c r="AY441" i="1"/>
  <c r="BY441" i="1" s="1"/>
  <c r="BL441" i="1"/>
  <c r="BO441" i="1"/>
  <c r="W441" i="1"/>
  <c r="A441" i="1"/>
  <c r="AF441" i="1"/>
  <c r="AV441" i="1"/>
  <c r="BI441" i="1"/>
  <c r="CH429" i="1"/>
  <c r="AF657" i="1"/>
  <c r="BR657" i="1"/>
  <c r="BY657" i="1" s="1"/>
  <c r="A657" i="1"/>
  <c r="AY657" i="1"/>
  <c r="BA657" i="1" s="1"/>
  <c r="R652" i="1"/>
  <c r="BD652" i="1"/>
  <c r="CD652" i="1"/>
  <c r="CE652" i="1" s="1"/>
  <c r="CH652" i="1" s="1"/>
  <c r="BI652" i="1"/>
  <c r="BV652" i="1" s="1"/>
  <c r="AF642" i="1"/>
  <c r="BR642" i="1"/>
  <c r="BY642" i="1" s="1"/>
  <c r="AC642" i="1"/>
  <c r="CH617" i="1"/>
  <c r="AS617" i="1"/>
  <c r="BA617" i="1" s="1"/>
  <c r="W617" i="1"/>
  <c r="BL617" i="1"/>
  <c r="BV595" i="1"/>
  <c r="R595" i="1"/>
  <c r="BD595" i="1"/>
  <c r="CD595" i="1"/>
  <c r="CE595" i="1" s="1"/>
  <c r="CH595" i="1" s="1"/>
  <c r="AK595" i="1"/>
  <c r="BA595" i="1" s="1"/>
  <c r="AS590" i="1"/>
  <c r="BW590" i="1" s="1"/>
  <c r="AP590" i="1"/>
  <c r="BA590" i="1" s="1"/>
  <c r="AF585" i="1"/>
  <c r="BR585" i="1"/>
  <c r="BY585" i="1" s="1"/>
  <c r="A585" i="1"/>
  <c r="AY585" i="1"/>
  <c r="R580" i="1"/>
  <c r="BD580" i="1"/>
  <c r="CD580" i="1"/>
  <c r="CE580" i="1" s="1"/>
  <c r="CH580" i="1" s="1"/>
  <c r="BI580" i="1"/>
  <c r="BV580" i="1" s="1"/>
  <c r="AF570" i="1"/>
  <c r="BR570" i="1"/>
  <c r="BY570" i="1" s="1"/>
  <c r="AC570" i="1"/>
  <c r="CH563" i="1"/>
  <c r="CH554" i="1"/>
  <c r="BX553" i="1"/>
  <c r="R550" i="1"/>
  <c r="BD550" i="1"/>
  <c r="CD550" i="1"/>
  <c r="CE550" i="1" s="1"/>
  <c r="CH550" i="1" s="1"/>
  <c r="BI550" i="1"/>
  <c r="W550" i="1"/>
  <c r="BO550" i="1"/>
  <c r="AP550" i="1"/>
  <c r="AS550" i="1"/>
  <c r="BW550" i="1" s="1"/>
  <c r="AV550" i="1"/>
  <c r="EF547" i="1"/>
  <c r="AF545" i="1"/>
  <c r="BR545" i="1"/>
  <c r="AS545" i="1"/>
  <c r="AP545" i="1"/>
  <c r="BA545" i="1" s="1"/>
  <c r="Z545" i="1"/>
  <c r="AC545" i="1"/>
  <c r="AH545" i="1" s="1"/>
  <c r="R522" i="1"/>
  <c r="BD522" i="1"/>
  <c r="CD522" i="1"/>
  <c r="CE522" i="1" s="1"/>
  <c r="CH522" i="1" s="1"/>
  <c r="AF522" i="1"/>
  <c r="BR522" i="1"/>
  <c r="AC522" i="1"/>
  <c r="W522" i="1"/>
  <c r="AK522" i="1"/>
  <c r="BL522" i="1"/>
  <c r="A522" i="1"/>
  <c r="BO522" i="1"/>
  <c r="AP522" i="1"/>
  <c r="BV522" i="1" s="1"/>
  <c r="AS522" i="1"/>
  <c r="AV522" i="1"/>
  <c r="BV521" i="1"/>
  <c r="CH517" i="1"/>
  <c r="BV517" i="1"/>
  <c r="W494" i="1"/>
  <c r="BI494" i="1"/>
  <c r="BV494" i="1" s="1"/>
  <c r="AV494" i="1"/>
  <c r="BO494" i="1"/>
  <c r="AF494" i="1"/>
  <c r="AS494" i="1"/>
  <c r="BA494" i="1" s="1"/>
  <c r="BD494" i="1"/>
  <c r="R494" i="1"/>
  <c r="Z494" i="1"/>
  <c r="AC494" i="1"/>
  <c r="CD494" i="1"/>
  <c r="CE494" i="1" s="1"/>
  <c r="CH494" i="1" s="1"/>
  <c r="BY493" i="1"/>
  <c r="BW492" i="1"/>
  <c r="BW484" i="1"/>
  <c r="A480" i="1"/>
  <c r="AV480" i="1"/>
  <c r="R480" i="1"/>
  <c r="BI480" i="1"/>
  <c r="AF480" i="1"/>
  <c r="BD480" i="1"/>
  <c r="AS480" i="1"/>
  <c r="BL480" i="1"/>
  <c r="BO480" i="1"/>
  <c r="Z480" i="1"/>
  <c r="AC480" i="1"/>
  <c r="CD480" i="1"/>
  <c r="CE480" i="1" s="1"/>
  <c r="CH480" i="1" s="1"/>
  <c r="AK480" i="1"/>
  <c r="BX479" i="1"/>
  <c r="BY477" i="1"/>
  <c r="BV474" i="1"/>
  <c r="BW473" i="1"/>
  <c r="DW468" i="1"/>
  <c r="DY468" i="1" s="1"/>
  <c r="O468" i="1"/>
  <c r="EF454" i="1"/>
  <c r="BA437" i="1"/>
  <c r="BW427" i="1"/>
  <c r="BW479" i="1"/>
  <c r="AH477" i="1"/>
  <c r="BO469" i="1"/>
  <c r="AC468" i="1"/>
  <c r="BO468" i="1"/>
  <c r="AK468" i="1"/>
  <c r="A468" i="1"/>
  <c r="AV468" i="1"/>
  <c r="R468" i="1"/>
  <c r="BR468" i="1"/>
  <c r="AF468" i="1"/>
  <c r="BI468" i="1"/>
  <c r="BV468" i="1" s="1"/>
  <c r="W468" i="1"/>
  <c r="Z468" i="1"/>
  <c r="BD468" i="1"/>
  <c r="BL468" i="1"/>
  <c r="BW468" i="1" s="1"/>
  <c r="CP467" i="1"/>
  <c r="DB467" i="1"/>
  <c r="CS467" i="1"/>
  <c r="CU467" i="1" s="1"/>
  <c r="DE467" i="1"/>
  <c r="DM467" i="1" s="1"/>
  <c r="CL467" i="1"/>
  <c r="CR467" i="1"/>
  <c r="CY467" i="1" s="1"/>
  <c r="CJ467" i="1"/>
  <c r="DF467" i="1"/>
  <c r="DN467" i="1" s="1"/>
  <c r="CK467" i="1"/>
  <c r="CT467" i="1"/>
  <c r="CV467" i="1"/>
  <c r="CW467" i="1"/>
  <c r="CX467" i="1"/>
  <c r="CZ467" i="1"/>
  <c r="BW451" i="1"/>
  <c r="CH470" i="1"/>
  <c r="BI469" i="1"/>
  <c r="BV469" i="1" s="1"/>
  <c r="BA463" i="1"/>
  <c r="AS488" i="1"/>
  <c r="CR479" i="1"/>
  <c r="DA476" i="1"/>
  <c r="CD470" i="1"/>
  <c r="CE470" i="1" s="1"/>
  <c r="BV465" i="1"/>
  <c r="AF454" i="1"/>
  <c r="BR454" i="1"/>
  <c r="BY454" i="1" s="1"/>
  <c r="AS454" i="1"/>
  <c r="W454" i="1"/>
  <c r="BO454" i="1"/>
  <c r="AV454" i="1"/>
  <c r="A454" i="1"/>
  <c r="BL454" i="1"/>
  <c r="R454" i="1"/>
  <c r="Z454" i="1"/>
  <c r="AP454" i="1"/>
  <c r="AC454" i="1"/>
  <c r="AK454" i="1"/>
  <c r="BU454" i="1" s="1"/>
  <c r="CD454" i="1"/>
  <c r="CE454" i="1" s="1"/>
  <c r="CH454" i="1" s="1"/>
  <c r="BA431" i="1"/>
  <c r="BY508" i="1"/>
  <c r="CH506" i="1"/>
  <c r="EF500" i="1"/>
  <c r="W500" i="1"/>
  <c r="AH500" i="1" s="1"/>
  <c r="BI500" i="1"/>
  <c r="BV500" i="1" s="1"/>
  <c r="AV500" i="1"/>
  <c r="BO500" i="1"/>
  <c r="AC500" i="1"/>
  <c r="AP500" i="1"/>
  <c r="CD500" i="1"/>
  <c r="CE500" i="1" s="1"/>
  <c r="BR500" i="1"/>
  <c r="A500" i="1"/>
  <c r="AK500" i="1"/>
  <c r="AS500" i="1"/>
  <c r="BW500" i="1" s="1"/>
  <c r="AY500" i="1"/>
  <c r="AY498" i="1"/>
  <c r="CN479" i="1"/>
  <c r="AV470" i="1"/>
  <c r="Z469" i="1"/>
  <c r="BL469" i="1"/>
  <c r="AF469" i="1"/>
  <c r="AS469" i="1"/>
  <c r="CD469" i="1"/>
  <c r="CE469" i="1" s="1"/>
  <c r="CH469" i="1" s="1"/>
  <c r="AV469" i="1"/>
  <c r="R469" i="1"/>
  <c r="BD469" i="1"/>
  <c r="BR469" i="1"/>
  <c r="AC469" i="1"/>
  <c r="AK469" i="1"/>
  <c r="A469" i="1"/>
  <c r="DR467" i="1"/>
  <c r="O467" i="1"/>
  <c r="R464" i="1"/>
  <c r="BD464" i="1"/>
  <c r="CD464" i="1"/>
  <c r="CE464" i="1" s="1"/>
  <c r="CH464" i="1" s="1"/>
  <c r="AC464" i="1"/>
  <c r="BR464" i="1"/>
  <c r="BY464" i="1" s="1"/>
  <c r="AK464" i="1"/>
  <c r="AV464" i="1"/>
  <c r="AP464" i="1"/>
  <c r="BI464" i="1"/>
  <c r="BO464" i="1"/>
  <c r="AF464" i="1"/>
  <c r="BL464" i="1"/>
  <c r="W464" i="1"/>
  <c r="Z464" i="1"/>
  <c r="BU460" i="1"/>
  <c r="EF453" i="1"/>
  <c r="CW451" i="1"/>
  <c r="CS497" i="1"/>
  <c r="DE497" i="1"/>
  <c r="DM497" i="1" s="1"/>
  <c r="CT497" i="1"/>
  <c r="DJ497" i="1" s="1"/>
  <c r="CK497" i="1"/>
  <c r="CM497" i="1" s="1"/>
  <c r="CQ497" i="1" s="1"/>
  <c r="CX497" i="1"/>
  <c r="CP497" i="1"/>
  <c r="CL497" i="1"/>
  <c r="DF497" i="1"/>
  <c r="CN497" i="1"/>
  <c r="CV497" i="1"/>
  <c r="CW497" i="1"/>
  <c r="CZ497" i="1"/>
  <c r="CK496" i="1"/>
  <c r="CM496" i="1" s="1"/>
  <c r="CW496" i="1"/>
  <c r="DD496" i="1"/>
  <c r="DL496" i="1" s="1"/>
  <c r="CJ496" i="1"/>
  <c r="CQ496" i="1" s="1"/>
  <c r="CZ496" i="1"/>
  <c r="DA496" i="1"/>
  <c r="CN496" i="1"/>
  <c r="DE496" i="1"/>
  <c r="CR496" i="1"/>
  <c r="CS496" i="1"/>
  <c r="CU496" i="1" s="1"/>
  <c r="DB496" i="1"/>
  <c r="CL496" i="1"/>
  <c r="DF496" i="1"/>
  <c r="DN496" i="1" s="1"/>
  <c r="BR494" i="1"/>
  <c r="W488" i="1"/>
  <c r="BI488" i="1"/>
  <c r="BV488" i="1" s="1"/>
  <c r="AV488" i="1"/>
  <c r="BO488" i="1"/>
  <c r="AK488" i="1"/>
  <c r="AY488" i="1"/>
  <c r="BY488" i="1" s="1"/>
  <c r="R488" i="1"/>
  <c r="Z488" i="1"/>
  <c r="BD488" i="1"/>
  <c r="BL488" i="1"/>
  <c r="BW488" i="1" s="1"/>
  <c r="BY484" i="1"/>
  <c r="BA483" i="1"/>
  <c r="CH481" i="1"/>
  <c r="BR480" i="1"/>
  <c r="CH468" i="1"/>
  <c r="EF436" i="1"/>
  <c r="EF515" i="1"/>
  <c r="CH511" i="1"/>
  <c r="BA509" i="1"/>
  <c r="BW508" i="1"/>
  <c r="CO501" i="1"/>
  <c r="DA501" i="1"/>
  <c r="CN501" i="1"/>
  <c r="DB501" i="1"/>
  <c r="CS501" i="1"/>
  <c r="DF501" i="1"/>
  <c r="CX501" i="1"/>
  <c r="CT501" i="1"/>
  <c r="CW501" i="1"/>
  <c r="CJ501" i="1"/>
  <c r="CQ501" i="1" s="1"/>
  <c r="DD501" i="1"/>
  <c r="CK501" i="1"/>
  <c r="CM501" i="1" s="1"/>
  <c r="DE501" i="1"/>
  <c r="CR501" i="1"/>
  <c r="CV501" i="1"/>
  <c r="CH500" i="1"/>
  <c r="BL494" i="1"/>
  <c r="BX486" i="1"/>
  <c r="AY480" i="1"/>
  <c r="CS479" i="1"/>
  <c r="CU479" i="1" s="1"/>
  <c r="DE479" i="1"/>
  <c r="CT479" i="1"/>
  <c r="CK479" i="1"/>
  <c r="CX479" i="1"/>
  <c r="CP479" i="1"/>
  <c r="CL479" i="1"/>
  <c r="DJ479" i="1" s="1"/>
  <c r="DD479" i="1"/>
  <c r="DF479" i="1"/>
  <c r="DN479" i="1" s="1"/>
  <c r="CV479" i="1"/>
  <c r="CW479" i="1"/>
  <c r="CZ479" i="1"/>
  <c r="DA479" i="1"/>
  <c r="AP470" i="1"/>
  <c r="W470" i="1"/>
  <c r="BI470" i="1"/>
  <c r="R470" i="1"/>
  <c r="BO470" i="1"/>
  <c r="AF470" i="1"/>
  <c r="Z470" i="1"/>
  <c r="BR470" i="1"/>
  <c r="BY470" i="1" s="1"/>
  <c r="AC470" i="1"/>
  <c r="AK470" i="1"/>
  <c r="BA470" i="1" s="1"/>
  <c r="BD470" i="1"/>
  <c r="BL470" i="1"/>
  <c r="DL467" i="1"/>
  <c r="R461" i="1"/>
  <c r="BD461" i="1"/>
  <c r="CD461" i="1"/>
  <c r="CE461" i="1" s="1"/>
  <c r="CH461" i="1" s="1"/>
  <c r="AV461" i="1"/>
  <c r="BX461" i="1" s="1"/>
  <c r="BI461" i="1"/>
  <c r="BV461" i="1" s="1"/>
  <c r="AC461" i="1"/>
  <c r="BR461" i="1"/>
  <c r="BY461" i="1" s="1"/>
  <c r="W461" i="1"/>
  <c r="AK461" i="1"/>
  <c r="BL461" i="1"/>
  <c r="AF461" i="1"/>
  <c r="AY461" i="1"/>
  <c r="Z461" i="1"/>
  <c r="AP461" i="1"/>
  <c r="AS461" i="1"/>
  <c r="EF455" i="1"/>
  <c r="R452" i="1"/>
  <c r="BD452" i="1"/>
  <c r="CD452" i="1"/>
  <c r="CE452" i="1" s="1"/>
  <c r="CH452" i="1" s="1"/>
  <c r="AF452" i="1"/>
  <c r="BR452" i="1"/>
  <c r="A452" i="1"/>
  <c r="W452" i="1"/>
  <c r="BO452" i="1"/>
  <c r="BX452" i="1" s="1"/>
  <c r="AP452" i="1"/>
  <c r="AY452" i="1"/>
  <c r="BI452" i="1"/>
  <c r="BV452" i="1" s="1"/>
  <c r="BL452" i="1"/>
  <c r="BW452" i="1" s="1"/>
  <c r="AC452" i="1"/>
  <c r="AK452" i="1"/>
  <c r="AS452" i="1"/>
  <c r="AV452" i="1"/>
  <c r="CH450" i="1"/>
  <c r="BW426" i="1"/>
  <c r="AF660" i="1"/>
  <c r="BR660" i="1"/>
  <c r="BY660" i="1" s="1"/>
  <c r="AC660" i="1"/>
  <c r="AH660" i="1" s="1"/>
  <c r="BO657" i="1"/>
  <c r="W657" i="1"/>
  <c r="BR652" i="1"/>
  <c r="BY652" i="1" s="1"/>
  <c r="Z652" i="1"/>
  <c r="BW652" i="1" s="1"/>
  <c r="BO642" i="1"/>
  <c r="BT642" i="1" s="1"/>
  <c r="W642" i="1"/>
  <c r="AH642" i="1" s="1"/>
  <c r="CH635" i="1"/>
  <c r="AS635" i="1"/>
  <c r="BA635" i="1" s="1"/>
  <c r="W635" i="1"/>
  <c r="AH635" i="1" s="1"/>
  <c r="BL635" i="1"/>
  <c r="BR617" i="1"/>
  <c r="BY617" i="1" s="1"/>
  <c r="Z617" i="1"/>
  <c r="BV613" i="1"/>
  <c r="R613" i="1"/>
  <c r="AH613" i="1" s="1"/>
  <c r="BD613" i="1"/>
  <c r="CD613" i="1"/>
  <c r="CE613" i="1" s="1"/>
  <c r="AK613" i="1"/>
  <c r="BA613" i="1" s="1"/>
  <c r="AS608" i="1"/>
  <c r="BW608" i="1" s="1"/>
  <c r="AP608" i="1"/>
  <c r="BV608" i="1" s="1"/>
  <c r="BZ608" i="1" s="1"/>
  <c r="AF603" i="1"/>
  <c r="AH603" i="1" s="1"/>
  <c r="BR603" i="1"/>
  <c r="BY603" i="1" s="1"/>
  <c r="BZ603" i="1" s="1"/>
  <c r="A603" i="1"/>
  <c r="AY603" i="1"/>
  <c r="R598" i="1"/>
  <c r="AH598" i="1" s="1"/>
  <c r="BD598" i="1"/>
  <c r="CD598" i="1"/>
  <c r="CE598" i="1" s="1"/>
  <c r="CH598" i="1" s="1"/>
  <c r="BI598" i="1"/>
  <c r="BV598" i="1" s="1"/>
  <c r="BR595" i="1"/>
  <c r="BY595" i="1" s="1"/>
  <c r="Z595" i="1"/>
  <c r="BO590" i="1"/>
  <c r="W590" i="1"/>
  <c r="AH590" i="1" s="1"/>
  <c r="BT588" i="1"/>
  <c r="AF588" i="1"/>
  <c r="BR588" i="1"/>
  <c r="AC588" i="1"/>
  <c r="BX588" i="1" s="1"/>
  <c r="BO585" i="1"/>
  <c r="BX585" i="1" s="1"/>
  <c r="W585" i="1"/>
  <c r="BR580" i="1"/>
  <c r="BY580" i="1" s="1"/>
  <c r="Z580" i="1"/>
  <c r="BW580" i="1" s="1"/>
  <c r="BO570" i="1"/>
  <c r="BT570" i="1" s="1"/>
  <c r="W570" i="1"/>
  <c r="AH570" i="1" s="1"/>
  <c r="AC550" i="1"/>
  <c r="BA547" i="1"/>
  <c r="W545" i="1"/>
  <c r="BW535" i="1"/>
  <c r="R534" i="1"/>
  <c r="BD534" i="1"/>
  <c r="CD534" i="1"/>
  <c r="CE534" i="1" s="1"/>
  <c r="CH534" i="1" s="1"/>
  <c r="AF534" i="1"/>
  <c r="BR534" i="1"/>
  <c r="BY534" i="1" s="1"/>
  <c r="AC534" i="1"/>
  <c r="BX534" i="1" s="1"/>
  <c r="AP534" i="1"/>
  <c r="BI534" i="1"/>
  <c r="A534" i="1"/>
  <c r="BL534" i="1"/>
  <c r="AK534" i="1"/>
  <c r="AS534" i="1"/>
  <c r="BY532" i="1"/>
  <c r="W530" i="1"/>
  <c r="DR524" i="1"/>
  <c r="O524" i="1"/>
  <c r="CH524" i="1"/>
  <c r="EF517" i="1"/>
  <c r="DW495" i="1"/>
  <c r="DY495" i="1" s="1"/>
  <c r="O495" i="1"/>
  <c r="DR495" i="1"/>
  <c r="AY494" i="1"/>
  <c r="W482" i="1"/>
  <c r="AH482" i="1" s="1"/>
  <c r="BI482" i="1"/>
  <c r="BV482" i="1" s="1"/>
  <c r="AV482" i="1"/>
  <c r="BO482" i="1"/>
  <c r="AP482" i="1"/>
  <c r="CD482" i="1"/>
  <c r="CE482" i="1" s="1"/>
  <c r="CH482" i="1" s="1"/>
  <c r="BL482" i="1"/>
  <c r="BW482" i="1" s="1"/>
  <c r="BR482" i="1"/>
  <c r="AC482" i="1"/>
  <c r="AF482" i="1"/>
  <c r="AK482" i="1"/>
  <c r="BA482" i="1" s="1"/>
  <c r="AP480" i="1"/>
  <c r="CH473" i="1"/>
  <c r="A470" i="1"/>
  <c r="DC467" i="1"/>
  <c r="BU467" i="1"/>
  <c r="BU462" i="1"/>
  <c r="A461" i="1"/>
  <c r="CM460" i="1"/>
  <c r="EF459" i="1"/>
  <c r="BZ459" i="1"/>
  <c r="R455" i="1"/>
  <c r="AH455" i="1" s="1"/>
  <c r="BD455" i="1"/>
  <c r="CD455" i="1"/>
  <c r="CE455" i="1" s="1"/>
  <c r="CH455" i="1" s="1"/>
  <c r="AF455" i="1"/>
  <c r="BR455" i="1"/>
  <c r="A455" i="1"/>
  <c r="W455" i="1"/>
  <c r="BO455" i="1"/>
  <c r="Z455" i="1"/>
  <c r="AC455" i="1"/>
  <c r="AP455" i="1"/>
  <c r="AV455" i="1"/>
  <c r="BL455" i="1"/>
  <c r="BW455" i="1" s="1"/>
  <c r="AK455" i="1"/>
  <c r="BA455" i="1" s="1"/>
  <c r="AS455" i="1"/>
  <c r="AY455" i="1"/>
  <c r="BI455" i="1"/>
  <c r="BV448" i="1"/>
  <c r="AS447" i="1"/>
  <c r="R447" i="1"/>
  <c r="AH447" i="1" s="1"/>
  <c r="BD447" i="1"/>
  <c r="CD447" i="1"/>
  <c r="CE447" i="1" s="1"/>
  <c r="CH447" i="1" s="1"/>
  <c r="AK447" i="1"/>
  <c r="AP447" i="1"/>
  <c r="AY447" i="1"/>
  <c r="BL447" i="1"/>
  <c r="BW447" i="1" s="1"/>
  <c r="BO447" i="1"/>
  <c r="W447" i="1"/>
  <c r="AF447" i="1"/>
  <c r="A447" i="1"/>
  <c r="AV447" i="1"/>
  <c r="BI447" i="1"/>
  <c r="BR447" i="1"/>
  <c r="EF443" i="1"/>
  <c r="BU433" i="1"/>
  <c r="CK478" i="1"/>
  <c r="CM478" i="1" s="1"/>
  <c r="CW478" i="1"/>
  <c r="DD478" i="1"/>
  <c r="CJ478" i="1"/>
  <c r="CZ478" i="1"/>
  <c r="CN478" i="1"/>
  <c r="DE478" i="1"/>
  <c r="CR478" i="1"/>
  <c r="CD473" i="1"/>
  <c r="CE473" i="1" s="1"/>
  <c r="O466" i="1"/>
  <c r="DR466" i="1"/>
  <c r="DW466" i="1"/>
  <c r="DY466" i="1" s="1"/>
  <c r="DR451" i="1"/>
  <c r="DW451" i="1"/>
  <c r="DY451" i="1" s="1"/>
  <c r="AF451" i="1"/>
  <c r="BR451" i="1"/>
  <c r="AS451" i="1"/>
  <c r="W451" i="1"/>
  <c r="BO451" i="1"/>
  <c r="AV451" i="1"/>
  <c r="AK451" i="1"/>
  <c r="BD451" i="1"/>
  <c r="R451" i="1"/>
  <c r="BI451" i="1"/>
  <c r="BV451" i="1" s="1"/>
  <c r="BA427" i="1"/>
  <c r="EF414" i="1"/>
  <c r="EF541" i="1"/>
  <c r="R540" i="1"/>
  <c r="BD540" i="1"/>
  <c r="CD540" i="1"/>
  <c r="CE540" i="1" s="1"/>
  <c r="AF540" i="1"/>
  <c r="BR540" i="1"/>
  <c r="BY540" i="1" s="1"/>
  <c r="AC540" i="1"/>
  <c r="AV540" i="1"/>
  <c r="AV539" i="1"/>
  <c r="BX539" i="1" s="1"/>
  <c r="AF533" i="1"/>
  <c r="BR533" i="1"/>
  <c r="BY533" i="1" s="1"/>
  <c r="AS533" i="1"/>
  <c r="BW533" i="1" s="1"/>
  <c r="AP533" i="1"/>
  <c r="AC533" i="1"/>
  <c r="BX533" i="1" s="1"/>
  <c r="BX527" i="1"/>
  <c r="AF527" i="1"/>
  <c r="BR527" i="1"/>
  <c r="BY527" i="1" s="1"/>
  <c r="AS527" i="1"/>
  <c r="AP527" i="1"/>
  <c r="W527" i="1"/>
  <c r="AV519" i="1"/>
  <c r="BA479" i="1"/>
  <c r="DJ478" i="1"/>
  <c r="O476" i="1"/>
  <c r="DR476" i="1"/>
  <c r="Z475" i="1"/>
  <c r="BO475" i="1"/>
  <c r="BX475" i="1" s="1"/>
  <c r="AP475" i="1"/>
  <c r="BV475" i="1" s="1"/>
  <c r="A475" i="1"/>
  <c r="BD475" i="1"/>
  <c r="R475" i="1"/>
  <c r="AF475" i="1"/>
  <c r="AF463" i="1"/>
  <c r="BR463" i="1"/>
  <c r="BY463" i="1" s="1"/>
  <c r="R463" i="1"/>
  <c r="AH463" i="1" s="1"/>
  <c r="BI463" i="1"/>
  <c r="BV463" i="1" s="1"/>
  <c r="AC463" i="1"/>
  <c r="BX463" i="1" s="1"/>
  <c r="AP463" i="1"/>
  <c r="A463" i="1"/>
  <c r="BL463" i="1"/>
  <c r="W463" i="1"/>
  <c r="Z463" i="1"/>
  <c r="AS463" i="1"/>
  <c r="CJ460" i="1"/>
  <c r="CV460" i="1"/>
  <c r="CO460" i="1"/>
  <c r="DB460" i="1"/>
  <c r="DJ460" i="1" s="1"/>
  <c r="CR460" i="1"/>
  <c r="DE460" i="1"/>
  <c r="CL460" i="1"/>
  <c r="DD460" i="1"/>
  <c r="DA460" i="1"/>
  <c r="CP460" i="1"/>
  <c r="CT460" i="1"/>
  <c r="BX459" i="1"/>
  <c r="AF457" i="1"/>
  <c r="BR457" i="1"/>
  <c r="R457" i="1"/>
  <c r="AH457" i="1" s="1"/>
  <c r="BI457" i="1"/>
  <c r="BV457" i="1" s="1"/>
  <c r="AC457" i="1"/>
  <c r="AP457" i="1"/>
  <c r="AS457" i="1"/>
  <c r="CD457" i="1"/>
  <c r="CE457" i="1" s="1"/>
  <c r="CH457" i="1" s="1"/>
  <c r="BD457" i="1"/>
  <c r="BL457" i="1"/>
  <c r="Z457" i="1"/>
  <c r="AV457" i="1"/>
  <c r="BX456" i="1"/>
  <c r="A451" i="1"/>
  <c r="AF448" i="1"/>
  <c r="BR448" i="1"/>
  <c r="BY448" i="1" s="1"/>
  <c r="AS448" i="1"/>
  <c r="BA448" i="1" s="1"/>
  <c r="W448" i="1"/>
  <c r="BO448" i="1"/>
  <c r="AV448" i="1"/>
  <c r="A448" i="1"/>
  <c r="BL448" i="1"/>
  <c r="R448" i="1"/>
  <c r="Z448" i="1"/>
  <c r="AC448" i="1"/>
  <c r="CD448" i="1"/>
  <c r="CE448" i="1" s="1"/>
  <c r="CH448" i="1" s="1"/>
  <c r="AY448" i="1"/>
  <c r="EF440" i="1"/>
  <c r="AS438" i="1"/>
  <c r="R438" i="1"/>
  <c r="BD438" i="1"/>
  <c r="CD438" i="1"/>
  <c r="CE438" i="1" s="1"/>
  <c r="CH438" i="1" s="1"/>
  <c r="AK438" i="1"/>
  <c r="AP438" i="1"/>
  <c r="AY438" i="1"/>
  <c r="BL438" i="1"/>
  <c r="BW438" i="1" s="1"/>
  <c r="AC438" i="1"/>
  <c r="AV438" i="1"/>
  <c r="BI438" i="1"/>
  <c r="BV438" i="1" s="1"/>
  <c r="AF438" i="1"/>
  <c r="EF428" i="1"/>
  <c r="EF427" i="1"/>
  <c r="R408" i="1"/>
  <c r="BD408" i="1"/>
  <c r="CD408" i="1"/>
  <c r="CE408" i="1" s="1"/>
  <c r="CH408" i="1" s="1"/>
  <c r="AK408" i="1"/>
  <c r="AY408" i="1"/>
  <c r="AF408" i="1"/>
  <c r="AP408" i="1"/>
  <c r="AS408" i="1"/>
  <c r="AV408" i="1"/>
  <c r="BL408" i="1"/>
  <c r="BO408" i="1"/>
  <c r="A408" i="1"/>
  <c r="BR408" i="1"/>
  <c r="Z408" i="1"/>
  <c r="AC408" i="1"/>
  <c r="W408" i="1"/>
  <c r="BI408" i="1"/>
  <c r="BV408" i="1" s="1"/>
  <c r="CL234" i="1"/>
  <c r="CX234" i="1"/>
  <c r="CN234" i="1"/>
  <c r="CZ234" i="1"/>
  <c r="CV234" i="1"/>
  <c r="CW234" i="1"/>
  <c r="CK234" i="1"/>
  <c r="CM234" i="1" s="1"/>
  <c r="DA234" i="1"/>
  <c r="CO234" i="1"/>
  <c r="DF234" i="1"/>
  <c r="DN234" i="1" s="1"/>
  <c r="CS234" i="1"/>
  <c r="CU234" i="1" s="1"/>
  <c r="DD234" i="1"/>
  <c r="DL234" i="1" s="1"/>
  <c r="CJ234" i="1"/>
  <c r="CR234" i="1"/>
  <c r="DB234" i="1"/>
  <c r="CP234" i="1"/>
  <c r="DE234" i="1"/>
  <c r="CT234" i="1"/>
  <c r="CH569" i="1"/>
  <c r="AS569" i="1"/>
  <c r="BA569" i="1" s="1"/>
  <c r="W569" i="1"/>
  <c r="BL569" i="1"/>
  <c r="EF544" i="1"/>
  <c r="EF540" i="1"/>
  <c r="BL540" i="1"/>
  <c r="BW540" i="1" s="1"/>
  <c r="A540" i="1"/>
  <c r="CD539" i="1"/>
  <c r="CE539" i="1" s="1"/>
  <c r="CH539" i="1" s="1"/>
  <c r="EF538" i="1"/>
  <c r="BX538" i="1"/>
  <c r="BI533" i="1"/>
  <c r="BV533" i="1" s="1"/>
  <c r="A533" i="1"/>
  <c r="BL527" i="1"/>
  <c r="BW527" i="1" s="1"/>
  <c r="A527" i="1"/>
  <c r="AS519" i="1"/>
  <c r="BA519" i="1" s="1"/>
  <c r="EF511" i="1"/>
  <c r="AS504" i="1"/>
  <c r="BW504" i="1" s="1"/>
  <c r="BY502" i="1"/>
  <c r="EF498" i="1"/>
  <c r="BA497" i="1"/>
  <c r="BA489" i="1"/>
  <c r="CH487" i="1"/>
  <c r="CS485" i="1"/>
  <c r="DE485" i="1"/>
  <c r="CT485" i="1"/>
  <c r="DJ485" i="1" s="1"/>
  <c r="CK485" i="1"/>
  <c r="CM485" i="1" s="1"/>
  <c r="CX485" i="1"/>
  <c r="CO485" i="1"/>
  <c r="CQ485" i="1" s="1"/>
  <c r="DF485" i="1"/>
  <c r="DN485" i="1" s="1"/>
  <c r="CR485" i="1"/>
  <c r="BT484" i="1"/>
  <c r="DA478" i="1"/>
  <c r="BW478" i="1"/>
  <c r="BR475" i="1"/>
  <c r="AP473" i="1"/>
  <c r="BA473" i="1" s="1"/>
  <c r="W473" i="1"/>
  <c r="BI473" i="1"/>
  <c r="R473" i="1"/>
  <c r="AH473" i="1" s="1"/>
  <c r="BO473" i="1"/>
  <c r="AV473" i="1"/>
  <c r="BD473" i="1"/>
  <c r="BV456" i="1"/>
  <c r="EF452" i="1"/>
  <c r="EF446" i="1"/>
  <c r="BV443" i="1"/>
  <c r="AF442" i="1"/>
  <c r="BR442" i="1"/>
  <c r="BY442" i="1" s="1"/>
  <c r="AS442" i="1"/>
  <c r="BW442" i="1" s="1"/>
  <c r="W442" i="1"/>
  <c r="BO442" i="1"/>
  <c r="BX442" i="1" s="1"/>
  <c r="Z442" i="1"/>
  <c r="AV442" i="1"/>
  <c r="A442" i="1"/>
  <c r="R442" i="1"/>
  <c r="CD442" i="1"/>
  <c r="CE442" i="1" s="1"/>
  <c r="CH442" i="1" s="1"/>
  <c r="AC442" i="1"/>
  <c r="BI442" i="1"/>
  <c r="A438" i="1"/>
  <c r="BX425" i="1"/>
  <c r="BW416" i="1"/>
  <c r="BT564" i="1"/>
  <c r="AF564" i="1"/>
  <c r="BR564" i="1"/>
  <c r="AC564" i="1"/>
  <c r="BI540" i="1"/>
  <c r="BV540" i="1" s="1"/>
  <c r="CH535" i="1"/>
  <c r="BD533" i="1"/>
  <c r="BI527" i="1"/>
  <c r="BV527" i="1" s="1"/>
  <c r="BA503" i="1"/>
  <c r="BU503" i="1"/>
  <c r="DW497" i="1"/>
  <c r="DY497" i="1" s="1"/>
  <c r="O497" i="1"/>
  <c r="BX495" i="1"/>
  <c r="Z493" i="1"/>
  <c r="BW493" i="1" s="1"/>
  <c r="BO493" i="1"/>
  <c r="BX493" i="1" s="1"/>
  <c r="AP493" i="1"/>
  <c r="A493" i="1"/>
  <c r="BD493" i="1"/>
  <c r="BI493" i="1"/>
  <c r="R493" i="1"/>
  <c r="A492" i="1"/>
  <c r="AV492" i="1"/>
  <c r="R492" i="1"/>
  <c r="BI492" i="1"/>
  <c r="BV492" i="1" s="1"/>
  <c r="AF492" i="1"/>
  <c r="BD492" i="1"/>
  <c r="AK492" i="1"/>
  <c r="BA492" i="1" s="1"/>
  <c r="AY492" i="1"/>
  <c r="BY492" i="1" s="1"/>
  <c r="BW491" i="1"/>
  <c r="BY490" i="1"/>
  <c r="DW489" i="1"/>
  <c r="DY489" i="1" s="1"/>
  <c r="O489" i="1"/>
  <c r="DR489" i="1"/>
  <c r="DA485" i="1"/>
  <c r="W476" i="1"/>
  <c r="AH476" i="1" s="1"/>
  <c r="BI476" i="1"/>
  <c r="BV476" i="1" s="1"/>
  <c r="AV476" i="1"/>
  <c r="BA476" i="1" s="1"/>
  <c r="BO476" i="1"/>
  <c r="BX476" i="1" s="1"/>
  <c r="AS476" i="1"/>
  <c r="BW476" i="1" s="1"/>
  <c r="BD476" i="1"/>
  <c r="BL475" i="1"/>
  <c r="A473" i="1"/>
  <c r="Z466" i="1"/>
  <c r="BL466" i="1"/>
  <c r="R466" i="1"/>
  <c r="BR466" i="1"/>
  <c r="AF466" i="1"/>
  <c r="AK466" i="1"/>
  <c r="AV466" i="1"/>
  <c r="BX466" i="1" s="1"/>
  <c r="AC466" i="1"/>
  <c r="AY466" i="1"/>
  <c r="CD463" i="1"/>
  <c r="CE463" i="1" s="1"/>
  <c r="CH463" i="1" s="1"/>
  <c r="R458" i="1"/>
  <c r="BD458" i="1"/>
  <c r="CD458" i="1"/>
  <c r="CE458" i="1" s="1"/>
  <c r="AC458" i="1"/>
  <c r="BR458" i="1"/>
  <c r="AK458" i="1"/>
  <c r="AV458" i="1"/>
  <c r="BX458" i="1" s="1"/>
  <c r="AF458" i="1"/>
  <c r="Z458" i="1"/>
  <c r="AS458" i="1"/>
  <c r="BW458" i="1" s="1"/>
  <c r="AS444" i="1"/>
  <c r="R444" i="1"/>
  <c r="BD444" i="1"/>
  <c r="CD444" i="1"/>
  <c r="CE444" i="1" s="1"/>
  <c r="CH444" i="1" s="1"/>
  <c r="AK444" i="1"/>
  <c r="AP444" i="1"/>
  <c r="BV444" i="1" s="1"/>
  <c r="AY444" i="1"/>
  <c r="BL444" i="1"/>
  <c r="BW444" i="1" s="1"/>
  <c r="AC444" i="1"/>
  <c r="AV444" i="1"/>
  <c r="BX444" i="1" s="1"/>
  <c r="BR444" i="1"/>
  <c r="BY444" i="1" s="1"/>
  <c r="A444" i="1"/>
  <c r="W444" i="1"/>
  <c r="EF433" i="1"/>
  <c r="BW424" i="1"/>
  <c r="EF417" i="1"/>
  <c r="AP406" i="1"/>
  <c r="AS406" i="1"/>
  <c r="BI406" i="1"/>
  <c r="R406" i="1"/>
  <c r="BL406" i="1"/>
  <c r="AF406" i="1"/>
  <c r="CD406" i="1"/>
  <c r="CE406" i="1" s="1"/>
  <c r="AK406" i="1"/>
  <c r="AV406" i="1"/>
  <c r="AY406" i="1"/>
  <c r="BD406" i="1"/>
  <c r="BO406" i="1"/>
  <c r="BX406" i="1" s="1"/>
  <c r="A406" i="1"/>
  <c r="BR406" i="1"/>
  <c r="W406" i="1"/>
  <c r="Z406" i="1"/>
  <c r="AC406" i="1"/>
  <c r="BU430" i="1"/>
  <c r="BT415" i="1"/>
  <c r="CH414" i="1"/>
  <c r="BV335" i="1"/>
  <c r="AF539" i="1"/>
  <c r="AH539" i="1" s="1"/>
  <c r="BR539" i="1"/>
  <c r="BY539" i="1" s="1"/>
  <c r="AS539" i="1"/>
  <c r="BW539" i="1" s="1"/>
  <c r="AP539" i="1"/>
  <c r="AK539" i="1"/>
  <c r="EF532" i="1"/>
  <c r="BW532" i="1"/>
  <c r="AK527" i="1"/>
  <c r="R519" i="1"/>
  <c r="AH519" i="1" s="1"/>
  <c r="BD519" i="1"/>
  <c r="CD519" i="1"/>
  <c r="CE519" i="1" s="1"/>
  <c r="CH519" i="1" s="1"/>
  <c r="AF519" i="1"/>
  <c r="BR519" i="1"/>
  <c r="BY519" i="1" s="1"/>
  <c r="AC519" i="1"/>
  <c r="BO519" i="1"/>
  <c r="BX519" i="1" s="1"/>
  <c r="BW517" i="1"/>
  <c r="BU509" i="1"/>
  <c r="BW507" i="1"/>
  <c r="A504" i="1"/>
  <c r="AV504" i="1"/>
  <c r="BX504" i="1" s="1"/>
  <c r="R504" i="1"/>
  <c r="BI504" i="1"/>
  <c r="AF504" i="1"/>
  <c r="BD504" i="1"/>
  <c r="AC504" i="1"/>
  <c r="AP504" i="1"/>
  <c r="BA504" i="1" s="1"/>
  <c r="CD504" i="1"/>
  <c r="CE504" i="1" s="1"/>
  <c r="CH504" i="1" s="1"/>
  <c r="AH487" i="1"/>
  <c r="O486" i="1"/>
  <c r="O484" i="1"/>
  <c r="DW484" i="1"/>
  <c r="DY484" i="1" s="1"/>
  <c r="CP478" i="1"/>
  <c r="DW477" i="1"/>
  <c r="DY477" i="1" s="1"/>
  <c r="O477" i="1"/>
  <c r="CH475" i="1"/>
  <c r="AS475" i="1"/>
  <c r="AY473" i="1"/>
  <c r="BY473" i="1" s="1"/>
  <c r="BV471" i="1"/>
  <c r="BD463" i="1"/>
  <c r="CW460" i="1"/>
  <c r="AY457" i="1"/>
  <c r="DW456" i="1"/>
  <c r="DY456" i="1" s="1"/>
  <c r="O456" i="1"/>
  <c r="DR456" i="1"/>
  <c r="AP451" i="1"/>
  <c r="BD448" i="1"/>
  <c r="BW446" i="1"/>
  <c r="BU442" i="1"/>
  <c r="BR438" i="1"/>
  <c r="BY438" i="1" s="1"/>
  <c r="BV435" i="1"/>
  <c r="BV553" i="1"/>
  <c r="R553" i="1"/>
  <c r="AH553" i="1" s="1"/>
  <c r="BD553" i="1"/>
  <c r="CD553" i="1"/>
  <c r="CE553" i="1" s="1"/>
  <c r="CH553" i="1" s="1"/>
  <c r="AK553" i="1"/>
  <c r="BA553" i="1" s="1"/>
  <c r="CH547" i="1"/>
  <c r="BI539" i="1"/>
  <c r="BV539" i="1" s="1"/>
  <c r="A539" i="1"/>
  <c r="Z533" i="1"/>
  <c r="AH533" i="1" s="1"/>
  <c r="EF527" i="1"/>
  <c r="CD527" i="1"/>
  <c r="CE527" i="1" s="1"/>
  <c r="CH527" i="1" s="1"/>
  <c r="AC527" i="1"/>
  <c r="CH526" i="1"/>
  <c r="R525" i="1"/>
  <c r="BD525" i="1"/>
  <c r="CD525" i="1"/>
  <c r="CE525" i="1" s="1"/>
  <c r="CH525" i="1" s="1"/>
  <c r="AF525" i="1"/>
  <c r="BR525" i="1"/>
  <c r="AC525" i="1"/>
  <c r="BX525" i="1" s="1"/>
  <c r="Z525" i="1"/>
  <c r="AP525" i="1"/>
  <c r="AF521" i="1"/>
  <c r="BR521" i="1"/>
  <c r="AS521" i="1"/>
  <c r="AP521" i="1"/>
  <c r="BL521" i="1"/>
  <c r="Z521" i="1"/>
  <c r="AH521" i="1" s="1"/>
  <c r="BL519" i="1"/>
  <c r="BW519" i="1" s="1"/>
  <c r="A519" i="1"/>
  <c r="BR504" i="1"/>
  <c r="BY504" i="1" s="1"/>
  <c r="CH493" i="1"/>
  <c r="AS493" i="1"/>
  <c r="AP492" i="1"/>
  <c r="BA491" i="1"/>
  <c r="A486" i="1"/>
  <c r="AV486" i="1"/>
  <c r="R486" i="1"/>
  <c r="BI486" i="1"/>
  <c r="BV486" i="1" s="1"/>
  <c r="AF486" i="1"/>
  <c r="BY486" i="1" s="1"/>
  <c r="BD486" i="1"/>
  <c r="AP486" i="1"/>
  <c r="CD486" i="1"/>
  <c r="CE486" i="1" s="1"/>
  <c r="CH486" i="1" s="1"/>
  <c r="CP485" i="1"/>
  <c r="BX485" i="1"/>
  <c r="EF479" i="1"/>
  <c r="CO478" i="1"/>
  <c r="AK475" i="1"/>
  <c r="BA475" i="1" s="1"/>
  <c r="AC474" i="1"/>
  <c r="BO474" i="1"/>
  <c r="A474" i="1"/>
  <c r="AV474" i="1"/>
  <c r="BA474" i="1" s="1"/>
  <c r="AY474" i="1"/>
  <c r="BY474" i="1" s="1"/>
  <c r="CD474" i="1"/>
  <c r="CE474" i="1" s="1"/>
  <c r="CH474" i="1" s="1"/>
  <c r="R474" i="1"/>
  <c r="BL474" i="1"/>
  <c r="AP474" i="1"/>
  <c r="AS473" i="1"/>
  <c r="AY463" i="1"/>
  <c r="EF461" i="1"/>
  <c r="EF460" i="1"/>
  <c r="CS460" i="1"/>
  <c r="CU460" i="1" s="1"/>
  <c r="BV458" i="1"/>
  <c r="AK457" i="1"/>
  <c r="AS453" i="1"/>
  <c r="R453" i="1"/>
  <c r="BD453" i="1"/>
  <c r="CD453" i="1"/>
  <c r="CE453" i="1" s="1"/>
  <c r="CH453" i="1" s="1"/>
  <c r="AK453" i="1"/>
  <c r="AY453" i="1"/>
  <c r="BL453" i="1"/>
  <c r="BW453" i="1" s="1"/>
  <c r="W453" i="1"/>
  <c r="BV453" i="1" s="1"/>
  <c r="AF453" i="1"/>
  <c r="BR453" i="1"/>
  <c r="BY453" i="1" s="1"/>
  <c r="AV453" i="1"/>
  <c r="BO453" i="1"/>
  <c r="AC451" i="1"/>
  <c r="EF449" i="1"/>
  <c r="BO438" i="1"/>
  <c r="BT371" i="1"/>
  <c r="BA339" i="1"/>
  <c r="O337" i="1"/>
  <c r="DW337" i="1"/>
  <c r="DY337" i="1" s="1"/>
  <c r="AF509" i="1"/>
  <c r="BR509" i="1"/>
  <c r="AS509" i="1"/>
  <c r="AP509" i="1"/>
  <c r="BV509" i="1" s="1"/>
  <c r="Z505" i="1"/>
  <c r="AH505" i="1" s="1"/>
  <c r="BO505" i="1"/>
  <c r="BX505" i="1" s="1"/>
  <c r="AP505" i="1"/>
  <c r="A505" i="1"/>
  <c r="BD505" i="1"/>
  <c r="DW501" i="1"/>
  <c r="DY501" i="1" s="1"/>
  <c r="O501" i="1"/>
  <c r="BY496" i="1"/>
  <c r="CH495" i="1"/>
  <c r="BA485" i="1"/>
  <c r="BW467" i="1"/>
  <c r="AC465" i="1"/>
  <c r="BO465" i="1"/>
  <c r="BX465" i="1" s="1"/>
  <c r="AK465" i="1"/>
  <c r="BA465" i="1" s="1"/>
  <c r="A465" i="1"/>
  <c r="AV465" i="1"/>
  <c r="BD465" i="1"/>
  <c r="R465" i="1"/>
  <c r="BR465" i="1"/>
  <c r="BY465" i="1" s="1"/>
  <c r="W465" i="1"/>
  <c r="AF465" i="1"/>
  <c r="CD465" i="1"/>
  <c r="CE465" i="1" s="1"/>
  <c r="CH465" i="1" s="1"/>
  <c r="BV459" i="1"/>
  <c r="DR457" i="1"/>
  <c r="DW457" i="1"/>
  <c r="DY457" i="1" s="1"/>
  <c r="AY449" i="1"/>
  <c r="BA449" i="1" s="1"/>
  <c r="BA443" i="1"/>
  <c r="CH439" i="1"/>
  <c r="AF439" i="1"/>
  <c r="BR439" i="1"/>
  <c r="AS439" i="1"/>
  <c r="W439" i="1"/>
  <c r="AH439" i="1" s="1"/>
  <c r="BO439" i="1"/>
  <c r="Z439" i="1"/>
  <c r="AV439" i="1"/>
  <c r="AP439" i="1"/>
  <c r="BD439" i="1"/>
  <c r="BI439" i="1"/>
  <c r="AK439" i="1"/>
  <c r="BD436" i="1"/>
  <c r="BV430" i="1"/>
  <c r="R422" i="1"/>
  <c r="BD422" i="1"/>
  <c r="CD422" i="1"/>
  <c r="CE422" i="1" s="1"/>
  <c r="AF422" i="1"/>
  <c r="BR422" i="1"/>
  <c r="BO422" i="1"/>
  <c r="W422" i="1"/>
  <c r="Z422" i="1"/>
  <c r="AC422" i="1"/>
  <c r="AK422" i="1"/>
  <c r="AP422" i="1"/>
  <c r="AS422" i="1"/>
  <c r="BW422" i="1" s="1"/>
  <c r="BI422" i="1"/>
  <c r="BV422" i="1" s="1"/>
  <c r="AV422" i="1"/>
  <c r="BA412" i="1"/>
  <c r="CH417" i="1"/>
  <c r="BY402" i="1"/>
  <c r="CH379" i="1"/>
  <c r="BD353" i="1"/>
  <c r="AF518" i="1"/>
  <c r="AH518" i="1" s="1"/>
  <c r="BR518" i="1"/>
  <c r="AS518" i="1"/>
  <c r="BW518" i="1" s="1"/>
  <c r="AP518" i="1"/>
  <c r="R516" i="1"/>
  <c r="BD516" i="1"/>
  <c r="CD516" i="1"/>
  <c r="CE516" i="1" s="1"/>
  <c r="CH516" i="1" s="1"/>
  <c r="AF516" i="1"/>
  <c r="BR516" i="1"/>
  <c r="BY516" i="1" s="1"/>
  <c r="AC516" i="1"/>
  <c r="BX516" i="1" s="1"/>
  <c r="CH514" i="1"/>
  <c r="AY509" i="1"/>
  <c r="CH505" i="1"/>
  <c r="AY505" i="1"/>
  <c r="BY505" i="1" s="1"/>
  <c r="BT496" i="1"/>
  <c r="Z487" i="1"/>
  <c r="BW487" i="1" s="1"/>
  <c r="BO487" i="1"/>
  <c r="BX487" i="1" s="1"/>
  <c r="AP487" i="1"/>
  <c r="BV487" i="1" s="1"/>
  <c r="A487" i="1"/>
  <c r="BD487" i="1"/>
  <c r="BU485" i="1"/>
  <c r="DW483" i="1"/>
  <c r="DY483" i="1" s="1"/>
  <c r="O483" i="1"/>
  <c r="BY478" i="1"/>
  <c r="CH477" i="1"/>
  <c r="BL465" i="1"/>
  <c r="BW465" i="1" s="1"/>
  <c r="DW462" i="1"/>
  <c r="DY462" i="1" s="1"/>
  <c r="DR462" i="1"/>
  <c r="O462" i="1"/>
  <c r="CH458" i="1"/>
  <c r="BA446" i="1"/>
  <c r="CH445" i="1"/>
  <c r="AF445" i="1"/>
  <c r="BR445" i="1"/>
  <c r="BY445" i="1" s="1"/>
  <c r="AS445" i="1"/>
  <c r="W445" i="1"/>
  <c r="BO445" i="1"/>
  <c r="Z445" i="1"/>
  <c r="AH445" i="1" s="1"/>
  <c r="AV445" i="1"/>
  <c r="AP445" i="1"/>
  <c r="BA445" i="1" s="1"/>
  <c r="BD445" i="1"/>
  <c r="BI445" i="1"/>
  <c r="BV445" i="1" s="1"/>
  <c r="BL445" i="1"/>
  <c r="EF437" i="1"/>
  <c r="BV424" i="1"/>
  <c r="AP423" i="1"/>
  <c r="AS423" i="1"/>
  <c r="R423" i="1"/>
  <c r="AH423" i="1" s="1"/>
  <c r="BD423" i="1"/>
  <c r="CD423" i="1"/>
  <c r="CE423" i="1" s="1"/>
  <c r="CH423" i="1" s="1"/>
  <c r="W423" i="1"/>
  <c r="BR423" i="1"/>
  <c r="Z423" i="1"/>
  <c r="AC423" i="1"/>
  <c r="AF423" i="1"/>
  <c r="AK423" i="1"/>
  <c r="AV423" i="1"/>
  <c r="BX423" i="1" s="1"/>
  <c r="AY423" i="1"/>
  <c r="BI423" i="1"/>
  <c r="BV423" i="1" s="1"/>
  <c r="BL423" i="1"/>
  <c r="BW423" i="1" s="1"/>
  <c r="BY417" i="1"/>
  <c r="O406" i="1"/>
  <c r="DR406" i="1"/>
  <c r="DW406" i="1"/>
  <c r="DY406" i="1" s="1"/>
  <c r="BA374" i="1"/>
  <c r="AV353" i="1"/>
  <c r="BX417" i="1"/>
  <c r="EF403" i="1"/>
  <c r="AC353" i="1"/>
  <c r="BO353" i="1"/>
  <c r="AP353" i="1"/>
  <c r="AF353" i="1"/>
  <c r="AK353" i="1"/>
  <c r="R353" i="1"/>
  <c r="W353" i="1"/>
  <c r="AS353" i="1"/>
  <c r="AY353" i="1"/>
  <c r="BI353" i="1"/>
  <c r="BL353" i="1"/>
  <c r="BR353" i="1"/>
  <c r="CD353" i="1"/>
  <c r="CE353" i="1" s="1"/>
  <c r="A353" i="1"/>
  <c r="CP297" i="1"/>
  <c r="DB297" i="1"/>
  <c r="CR297" i="1"/>
  <c r="DD297" i="1"/>
  <c r="CS297" i="1"/>
  <c r="CU297" i="1" s="1"/>
  <c r="DE297" i="1"/>
  <c r="DM297" i="1" s="1"/>
  <c r="CZ297" i="1"/>
  <c r="CK297" i="1"/>
  <c r="CM297" i="1" s="1"/>
  <c r="CN297" i="1"/>
  <c r="CJ297" i="1"/>
  <c r="CL297" i="1"/>
  <c r="CO297" i="1"/>
  <c r="CW297" i="1"/>
  <c r="DA297" i="1"/>
  <c r="DF297" i="1"/>
  <c r="CT297" i="1"/>
  <c r="CV297" i="1"/>
  <c r="CX297" i="1"/>
  <c r="BV290" i="1"/>
  <c r="R449" i="1"/>
  <c r="BD449" i="1"/>
  <c r="CD449" i="1"/>
  <c r="CE449" i="1" s="1"/>
  <c r="CH449" i="1" s="1"/>
  <c r="AF449" i="1"/>
  <c r="BR449" i="1"/>
  <c r="BY449" i="1" s="1"/>
  <c r="A449" i="1"/>
  <c r="W449" i="1"/>
  <c r="BV449" i="1" s="1"/>
  <c r="BO449" i="1"/>
  <c r="Z449" i="1"/>
  <c r="BW449" i="1" s="1"/>
  <c r="AC449" i="1"/>
  <c r="BW443" i="1"/>
  <c r="BW439" i="1"/>
  <c r="AF436" i="1"/>
  <c r="BR436" i="1"/>
  <c r="AS436" i="1"/>
  <c r="BA436" i="1" s="1"/>
  <c r="W436" i="1"/>
  <c r="BO436" i="1"/>
  <c r="Z436" i="1"/>
  <c r="AV436" i="1"/>
  <c r="A436" i="1"/>
  <c r="R436" i="1"/>
  <c r="CD436" i="1"/>
  <c r="CE436" i="1" s="1"/>
  <c r="CH436" i="1" s="1"/>
  <c r="AC436" i="1"/>
  <c r="BI436" i="1"/>
  <c r="BV436" i="1" s="1"/>
  <c r="BL436" i="1"/>
  <c r="BW436" i="1" s="1"/>
  <c r="BW434" i="1"/>
  <c r="EF425" i="1"/>
  <c r="BW290" i="1"/>
  <c r="BW429" i="1"/>
  <c r="BW428" i="1"/>
  <c r="CH422" i="1"/>
  <c r="EF402" i="1"/>
  <c r="EF399" i="1"/>
  <c r="BA384" i="1"/>
  <c r="R419" i="1"/>
  <c r="BD419" i="1"/>
  <c r="CD419" i="1"/>
  <c r="CE419" i="1" s="1"/>
  <c r="CH419" i="1" s="1"/>
  <c r="AF419" i="1"/>
  <c r="BR419" i="1"/>
  <c r="AS419" i="1"/>
  <c r="AV419" i="1"/>
  <c r="AY419" i="1"/>
  <c r="A419" i="1"/>
  <c r="BI419" i="1"/>
  <c r="BO419" i="1"/>
  <c r="W419" i="1"/>
  <c r="Z419" i="1"/>
  <c r="BW419" i="1" s="1"/>
  <c r="AC419" i="1"/>
  <c r="AP419" i="1"/>
  <c r="BA419" i="1" s="1"/>
  <c r="DW415" i="1"/>
  <c r="DY415" i="1" s="1"/>
  <c r="O415" i="1"/>
  <c r="DR415" i="1"/>
  <c r="CH403" i="1"/>
  <c r="BV338" i="1"/>
  <c r="EF434" i="1"/>
  <c r="BA428" i="1"/>
  <c r="AF427" i="1"/>
  <c r="BR427" i="1"/>
  <c r="AS427" i="1"/>
  <c r="W427" i="1"/>
  <c r="BO427" i="1"/>
  <c r="Z427" i="1"/>
  <c r="AC427" i="1"/>
  <c r="AP427" i="1"/>
  <c r="AV427" i="1"/>
  <c r="AY427" i="1"/>
  <c r="CD427" i="1"/>
  <c r="CE427" i="1" s="1"/>
  <c r="CH427" i="1" s="1"/>
  <c r="R427" i="1"/>
  <c r="BD427" i="1"/>
  <c r="BI427" i="1"/>
  <c r="BV427" i="1" s="1"/>
  <c r="EF408" i="1"/>
  <c r="CH392" i="1"/>
  <c r="AH398" i="1"/>
  <c r="CH385" i="1"/>
  <c r="EF382" i="1"/>
  <c r="EF364" i="1"/>
  <c r="BY347" i="1"/>
  <c r="BX343" i="1"/>
  <c r="BD327" i="1"/>
  <c r="CH412" i="1"/>
  <c r="BX400" i="1"/>
  <c r="AH385" i="1"/>
  <c r="EF355" i="1"/>
  <c r="BW343" i="1"/>
  <c r="AH331" i="1"/>
  <c r="BY268" i="1"/>
  <c r="BA371" i="1"/>
  <c r="AC327" i="1"/>
  <c r="BO327" i="1"/>
  <c r="R327" i="1"/>
  <c r="BL327" i="1"/>
  <c r="W327" i="1"/>
  <c r="BR327" i="1"/>
  <c r="BY327" i="1" s="1"/>
  <c r="Z327" i="1"/>
  <c r="AK327" i="1"/>
  <c r="BA327" i="1" s="1"/>
  <c r="CD327" i="1"/>
  <c r="CE327" i="1" s="1"/>
  <c r="A327" i="1"/>
  <c r="AF327" i="1"/>
  <c r="AS327" i="1"/>
  <c r="AV327" i="1"/>
  <c r="AP327" i="1"/>
  <c r="BI327" i="1"/>
  <c r="R405" i="1"/>
  <c r="BD405" i="1"/>
  <c r="CD405" i="1"/>
  <c r="CE405" i="1" s="1"/>
  <c r="CH405" i="1" s="1"/>
  <c r="AK405" i="1"/>
  <c r="AY405" i="1"/>
  <c r="BI405" i="1"/>
  <c r="BL405" i="1"/>
  <c r="BO405" i="1"/>
  <c r="A405" i="1"/>
  <c r="BR405" i="1"/>
  <c r="W405" i="1"/>
  <c r="Z405" i="1"/>
  <c r="AC405" i="1"/>
  <c r="AF405" i="1"/>
  <c r="AP405" i="1"/>
  <c r="AV405" i="1"/>
  <c r="AC348" i="1"/>
  <c r="BO348" i="1"/>
  <c r="R348" i="1"/>
  <c r="BL348" i="1"/>
  <c r="W348" i="1"/>
  <c r="BR348" i="1"/>
  <c r="BY348" i="1" s="1"/>
  <c r="Z348" i="1"/>
  <c r="BD348" i="1"/>
  <c r="BI348" i="1"/>
  <c r="BV348" i="1" s="1"/>
  <c r="A348" i="1"/>
  <c r="AF348" i="1"/>
  <c r="AY348" i="1"/>
  <c r="AK348" i="1"/>
  <c r="AP348" i="1"/>
  <c r="AS348" i="1"/>
  <c r="AV348" i="1"/>
  <c r="CD348" i="1"/>
  <c r="CE348" i="1" s="1"/>
  <c r="CH348" i="1" s="1"/>
  <c r="DN344" i="1"/>
  <c r="AS547" i="1"/>
  <c r="BW547" i="1" s="1"/>
  <c r="R547" i="1"/>
  <c r="AH547" i="1" s="1"/>
  <c r="BD547" i="1"/>
  <c r="CD547" i="1"/>
  <c r="CE547" i="1" s="1"/>
  <c r="AS544" i="1"/>
  <c r="BA544" i="1" s="1"/>
  <c r="R544" i="1"/>
  <c r="AH544" i="1" s="1"/>
  <c r="BD544" i="1"/>
  <c r="CD544" i="1"/>
  <c r="CE544" i="1" s="1"/>
  <c r="AS541" i="1"/>
  <c r="BA541" i="1" s="1"/>
  <c r="R541" i="1"/>
  <c r="AH541" i="1" s="1"/>
  <c r="BD541" i="1"/>
  <c r="CD541" i="1"/>
  <c r="CE541" i="1" s="1"/>
  <c r="CH541" i="1" s="1"/>
  <c r="AS538" i="1"/>
  <c r="BA538" i="1" s="1"/>
  <c r="R538" i="1"/>
  <c r="AH538" i="1" s="1"/>
  <c r="BD538" i="1"/>
  <c r="CD538" i="1"/>
  <c r="CE538" i="1" s="1"/>
  <c r="CH538" i="1" s="1"/>
  <c r="AS535" i="1"/>
  <c r="R535" i="1"/>
  <c r="AH535" i="1" s="1"/>
  <c r="BD535" i="1"/>
  <c r="CD535" i="1"/>
  <c r="CE535" i="1" s="1"/>
  <c r="AS532" i="1"/>
  <c r="BA532" i="1" s="1"/>
  <c r="R532" i="1"/>
  <c r="AH532" i="1" s="1"/>
  <c r="BD532" i="1"/>
  <c r="CD532" i="1"/>
  <c r="CE532" i="1" s="1"/>
  <c r="CH532" i="1" s="1"/>
  <c r="AS529" i="1"/>
  <c r="BA529" i="1" s="1"/>
  <c r="R529" i="1"/>
  <c r="AH529" i="1" s="1"/>
  <c r="BD529" i="1"/>
  <c r="CD529" i="1"/>
  <c r="CE529" i="1" s="1"/>
  <c r="CH529" i="1" s="1"/>
  <c r="AS526" i="1"/>
  <c r="BA526" i="1" s="1"/>
  <c r="R526" i="1"/>
  <c r="AH526" i="1" s="1"/>
  <c r="BD526" i="1"/>
  <c r="CD526" i="1"/>
  <c r="CE526" i="1" s="1"/>
  <c r="AS523" i="1"/>
  <c r="BA523" i="1" s="1"/>
  <c r="R523" i="1"/>
  <c r="AH523" i="1" s="1"/>
  <c r="BD523" i="1"/>
  <c r="CD523" i="1"/>
  <c r="CE523" i="1" s="1"/>
  <c r="CH523" i="1" s="1"/>
  <c r="AS520" i="1"/>
  <c r="BA520" i="1" s="1"/>
  <c r="R520" i="1"/>
  <c r="AH520" i="1" s="1"/>
  <c r="BD520" i="1"/>
  <c r="CD520" i="1"/>
  <c r="CE520" i="1" s="1"/>
  <c r="CH520" i="1" s="1"/>
  <c r="AS517" i="1"/>
  <c r="BA517" i="1" s="1"/>
  <c r="R517" i="1"/>
  <c r="AH517" i="1" s="1"/>
  <c r="BD517" i="1"/>
  <c r="CD517" i="1"/>
  <c r="CE517" i="1" s="1"/>
  <c r="AS514" i="1"/>
  <c r="BA514" i="1" s="1"/>
  <c r="R514" i="1"/>
  <c r="AH514" i="1" s="1"/>
  <c r="BD514" i="1"/>
  <c r="CD514" i="1"/>
  <c r="CE514" i="1" s="1"/>
  <c r="AS511" i="1"/>
  <c r="BW511" i="1" s="1"/>
  <c r="R511" i="1"/>
  <c r="AH511" i="1" s="1"/>
  <c r="BD511" i="1"/>
  <c r="CD511" i="1"/>
  <c r="CE511" i="1" s="1"/>
  <c r="AS508" i="1"/>
  <c r="R508" i="1"/>
  <c r="AH508" i="1" s="1"/>
  <c r="BD508" i="1"/>
  <c r="CD508" i="1"/>
  <c r="CE508" i="1" s="1"/>
  <c r="BV507" i="1"/>
  <c r="AV502" i="1"/>
  <c r="BX502" i="1" s="1"/>
  <c r="R502" i="1"/>
  <c r="AH502" i="1" s="1"/>
  <c r="BI502" i="1"/>
  <c r="BV502" i="1" s="1"/>
  <c r="BV501" i="1"/>
  <c r="AV496" i="1"/>
  <c r="BA496" i="1" s="1"/>
  <c r="R496" i="1"/>
  <c r="AH496" i="1" s="1"/>
  <c r="BI496" i="1"/>
  <c r="BV496" i="1" s="1"/>
  <c r="BV495" i="1"/>
  <c r="BZ495" i="1" s="1"/>
  <c r="AV490" i="1"/>
  <c r="R490" i="1"/>
  <c r="AH490" i="1" s="1"/>
  <c r="BI490" i="1"/>
  <c r="BV490" i="1" s="1"/>
  <c r="BV489" i="1"/>
  <c r="AV484" i="1"/>
  <c r="BX484" i="1" s="1"/>
  <c r="R484" i="1"/>
  <c r="AH484" i="1" s="1"/>
  <c r="BI484" i="1"/>
  <c r="BV484" i="1" s="1"/>
  <c r="BV483" i="1"/>
  <c r="AV478" i="1"/>
  <c r="BX478" i="1" s="1"/>
  <c r="R478" i="1"/>
  <c r="AH478" i="1" s="1"/>
  <c r="BI478" i="1"/>
  <c r="BV478" i="1" s="1"/>
  <c r="BV477" i="1"/>
  <c r="O472" i="1"/>
  <c r="DW472" i="1"/>
  <c r="DY472" i="1" s="1"/>
  <c r="AC471" i="1"/>
  <c r="BO471" i="1"/>
  <c r="A471" i="1"/>
  <c r="AV471" i="1"/>
  <c r="BA471" i="1" s="1"/>
  <c r="AY471" i="1"/>
  <c r="BY471" i="1" s="1"/>
  <c r="CD471" i="1"/>
  <c r="CE471" i="1" s="1"/>
  <c r="CH471" i="1" s="1"/>
  <c r="R471" i="1"/>
  <c r="BL471" i="1"/>
  <c r="O469" i="1"/>
  <c r="DW469" i="1"/>
  <c r="DY469" i="1" s="1"/>
  <c r="DR464" i="1"/>
  <c r="DW464" i="1"/>
  <c r="DY464" i="1" s="1"/>
  <c r="BA459" i="1"/>
  <c r="BV434" i="1"/>
  <c r="AH418" i="1"/>
  <c r="AP417" i="1"/>
  <c r="AS417" i="1"/>
  <c r="R417" i="1"/>
  <c r="BD417" i="1"/>
  <c r="CD417" i="1"/>
  <c r="CE417" i="1" s="1"/>
  <c r="AC417" i="1"/>
  <c r="AF417" i="1"/>
  <c r="AK417" i="1"/>
  <c r="AY417" i="1"/>
  <c r="A417" i="1"/>
  <c r="BI417" i="1"/>
  <c r="BV417" i="1" s="1"/>
  <c r="BL417" i="1"/>
  <c r="BW417" i="1" s="1"/>
  <c r="R414" i="1"/>
  <c r="BD414" i="1"/>
  <c r="AK414" i="1"/>
  <c r="AY414" i="1"/>
  <c r="CD414" i="1"/>
  <c r="CE414" i="1" s="1"/>
  <c r="BI414" i="1"/>
  <c r="BL414" i="1"/>
  <c r="BW414" i="1" s="1"/>
  <c r="BO414" i="1"/>
  <c r="BX414" i="1" s="1"/>
  <c r="A414" i="1"/>
  <c r="BR414" i="1"/>
  <c r="BY414" i="1" s="1"/>
  <c r="W414" i="1"/>
  <c r="Z414" i="1"/>
  <c r="AC414" i="1"/>
  <c r="AF414" i="1"/>
  <c r="AV414" i="1"/>
  <c r="EF412" i="1"/>
  <c r="BV410" i="1"/>
  <c r="DJ344" i="1"/>
  <c r="BV437" i="1"/>
  <c r="CH432" i="1"/>
  <c r="BV431" i="1"/>
  <c r="CH413" i="1"/>
  <c r="BU410" i="1"/>
  <c r="DW407" i="1"/>
  <c r="DY407" i="1" s="1"/>
  <c r="DR407" i="1"/>
  <c r="AC407" i="1"/>
  <c r="BO407" i="1"/>
  <c r="AF407" i="1"/>
  <c r="BR407" i="1"/>
  <c r="AV407" i="1"/>
  <c r="AY407" i="1"/>
  <c r="CD407" i="1"/>
  <c r="CE407" i="1" s="1"/>
  <c r="CH407" i="1" s="1"/>
  <c r="R407" i="1"/>
  <c r="AH407" i="1" s="1"/>
  <c r="BL407" i="1"/>
  <c r="BW407" i="1" s="1"/>
  <c r="AK407" i="1"/>
  <c r="BA407" i="1" s="1"/>
  <c r="AP407" i="1"/>
  <c r="AS407" i="1"/>
  <c r="BD407" i="1"/>
  <c r="BI407" i="1"/>
  <c r="A407" i="1"/>
  <c r="W407" i="1"/>
  <c r="Z407" i="1"/>
  <c r="AH401" i="1"/>
  <c r="BX396" i="1"/>
  <c r="DW392" i="1"/>
  <c r="DY392" i="1" s="1"/>
  <c r="DR392" i="1"/>
  <c r="O392" i="1"/>
  <c r="DC344" i="1"/>
  <c r="BU409" i="1"/>
  <c r="DW398" i="1"/>
  <c r="DY398" i="1" s="1"/>
  <c r="DR398" i="1"/>
  <c r="BW396" i="1"/>
  <c r="BA395" i="1"/>
  <c r="BA378" i="1"/>
  <c r="BU367" i="1"/>
  <c r="BT367" i="1"/>
  <c r="AH340" i="1"/>
  <c r="EF318" i="1"/>
  <c r="BV393" i="1"/>
  <c r="CH391" i="1"/>
  <c r="BA389" i="1"/>
  <c r="EF370" i="1"/>
  <c r="CH353" i="1"/>
  <c r="AC351" i="1"/>
  <c r="BO351" i="1"/>
  <c r="R351" i="1"/>
  <c r="AH351" i="1" s="1"/>
  <c r="BL351" i="1"/>
  <c r="BW351" i="1" s="1"/>
  <c r="W351" i="1"/>
  <c r="BR351" i="1"/>
  <c r="Z351" i="1"/>
  <c r="AP351" i="1"/>
  <c r="AS351" i="1"/>
  <c r="AY351" i="1"/>
  <c r="BI351" i="1"/>
  <c r="BV351" i="1" s="1"/>
  <c r="AK351" i="1"/>
  <c r="CD351" i="1"/>
  <c r="CE351" i="1" s="1"/>
  <c r="AF351" i="1"/>
  <c r="AV351" i="1"/>
  <c r="BD351" i="1"/>
  <c r="O349" i="1"/>
  <c r="DW349" i="1"/>
  <c r="DY349" i="1" s="1"/>
  <c r="DR349" i="1"/>
  <c r="CH347" i="1"/>
  <c r="EF340" i="1"/>
  <c r="BU333" i="1"/>
  <c r="BA324" i="1"/>
  <c r="CH418" i="1"/>
  <c r="EF411" i="1"/>
  <c r="AH367" i="1"/>
  <c r="CH361" i="1"/>
  <c r="BA360" i="1"/>
  <c r="CO344" i="1"/>
  <c r="CP344" i="1"/>
  <c r="DD344" i="1"/>
  <c r="DE344" i="1"/>
  <c r="CZ344" i="1"/>
  <c r="CL344" i="1"/>
  <c r="CN344" i="1"/>
  <c r="CS344" i="1"/>
  <c r="CU344" i="1" s="1"/>
  <c r="CV344" i="1"/>
  <c r="CW344" i="1"/>
  <c r="CK344" i="1"/>
  <c r="CM344" i="1" s="1"/>
  <c r="CJ344" i="1"/>
  <c r="CR344" i="1"/>
  <c r="CT344" i="1"/>
  <c r="EF316" i="1"/>
  <c r="CT296" i="1"/>
  <c r="DF296" i="1"/>
  <c r="DN296" i="1" s="1"/>
  <c r="CJ296" i="1"/>
  <c r="CV296" i="1"/>
  <c r="CK296" i="1"/>
  <c r="CM296" i="1" s="1"/>
  <c r="CW296" i="1"/>
  <c r="DA296" i="1"/>
  <c r="DD296" i="1"/>
  <c r="CO296" i="1"/>
  <c r="CN296" i="1"/>
  <c r="CP296" i="1"/>
  <c r="CR296" i="1"/>
  <c r="CS296" i="1"/>
  <c r="CU296" i="1" s="1"/>
  <c r="DE296" i="1"/>
  <c r="DM296" i="1" s="1"/>
  <c r="CL296" i="1"/>
  <c r="CZ296" i="1"/>
  <c r="DB296" i="1"/>
  <c r="DJ296" i="1" s="1"/>
  <c r="CX296" i="1"/>
  <c r="AH361" i="1"/>
  <c r="AC345" i="1"/>
  <c r="BO345" i="1"/>
  <c r="R345" i="1"/>
  <c r="BL345" i="1"/>
  <c r="BW345" i="1" s="1"/>
  <c r="W345" i="1"/>
  <c r="BR345" i="1"/>
  <c r="BY345" i="1" s="1"/>
  <c r="Z345" i="1"/>
  <c r="AK345" i="1"/>
  <c r="CD345" i="1"/>
  <c r="CE345" i="1" s="1"/>
  <c r="BI345" i="1"/>
  <c r="A345" i="1"/>
  <c r="AF345" i="1"/>
  <c r="BD345" i="1"/>
  <c r="AS345" i="1"/>
  <c r="AV345" i="1"/>
  <c r="AY345" i="1"/>
  <c r="EF328" i="1"/>
  <c r="A507" i="1"/>
  <c r="AV507" i="1"/>
  <c r="BA507" i="1" s="1"/>
  <c r="BR503" i="1"/>
  <c r="BY503" i="1" s="1"/>
  <c r="A501" i="1"/>
  <c r="AV501" i="1"/>
  <c r="BX501" i="1" s="1"/>
  <c r="BR497" i="1"/>
  <c r="BY497" i="1" s="1"/>
  <c r="A495" i="1"/>
  <c r="AV495" i="1"/>
  <c r="BA495" i="1" s="1"/>
  <c r="BR491" i="1"/>
  <c r="BY491" i="1" s="1"/>
  <c r="A489" i="1"/>
  <c r="AV489" i="1"/>
  <c r="BX489" i="1" s="1"/>
  <c r="BR485" i="1"/>
  <c r="BY485" i="1" s="1"/>
  <c r="A483" i="1"/>
  <c r="AV483" i="1"/>
  <c r="BX483" i="1" s="1"/>
  <c r="BR479" i="1"/>
  <c r="BY479" i="1" s="1"/>
  <c r="A477" i="1"/>
  <c r="AV477" i="1"/>
  <c r="BX477" i="1" s="1"/>
  <c r="AF460" i="1"/>
  <c r="BR460" i="1"/>
  <c r="AP460" i="1"/>
  <c r="A460" i="1"/>
  <c r="AY460" i="1"/>
  <c r="R460" i="1"/>
  <c r="BI460" i="1"/>
  <c r="BV460" i="1" s="1"/>
  <c r="AS456" i="1"/>
  <c r="R456" i="1"/>
  <c r="AH456" i="1" s="1"/>
  <c r="BD456" i="1"/>
  <c r="CD456" i="1"/>
  <c r="CE456" i="1" s="1"/>
  <c r="CH456" i="1" s="1"/>
  <c r="AK456" i="1"/>
  <c r="BA456" i="1" s="1"/>
  <c r="AY456" i="1"/>
  <c r="BY456" i="1" s="1"/>
  <c r="BL456" i="1"/>
  <c r="AS450" i="1"/>
  <c r="R450" i="1"/>
  <c r="AH450" i="1" s="1"/>
  <c r="BD450" i="1"/>
  <c r="CD450" i="1"/>
  <c r="CE450" i="1" s="1"/>
  <c r="AK450" i="1"/>
  <c r="AY450" i="1"/>
  <c r="BY450" i="1" s="1"/>
  <c r="BL450" i="1"/>
  <c r="BW450" i="1" s="1"/>
  <c r="AS435" i="1"/>
  <c r="R435" i="1"/>
  <c r="BD435" i="1"/>
  <c r="CD435" i="1"/>
  <c r="CE435" i="1" s="1"/>
  <c r="CH435" i="1" s="1"/>
  <c r="AK435" i="1"/>
  <c r="AP435" i="1"/>
  <c r="AY435" i="1"/>
  <c r="BY435" i="1" s="1"/>
  <c r="BL435" i="1"/>
  <c r="BW435" i="1" s="1"/>
  <c r="W435" i="1"/>
  <c r="BO435" i="1"/>
  <c r="BX435" i="1" s="1"/>
  <c r="EF431" i="1"/>
  <c r="R416" i="1"/>
  <c r="BD416" i="1"/>
  <c r="CD416" i="1"/>
  <c r="CE416" i="1" s="1"/>
  <c r="CH416" i="1" s="1"/>
  <c r="AF416" i="1"/>
  <c r="BR416" i="1"/>
  <c r="BY416" i="1" s="1"/>
  <c r="Z416" i="1"/>
  <c r="AC416" i="1"/>
  <c r="AK416" i="1"/>
  <c r="AS416" i="1"/>
  <c r="AV416" i="1"/>
  <c r="BX416" i="1" s="1"/>
  <c r="AY416" i="1"/>
  <c r="BA400" i="1"/>
  <c r="BT389" i="1"/>
  <c r="AC358" i="1"/>
  <c r="BY352" i="1"/>
  <c r="EF465" i="1"/>
  <c r="CH462" i="1"/>
  <c r="BW460" i="1"/>
  <c r="BX450" i="1"/>
  <c r="BA434" i="1"/>
  <c r="BW431" i="1"/>
  <c r="AF430" i="1"/>
  <c r="BR430" i="1"/>
  <c r="BY430" i="1" s="1"/>
  <c r="AS430" i="1"/>
  <c r="BW430" i="1" s="1"/>
  <c r="W430" i="1"/>
  <c r="AH430" i="1" s="1"/>
  <c r="BO430" i="1"/>
  <c r="Z430" i="1"/>
  <c r="AC430" i="1"/>
  <c r="AP430" i="1"/>
  <c r="AV430" i="1"/>
  <c r="AY430" i="1"/>
  <c r="CD430" i="1"/>
  <c r="CE430" i="1" s="1"/>
  <c r="CH430" i="1" s="1"/>
  <c r="AC424" i="1"/>
  <c r="BO424" i="1"/>
  <c r="BX424" i="1" s="1"/>
  <c r="AF424" i="1"/>
  <c r="BR424" i="1"/>
  <c r="AS424" i="1"/>
  <c r="Z424" i="1"/>
  <c r="AH424" i="1" s="1"/>
  <c r="AK424" i="1"/>
  <c r="BA424" i="1" s="1"/>
  <c r="AP424" i="1"/>
  <c r="AY424" i="1"/>
  <c r="A424" i="1"/>
  <c r="BD424" i="1"/>
  <c r="AC415" i="1"/>
  <c r="BO415" i="1"/>
  <c r="AF415" i="1"/>
  <c r="BR415" i="1"/>
  <c r="BY415" i="1" s="1"/>
  <c r="AS415" i="1"/>
  <c r="BL415" i="1"/>
  <c r="R415" i="1"/>
  <c r="W415" i="1"/>
  <c r="Z415" i="1"/>
  <c r="AK415" i="1"/>
  <c r="AP415" i="1"/>
  <c r="BV415" i="1" s="1"/>
  <c r="AV415" i="1"/>
  <c r="CD415" i="1"/>
  <c r="CE415" i="1" s="1"/>
  <c r="CH415" i="1" s="1"/>
  <c r="BX409" i="1"/>
  <c r="AC404" i="1"/>
  <c r="BO404" i="1"/>
  <c r="AF404" i="1"/>
  <c r="BR404" i="1"/>
  <c r="AV404" i="1"/>
  <c r="BA404" i="1" s="1"/>
  <c r="AY404" i="1"/>
  <c r="CD404" i="1"/>
  <c r="CE404" i="1" s="1"/>
  <c r="CH404" i="1" s="1"/>
  <c r="R404" i="1"/>
  <c r="AH404" i="1" s="1"/>
  <c r="BL404" i="1"/>
  <c r="BW404" i="1" s="1"/>
  <c r="BD404" i="1"/>
  <c r="BI404" i="1"/>
  <c r="BV404" i="1" s="1"/>
  <c r="A404" i="1"/>
  <c r="W404" i="1"/>
  <c r="Z404" i="1"/>
  <c r="AP403" i="1"/>
  <c r="BA403" i="1" s="1"/>
  <c r="AS403" i="1"/>
  <c r="BI403" i="1"/>
  <c r="R403" i="1"/>
  <c r="BL403" i="1"/>
  <c r="BW403" i="1" s="1"/>
  <c r="AF403" i="1"/>
  <c r="BD403" i="1"/>
  <c r="BO403" i="1"/>
  <c r="BX403" i="1" s="1"/>
  <c r="A403" i="1"/>
  <c r="BR403" i="1"/>
  <c r="W403" i="1"/>
  <c r="Z403" i="1"/>
  <c r="AC403" i="1"/>
  <c r="BW402" i="1"/>
  <c r="BA342" i="1"/>
  <c r="AC335" i="1"/>
  <c r="BO335" i="1"/>
  <c r="BX335" i="1" s="1"/>
  <c r="AP335" i="1"/>
  <c r="AF335" i="1"/>
  <c r="AK335" i="1"/>
  <c r="A335" i="1"/>
  <c r="BL335" i="1"/>
  <c r="Z335" i="1"/>
  <c r="CD335" i="1"/>
  <c r="CE335" i="1" s="1"/>
  <c r="CH335" i="1" s="1"/>
  <c r="AS335" i="1"/>
  <c r="AV335" i="1"/>
  <c r="AY335" i="1"/>
  <c r="BD335" i="1"/>
  <c r="BR335" i="1"/>
  <c r="BY335" i="1" s="1"/>
  <c r="W335" i="1"/>
  <c r="R335" i="1"/>
  <c r="CT308" i="1"/>
  <c r="DF308" i="1"/>
  <c r="CJ308" i="1"/>
  <c r="CV308" i="1"/>
  <c r="CK308" i="1"/>
  <c r="CM308" i="1" s="1"/>
  <c r="CW308" i="1"/>
  <c r="DA308" i="1"/>
  <c r="CP308" i="1"/>
  <c r="CR308" i="1"/>
  <c r="CS308" i="1"/>
  <c r="DB308" i="1"/>
  <c r="DD308" i="1"/>
  <c r="CL308" i="1"/>
  <c r="CO308" i="1"/>
  <c r="CX308" i="1"/>
  <c r="CZ308" i="1"/>
  <c r="CN308" i="1"/>
  <c r="DE308" i="1"/>
  <c r="DM308" i="1" s="1"/>
  <c r="EF283" i="1"/>
  <c r="EF388" i="1"/>
  <c r="AP358" i="1"/>
  <c r="AV358" i="1"/>
  <c r="CD358" i="1"/>
  <c r="CE358" i="1" s="1"/>
  <c r="CH358" i="1" s="1"/>
  <c r="AY358" i="1"/>
  <c r="A358" i="1"/>
  <c r="BD358" i="1"/>
  <c r="AS358" i="1"/>
  <c r="BI358" i="1"/>
  <c r="BO358" i="1"/>
  <c r="R358" i="1"/>
  <c r="W358" i="1"/>
  <c r="AK358" i="1"/>
  <c r="AF358" i="1"/>
  <c r="BL358" i="1"/>
  <c r="BW358" i="1" s="1"/>
  <c r="BR358" i="1"/>
  <c r="BY358" i="1" s="1"/>
  <c r="CH338" i="1"/>
  <c r="BT309" i="1"/>
  <c r="BW309" i="1"/>
  <c r="EF293" i="1"/>
  <c r="W503" i="1"/>
  <c r="BI503" i="1"/>
  <c r="W497" i="1"/>
  <c r="BI497" i="1"/>
  <c r="W491" i="1"/>
  <c r="AH491" i="1" s="1"/>
  <c r="BI491" i="1"/>
  <c r="W485" i="1"/>
  <c r="AH485" i="1" s="1"/>
  <c r="BI485" i="1"/>
  <c r="W479" i="1"/>
  <c r="AH479" i="1" s="1"/>
  <c r="BI479" i="1"/>
  <c r="BA462" i="1"/>
  <c r="BV446" i="1"/>
  <c r="BV440" i="1"/>
  <c r="AF433" i="1"/>
  <c r="BR433" i="1"/>
  <c r="BY433" i="1" s="1"/>
  <c r="AS433" i="1"/>
  <c r="BA433" i="1" s="1"/>
  <c r="W433" i="1"/>
  <c r="BV433" i="1" s="1"/>
  <c r="BO433" i="1"/>
  <c r="BX433" i="1" s="1"/>
  <c r="Z433" i="1"/>
  <c r="BW433" i="1" s="1"/>
  <c r="AC433" i="1"/>
  <c r="AV433" i="1"/>
  <c r="AY433" i="1"/>
  <c r="CD433" i="1"/>
  <c r="CE433" i="1" s="1"/>
  <c r="CH433" i="1" s="1"/>
  <c r="CD424" i="1"/>
  <c r="CE424" i="1" s="1"/>
  <c r="CH424" i="1" s="1"/>
  <c r="CH421" i="1"/>
  <c r="AC413" i="1"/>
  <c r="BO413" i="1"/>
  <c r="AF413" i="1"/>
  <c r="BR413" i="1"/>
  <c r="AV413" i="1"/>
  <c r="BA413" i="1" s="1"/>
  <c r="AY413" i="1"/>
  <c r="CD413" i="1"/>
  <c r="CE413" i="1" s="1"/>
  <c r="R413" i="1"/>
  <c r="BL413" i="1"/>
  <c r="BD413" i="1"/>
  <c r="BI413" i="1"/>
  <c r="BV413" i="1" s="1"/>
  <c r="A413" i="1"/>
  <c r="W413" i="1"/>
  <c r="Z413" i="1"/>
  <c r="AP412" i="1"/>
  <c r="AS412" i="1"/>
  <c r="BI412" i="1"/>
  <c r="BV412" i="1" s="1"/>
  <c r="R412" i="1"/>
  <c r="AH412" i="1" s="1"/>
  <c r="BL412" i="1"/>
  <c r="AF412" i="1"/>
  <c r="BD412" i="1"/>
  <c r="BO412" i="1"/>
  <c r="A412" i="1"/>
  <c r="BR412" i="1"/>
  <c r="BY412" i="1" s="1"/>
  <c r="W412" i="1"/>
  <c r="Z412" i="1"/>
  <c r="AC412" i="1"/>
  <c r="CH400" i="1"/>
  <c r="EF376" i="1"/>
  <c r="O346" i="1"/>
  <c r="DR346" i="1"/>
  <c r="DW346" i="1"/>
  <c r="DY346" i="1" s="1"/>
  <c r="BA330" i="1"/>
  <c r="BY329" i="1"/>
  <c r="BO432" i="1"/>
  <c r="BX432" i="1" s="1"/>
  <c r="W432" i="1"/>
  <c r="BO429" i="1"/>
  <c r="W429" i="1"/>
  <c r="BO426" i="1"/>
  <c r="W426" i="1"/>
  <c r="DR418" i="1"/>
  <c r="BW418" i="1"/>
  <c r="O418" i="1"/>
  <c r="R399" i="1"/>
  <c r="AH399" i="1" s="1"/>
  <c r="BD399" i="1"/>
  <c r="CD399" i="1"/>
  <c r="CE399" i="1" s="1"/>
  <c r="CH399" i="1" s="1"/>
  <c r="AK399" i="1"/>
  <c r="AS399" i="1"/>
  <c r="AY399" i="1"/>
  <c r="O355" i="1"/>
  <c r="DR355" i="1"/>
  <c r="BA333" i="1"/>
  <c r="EF278" i="1"/>
  <c r="BI467" i="1"/>
  <c r="W467" i="1"/>
  <c r="AH467" i="1" s="1"/>
  <c r="AF462" i="1"/>
  <c r="BY462" i="1" s="1"/>
  <c r="R425" i="1"/>
  <c r="AH425" i="1" s="1"/>
  <c r="BD425" i="1"/>
  <c r="CD425" i="1"/>
  <c r="CE425" i="1" s="1"/>
  <c r="CH425" i="1" s="1"/>
  <c r="AF425" i="1"/>
  <c r="BR425" i="1"/>
  <c r="AC418" i="1"/>
  <c r="BO418" i="1"/>
  <c r="AF418" i="1"/>
  <c r="BR418" i="1"/>
  <c r="BY418" i="1" s="1"/>
  <c r="AS418" i="1"/>
  <c r="BA418" i="1" s="1"/>
  <c r="O412" i="1"/>
  <c r="DR412" i="1"/>
  <c r="CH409" i="1"/>
  <c r="O403" i="1"/>
  <c r="DR403" i="1"/>
  <c r="AP400" i="1"/>
  <c r="AS400" i="1"/>
  <c r="BI400" i="1"/>
  <c r="R400" i="1"/>
  <c r="BL400" i="1"/>
  <c r="Z400" i="1"/>
  <c r="BR400" i="1"/>
  <c r="AF400" i="1"/>
  <c r="A399" i="1"/>
  <c r="AF396" i="1"/>
  <c r="AH371" i="1"/>
  <c r="CH366" i="1"/>
  <c r="AH365" i="1"/>
  <c r="CH360" i="1"/>
  <c r="AC357" i="1"/>
  <c r="BO357" i="1"/>
  <c r="R357" i="1"/>
  <c r="BL357" i="1"/>
  <c r="W357" i="1"/>
  <c r="BR357" i="1"/>
  <c r="Z357" i="1"/>
  <c r="BD357" i="1"/>
  <c r="BI357" i="1"/>
  <c r="BV357" i="1" s="1"/>
  <c r="A357" i="1"/>
  <c r="AF357" i="1"/>
  <c r="AY357" i="1"/>
  <c r="BA357" i="1" s="1"/>
  <c r="AY356" i="1"/>
  <c r="BY356" i="1" s="1"/>
  <c r="AS352" i="1"/>
  <c r="AC347" i="1"/>
  <c r="BO347" i="1"/>
  <c r="AP347" i="1"/>
  <c r="AF347" i="1"/>
  <c r="AK347" i="1"/>
  <c r="BA347" i="1" s="1"/>
  <c r="BI347" i="1"/>
  <c r="BV347" i="1" s="1"/>
  <c r="A347" i="1"/>
  <c r="BL347" i="1"/>
  <c r="BW347" i="1" s="1"/>
  <c r="W347" i="1"/>
  <c r="AH347" i="1" s="1"/>
  <c r="Z347" i="1"/>
  <c r="CD347" i="1"/>
  <c r="CE347" i="1" s="1"/>
  <c r="BD347" i="1"/>
  <c r="AH312" i="1"/>
  <c r="BA284" i="1"/>
  <c r="BA254" i="1"/>
  <c r="AS432" i="1"/>
  <c r="BW432" i="1" s="1"/>
  <c r="R432" i="1"/>
  <c r="BD432" i="1"/>
  <c r="CD432" i="1"/>
  <c r="CE432" i="1" s="1"/>
  <c r="AS429" i="1"/>
  <c r="R429" i="1"/>
  <c r="AH429" i="1" s="1"/>
  <c r="BD429" i="1"/>
  <c r="CD429" i="1"/>
  <c r="CE429" i="1" s="1"/>
  <c r="AS426" i="1"/>
  <c r="R426" i="1"/>
  <c r="AH426" i="1" s="1"/>
  <c r="BD426" i="1"/>
  <c r="CD426" i="1"/>
  <c r="CE426" i="1" s="1"/>
  <c r="CH426" i="1" s="1"/>
  <c r="O413" i="1"/>
  <c r="O404" i="1"/>
  <c r="BR399" i="1"/>
  <c r="CH397" i="1"/>
  <c r="AC396" i="1"/>
  <c r="BV395" i="1"/>
  <c r="DW386" i="1"/>
  <c r="DY386" i="1" s="1"/>
  <c r="DR386" i="1"/>
  <c r="O386" i="1"/>
  <c r="CH386" i="1"/>
  <c r="DW380" i="1"/>
  <c r="DY380" i="1" s="1"/>
  <c r="DR380" i="1"/>
  <c r="O380" i="1"/>
  <c r="DW374" i="1"/>
  <c r="DY374" i="1" s="1"/>
  <c r="DR374" i="1"/>
  <c r="O374" i="1"/>
  <c r="CH374" i="1"/>
  <c r="DW368" i="1"/>
  <c r="DY368" i="1" s="1"/>
  <c r="DR368" i="1"/>
  <c r="O368" i="1"/>
  <c r="CH368" i="1"/>
  <c r="DW362" i="1"/>
  <c r="DY362" i="1" s="1"/>
  <c r="DR362" i="1"/>
  <c r="O362" i="1"/>
  <c r="O358" i="1"/>
  <c r="DW358" i="1"/>
  <c r="DY358" i="1" s="1"/>
  <c r="AV356" i="1"/>
  <c r="DW350" i="1"/>
  <c r="DY350" i="1" s="1"/>
  <c r="DR350" i="1"/>
  <c r="O350" i="1"/>
  <c r="AF349" i="1"/>
  <c r="CH345" i="1"/>
  <c r="AC342" i="1"/>
  <c r="BO342" i="1"/>
  <c r="BX342" i="1" s="1"/>
  <c r="R342" i="1"/>
  <c r="BL342" i="1"/>
  <c r="BW342" i="1" s="1"/>
  <c r="W342" i="1"/>
  <c r="BR342" i="1"/>
  <c r="BY342" i="1" s="1"/>
  <c r="Z342" i="1"/>
  <c r="AV342" i="1"/>
  <c r="AY342" i="1"/>
  <c r="AS342" i="1"/>
  <c r="BD342" i="1"/>
  <c r="A342" i="1"/>
  <c r="AP342" i="1"/>
  <c r="DW326" i="1"/>
  <c r="DY326" i="1" s="1"/>
  <c r="DR326" i="1"/>
  <c r="AC324" i="1"/>
  <c r="BO324" i="1"/>
  <c r="R324" i="1"/>
  <c r="BL324" i="1"/>
  <c r="W324" i="1"/>
  <c r="BR324" i="1"/>
  <c r="Z324" i="1"/>
  <c r="AY324" i="1"/>
  <c r="AF324" i="1"/>
  <c r="CD324" i="1"/>
  <c r="CE324" i="1" s="1"/>
  <c r="AP324" i="1"/>
  <c r="AV324" i="1"/>
  <c r="BD324" i="1"/>
  <c r="BI324" i="1"/>
  <c r="AS324" i="1"/>
  <c r="CP303" i="1"/>
  <c r="DB303" i="1"/>
  <c r="CR303" i="1"/>
  <c r="DD303" i="1"/>
  <c r="CS303" i="1"/>
  <c r="CU303" i="1" s="1"/>
  <c r="DE303" i="1"/>
  <c r="DM303" i="1" s="1"/>
  <c r="CN303" i="1"/>
  <c r="CZ303" i="1"/>
  <c r="DA303" i="1"/>
  <c r="CT303" i="1"/>
  <c r="CW303" i="1"/>
  <c r="CX303" i="1"/>
  <c r="CJ303" i="1"/>
  <c r="CK303" i="1"/>
  <c r="CO303" i="1"/>
  <c r="CV303" i="1"/>
  <c r="DF303" i="1"/>
  <c r="DN303" i="1" s="1"/>
  <c r="CL303" i="1"/>
  <c r="BL462" i="1"/>
  <c r="BW462" i="1" s="1"/>
  <c r="W462" i="1"/>
  <c r="BV462" i="1" s="1"/>
  <c r="BO446" i="1"/>
  <c r="BX446" i="1" s="1"/>
  <c r="BO443" i="1"/>
  <c r="BX443" i="1" s="1"/>
  <c r="BO440" i="1"/>
  <c r="BX440" i="1" s="1"/>
  <c r="BO437" i="1"/>
  <c r="BX437" i="1" s="1"/>
  <c r="BO434" i="1"/>
  <c r="BX434" i="1" s="1"/>
  <c r="AY432" i="1"/>
  <c r="BY432" i="1" s="1"/>
  <c r="BO431" i="1"/>
  <c r="BX431" i="1" s="1"/>
  <c r="AY429" i="1"/>
  <c r="BY429" i="1" s="1"/>
  <c r="BO428" i="1"/>
  <c r="BX428" i="1" s="1"/>
  <c r="AY426" i="1"/>
  <c r="BY426" i="1" s="1"/>
  <c r="BW420" i="1"/>
  <c r="AP420" i="1"/>
  <c r="BA420" i="1" s="1"/>
  <c r="AS420" i="1"/>
  <c r="R420" i="1"/>
  <c r="AH420" i="1" s="1"/>
  <c r="BD420" i="1"/>
  <c r="CD420" i="1"/>
  <c r="CE420" i="1" s="1"/>
  <c r="CH420" i="1" s="1"/>
  <c r="O401" i="1"/>
  <c r="BL399" i="1"/>
  <c r="BW399" i="1" s="1"/>
  <c r="BW388" i="1"/>
  <c r="BW382" i="1"/>
  <c r="BY379" i="1"/>
  <c r="BV378" i="1"/>
  <c r="BW376" i="1"/>
  <c r="BW370" i="1"/>
  <c r="BW364" i="1"/>
  <c r="BY361" i="1"/>
  <c r="BV360" i="1"/>
  <c r="CH357" i="1"/>
  <c r="DW353" i="1"/>
  <c r="DY353" i="1" s="1"/>
  <c r="DR353" i="1"/>
  <c r="O353" i="1"/>
  <c r="EF352" i="1"/>
  <c r="EF317" i="1"/>
  <c r="DW307" i="1"/>
  <c r="DY307" i="1" s="1"/>
  <c r="DR307" i="1"/>
  <c r="CP300" i="1"/>
  <c r="DB300" i="1"/>
  <c r="CR300" i="1"/>
  <c r="DD300" i="1"/>
  <c r="CS300" i="1"/>
  <c r="DE300" i="1"/>
  <c r="DM300" i="1" s="1"/>
  <c r="CK300" i="1"/>
  <c r="CN300" i="1"/>
  <c r="DF300" i="1"/>
  <c r="DN300" i="1" s="1"/>
  <c r="CJ300" i="1"/>
  <c r="CL300" i="1"/>
  <c r="CT300" i="1"/>
  <c r="DA300" i="1"/>
  <c r="CO300" i="1"/>
  <c r="CW300" i="1"/>
  <c r="CX300" i="1"/>
  <c r="CZ300" i="1"/>
  <c r="O285" i="1"/>
  <c r="DW285" i="1"/>
  <c r="DY285" i="1" s="1"/>
  <c r="DR285" i="1"/>
  <c r="AV432" i="1"/>
  <c r="AV429" i="1"/>
  <c r="AV426" i="1"/>
  <c r="BW421" i="1"/>
  <c r="BV420" i="1"/>
  <c r="O409" i="1"/>
  <c r="DR409" i="1"/>
  <c r="CH406" i="1"/>
  <c r="BU400" i="1"/>
  <c r="BI399" i="1"/>
  <c r="BV399" i="1" s="1"/>
  <c r="R396" i="1"/>
  <c r="AH396" i="1" s="1"/>
  <c r="BD396" i="1"/>
  <c r="CD396" i="1"/>
  <c r="CE396" i="1" s="1"/>
  <c r="CH396" i="1" s="1"/>
  <c r="AK396" i="1"/>
  <c r="AS396" i="1"/>
  <c r="AY396" i="1"/>
  <c r="BV388" i="1"/>
  <c r="BU384" i="1"/>
  <c r="BT384" i="1"/>
  <c r="BU378" i="1"/>
  <c r="BT378" i="1"/>
  <c r="BU366" i="1"/>
  <c r="AC356" i="1"/>
  <c r="BO356" i="1"/>
  <c r="BX356" i="1" s="1"/>
  <c r="AP356" i="1"/>
  <c r="AF356" i="1"/>
  <c r="AK356" i="1"/>
  <c r="BI356" i="1"/>
  <c r="A356" i="1"/>
  <c r="BL356" i="1"/>
  <c r="BW356" i="1" s="1"/>
  <c r="W356" i="1"/>
  <c r="AH356" i="1" s="1"/>
  <c r="Z356" i="1"/>
  <c r="CD356" i="1"/>
  <c r="CE356" i="1" s="1"/>
  <c r="CH356" i="1" s="1"/>
  <c r="BD356" i="1"/>
  <c r="AP352" i="1"/>
  <c r="AV352" i="1"/>
  <c r="BX352" i="1" s="1"/>
  <c r="CD352" i="1"/>
  <c r="CE352" i="1" s="1"/>
  <c r="CH352" i="1" s="1"/>
  <c r="AY352" i="1"/>
  <c r="A352" i="1"/>
  <c r="BD352" i="1"/>
  <c r="AC352" i="1"/>
  <c r="AF352" i="1"/>
  <c r="AK352" i="1"/>
  <c r="BI352" i="1"/>
  <c r="BL352" i="1"/>
  <c r="Z352" i="1"/>
  <c r="AH352" i="1" s="1"/>
  <c r="AP349" i="1"/>
  <c r="AV349" i="1"/>
  <c r="CD349" i="1"/>
  <c r="CE349" i="1" s="1"/>
  <c r="CH349" i="1" s="1"/>
  <c r="AY349" i="1"/>
  <c r="BY349" i="1" s="1"/>
  <c r="A349" i="1"/>
  <c r="BD349" i="1"/>
  <c r="AS349" i="1"/>
  <c r="BW349" i="1" s="1"/>
  <c r="BI349" i="1"/>
  <c r="BO349" i="1"/>
  <c r="R349" i="1"/>
  <c r="W349" i="1"/>
  <c r="AK349" i="1"/>
  <c r="CH342" i="1"/>
  <c r="CH327" i="1"/>
  <c r="CO316" i="1"/>
  <c r="DA316" i="1"/>
  <c r="CT316" i="1"/>
  <c r="CK316" i="1"/>
  <c r="CX316" i="1"/>
  <c r="DF316" i="1"/>
  <c r="CR316" i="1"/>
  <c r="CS316" i="1"/>
  <c r="CU316" i="1" s="1"/>
  <c r="CL316" i="1"/>
  <c r="DE316" i="1"/>
  <c r="DM316" i="1" s="1"/>
  <c r="CJ316" i="1"/>
  <c r="CN316" i="1"/>
  <c r="CZ316" i="1"/>
  <c r="DB316" i="1"/>
  <c r="CV316" i="1"/>
  <c r="CW316" i="1"/>
  <c r="DD316" i="1"/>
  <c r="CP316" i="1"/>
  <c r="AH307" i="1"/>
  <c r="EF304" i="1"/>
  <c r="CK291" i="1"/>
  <c r="CW291" i="1"/>
  <c r="CT291" i="1"/>
  <c r="CV291" i="1"/>
  <c r="CL291" i="1"/>
  <c r="CZ291" i="1"/>
  <c r="CN291" i="1"/>
  <c r="DB291" i="1"/>
  <c r="DJ291" i="1" s="1"/>
  <c r="CO291" i="1"/>
  <c r="CJ291" i="1"/>
  <c r="DF291" i="1"/>
  <c r="CP291" i="1"/>
  <c r="CR291" i="1"/>
  <c r="CS291" i="1"/>
  <c r="CX291" i="1"/>
  <c r="DA291" i="1"/>
  <c r="DD291" i="1"/>
  <c r="DE291" i="1"/>
  <c r="AK288" i="1"/>
  <c r="R288" i="1"/>
  <c r="AH288" i="1" s="1"/>
  <c r="BL288" i="1"/>
  <c r="BW288" i="1" s="1"/>
  <c r="AC288" i="1"/>
  <c r="AP288" i="1"/>
  <c r="AS288" i="1"/>
  <c r="W288" i="1"/>
  <c r="CD288" i="1"/>
  <c r="CE288" i="1" s="1"/>
  <c r="CH288" i="1" s="1"/>
  <c r="AF288" i="1"/>
  <c r="AY288" i="1"/>
  <c r="BO288" i="1"/>
  <c r="BR288" i="1"/>
  <c r="BY288" i="1" s="1"/>
  <c r="BD288" i="1"/>
  <c r="A288" i="1"/>
  <c r="AV288" i="1"/>
  <c r="BI288" i="1"/>
  <c r="BV288" i="1" s="1"/>
  <c r="Z288" i="1"/>
  <c r="R446" i="1"/>
  <c r="BD446" i="1"/>
  <c r="CD446" i="1"/>
  <c r="CE446" i="1" s="1"/>
  <c r="CH446" i="1" s="1"/>
  <c r="AF446" i="1"/>
  <c r="BR446" i="1"/>
  <c r="BY446" i="1" s="1"/>
  <c r="R443" i="1"/>
  <c r="BD443" i="1"/>
  <c r="CD443" i="1"/>
  <c r="CE443" i="1" s="1"/>
  <c r="CH443" i="1" s="1"/>
  <c r="AF443" i="1"/>
  <c r="BR443" i="1"/>
  <c r="R440" i="1"/>
  <c r="BD440" i="1"/>
  <c r="CD440" i="1"/>
  <c r="CE440" i="1" s="1"/>
  <c r="CH440" i="1" s="1"/>
  <c r="AF440" i="1"/>
  <c r="BR440" i="1"/>
  <c r="BY440" i="1" s="1"/>
  <c r="R437" i="1"/>
  <c r="BD437" i="1"/>
  <c r="CD437" i="1"/>
  <c r="CE437" i="1" s="1"/>
  <c r="CH437" i="1" s="1"/>
  <c r="AF437" i="1"/>
  <c r="BR437" i="1"/>
  <c r="R434" i="1"/>
  <c r="BD434" i="1"/>
  <c r="CD434" i="1"/>
  <c r="CE434" i="1" s="1"/>
  <c r="CH434" i="1" s="1"/>
  <c r="AF434" i="1"/>
  <c r="BR434" i="1"/>
  <c r="BY434" i="1" s="1"/>
  <c r="AP432" i="1"/>
  <c r="BV432" i="1" s="1"/>
  <c r="R431" i="1"/>
  <c r="AH431" i="1" s="1"/>
  <c r="BD431" i="1"/>
  <c r="CD431" i="1"/>
  <c r="CE431" i="1" s="1"/>
  <c r="CH431" i="1" s="1"/>
  <c r="AF431" i="1"/>
  <c r="BR431" i="1"/>
  <c r="AP429" i="1"/>
  <c r="BV429" i="1" s="1"/>
  <c r="R428" i="1"/>
  <c r="BD428" i="1"/>
  <c r="CD428" i="1"/>
  <c r="CE428" i="1" s="1"/>
  <c r="CH428" i="1" s="1"/>
  <c r="AF428" i="1"/>
  <c r="BR428" i="1"/>
  <c r="BY428" i="1" s="1"/>
  <c r="AP426" i="1"/>
  <c r="BV426" i="1" s="1"/>
  <c r="EF424" i="1"/>
  <c r="AC421" i="1"/>
  <c r="BO421" i="1"/>
  <c r="BX421" i="1" s="1"/>
  <c r="AF421" i="1"/>
  <c r="AH421" i="1" s="1"/>
  <c r="BR421" i="1"/>
  <c r="AS421" i="1"/>
  <c r="BA421" i="1" s="1"/>
  <c r="AV399" i="1"/>
  <c r="BX399" i="1" s="1"/>
  <c r="AP397" i="1"/>
  <c r="AS397" i="1"/>
  <c r="BI397" i="1"/>
  <c r="R397" i="1"/>
  <c r="AH397" i="1" s="1"/>
  <c r="BL397" i="1"/>
  <c r="Z397" i="1"/>
  <c r="BR397" i="1"/>
  <c r="AF397" i="1"/>
  <c r="A396" i="1"/>
  <c r="CH394" i="1"/>
  <c r="BV386" i="1"/>
  <c r="EF385" i="1"/>
  <c r="BT382" i="1"/>
  <c r="BV380" i="1"/>
  <c r="EF379" i="1"/>
  <c r="BT376" i="1"/>
  <c r="BV374" i="1"/>
  <c r="EF373" i="1"/>
  <c r="BT370" i="1"/>
  <c r="BV368" i="1"/>
  <c r="EF367" i="1"/>
  <c r="EF361" i="1"/>
  <c r="BV355" i="1"/>
  <c r="AH346" i="1"/>
  <c r="BY344" i="1"/>
  <c r="O343" i="1"/>
  <c r="DR343" i="1"/>
  <c r="DW343" i="1"/>
  <c r="DY343" i="1" s="1"/>
  <c r="DW332" i="1"/>
  <c r="DY332" i="1" s="1"/>
  <c r="DR332" i="1"/>
  <c r="O332" i="1"/>
  <c r="DW329" i="1"/>
  <c r="DY329" i="1" s="1"/>
  <c r="DR329" i="1"/>
  <c r="O329" i="1"/>
  <c r="AH329" i="1"/>
  <c r="BW323" i="1"/>
  <c r="EF322" i="1"/>
  <c r="CO320" i="1"/>
  <c r="CP320" i="1"/>
  <c r="DD320" i="1"/>
  <c r="DL320" i="1" s="1"/>
  <c r="DE320" i="1"/>
  <c r="DM320" i="1" s="1"/>
  <c r="CK320" i="1"/>
  <c r="CM320" i="1" s="1"/>
  <c r="DF320" i="1"/>
  <c r="DN320" i="1" s="1"/>
  <c r="CT320" i="1"/>
  <c r="DB320" i="1"/>
  <c r="CJ320" i="1"/>
  <c r="CN320" i="1"/>
  <c r="CV320" i="1"/>
  <c r="CW320" i="1"/>
  <c r="CS320" i="1"/>
  <c r="CU320" i="1" s="1"/>
  <c r="CX320" i="1"/>
  <c r="DA320" i="1"/>
  <c r="CR320" i="1"/>
  <c r="CY320" i="1" s="1"/>
  <c r="EF319" i="1"/>
  <c r="BZ300" i="1"/>
  <c r="A446" i="1"/>
  <c r="A443" i="1"/>
  <c r="A440" i="1"/>
  <c r="A437" i="1"/>
  <c r="A434" i="1"/>
  <c r="AK432" i="1"/>
  <c r="BA432" i="1" s="1"/>
  <c r="A431" i="1"/>
  <c r="AK429" i="1"/>
  <c r="A428" i="1"/>
  <c r="AK426" i="1"/>
  <c r="BA425" i="1"/>
  <c r="BD421" i="1"/>
  <c r="A421" i="1"/>
  <c r="AY420" i="1"/>
  <c r="BY420" i="1" s="1"/>
  <c r="EF413" i="1"/>
  <c r="R411" i="1"/>
  <c r="AH411" i="1" s="1"/>
  <c r="BD411" i="1"/>
  <c r="CD411" i="1"/>
  <c r="CE411" i="1" s="1"/>
  <c r="CH411" i="1" s="1"/>
  <c r="AK411" i="1"/>
  <c r="AY411" i="1"/>
  <c r="BY411" i="1" s="1"/>
  <c r="AC410" i="1"/>
  <c r="BO410" i="1"/>
  <c r="AF410" i="1"/>
  <c r="BR410" i="1"/>
  <c r="AV410" i="1"/>
  <c r="BA410" i="1" s="1"/>
  <c r="AY410" i="1"/>
  <c r="CD410" i="1"/>
  <c r="CE410" i="1" s="1"/>
  <c r="CH410" i="1" s="1"/>
  <c r="R410" i="1"/>
  <c r="BL410" i="1"/>
  <c r="AP409" i="1"/>
  <c r="AS409" i="1"/>
  <c r="BI409" i="1"/>
  <c r="BV409" i="1" s="1"/>
  <c r="R409" i="1"/>
  <c r="BL409" i="1"/>
  <c r="BW409" i="1" s="1"/>
  <c r="AF409" i="1"/>
  <c r="BY409" i="1" s="1"/>
  <c r="EF404" i="1"/>
  <c r="R402" i="1"/>
  <c r="AH402" i="1" s="1"/>
  <c r="BD402" i="1"/>
  <c r="CD402" i="1"/>
  <c r="CE402" i="1" s="1"/>
  <c r="CH402" i="1" s="1"/>
  <c r="AK402" i="1"/>
  <c r="AY402" i="1"/>
  <c r="AP399" i="1"/>
  <c r="A397" i="1"/>
  <c r="BR396" i="1"/>
  <c r="BV392" i="1"/>
  <c r="BU380" i="1"/>
  <c r="CD342" i="1"/>
  <c r="CE342" i="1" s="1"/>
  <c r="BU339" i="1"/>
  <c r="O331" i="1"/>
  <c r="DR331" i="1"/>
  <c r="DW331" i="1"/>
  <c r="DY331" i="1" s="1"/>
  <c r="BY331" i="1"/>
  <c r="AC329" i="1"/>
  <c r="BO329" i="1"/>
  <c r="AP329" i="1"/>
  <c r="AF329" i="1"/>
  <c r="AK329" i="1"/>
  <c r="BA329" i="1" s="1"/>
  <c r="AS329" i="1"/>
  <c r="AY329" i="1"/>
  <c r="BI329" i="1"/>
  <c r="BV329" i="1" s="1"/>
  <c r="BL329" i="1"/>
  <c r="BW329" i="1" s="1"/>
  <c r="BD329" i="1"/>
  <c r="CD329" i="1"/>
  <c r="CE329" i="1" s="1"/>
  <c r="CH329" i="1" s="1"/>
  <c r="A329" i="1"/>
  <c r="AV329" i="1"/>
  <c r="O326" i="1"/>
  <c r="BU281" i="1"/>
  <c r="AP394" i="1"/>
  <c r="AS394" i="1"/>
  <c r="O393" i="1"/>
  <c r="DW393" i="1"/>
  <c r="DY393" i="1" s="1"/>
  <c r="CD393" i="1"/>
  <c r="CE393" i="1" s="1"/>
  <c r="CH393" i="1" s="1"/>
  <c r="BW392" i="1"/>
  <c r="AC392" i="1"/>
  <c r="BO392" i="1"/>
  <c r="BX392" i="1" s="1"/>
  <c r="AP392" i="1"/>
  <c r="AF392" i="1"/>
  <c r="AP388" i="1"/>
  <c r="AV388" i="1"/>
  <c r="CD388" i="1"/>
  <c r="CE388" i="1" s="1"/>
  <c r="CH388" i="1" s="1"/>
  <c r="AY388" i="1"/>
  <c r="O387" i="1"/>
  <c r="DW387" i="1"/>
  <c r="DY387" i="1" s="1"/>
  <c r="CD387" i="1"/>
  <c r="CE387" i="1" s="1"/>
  <c r="CH387" i="1" s="1"/>
  <c r="AC386" i="1"/>
  <c r="BO386" i="1"/>
  <c r="BX386" i="1" s="1"/>
  <c r="AP386" i="1"/>
  <c r="AF386" i="1"/>
  <c r="AP382" i="1"/>
  <c r="AV382" i="1"/>
  <c r="BX382" i="1" s="1"/>
  <c r="CD382" i="1"/>
  <c r="CE382" i="1" s="1"/>
  <c r="CH382" i="1" s="1"/>
  <c r="AY382" i="1"/>
  <c r="O381" i="1"/>
  <c r="DW381" i="1"/>
  <c r="DY381" i="1" s="1"/>
  <c r="CD381" i="1"/>
  <c r="CE381" i="1" s="1"/>
  <c r="CH381" i="1" s="1"/>
  <c r="AC380" i="1"/>
  <c r="BO380" i="1"/>
  <c r="BX380" i="1" s="1"/>
  <c r="AP380" i="1"/>
  <c r="BA380" i="1" s="1"/>
  <c r="AF380" i="1"/>
  <c r="AP376" i="1"/>
  <c r="AV376" i="1"/>
  <c r="CD376" i="1"/>
  <c r="CE376" i="1" s="1"/>
  <c r="CH376" i="1" s="1"/>
  <c r="AY376" i="1"/>
  <c r="BA376" i="1" s="1"/>
  <c r="O375" i="1"/>
  <c r="DW375" i="1"/>
  <c r="DY375" i="1" s="1"/>
  <c r="CD375" i="1"/>
  <c r="CE375" i="1" s="1"/>
  <c r="CH375" i="1" s="1"/>
  <c r="AC374" i="1"/>
  <c r="BO374" i="1"/>
  <c r="BX374" i="1" s="1"/>
  <c r="AP374" i="1"/>
  <c r="AF374" i="1"/>
  <c r="AP370" i="1"/>
  <c r="BV370" i="1" s="1"/>
  <c r="AV370" i="1"/>
  <c r="CD370" i="1"/>
  <c r="CE370" i="1" s="1"/>
  <c r="CH370" i="1" s="1"/>
  <c r="AY370" i="1"/>
  <c r="BA370" i="1" s="1"/>
  <c r="O369" i="1"/>
  <c r="DW369" i="1"/>
  <c r="DY369" i="1" s="1"/>
  <c r="CD369" i="1"/>
  <c r="CE369" i="1" s="1"/>
  <c r="CH369" i="1" s="1"/>
  <c r="AC368" i="1"/>
  <c r="BO368" i="1"/>
  <c r="BX368" i="1" s="1"/>
  <c r="AP368" i="1"/>
  <c r="AF368" i="1"/>
  <c r="AP364" i="1"/>
  <c r="BA364" i="1" s="1"/>
  <c r="AV364" i="1"/>
  <c r="BX364" i="1" s="1"/>
  <c r="CD364" i="1"/>
  <c r="CE364" i="1" s="1"/>
  <c r="CH364" i="1" s="1"/>
  <c r="AY364" i="1"/>
  <c r="O363" i="1"/>
  <c r="DW363" i="1"/>
  <c r="DY363" i="1" s="1"/>
  <c r="CD363" i="1"/>
  <c r="CE363" i="1" s="1"/>
  <c r="CH363" i="1" s="1"/>
  <c r="AC362" i="1"/>
  <c r="BO362" i="1"/>
  <c r="BX362" i="1" s="1"/>
  <c r="AP362" i="1"/>
  <c r="BA362" i="1" s="1"/>
  <c r="AF362" i="1"/>
  <c r="CD359" i="1"/>
  <c r="CE359" i="1" s="1"/>
  <c r="AP343" i="1"/>
  <c r="AV343" i="1"/>
  <c r="CD343" i="1"/>
  <c r="CE343" i="1" s="1"/>
  <c r="CH343" i="1" s="1"/>
  <c r="AY343" i="1"/>
  <c r="BY343" i="1" s="1"/>
  <c r="A343" i="1"/>
  <c r="BD343" i="1"/>
  <c r="AK343" i="1"/>
  <c r="DW341" i="1"/>
  <c r="DY341" i="1" s="1"/>
  <c r="DR341" i="1"/>
  <c r="AC339" i="1"/>
  <c r="BO339" i="1"/>
  <c r="R339" i="1"/>
  <c r="BL339" i="1"/>
  <c r="BT339" i="1" s="1"/>
  <c r="W339" i="1"/>
  <c r="BV339" i="1" s="1"/>
  <c r="BR339" i="1"/>
  <c r="BY339" i="1" s="1"/>
  <c r="Z339" i="1"/>
  <c r="A339" i="1"/>
  <c r="BO337" i="1"/>
  <c r="AP328" i="1"/>
  <c r="AV328" i="1"/>
  <c r="CD328" i="1"/>
  <c r="CE328" i="1" s="1"/>
  <c r="CH328" i="1" s="1"/>
  <c r="AY328" i="1"/>
  <c r="A328" i="1"/>
  <c r="BD328" i="1"/>
  <c r="Z328" i="1"/>
  <c r="W328" i="1"/>
  <c r="AF328" i="1"/>
  <c r="AS328" i="1"/>
  <c r="BW328" i="1" s="1"/>
  <c r="BI328" i="1"/>
  <c r="CD313" i="1"/>
  <c r="CE313" i="1" s="1"/>
  <c r="CH313" i="1" s="1"/>
  <c r="CT311" i="1"/>
  <c r="DF311" i="1"/>
  <c r="CJ311" i="1"/>
  <c r="CV311" i="1"/>
  <c r="CK311" i="1"/>
  <c r="CM311" i="1" s="1"/>
  <c r="CW311" i="1"/>
  <c r="DD311" i="1"/>
  <c r="DL311" i="1" s="1"/>
  <c r="CP311" i="1"/>
  <c r="CR311" i="1"/>
  <c r="DH311" i="1" s="1"/>
  <c r="CS311" i="1"/>
  <c r="CU311" i="1" s="1"/>
  <c r="CN311" i="1"/>
  <c r="CX311" i="1"/>
  <c r="DA311" i="1"/>
  <c r="DE311" i="1"/>
  <c r="O267" i="1"/>
  <c r="DW267" i="1"/>
  <c r="DY267" i="1" s="1"/>
  <c r="DR267" i="1"/>
  <c r="W265" i="1"/>
  <c r="BI265" i="1"/>
  <c r="AC265" i="1"/>
  <c r="BO265" i="1"/>
  <c r="AV265" i="1"/>
  <c r="BR265" i="1"/>
  <c r="R265" i="1"/>
  <c r="AK265" i="1"/>
  <c r="AS265" i="1"/>
  <c r="CD265" i="1"/>
  <c r="CE265" i="1" s="1"/>
  <c r="A265" i="1"/>
  <c r="AF265" i="1"/>
  <c r="AY265" i="1"/>
  <c r="BL265" i="1"/>
  <c r="Z265" i="1"/>
  <c r="BD265" i="1"/>
  <c r="DR258" i="1"/>
  <c r="DW258" i="1"/>
  <c r="DY258" i="1" s="1"/>
  <c r="O258" i="1"/>
  <c r="AC393" i="1"/>
  <c r="BO393" i="1"/>
  <c r="R393" i="1"/>
  <c r="BL393" i="1"/>
  <c r="W393" i="1"/>
  <c r="BR393" i="1"/>
  <c r="BY393" i="1" s="1"/>
  <c r="BA388" i="1"/>
  <c r="AC387" i="1"/>
  <c r="BO387" i="1"/>
  <c r="R387" i="1"/>
  <c r="BL387" i="1"/>
  <c r="W387" i="1"/>
  <c r="BV387" i="1" s="1"/>
  <c r="BR387" i="1"/>
  <c r="BY387" i="1" s="1"/>
  <c r="AC381" i="1"/>
  <c r="BO381" i="1"/>
  <c r="BX381" i="1" s="1"/>
  <c r="R381" i="1"/>
  <c r="BL381" i="1"/>
  <c r="W381" i="1"/>
  <c r="BV381" i="1" s="1"/>
  <c r="BR381" i="1"/>
  <c r="BY381" i="1" s="1"/>
  <c r="AC375" i="1"/>
  <c r="BO375" i="1"/>
  <c r="R375" i="1"/>
  <c r="BL375" i="1"/>
  <c r="W375" i="1"/>
  <c r="BV375" i="1" s="1"/>
  <c r="BR375" i="1"/>
  <c r="BY375" i="1" s="1"/>
  <c r="AC369" i="1"/>
  <c r="BO369" i="1"/>
  <c r="BX369" i="1" s="1"/>
  <c r="R369" i="1"/>
  <c r="AH369" i="1" s="1"/>
  <c r="BL369" i="1"/>
  <c r="BW369" i="1" s="1"/>
  <c r="W369" i="1"/>
  <c r="BV369" i="1" s="1"/>
  <c r="BR369" i="1"/>
  <c r="BY369" i="1" s="1"/>
  <c r="AC363" i="1"/>
  <c r="BO363" i="1"/>
  <c r="BX363" i="1" s="1"/>
  <c r="R363" i="1"/>
  <c r="BL363" i="1"/>
  <c r="W363" i="1"/>
  <c r="BV363" i="1" s="1"/>
  <c r="BR363" i="1"/>
  <c r="BY363" i="1" s="1"/>
  <c r="AC359" i="1"/>
  <c r="AH359" i="1" s="1"/>
  <c r="BO359" i="1"/>
  <c r="BX359" i="1" s="1"/>
  <c r="AP359" i="1"/>
  <c r="BV359" i="1" s="1"/>
  <c r="AF359" i="1"/>
  <c r="AK359" i="1"/>
  <c r="DW356" i="1"/>
  <c r="DY356" i="1" s="1"/>
  <c r="DR356" i="1"/>
  <c r="AC350" i="1"/>
  <c r="AH350" i="1" s="1"/>
  <c r="BO350" i="1"/>
  <c r="AP350" i="1"/>
  <c r="BV350" i="1" s="1"/>
  <c r="AF350" i="1"/>
  <c r="AK350" i="1"/>
  <c r="DW347" i="1"/>
  <c r="DY347" i="1" s="1"/>
  <c r="DR347" i="1"/>
  <c r="DW344" i="1"/>
  <c r="DY344" i="1" s="1"/>
  <c r="DR344" i="1"/>
  <c r="AC344" i="1"/>
  <c r="BO344" i="1"/>
  <c r="BX344" i="1" s="1"/>
  <c r="AP344" i="1"/>
  <c r="BV344" i="1" s="1"/>
  <c r="AF344" i="1"/>
  <c r="AK344" i="1"/>
  <c r="Z344" i="1"/>
  <c r="AH344" i="1" s="1"/>
  <c r="AS344" i="1"/>
  <c r="BW344" i="1" s="1"/>
  <c r="BV343" i="1"/>
  <c r="AH338" i="1"/>
  <c r="AP334" i="1"/>
  <c r="AV334" i="1"/>
  <c r="BX334" i="1" s="1"/>
  <c r="CD334" i="1"/>
  <c r="CE334" i="1" s="1"/>
  <c r="CH334" i="1" s="1"/>
  <c r="AY334" i="1"/>
  <c r="A334" i="1"/>
  <c r="BD334" i="1"/>
  <c r="R334" i="1"/>
  <c r="AH334" i="1" s="1"/>
  <c r="AK334" i="1"/>
  <c r="CH333" i="1"/>
  <c r="AP331" i="1"/>
  <c r="AV331" i="1"/>
  <c r="BA331" i="1" s="1"/>
  <c r="CD331" i="1"/>
  <c r="CE331" i="1" s="1"/>
  <c r="CH331" i="1" s="1"/>
  <c r="AY331" i="1"/>
  <c r="A331" i="1"/>
  <c r="BD331" i="1"/>
  <c r="BO331" i="1"/>
  <c r="BL331" i="1"/>
  <c r="Z331" i="1"/>
  <c r="AC331" i="1"/>
  <c r="CH330" i="1"/>
  <c r="BW325" i="1"/>
  <c r="AH322" i="1"/>
  <c r="AY321" i="1"/>
  <c r="BV317" i="1"/>
  <c r="O316" i="1"/>
  <c r="DR316" i="1"/>
  <c r="BX316" i="1"/>
  <c r="DR315" i="1"/>
  <c r="DW315" i="1"/>
  <c r="DY315" i="1" s="1"/>
  <c r="CK314" i="1"/>
  <c r="CW314" i="1"/>
  <c r="CP314" i="1"/>
  <c r="CT314" i="1"/>
  <c r="CU314" i="1" s="1"/>
  <c r="CN314" i="1"/>
  <c r="DD314" i="1"/>
  <c r="DL314" i="1" s="1"/>
  <c r="CO314" i="1"/>
  <c r="DE314" i="1"/>
  <c r="DM314" i="1" s="1"/>
  <c r="DF314" i="1"/>
  <c r="DN314" i="1" s="1"/>
  <c r="CX314" i="1"/>
  <c r="CV314" i="1"/>
  <c r="CZ314" i="1"/>
  <c r="DB314" i="1"/>
  <c r="CJ314" i="1"/>
  <c r="CL314" i="1"/>
  <c r="AP313" i="1"/>
  <c r="BU311" i="1"/>
  <c r="EF299" i="1"/>
  <c r="BW297" i="1"/>
  <c r="BA297" i="1"/>
  <c r="EF280" i="1"/>
  <c r="BL401" i="1"/>
  <c r="DR400" i="1"/>
  <c r="BL398" i="1"/>
  <c r="DR397" i="1"/>
  <c r="BL395" i="1"/>
  <c r="BW395" i="1" s="1"/>
  <c r="AF394" i="1"/>
  <c r="A393" i="1"/>
  <c r="CD392" i="1"/>
  <c r="CE392" i="1" s="1"/>
  <c r="AS392" i="1"/>
  <c r="AP391" i="1"/>
  <c r="BA391" i="1" s="1"/>
  <c r="AV391" i="1"/>
  <c r="BX391" i="1" s="1"/>
  <c r="CD391" i="1"/>
  <c r="CE391" i="1" s="1"/>
  <c r="AY391" i="1"/>
  <c r="BY391" i="1" s="1"/>
  <c r="O390" i="1"/>
  <c r="DW390" i="1"/>
  <c r="DY390" i="1" s="1"/>
  <c r="CD390" i="1"/>
  <c r="CE390" i="1" s="1"/>
  <c r="CH390" i="1" s="1"/>
  <c r="AP390" i="1"/>
  <c r="BV390" i="1" s="1"/>
  <c r="BW389" i="1"/>
  <c r="AC389" i="1"/>
  <c r="AH389" i="1" s="1"/>
  <c r="BO389" i="1"/>
  <c r="BX389" i="1" s="1"/>
  <c r="AP389" i="1"/>
  <c r="BV389" i="1" s="1"/>
  <c r="AF389" i="1"/>
  <c r="BY389" i="1" s="1"/>
  <c r="A387" i="1"/>
  <c r="CD386" i="1"/>
  <c r="CE386" i="1" s="1"/>
  <c r="AS386" i="1"/>
  <c r="BW386" i="1" s="1"/>
  <c r="AP385" i="1"/>
  <c r="BV385" i="1" s="1"/>
  <c r="BZ385" i="1" s="1"/>
  <c r="AV385" i="1"/>
  <c r="BX385" i="1" s="1"/>
  <c r="CD385" i="1"/>
  <c r="CE385" i="1" s="1"/>
  <c r="AY385" i="1"/>
  <c r="BY385" i="1" s="1"/>
  <c r="O384" i="1"/>
  <c r="DW384" i="1"/>
  <c r="DY384" i="1" s="1"/>
  <c r="CD384" i="1"/>
  <c r="CE384" i="1" s="1"/>
  <c r="CH384" i="1" s="1"/>
  <c r="AP384" i="1"/>
  <c r="BV384" i="1" s="1"/>
  <c r="BW383" i="1"/>
  <c r="AC383" i="1"/>
  <c r="BO383" i="1"/>
  <c r="BX383" i="1" s="1"/>
  <c r="AP383" i="1"/>
  <c r="BA383" i="1" s="1"/>
  <c r="AF383" i="1"/>
  <c r="BY383" i="1" s="1"/>
  <c r="A381" i="1"/>
  <c r="CD380" i="1"/>
  <c r="CE380" i="1" s="1"/>
  <c r="CH380" i="1" s="1"/>
  <c r="AS380" i="1"/>
  <c r="BW380" i="1" s="1"/>
  <c r="AP379" i="1"/>
  <c r="BV379" i="1" s="1"/>
  <c r="BZ379" i="1" s="1"/>
  <c r="AV379" i="1"/>
  <c r="BX379" i="1" s="1"/>
  <c r="CD379" i="1"/>
  <c r="CE379" i="1" s="1"/>
  <c r="AY379" i="1"/>
  <c r="O378" i="1"/>
  <c r="DW378" i="1"/>
  <c r="DY378" i="1" s="1"/>
  <c r="CD378" i="1"/>
  <c r="CE378" i="1" s="1"/>
  <c r="CH378" i="1" s="1"/>
  <c r="AP378" i="1"/>
  <c r="BW377" i="1"/>
  <c r="AC377" i="1"/>
  <c r="AH377" i="1" s="1"/>
  <c r="BO377" i="1"/>
  <c r="BX377" i="1" s="1"/>
  <c r="AP377" i="1"/>
  <c r="BA377" i="1" s="1"/>
  <c r="AF377" i="1"/>
  <c r="BY377" i="1" s="1"/>
  <c r="A375" i="1"/>
  <c r="CD374" i="1"/>
  <c r="CE374" i="1" s="1"/>
  <c r="AS374" i="1"/>
  <c r="AP373" i="1"/>
  <c r="AV373" i="1"/>
  <c r="BX373" i="1" s="1"/>
  <c r="CD373" i="1"/>
  <c r="CE373" i="1" s="1"/>
  <c r="CH373" i="1" s="1"/>
  <c r="AY373" i="1"/>
  <c r="BY373" i="1" s="1"/>
  <c r="O372" i="1"/>
  <c r="DW372" i="1"/>
  <c r="DY372" i="1" s="1"/>
  <c r="CD372" i="1"/>
  <c r="CE372" i="1" s="1"/>
  <c r="CH372" i="1" s="1"/>
  <c r="AP372" i="1"/>
  <c r="BA372" i="1" s="1"/>
  <c r="BW371" i="1"/>
  <c r="AC371" i="1"/>
  <c r="BO371" i="1"/>
  <c r="BX371" i="1" s="1"/>
  <c r="AP371" i="1"/>
  <c r="BV371" i="1" s="1"/>
  <c r="AF371" i="1"/>
  <c r="BY371" i="1" s="1"/>
  <c r="A369" i="1"/>
  <c r="CD368" i="1"/>
  <c r="CE368" i="1" s="1"/>
  <c r="AS368" i="1"/>
  <c r="BW368" i="1" s="1"/>
  <c r="AP367" i="1"/>
  <c r="BV367" i="1" s="1"/>
  <c r="AV367" i="1"/>
  <c r="BX367" i="1" s="1"/>
  <c r="CD367" i="1"/>
  <c r="CE367" i="1" s="1"/>
  <c r="CH367" i="1" s="1"/>
  <c r="AY367" i="1"/>
  <c r="BA367" i="1" s="1"/>
  <c r="O366" i="1"/>
  <c r="DW366" i="1"/>
  <c r="DY366" i="1" s="1"/>
  <c r="CD366" i="1"/>
  <c r="CE366" i="1" s="1"/>
  <c r="AP366" i="1"/>
  <c r="BA366" i="1" s="1"/>
  <c r="BW365" i="1"/>
  <c r="AC365" i="1"/>
  <c r="BO365" i="1"/>
  <c r="BX365" i="1" s="1"/>
  <c r="AP365" i="1"/>
  <c r="BA365" i="1" s="1"/>
  <c r="AF365" i="1"/>
  <c r="BY365" i="1" s="1"/>
  <c r="A363" i="1"/>
  <c r="CD362" i="1"/>
  <c r="CE362" i="1" s="1"/>
  <c r="CH362" i="1" s="1"/>
  <c r="AS362" i="1"/>
  <c r="BW362" i="1" s="1"/>
  <c r="AP361" i="1"/>
  <c r="AV361" i="1"/>
  <c r="BX361" i="1" s="1"/>
  <c r="CD361" i="1"/>
  <c r="CE361" i="1" s="1"/>
  <c r="AY361" i="1"/>
  <c r="O360" i="1"/>
  <c r="DW360" i="1"/>
  <c r="DY360" i="1" s="1"/>
  <c r="CD360" i="1"/>
  <c r="CE360" i="1" s="1"/>
  <c r="AP360" i="1"/>
  <c r="BL359" i="1"/>
  <c r="BW359" i="1" s="1"/>
  <c r="A359" i="1"/>
  <c r="AF355" i="1"/>
  <c r="BY355" i="1" s="1"/>
  <c r="CH354" i="1"/>
  <c r="AS354" i="1"/>
  <c r="BL350" i="1"/>
  <c r="BW350" i="1" s="1"/>
  <c r="A350" i="1"/>
  <c r="A344" i="1"/>
  <c r="AS343" i="1"/>
  <c r="CH341" i="1"/>
  <c r="DR340" i="1"/>
  <c r="AP340" i="1"/>
  <c r="BV340" i="1" s="1"/>
  <c r="AV340" i="1"/>
  <c r="CD340" i="1"/>
  <c r="CE340" i="1" s="1"/>
  <c r="CH340" i="1" s="1"/>
  <c r="AY340" i="1"/>
  <c r="BY340" i="1" s="1"/>
  <c r="A340" i="1"/>
  <c r="BD340" i="1"/>
  <c r="BL340" i="1"/>
  <c r="BW340" i="1" s="1"/>
  <c r="BO340" i="1"/>
  <c r="AV339" i="1"/>
  <c r="AC333" i="1"/>
  <c r="BO333" i="1"/>
  <c r="R333" i="1"/>
  <c r="BL333" i="1"/>
  <c r="W333" i="1"/>
  <c r="BV333" i="1" s="1"/>
  <c r="BR333" i="1"/>
  <c r="Z333" i="1"/>
  <c r="AF333" i="1"/>
  <c r="AV333" i="1"/>
  <c r="AY333" i="1"/>
  <c r="AC332" i="1"/>
  <c r="BO332" i="1"/>
  <c r="BX332" i="1" s="1"/>
  <c r="AP332" i="1"/>
  <c r="AF332" i="1"/>
  <c r="AK332" i="1"/>
  <c r="BD332" i="1"/>
  <c r="A332" i="1"/>
  <c r="BR332" i="1"/>
  <c r="BY332" i="1" s="1"/>
  <c r="Z332" i="1"/>
  <c r="AH332" i="1" s="1"/>
  <c r="AS332" i="1"/>
  <c r="BW332" i="1" s="1"/>
  <c r="BO328" i="1"/>
  <c r="AC310" i="1"/>
  <c r="BO310" i="1"/>
  <c r="BX310" i="1" s="1"/>
  <c r="AK310" i="1"/>
  <c r="AS310" i="1"/>
  <c r="BW310" i="1" s="1"/>
  <c r="A310" i="1"/>
  <c r="AV310" i="1"/>
  <c r="BD310" i="1"/>
  <c r="R310" i="1"/>
  <c r="AF310" i="1"/>
  <c r="AP310" i="1"/>
  <c r="BV310" i="1" s="1"/>
  <c r="W310" i="1"/>
  <c r="BR310" i="1"/>
  <c r="BY310" i="1" s="1"/>
  <c r="Z310" i="1"/>
  <c r="EF306" i="1"/>
  <c r="BT305" i="1"/>
  <c r="AC298" i="1"/>
  <c r="BO298" i="1"/>
  <c r="AK298" i="1"/>
  <c r="AS298" i="1"/>
  <c r="A298" i="1"/>
  <c r="AV298" i="1"/>
  <c r="R298" i="1"/>
  <c r="Z298" i="1"/>
  <c r="CD298" i="1"/>
  <c r="CE298" i="1" s="1"/>
  <c r="CH298" i="1" s="1"/>
  <c r="BL298" i="1"/>
  <c r="BW298" i="1" s="1"/>
  <c r="BR298" i="1"/>
  <c r="BY298" i="1" s="1"/>
  <c r="BI298" i="1"/>
  <c r="BV298" i="1" s="1"/>
  <c r="AP298" i="1"/>
  <c r="W298" i="1"/>
  <c r="AF298" i="1"/>
  <c r="EF294" i="1"/>
  <c r="DW288" i="1"/>
  <c r="DY288" i="1" s="1"/>
  <c r="O288" i="1"/>
  <c r="DR288" i="1"/>
  <c r="BV287" i="1"/>
  <c r="BT287" i="1"/>
  <c r="CH401" i="1"/>
  <c r="AC401" i="1"/>
  <c r="BO401" i="1"/>
  <c r="AF401" i="1"/>
  <c r="BR401" i="1"/>
  <c r="BY401" i="1" s="1"/>
  <c r="CH398" i="1"/>
  <c r="AC398" i="1"/>
  <c r="BO398" i="1"/>
  <c r="AF398" i="1"/>
  <c r="BR398" i="1"/>
  <c r="BY398" i="1" s="1"/>
  <c r="CH395" i="1"/>
  <c r="AC395" i="1"/>
  <c r="AH395" i="1" s="1"/>
  <c r="BO395" i="1"/>
  <c r="BX395" i="1" s="1"/>
  <c r="AF395" i="1"/>
  <c r="BR395" i="1"/>
  <c r="BR394" i="1"/>
  <c r="Z394" i="1"/>
  <c r="BD393" i="1"/>
  <c r="Z392" i="1"/>
  <c r="DW391" i="1"/>
  <c r="DY391" i="1" s="1"/>
  <c r="BV391" i="1"/>
  <c r="BZ391" i="1" s="1"/>
  <c r="BU389" i="1"/>
  <c r="AC388" i="1"/>
  <c r="BD387" i="1"/>
  <c r="Z386" i="1"/>
  <c r="BU383" i="1"/>
  <c r="AC382" i="1"/>
  <c r="BD381" i="1"/>
  <c r="Z380" i="1"/>
  <c r="BU377" i="1"/>
  <c r="AC376" i="1"/>
  <c r="BD375" i="1"/>
  <c r="Z374" i="1"/>
  <c r="BW374" i="1" s="1"/>
  <c r="BV373" i="1"/>
  <c r="BU371" i="1"/>
  <c r="AC370" i="1"/>
  <c r="BD369" i="1"/>
  <c r="Z368" i="1"/>
  <c r="BU365" i="1"/>
  <c r="AC364" i="1"/>
  <c r="BD363" i="1"/>
  <c r="Z362" i="1"/>
  <c r="BV361" i="1"/>
  <c r="BZ361" i="1" s="1"/>
  <c r="BD359" i="1"/>
  <c r="O356" i="1"/>
  <c r="BA354" i="1"/>
  <c r="DW338" i="1"/>
  <c r="DY338" i="1" s="1"/>
  <c r="DR338" i="1"/>
  <c r="O338" i="1"/>
  <c r="BW338" i="1"/>
  <c r="AP337" i="1"/>
  <c r="BA337" i="1" s="1"/>
  <c r="AV337" i="1"/>
  <c r="CD337" i="1"/>
  <c r="CE337" i="1" s="1"/>
  <c r="CH337" i="1" s="1"/>
  <c r="AY337" i="1"/>
  <c r="A337" i="1"/>
  <c r="BD337" i="1"/>
  <c r="BI337" i="1"/>
  <c r="W337" i="1"/>
  <c r="Z337" i="1"/>
  <c r="BW337" i="1" s="1"/>
  <c r="BR334" i="1"/>
  <c r="BY334" i="1" s="1"/>
  <c r="AC321" i="1"/>
  <c r="BO321" i="1"/>
  <c r="BX321" i="1" s="1"/>
  <c r="R321" i="1"/>
  <c r="BL321" i="1"/>
  <c r="BW321" i="1" s="1"/>
  <c r="W321" i="1"/>
  <c r="BR321" i="1"/>
  <c r="Z321" i="1"/>
  <c r="AV321" i="1"/>
  <c r="A321" i="1"/>
  <c r="AF321" i="1"/>
  <c r="CD321" i="1"/>
  <c r="CE321" i="1" s="1"/>
  <c r="AP321" i="1"/>
  <c r="BV321" i="1" s="1"/>
  <c r="AS321" i="1"/>
  <c r="BX319" i="1"/>
  <c r="A313" i="1"/>
  <c r="AV313" i="1"/>
  <c r="AY313" i="1"/>
  <c r="R313" i="1"/>
  <c r="BO313" i="1"/>
  <c r="W313" i="1"/>
  <c r="BR313" i="1"/>
  <c r="Z313" i="1"/>
  <c r="BW313" i="1" s="1"/>
  <c r="AK313" i="1"/>
  <c r="BI313" i="1"/>
  <c r="BV313" i="1" s="1"/>
  <c r="AF313" i="1"/>
  <c r="BD313" i="1"/>
  <c r="BX309" i="1"/>
  <c r="DH299" i="1"/>
  <c r="A290" i="1"/>
  <c r="AV290" i="1"/>
  <c r="AY290" i="1"/>
  <c r="Z290" i="1"/>
  <c r="BR290" i="1"/>
  <c r="BY290" i="1" s="1"/>
  <c r="AP290" i="1"/>
  <c r="AS290" i="1"/>
  <c r="CD290" i="1"/>
  <c r="CE290" i="1" s="1"/>
  <c r="CH290" i="1" s="1"/>
  <c r="R290" i="1"/>
  <c r="AC290" i="1"/>
  <c r="AK290" i="1"/>
  <c r="BA290" i="1" s="1"/>
  <c r="W290" i="1"/>
  <c r="AF290" i="1"/>
  <c r="BD290" i="1"/>
  <c r="BO290" i="1"/>
  <c r="O273" i="1"/>
  <c r="DW273" i="1"/>
  <c r="DY273" i="1" s="1"/>
  <c r="DR273" i="1"/>
  <c r="EF297" i="1"/>
  <c r="DH294" i="1"/>
  <c r="BD285" i="1"/>
  <c r="W285" i="1"/>
  <c r="BO285" i="1"/>
  <c r="AF285" i="1"/>
  <c r="AP285" i="1"/>
  <c r="BV285" i="1" s="1"/>
  <c r="AS285" i="1"/>
  <c r="AV285" i="1"/>
  <c r="BL285" i="1"/>
  <c r="Z285" i="1"/>
  <c r="AH285" i="1" s="1"/>
  <c r="AK285" i="1"/>
  <c r="BA285" i="1" s="1"/>
  <c r="AY285" i="1"/>
  <c r="AC285" i="1"/>
  <c r="BR285" i="1"/>
  <c r="CD285" i="1"/>
  <c r="CE285" i="1" s="1"/>
  <c r="EF263" i="1"/>
  <c r="EF259" i="1"/>
  <c r="CD401" i="1"/>
  <c r="CE401" i="1" s="1"/>
  <c r="AY401" i="1"/>
  <c r="CD398" i="1"/>
  <c r="CE398" i="1" s="1"/>
  <c r="AY398" i="1"/>
  <c r="CD395" i="1"/>
  <c r="CE395" i="1" s="1"/>
  <c r="AY395" i="1"/>
  <c r="BL394" i="1"/>
  <c r="R394" i="1"/>
  <c r="AH394" i="1" s="1"/>
  <c r="DR393" i="1"/>
  <c r="AV393" i="1"/>
  <c r="R392" i="1"/>
  <c r="AH392" i="1" s="1"/>
  <c r="DW389" i="1"/>
  <c r="DY389" i="1" s="1"/>
  <c r="DR389" i="1"/>
  <c r="CH389" i="1"/>
  <c r="W388" i="1"/>
  <c r="DR387" i="1"/>
  <c r="AV387" i="1"/>
  <c r="R386" i="1"/>
  <c r="DW383" i="1"/>
  <c r="DY383" i="1" s="1"/>
  <c r="DR383" i="1"/>
  <c r="CH383" i="1"/>
  <c r="W382" i="1"/>
  <c r="BV382" i="1" s="1"/>
  <c r="DR381" i="1"/>
  <c r="AV381" i="1"/>
  <c r="R380" i="1"/>
  <c r="DW377" i="1"/>
  <c r="DY377" i="1" s="1"/>
  <c r="DR377" i="1"/>
  <c r="CH377" i="1"/>
  <c r="W376" i="1"/>
  <c r="BV376" i="1" s="1"/>
  <c r="DR375" i="1"/>
  <c r="AV375" i="1"/>
  <c r="R374" i="1"/>
  <c r="AH374" i="1" s="1"/>
  <c r="DW371" i="1"/>
  <c r="DY371" i="1" s="1"/>
  <c r="DR371" i="1"/>
  <c r="CH371" i="1"/>
  <c r="W370" i="1"/>
  <c r="DR369" i="1"/>
  <c r="AV369" i="1"/>
  <c r="R368" i="1"/>
  <c r="AH368" i="1" s="1"/>
  <c r="DW365" i="1"/>
  <c r="DY365" i="1" s="1"/>
  <c r="DR365" i="1"/>
  <c r="CH365" i="1"/>
  <c r="W364" i="1"/>
  <c r="BV364" i="1" s="1"/>
  <c r="DR363" i="1"/>
  <c r="AV363" i="1"/>
  <c r="R362" i="1"/>
  <c r="DW359" i="1"/>
  <c r="DY359" i="1" s="1"/>
  <c r="DR359" i="1"/>
  <c r="CH359" i="1"/>
  <c r="AY359" i="1"/>
  <c r="BY359" i="1" s="1"/>
  <c r="CH351" i="1"/>
  <c r="AY350" i="1"/>
  <c r="BY350" i="1" s="1"/>
  <c r="AP346" i="1"/>
  <c r="BA346" i="1" s="1"/>
  <c r="AV346" i="1"/>
  <c r="BX346" i="1" s="1"/>
  <c r="CD346" i="1"/>
  <c r="CE346" i="1" s="1"/>
  <c r="CH346" i="1" s="1"/>
  <c r="AY346" i="1"/>
  <c r="A346" i="1"/>
  <c r="BD346" i="1"/>
  <c r="Z346" i="1"/>
  <c r="BW346" i="1" s="1"/>
  <c r="BD344" i="1"/>
  <c r="W343" i="1"/>
  <c r="AC341" i="1"/>
  <c r="AH341" i="1" s="1"/>
  <c r="BO341" i="1"/>
  <c r="BX341" i="1" s="1"/>
  <c r="AP341" i="1"/>
  <c r="BV341" i="1" s="1"/>
  <c r="AF341" i="1"/>
  <c r="BY341" i="1" s="1"/>
  <c r="AK341" i="1"/>
  <c r="BA341" i="1" s="1"/>
  <c r="BD341" i="1"/>
  <c r="CH336" i="1"/>
  <c r="AC336" i="1"/>
  <c r="BO336" i="1"/>
  <c r="R336" i="1"/>
  <c r="BL336" i="1"/>
  <c r="W336" i="1"/>
  <c r="BR336" i="1"/>
  <c r="BY336" i="1" s="1"/>
  <c r="Z336" i="1"/>
  <c r="BI336" i="1"/>
  <c r="BV336" i="1" s="1"/>
  <c r="AK336" i="1"/>
  <c r="BA336" i="1" s="1"/>
  <c r="CD336" i="1"/>
  <c r="CE336" i="1" s="1"/>
  <c r="O334" i="1"/>
  <c r="DR334" i="1"/>
  <c r="DW334" i="1"/>
  <c r="DY334" i="1" s="1"/>
  <c r="BL334" i="1"/>
  <c r="BW334" i="1" s="1"/>
  <c r="BI331" i="1"/>
  <c r="BV331" i="1" s="1"/>
  <c r="BV330" i="1"/>
  <c r="AC328" i="1"/>
  <c r="BU326" i="1"/>
  <c r="BT326" i="1"/>
  <c r="AP325" i="1"/>
  <c r="AV325" i="1"/>
  <c r="CD325" i="1"/>
  <c r="CE325" i="1" s="1"/>
  <c r="CH325" i="1" s="1"/>
  <c r="AY325" i="1"/>
  <c r="BY325" i="1" s="1"/>
  <c r="A325" i="1"/>
  <c r="BD325" i="1"/>
  <c r="AK325" i="1"/>
  <c r="BA325" i="1" s="1"/>
  <c r="BI325" i="1"/>
  <c r="BO325" i="1"/>
  <c r="BX325" i="1" s="1"/>
  <c r="R325" i="1"/>
  <c r="W325" i="1"/>
  <c r="W317" i="1"/>
  <c r="BL317" i="1"/>
  <c r="AK317" i="1"/>
  <c r="AP317" i="1"/>
  <c r="AS317" i="1"/>
  <c r="AV317" i="1"/>
  <c r="CD317" i="1"/>
  <c r="CE317" i="1" s="1"/>
  <c r="AF317" i="1"/>
  <c r="BO317" i="1"/>
  <c r="BX317" i="1" s="1"/>
  <c r="R317" i="1"/>
  <c r="AH317" i="1" s="1"/>
  <c r="AC317" i="1"/>
  <c r="BR317" i="1"/>
  <c r="A316" i="1"/>
  <c r="AV316" i="1"/>
  <c r="BD316" i="1"/>
  <c r="AC316" i="1"/>
  <c r="BR316" i="1"/>
  <c r="AF316" i="1"/>
  <c r="AK316" i="1"/>
  <c r="R316" i="1"/>
  <c r="AY316" i="1"/>
  <c r="Z316" i="1"/>
  <c r="AS316" i="1"/>
  <c r="BW316" i="1" s="1"/>
  <c r="BI316" i="1"/>
  <c r="BV316" i="1" s="1"/>
  <c r="O315" i="1"/>
  <c r="CO311" i="1"/>
  <c r="BA299" i="1"/>
  <c r="A285" i="1"/>
  <c r="BW274" i="1"/>
  <c r="AP261" i="1"/>
  <c r="BI261" i="1"/>
  <c r="BV261" i="1" s="1"/>
  <c r="AY261" i="1"/>
  <c r="R261" i="1"/>
  <c r="BO261" i="1"/>
  <c r="W261" i="1"/>
  <c r="BR261" i="1"/>
  <c r="AC261" i="1"/>
  <c r="Z261" i="1"/>
  <c r="AK261" i="1"/>
  <c r="AS261" i="1"/>
  <c r="A261" i="1"/>
  <c r="AF261" i="1"/>
  <c r="BL261" i="1"/>
  <c r="BW261" i="1" s="1"/>
  <c r="CD261" i="1"/>
  <c r="CE261" i="1" s="1"/>
  <c r="CH261" i="1" s="1"/>
  <c r="AV261" i="1"/>
  <c r="AV401" i="1"/>
  <c r="BA401" i="1" s="1"/>
  <c r="AV398" i="1"/>
  <c r="BA398" i="1" s="1"/>
  <c r="BI394" i="1"/>
  <c r="AS393" i="1"/>
  <c r="BA393" i="1" s="1"/>
  <c r="BR392" i="1"/>
  <c r="AC390" i="1"/>
  <c r="BO390" i="1"/>
  <c r="BX390" i="1" s="1"/>
  <c r="R390" i="1"/>
  <c r="AH390" i="1" s="1"/>
  <c r="BL390" i="1"/>
  <c r="BW390" i="1" s="1"/>
  <c r="W390" i="1"/>
  <c r="BR390" i="1"/>
  <c r="BY390" i="1" s="1"/>
  <c r="BR388" i="1"/>
  <c r="BY388" i="1" s="1"/>
  <c r="R388" i="1"/>
  <c r="AS387" i="1"/>
  <c r="BA387" i="1" s="1"/>
  <c r="BR386" i="1"/>
  <c r="BY386" i="1" s="1"/>
  <c r="AC384" i="1"/>
  <c r="BO384" i="1"/>
  <c r="BX384" i="1" s="1"/>
  <c r="R384" i="1"/>
  <c r="BL384" i="1"/>
  <c r="BW384" i="1" s="1"/>
  <c r="W384" i="1"/>
  <c r="BR384" i="1"/>
  <c r="BY384" i="1" s="1"/>
  <c r="BR382" i="1"/>
  <c r="R382" i="1"/>
  <c r="AS381" i="1"/>
  <c r="BA381" i="1" s="1"/>
  <c r="BR380" i="1"/>
  <c r="BY380" i="1" s="1"/>
  <c r="BA379" i="1"/>
  <c r="AC378" i="1"/>
  <c r="BO378" i="1"/>
  <c r="R378" i="1"/>
  <c r="BL378" i="1"/>
  <c r="BW378" i="1" s="1"/>
  <c r="W378" i="1"/>
  <c r="BR378" i="1"/>
  <c r="BY378" i="1" s="1"/>
  <c r="BR376" i="1"/>
  <c r="R376" i="1"/>
  <c r="AS375" i="1"/>
  <c r="BA375" i="1" s="1"/>
  <c r="BR374" i="1"/>
  <c r="BY374" i="1" s="1"/>
  <c r="BA373" i="1"/>
  <c r="AC372" i="1"/>
  <c r="BO372" i="1"/>
  <c r="R372" i="1"/>
  <c r="BL372" i="1"/>
  <c r="BW372" i="1" s="1"/>
  <c r="W372" i="1"/>
  <c r="BR372" i="1"/>
  <c r="BY372" i="1" s="1"/>
  <c r="BR370" i="1"/>
  <c r="R370" i="1"/>
  <c r="AS369" i="1"/>
  <c r="BA369" i="1" s="1"/>
  <c r="BR368" i="1"/>
  <c r="BY368" i="1" s="1"/>
  <c r="AC366" i="1"/>
  <c r="BO366" i="1"/>
  <c r="BX366" i="1" s="1"/>
  <c r="R366" i="1"/>
  <c r="BL366" i="1"/>
  <c r="BW366" i="1" s="1"/>
  <c r="W366" i="1"/>
  <c r="BR366" i="1"/>
  <c r="BY366" i="1" s="1"/>
  <c r="BR364" i="1"/>
  <c r="BT364" i="1" s="1"/>
  <c r="R364" i="1"/>
  <c r="AS363" i="1"/>
  <c r="BA363" i="1" s="1"/>
  <c r="BR362" i="1"/>
  <c r="BY362" i="1" s="1"/>
  <c r="BA361" i="1"/>
  <c r="AC360" i="1"/>
  <c r="BO360" i="1"/>
  <c r="BX360" i="1" s="1"/>
  <c r="R360" i="1"/>
  <c r="AH360" i="1" s="1"/>
  <c r="BL360" i="1"/>
  <c r="BW360" i="1" s="1"/>
  <c r="W360" i="1"/>
  <c r="BR360" i="1"/>
  <c r="BY360" i="1" s="1"/>
  <c r="AV359" i="1"/>
  <c r="AP355" i="1"/>
  <c r="BA355" i="1" s="1"/>
  <c r="AV355" i="1"/>
  <c r="BX355" i="1" s="1"/>
  <c r="CD355" i="1"/>
  <c r="CE355" i="1" s="1"/>
  <c r="CH355" i="1" s="1"/>
  <c r="AY355" i="1"/>
  <c r="A355" i="1"/>
  <c r="BD355" i="1"/>
  <c r="AC354" i="1"/>
  <c r="BO354" i="1"/>
  <c r="BX354" i="1" s="1"/>
  <c r="R354" i="1"/>
  <c r="BL354" i="1"/>
  <c r="W354" i="1"/>
  <c r="BV354" i="1" s="1"/>
  <c r="BR354" i="1"/>
  <c r="BY354" i="1" s="1"/>
  <c r="Z354" i="1"/>
  <c r="CH350" i="1"/>
  <c r="AV350" i="1"/>
  <c r="BR346" i="1"/>
  <c r="BY346" i="1" s="1"/>
  <c r="R343" i="1"/>
  <c r="AH343" i="1" s="1"/>
  <c r="A341" i="1"/>
  <c r="AK340" i="1"/>
  <c r="BA340" i="1" s="1"/>
  <c r="CD339" i="1"/>
  <c r="CE339" i="1" s="1"/>
  <c r="CH339" i="1" s="1"/>
  <c r="AF339" i="1"/>
  <c r="BR337" i="1"/>
  <c r="A336" i="1"/>
  <c r="BI334" i="1"/>
  <c r="BV332" i="1"/>
  <c r="AS331" i="1"/>
  <c r="BT330" i="1"/>
  <c r="O328" i="1"/>
  <c r="DR328" i="1"/>
  <c r="R328" i="1"/>
  <c r="CH321" i="1"/>
  <c r="AC320" i="1"/>
  <c r="AH320" i="1" s="1"/>
  <c r="BO320" i="1"/>
  <c r="AP320" i="1"/>
  <c r="BV320" i="1" s="1"/>
  <c r="AF320" i="1"/>
  <c r="AK320" i="1"/>
  <c r="W320" i="1"/>
  <c r="AS320" i="1"/>
  <c r="AY320" i="1"/>
  <c r="BL320" i="1"/>
  <c r="BW320" i="1" s="1"/>
  <c r="BR320" i="1"/>
  <c r="BY320" i="1" s="1"/>
  <c r="BA319" i="1"/>
  <c r="BX318" i="1"/>
  <c r="A317" i="1"/>
  <c r="W315" i="1"/>
  <c r="BI315" i="1"/>
  <c r="A315" i="1"/>
  <c r="AY315" i="1"/>
  <c r="Z315" i="1"/>
  <c r="BO315" i="1"/>
  <c r="AC315" i="1"/>
  <c r="AF315" i="1"/>
  <c r="BY315" i="1" s="1"/>
  <c r="BL315" i="1"/>
  <c r="BW315" i="1" s="1"/>
  <c r="R315" i="1"/>
  <c r="AH315" i="1" s="1"/>
  <c r="CD315" i="1"/>
  <c r="CE315" i="1" s="1"/>
  <c r="CH315" i="1" s="1"/>
  <c r="AP315" i="1"/>
  <c r="BA315" i="1" s="1"/>
  <c r="AV315" i="1"/>
  <c r="BD315" i="1"/>
  <c r="CL311" i="1"/>
  <c r="O302" i="1"/>
  <c r="DR302" i="1"/>
  <c r="DW302" i="1"/>
  <c r="DY302" i="1" s="1"/>
  <c r="CT299" i="1"/>
  <c r="CU299" i="1" s="1"/>
  <c r="DF299" i="1"/>
  <c r="DN299" i="1" s="1"/>
  <c r="CJ299" i="1"/>
  <c r="CQ299" i="1" s="1"/>
  <c r="CV299" i="1"/>
  <c r="CK299" i="1"/>
  <c r="CM299" i="1" s="1"/>
  <c r="CW299" i="1"/>
  <c r="DD299" i="1"/>
  <c r="CO299" i="1"/>
  <c r="CR299" i="1"/>
  <c r="CL299" i="1"/>
  <c r="CN299" i="1"/>
  <c r="CP299" i="1"/>
  <c r="DB299" i="1"/>
  <c r="DJ299" i="1" s="1"/>
  <c r="CX299" i="1"/>
  <c r="DA299" i="1"/>
  <c r="DE299" i="1"/>
  <c r="DM299" i="1" s="1"/>
  <c r="BA296" i="1"/>
  <c r="CK294" i="1"/>
  <c r="CW294" i="1"/>
  <c r="CR294" i="1"/>
  <c r="DE294" i="1"/>
  <c r="CJ294" i="1"/>
  <c r="CX294" i="1"/>
  <c r="CL294" i="1"/>
  <c r="CN294" i="1"/>
  <c r="DF294" i="1"/>
  <c r="DN294" i="1" s="1"/>
  <c r="CP294" i="1"/>
  <c r="CS294" i="1"/>
  <c r="DB294" i="1"/>
  <c r="DD294" i="1"/>
  <c r="CT294" i="1"/>
  <c r="CO294" i="1"/>
  <c r="DA294" i="1"/>
  <c r="O279" i="1"/>
  <c r="DR279" i="1"/>
  <c r="DW279" i="1"/>
  <c r="DY279" i="1" s="1"/>
  <c r="AP265" i="1"/>
  <c r="CH332" i="1"/>
  <c r="Z326" i="1"/>
  <c r="AS323" i="1"/>
  <c r="AP322" i="1"/>
  <c r="AV322" i="1"/>
  <c r="CD322" i="1"/>
  <c r="CE322" i="1" s="1"/>
  <c r="CH322" i="1" s="1"/>
  <c r="AY322" i="1"/>
  <c r="BY322" i="1" s="1"/>
  <c r="A322" i="1"/>
  <c r="BD322" i="1"/>
  <c r="BO322" i="1"/>
  <c r="AC319" i="1"/>
  <c r="BU318" i="1"/>
  <c r="DR313" i="1"/>
  <c r="DW313" i="1"/>
  <c r="DY313" i="1" s="1"/>
  <c r="BI308" i="1"/>
  <c r="CT302" i="1"/>
  <c r="DF302" i="1"/>
  <c r="DN302" i="1" s="1"/>
  <c r="CJ302" i="1"/>
  <c r="CV302" i="1"/>
  <c r="CK302" i="1"/>
  <c r="CW302" i="1"/>
  <c r="CO302" i="1"/>
  <c r="CR302" i="1"/>
  <c r="DD302" i="1"/>
  <c r="DE302" i="1"/>
  <c r="DM302" i="1" s="1"/>
  <c r="CL302" i="1"/>
  <c r="CP302" i="1"/>
  <c r="CS302" i="1"/>
  <c r="CU302" i="1" s="1"/>
  <c r="DB302" i="1"/>
  <c r="DJ302" i="1" s="1"/>
  <c r="BA300" i="1"/>
  <c r="EF266" i="1"/>
  <c r="BT264" i="1"/>
  <c r="BU264" i="1"/>
  <c r="DR255" i="1"/>
  <c r="DW255" i="1"/>
  <c r="DY255" i="1" s="1"/>
  <c r="O255" i="1"/>
  <c r="BY231" i="1"/>
  <c r="CP230" i="1"/>
  <c r="DB230" i="1"/>
  <c r="DJ230" i="1" s="1"/>
  <c r="CR230" i="1"/>
  <c r="DD230" i="1"/>
  <c r="CV230" i="1"/>
  <c r="CW230" i="1"/>
  <c r="CK230" i="1"/>
  <c r="DA230" i="1"/>
  <c r="CL230" i="1"/>
  <c r="DE230" i="1"/>
  <c r="CN230" i="1"/>
  <c r="CO230" i="1"/>
  <c r="CX230" i="1"/>
  <c r="CJ230" i="1"/>
  <c r="CS230" i="1"/>
  <c r="CU230" i="1" s="1"/>
  <c r="CT230" i="1"/>
  <c r="CZ230" i="1"/>
  <c r="DF230" i="1"/>
  <c r="AC338" i="1"/>
  <c r="BO338" i="1"/>
  <c r="AP338" i="1"/>
  <c r="AF338" i="1"/>
  <c r="BY338" i="1" s="1"/>
  <c r="AK338" i="1"/>
  <c r="BA338" i="1" s="1"/>
  <c r="DW335" i="1"/>
  <c r="DY335" i="1" s="1"/>
  <c r="DR335" i="1"/>
  <c r="AC330" i="1"/>
  <c r="BO330" i="1"/>
  <c r="R330" i="1"/>
  <c r="BU330" i="1" s="1"/>
  <c r="BL330" i="1"/>
  <c r="W330" i="1"/>
  <c r="BR330" i="1"/>
  <c r="BY330" i="1" s="1"/>
  <c r="Z330" i="1"/>
  <c r="A330" i="1"/>
  <c r="CD326" i="1"/>
  <c r="CE326" i="1" s="1"/>
  <c r="CH326" i="1" s="1"/>
  <c r="O325" i="1"/>
  <c r="DW325" i="1"/>
  <c r="DY325" i="1" s="1"/>
  <c r="CH323" i="1"/>
  <c r="O322" i="1"/>
  <c r="DR322" i="1"/>
  <c r="DW320" i="1"/>
  <c r="DY320" i="1" s="1"/>
  <c r="DR320" i="1"/>
  <c r="O320" i="1"/>
  <c r="BA314" i="1"/>
  <c r="EF312" i="1"/>
  <c r="AV308" i="1"/>
  <c r="O296" i="1"/>
  <c r="DR296" i="1"/>
  <c r="DW296" i="1"/>
  <c r="DY296" i="1" s="1"/>
  <c r="CH289" i="1"/>
  <c r="BW283" i="1"/>
  <c r="DH279" i="1"/>
  <c r="BV279" i="1"/>
  <c r="BU278" i="1"/>
  <c r="CH273" i="1"/>
  <c r="AH281" i="1"/>
  <c r="W280" i="1"/>
  <c r="BI280" i="1"/>
  <c r="AV280" i="1"/>
  <c r="Z280" i="1"/>
  <c r="BO280" i="1"/>
  <c r="AC280" i="1"/>
  <c r="AK280" i="1"/>
  <c r="AS280" i="1"/>
  <c r="BW280" i="1" s="1"/>
  <c r="CD280" i="1"/>
  <c r="CE280" i="1" s="1"/>
  <c r="CH280" i="1" s="1"/>
  <c r="AY280" i="1"/>
  <c r="AP280" i="1"/>
  <c r="BD280" i="1"/>
  <c r="BR280" i="1"/>
  <c r="R280" i="1"/>
  <c r="AF280" i="1"/>
  <c r="O272" i="1"/>
  <c r="DR272" i="1"/>
  <c r="DW272" i="1"/>
  <c r="DY272" i="1" s="1"/>
  <c r="BW270" i="1"/>
  <c r="CO269" i="1"/>
  <c r="DM269" i="1" s="1"/>
  <c r="DA269" i="1"/>
  <c r="CN269" i="1"/>
  <c r="DD269" i="1"/>
  <c r="CS269" i="1"/>
  <c r="CT269" i="1"/>
  <c r="CW269" i="1"/>
  <c r="CX269" i="1"/>
  <c r="CK269" i="1"/>
  <c r="CZ269" i="1"/>
  <c r="DF269" i="1"/>
  <c r="CL269" i="1"/>
  <c r="CP269" i="1"/>
  <c r="CR269" i="1"/>
  <c r="CJ269" i="1"/>
  <c r="DB269" i="1"/>
  <c r="AS254" i="1"/>
  <c r="A254" i="1"/>
  <c r="AV254" i="1"/>
  <c r="AP254" i="1"/>
  <c r="BI254" i="1"/>
  <c r="BT254" i="1" s="1"/>
  <c r="BL254" i="1"/>
  <c r="W254" i="1"/>
  <c r="Z254" i="1"/>
  <c r="AF254" i="1"/>
  <c r="AC254" i="1"/>
  <c r="AY254" i="1"/>
  <c r="BO254" i="1"/>
  <c r="BR254" i="1"/>
  <c r="BY254" i="1" s="1"/>
  <c r="CD254" i="1"/>
  <c r="CE254" i="1" s="1"/>
  <c r="CH254" i="1" s="1"/>
  <c r="R254" i="1"/>
  <c r="AC326" i="1"/>
  <c r="BO326" i="1"/>
  <c r="BX326" i="1" s="1"/>
  <c r="AP326" i="1"/>
  <c r="BV326" i="1" s="1"/>
  <c r="AF326" i="1"/>
  <c r="BY326" i="1" s="1"/>
  <c r="AK326" i="1"/>
  <c r="AS326" i="1"/>
  <c r="AC323" i="1"/>
  <c r="BO323" i="1"/>
  <c r="BX323" i="1" s="1"/>
  <c r="AP323" i="1"/>
  <c r="AF323" i="1"/>
  <c r="AK323" i="1"/>
  <c r="Z323" i="1"/>
  <c r="AH323" i="1" s="1"/>
  <c r="CD323" i="1"/>
  <c r="CE323" i="1" s="1"/>
  <c r="BD323" i="1"/>
  <c r="BV322" i="1"/>
  <c r="A319" i="1"/>
  <c r="AV319" i="1"/>
  <c r="AY319" i="1"/>
  <c r="AP319" i="1"/>
  <c r="CD319" i="1"/>
  <c r="CE319" i="1" s="1"/>
  <c r="CH319" i="1" s="1"/>
  <c r="AS319" i="1"/>
  <c r="BW319" i="1" s="1"/>
  <c r="BI319" i="1"/>
  <c r="R319" i="1"/>
  <c r="AH319" i="1" s="1"/>
  <c r="W308" i="1"/>
  <c r="AH308" i="1" s="1"/>
  <c r="CP306" i="1"/>
  <c r="DB306" i="1"/>
  <c r="DJ306" i="1" s="1"/>
  <c r="CR306" i="1"/>
  <c r="CY306" i="1" s="1"/>
  <c r="DD306" i="1"/>
  <c r="DL306" i="1" s="1"/>
  <c r="CS306" i="1"/>
  <c r="CU306" i="1" s="1"/>
  <c r="DE306" i="1"/>
  <c r="CW306" i="1"/>
  <c r="CJ306" i="1"/>
  <c r="DF306" i="1"/>
  <c r="CK306" i="1"/>
  <c r="CL306" i="1"/>
  <c r="CX306" i="1"/>
  <c r="DA306" i="1"/>
  <c r="CO306" i="1"/>
  <c r="AH304" i="1"/>
  <c r="CS295" i="1"/>
  <c r="CU295" i="1" s="1"/>
  <c r="CK295" i="1"/>
  <c r="CX295" i="1"/>
  <c r="CZ295" i="1"/>
  <c r="CN295" i="1"/>
  <c r="DA295" i="1"/>
  <c r="CO295" i="1"/>
  <c r="DM295" i="1" s="1"/>
  <c r="DF295" i="1"/>
  <c r="DN295" i="1" s="1"/>
  <c r="CT295" i="1"/>
  <c r="DB295" i="1"/>
  <c r="DD295" i="1"/>
  <c r="DL295" i="1" s="1"/>
  <c r="CL295" i="1"/>
  <c r="CR295" i="1"/>
  <c r="CY295" i="1" s="1"/>
  <c r="CV295" i="1"/>
  <c r="DW292" i="1"/>
  <c r="DY292" i="1" s="1"/>
  <c r="O292" i="1"/>
  <c r="DR292" i="1"/>
  <c r="CH285" i="1"/>
  <c r="DR284" i="1"/>
  <c r="DW284" i="1"/>
  <c r="DY284" i="1" s="1"/>
  <c r="O284" i="1"/>
  <c r="DM281" i="1"/>
  <c r="A278" i="1"/>
  <c r="AV278" i="1"/>
  <c r="AF278" i="1"/>
  <c r="AY278" i="1"/>
  <c r="BL278" i="1"/>
  <c r="Z278" i="1"/>
  <c r="AK278" i="1"/>
  <c r="R278" i="1"/>
  <c r="AC278" i="1"/>
  <c r="AS278" i="1"/>
  <c r="BO278" i="1"/>
  <c r="BR278" i="1"/>
  <c r="BY278" i="1" s="1"/>
  <c r="BI278" i="1"/>
  <c r="BV278" i="1" s="1"/>
  <c r="CD278" i="1"/>
  <c r="CE278" i="1" s="1"/>
  <c r="CH278" i="1" s="1"/>
  <c r="CJ255" i="1"/>
  <c r="CV255" i="1"/>
  <c r="CK255" i="1"/>
  <c r="CW255" i="1"/>
  <c r="CZ255" i="1"/>
  <c r="CS255" i="1"/>
  <c r="CT255" i="1"/>
  <c r="DA255" i="1"/>
  <c r="DB255" i="1"/>
  <c r="DJ255" i="1" s="1"/>
  <c r="CN255" i="1"/>
  <c r="DD255" i="1"/>
  <c r="DL255" i="1" s="1"/>
  <c r="CL255" i="1"/>
  <c r="CX255" i="1"/>
  <c r="DF255" i="1"/>
  <c r="CO255" i="1"/>
  <c r="CP255" i="1"/>
  <c r="DE255" i="1"/>
  <c r="AH252" i="1"/>
  <c r="AF249" i="1"/>
  <c r="BR249" i="1"/>
  <c r="BY249" i="1" s="1"/>
  <c r="AP249" i="1"/>
  <c r="AK249" i="1"/>
  <c r="BA249" i="1" s="1"/>
  <c r="AV249" i="1"/>
  <c r="CD249" i="1"/>
  <c r="CE249" i="1" s="1"/>
  <c r="CH249" i="1" s="1"/>
  <c r="W249" i="1"/>
  <c r="Z249" i="1"/>
  <c r="AY249" i="1"/>
  <c r="BD249" i="1"/>
  <c r="BL249" i="1"/>
  <c r="BW249" i="1" s="1"/>
  <c r="R249" i="1"/>
  <c r="BI249" i="1"/>
  <c r="BO249" i="1"/>
  <c r="A249" i="1"/>
  <c r="AC249" i="1"/>
  <c r="O240" i="1"/>
  <c r="DW240" i="1"/>
  <c r="DY240" i="1" s="1"/>
  <c r="DR240" i="1"/>
  <c r="BT303" i="1"/>
  <c r="BU302" i="1"/>
  <c r="BU299" i="1"/>
  <c r="DJ293" i="1"/>
  <c r="BX284" i="1"/>
  <c r="BZ284" i="1" s="1"/>
  <c r="DL281" i="1"/>
  <c r="CZ264" i="1"/>
  <c r="BL326" i="1"/>
  <c r="BW326" i="1" s="1"/>
  <c r="CH324" i="1"/>
  <c r="BR323" i="1"/>
  <c r="BY323" i="1" s="1"/>
  <c r="AK322" i="1"/>
  <c r="BA322" i="1" s="1"/>
  <c r="BR319" i="1"/>
  <c r="BY319" i="1" s="1"/>
  <c r="DW310" i="1"/>
  <c r="DY310" i="1" s="1"/>
  <c r="DR310" i="1"/>
  <c r="Z308" i="1"/>
  <c r="BL308" i="1"/>
  <c r="BW308" i="1" s="1"/>
  <c r="AF308" i="1"/>
  <c r="BR308" i="1"/>
  <c r="AK308" i="1"/>
  <c r="AY308" i="1"/>
  <c r="BO308" i="1"/>
  <c r="A308" i="1"/>
  <c r="BD308" i="1"/>
  <c r="AC308" i="1"/>
  <c r="DJ281" i="1"/>
  <c r="CH276" i="1"/>
  <c r="DN271" i="1"/>
  <c r="BT267" i="1"/>
  <c r="BU267" i="1"/>
  <c r="BV257" i="1"/>
  <c r="BU252" i="1"/>
  <c r="CK264" i="1"/>
  <c r="CW264" i="1"/>
  <c r="CX264" i="1"/>
  <c r="CL264" i="1"/>
  <c r="DB264" i="1"/>
  <c r="DJ264" i="1" s="1"/>
  <c r="CN264" i="1"/>
  <c r="DF264" i="1"/>
  <c r="DN264" i="1" s="1"/>
  <c r="CR264" i="1"/>
  <c r="CT264" i="1"/>
  <c r="DA264" i="1"/>
  <c r="DE264" i="1"/>
  <c r="DD264" i="1"/>
  <c r="CO264" i="1"/>
  <c r="CJ264" i="1"/>
  <c r="CS264" i="1"/>
  <c r="CU264" i="1" s="1"/>
  <c r="CV264" i="1"/>
  <c r="CO263" i="1"/>
  <c r="DA263" i="1"/>
  <c r="CN263" i="1"/>
  <c r="DD263" i="1"/>
  <c r="CJ263" i="1"/>
  <c r="CK263" i="1"/>
  <c r="CM263" i="1" s="1"/>
  <c r="CZ263" i="1"/>
  <c r="CP263" i="1"/>
  <c r="DF263" i="1"/>
  <c r="CR263" i="1"/>
  <c r="CT263" i="1"/>
  <c r="DE263" i="1"/>
  <c r="CS263" i="1"/>
  <c r="CW263" i="1"/>
  <c r="DB263" i="1"/>
  <c r="DJ263" i="1" s="1"/>
  <c r="CV263" i="1"/>
  <c r="CX263" i="1"/>
  <c r="CO260" i="1"/>
  <c r="DA260" i="1"/>
  <c r="CN260" i="1"/>
  <c r="DD260" i="1"/>
  <c r="CV260" i="1"/>
  <c r="CW260" i="1"/>
  <c r="CK260" i="1"/>
  <c r="CM260" i="1" s="1"/>
  <c r="CZ260" i="1"/>
  <c r="CL260" i="1"/>
  <c r="DB260" i="1"/>
  <c r="CP260" i="1"/>
  <c r="DF260" i="1"/>
  <c r="CJ260" i="1"/>
  <c r="CR260" i="1"/>
  <c r="CS260" i="1"/>
  <c r="CU260" i="1" s="1"/>
  <c r="CX260" i="1"/>
  <c r="DE260" i="1"/>
  <c r="DL257" i="1"/>
  <c r="BV248" i="1"/>
  <c r="BU243" i="1"/>
  <c r="CP242" i="1"/>
  <c r="DB242" i="1"/>
  <c r="CR242" i="1"/>
  <c r="DD242" i="1"/>
  <c r="CV242" i="1"/>
  <c r="CW242" i="1"/>
  <c r="CK242" i="1"/>
  <c r="CM242" i="1" s="1"/>
  <c r="CS242" i="1"/>
  <c r="CU242" i="1" s="1"/>
  <c r="CZ242" i="1"/>
  <c r="CN242" i="1"/>
  <c r="CO242" i="1"/>
  <c r="CX242" i="1"/>
  <c r="DN242" i="1" s="1"/>
  <c r="DA242" i="1"/>
  <c r="DE242" i="1"/>
  <c r="CL242" i="1"/>
  <c r="CT242" i="1"/>
  <c r="CJ242" i="1"/>
  <c r="BU235" i="1"/>
  <c r="BV323" i="1"/>
  <c r="CH317" i="1"/>
  <c r="CH312" i="1"/>
  <c r="BU309" i="1"/>
  <c r="BX305" i="1"/>
  <c r="EF300" i="1"/>
  <c r="O295" i="1"/>
  <c r="DW295" i="1"/>
  <c r="DY295" i="1" s="1"/>
  <c r="DR295" i="1"/>
  <c r="BX295" i="1"/>
  <c r="BX293" i="1"/>
  <c r="BZ293" i="1" s="1"/>
  <c r="BW292" i="1"/>
  <c r="W318" i="1"/>
  <c r="BI318" i="1"/>
  <c r="AF318" i="1"/>
  <c r="AS318" i="1"/>
  <c r="BW318" i="1" s="1"/>
  <c r="AP318" i="1"/>
  <c r="BA318" i="1" s="1"/>
  <c r="AV318" i="1"/>
  <c r="CD318" i="1"/>
  <c r="CE318" i="1" s="1"/>
  <c r="CH318" i="1" s="1"/>
  <c r="AY318" i="1"/>
  <c r="BY318" i="1" s="1"/>
  <c r="AS314" i="1"/>
  <c r="BW314" i="1" s="1"/>
  <c r="BD314" i="1"/>
  <c r="W314" i="1"/>
  <c r="BV314" i="1" s="1"/>
  <c r="BR314" i="1"/>
  <c r="BY314" i="1" s="1"/>
  <c r="Z314" i="1"/>
  <c r="AH314" i="1" s="1"/>
  <c r="AC314" i="1"/>
  <c r="BX314" i="1" s="1"/>
  <c r="Z311" i="1"/>
  <c r="AH311" i="1" s="1"/>
  <c r="BL311" i="1"/>
  <c r="BW311" i="1" s="1"/>
  <c r="AF311" i="1"/>
  <c r="BR311" i="1"/>
  <c r="AS311" i="1"/>
  <c r="BI311" i="1"/>
  <c r="BV311" i="1" s="1"/>
  <c r="BO311" i="1"/>
  <c r="BX311" i="1" s="1"/>
  <c r="A311" i="1"/>
  <c r="CM309" i="1"/>
  <c r="BA302" i="1"/>
  <c r="AC301" i="1"/>
  <c r="BO301" i="1"/>
  <c r="BX301" i="1" s="1"/>
  <c r="AK301" i="1"/>
  <c r="AS301" i="1"/>
  <c r="A301" i="1"/>
  <c r="AV301" i="1"/>
  <c r="Z301" i="1"/>
  <c r="CD301" i="1"/>
  <c r="CE301" i="1" s="1"/>
  <c r="AY301" i="1"/>
  <c r="BL301" i="1"/>
  <c r="BR301" i="1"/>
  <c r="CM293" i="1"/>
  <c r="DR290" i="1"/>
  <c r="DW290" i="1"/>
  <c r="DY290" i="1" s="1"/>
  <c r="O290" i="1"/>
  <c r="R282" i="1"/>
  <c r="AH282" i="1" s="1"/>
  <c r="BI282" i="1"/>
  <c r="BV282" i="1" s="1"/>
  <c r="AK282" i="1"/>
  <c r="Z282" i="1"/>
  <c r="AP282" i="1"/>
  <c r="AV282" i="1"/>
  <c r="BX282" i="1" s="1"/>
  <c r="CD282" i="1"/>
  <c r="CE282" i="1" s="1"/>
  <c r="CH282" i="1" s="1"/>
  <c r="AY282" i="1"/>
  <c r="AC282" i="1"/>
  <c r="AS282" i="1"/>
  <c r="BW282" i="1" s="1"/>
  <c r="W282" i="1"/>
  <c r="AF282" i="1"/>
  <c r="CZ281" i="1"/>
  <c r="DM279" i="1"/>
  <c r="O276" i="1"/>
  <c r="DW276" i="1"/>
  <c r="DY276" i="1" s="1"/>
  <c r="DR276" i="1"/>
  <c r="AH276" i="1"/>
  <c r="AP267" i="1"/>
  <c r="BI267" i="1"/>
  <c r="Z267" i="1"/>
  <c r="AC267" i="1"/>
  <c r="AS267" i="1"/>
  <c r="AV267" i="1"/>
  <c r="CD267" i="1"/>
  <c r="CE267" i="1" s="1"/>
  <c r="CH267" i="1" s="1"/>
  <c r="AY267" i="1"/>
  <c r="BO267" i="1"/>
  <c r="A267" i="1"/>
  <c r="R267" i="1"/>
  <c r="AK267" i="1"/>
  <c r="BR267" i="1"/>
  <c r="CH250" i="1"/>
  <c r="AH248" i="1"/>
  <c r="CH243" i="1"/>
  <c r="BV27" i="1"/>
  <c r="DC245" i="1"/>
  <c r="DG245" i="1" s="1"/>
  <c r="CT244" i="1"/>
  <c r="DF244" i="1"/>
  <c r="CJ244" i="1"/>
  <c r="CV244" i="1"/>
  <c r="CK244" i="1"/>
  <c r="CL244" i="1"/>
  <c r="CZ244" i="1"/>
  <c r="CN244" i="1"/>
  <c r="DB244" i="1"/>
  <c r="CP244" i="1"/>
  <c r="CR244" i="1"/>
  <c r="DD244" i="1"/>
  <c r="DL244" i="1" s="1"/>
  <c r="CS244" i="1"/>
  <c r="CU244" i="1" s="1"/>
  <c r="DA244" i="1"/>
  <c r="CX244" i="1"/>
  <c r="DW323" i="1"/>
  <c r="DY323" i="1" s="1"/>
  <c r="DR323" i="1"/>
  <c r="BA312" i="1"/>
  <c r="AY311" i="1"/>
  <c r="BA311" i="1" s="1"/>
  <c r="CT305" i="1"/>
  <c r="CU305" i="1" s="1"/>
  <c r="DF305" i="1"/>
  <c r="DN305" i="1" s="1"/>
  <c r="CJ305" i="1"/>
  <c r="CV305" i="1"/>
  <c r="DL305" i="1" s="1"/>
  <c r="CK305" i="1"/>
  <c r="CM305" i="1" s="1"/>
  <c r="CW305" i="1"/>
  <c r="DM305" i="1" s="1"/>
  <c r="CR305" i="1"/>
  <c r="CZ305" i="1"/>
  <c r="DA305" i="1"/>
  <c r="DB305" i="1"/>
  <c r="AC304" i="1"/>
  <c r="BO304" i="1"/>
  <c r="AK304" i="1"/>
  <c r="AS304" i="1"/>
  <c r="A304" i="1"/>
  <c r="AV304" i="1"/>
  <c r="CD304" i="1"/>
  <c r="CE304" i="1" s="1"/>
  <c r="CH304" i="1" s="1"/>
  <c r="AY304" i="1"/>
  <c r="BY304" i="1" s="1"/>
  <c r="BD304" i="1"/>
  <c r="BI304" i="1"/>
  <c r="BV304" i="1" s="1"/>
  <c r="BL304" i="1"/>
  <c r="BD301" i="1"/>
  <c r="O299" i="1"/>
  <c r="DR299" i="1"/>
  <c r="DR294" i="1"/>
  <c r="O294" i="1"/>
  <c r="DH293" i="1"/>
  <c r="EF271" i="1"/>
  <c r="O269" i="1"/>
  <c r="DR269" i="1"/>
  <c r="DW269" i="1"/>
  <c r="DY269" i="1" s="1"/>
  <c r="DW268" i="1"/>
  <c r="DY268" i="1" s="1"/>
  <c r="DR268" i="1"/>
  <c r="O268" i="1"/>
  <c r="BT263" i="1"/>
  <c r="BT251" i="1"/>
  <c r="BU251" i="1"/>
  <c r="W220" i="1"/>
  <c r="BI220" i="1"/>
  <c r="AF220" i="1"/>
  <c r="BR220" i="1"/>
  <c r="BY220" i="1" s="1"/>
  <c r="Z220" i="1"/>
  <c r="R220" i="1"/>
  <c r="AH220" i="1" s="1"/>
  <c r="AK220" i="1"/>
  <c r="BA220" i="1" s="1"/>
  <c r="A220" i="1"/>
  <c r="AC220" i="1"/>
  <c r="AS220" i="1"/>
  <c r="AV220" i="1"/>
  <c r="AY220" i="1"/>
  <c r="BL220" i="1"/>
  <c r="BO220" i="1"/>
  <c r="CD220" i="1"/>
  <c r="CE220" i="1" s="1"/>
  <c r="CH220" i="1" s="1"/>
  <c r="BD220" i="1"/>
  <c r="BT300" i="1"/>
  <c r="AH299" i="1"/>
  <c r="EF291" i="1"/>
  <c r="BD291" i="1"/>
  <c r="A291" i="1"/>
  <c r="W291" i="1"/>
  <c r="AH291" i="1" s="1"/>
  <c r="BO291" i="1"/>
  <c r="AC291" i="1"/>
  <c r="AF291" i="1"/>
  <c r="AV291" i="1"/>
  <c r="BI291" i="1"/>
  <c r="BV291" i="1" s="1"/>
  <c r="BR291" i="1"/>
  <c r="BY291" i="1" s="1"/>
  <c r="AK291" i="1"/>
  <c r="BA291" i="1" s="1"/>
  <c r="AP291" i="1"/>
  <c r="AS291" i="1"/>
  <c r="BW291" i="1" s="1"/>
  <c r="EF287" i="1"/>
  <c r="BU287" i="1"/>
  <c r="CO281" i="1"/>
  <c r="DA281" i="1"/>
  <c r="CS281" i="1"/>
  <c r="CU281" i="1" s="1"/>
  <c r="DF281" i="1"/>
  <c r="DN281" i="1" s="1"/>
  <c r="CK281" i="1"/>
  <c r="CM281" i="1" s="1"/>
  <c r="CQ281" i="1" s="1"/>
  <c r="CX281" i="1"/>
  <c r="CT281" i="1"/>
  <c r="CN281" i="1"/>
  <c r="CR281" i="1"/>
  <c r="CW281" i="1"/>
  <c r="DR278" i="1"/>
  <c r="O278" i="1"/>
  <c r="DW274" i="1"/>
  <c r="DY274" i="1" s="1"/>
  <c r="DR274" i="1"/>
  <c r="CH253" i="1"/>
  <c r="BA252" i="1"/>
  <c r="BA306" i="1"/>
  <c r="EF303" i="1"/>
  <c r="BX303" i="1"/>
  <c r="BZ303" i="1" s="1"/>
  <c r="AH303" i="1"/>
  <c r="AF301" i="1"/>
  <c r="AH301" i="1" s="1"/>
  <c r="BY297" i="1"/>
  <c r="CS292" i="1"/>
  <c r="DE292" i="1"/>
  <c r="CN292" i="1"/>
  <c r="DA292" i="1"/>
  <c r="DD292" i="1"/>
  <c r="DL292" i="1" s="1"/>
  <c r="CT292" i="1"/>
  <c r="CJ292" i="1"/>
  <c r="DB292" i="1"/>
  <c r="CL292" i="1"/>
  <c r="CM292" i="1" s="1"/>
  <c r="DF292" i="1"/>
  <c r="DN292" i="1" s="1"/>
  <c r="CO292" i="1"/>
  <c r="CZ292" i="1"/>
  <c r="DR287" i="1"/>
  <c r="O287" i="1"/>
  <c r="CO287" i="1"/>
  <c r="DA287" i="1"/>
  <c r="CK287" i="1"/>
  <c r="CM287" i="1" s="1"/>
  <c r="CQ287" i="1" s="1"/>
  <c r="CX287" i="1"/>
  <c r="CP287" i="1"/>
  <c r="DD287" i="1"/>
  <c r="CS287" i="1"/>
  <c r="CU287" i="1" s="1"/>
  <c r="CV287" i="1"/>
  <c r="CR287" i="1"/>
  <c r="CW287" i="1"/>
  <c r="DM287" i="1" s="1"/>
  <c r="CZ287" i="1"/>
  <c r="CT287" i="1"/>
  <c r="DB287" i="1"/>
  <c r="DJ287" i="1" s="1"/>
  <c r="DN283" i="1"/>
  <c r="BR282" i="1"/>
  <c r="CQ279" i="1"/>
  <c r="BY275" i="1"/>
  <c r="BY270" i="1"/>
  <c r="BW267" i="1"/>
  <c r="O254" i="1"/>
  <c r="DR254" i="1"/>
  <c r="DW254" i="1"/>
  <c r="DY254" i="1" s="1"/>
  <c r="BU248" i="1"/>
  <c r="BT248" i="1"/>
  <c r="AK246" i="1"/>
  <c r="AV246" i="1"/>
  <c r="BX246" i="1" s="1"/>
  <c r="A246" i="1"/>
  <c r="AY246" i="1"/>
  <c r="BD246" i="1"/>
  <c r="BL246" i="1"/>
  <c r="BW246" i="1" s="1"/>
  <c r="R246" i="1"/>
  <c r="AH246" i="1" s="1"/>
  <c r="BR246" i="1"/>
  <c r="BY246" i="1" s="1"/>
  <c r="AC246" i="1"/>
  <c r="AF246" i="1"/>
  <c r="AS246" i="1"/>
  <c r="BI246" i="1"/>
  <c r="CD246" i="1"/>
  <c r="CE246" i="1" s="1"/>
  <c r="CH246" i="1" s="1"/>
  <c r="W246" i="1"/>
  <c r="AP246" i="1"/>
  <c r="CT241" i="1"/>
  <c r="DF241" i="1"/>
  <c r="DN241" i="1" s="1"/>
  <c r="CJ241" i="1"/>
  <c r="CV241" i="1"/>
  <c r="DE241" i="1"/>
  <c r="DM241" i="1" s="1"/>
  <c r="CR241" i="1"/>
  <c r="CO241" i="1"/>
  <c r="CS241" i="1"/>
  <c r="CX241" i="1"/>
  <c r="CW241" i="1"/>
  <c r="DB241" i="1"/>
  <c r="CK241" i="1"/>
  <c r="CL241" i="1"/>
  <c r="CP241" i="1"/>
  <c r="DA241" i="1"/>
  <c r="DD241" i="1"/>
  <c r="DL241" i="1" s="1"/>
  <c r="CZ241" i="1"/>
  <c r="EF223" i="1"/>
  <c r="AH240" i="1"/>
  <c r="BA229" i="1"/>
  <c r="EF221" i="1"/>
  <c r="CN251" i="1"/>
  <c r="CZ251" i="1"/>
  <c r="CO251" i="1"/>
  <c r="DA251" i="1"/>
  <c r="DE251" i="1"/>
  <c r="DM251" i="1" s="1"/>
  <c r="CR251" i="1"/>
  <c r="CS251" i="1"/>
  <c r="CU251" i="1" s="1"/>
  <c r="CV251" i="1"/>
  <c r="CW251" i="1"/>
  <c r="CP251" i="1"/>
  <c r="CX251" i="1"/>
  <c r="DD251" i="1"/>
  <c r="DL251" i="1" s="1"/>
  <c r="DF251" i="1"/>
  <c r="DN251" i="1" s="1"/>
  <c r="CJ251" i="1"/>
  <c r="CL251" i="1"/>
  <c r="CM251" i="1" s="1"/>
  <c r="DB251" i="1"/>
  <c r="DJ251" i="1" s="1"/>
  <c r="EF245" i="1"/>
  <c r="BA242" i="1"/>
  <c r="CL228" i="1"/>
  <c r="CX228" i="1"/>
  <c r="CN228" i="1"/>
  <c r="CZ228" i="1"/>
  <c r="CV228" i="1"/>
  <c r="CW228" i="1"/>
  <c r="CK228" i="1"/>
  <c r="CM228" i="1" s="1"/>
  <c r="DA228" i="1"/>
  <c r="DE228" i="1"/>
  <c r="CP228" i="1"/>
  <c r="DF228" i="1"/>
  <c r="CO228" i="1"/>
  <c r="DD228" i="1"/>
  <c r="CJ228" i="1"/>
  <c r="CR228" i="1"/>
  <c r="CS228" i="1"/>
  <c r="CT228" i="1"/>
  <c r="DJ228" i="1" s="1"/>
  <c r="AC205" i="1"/>
  <c r="BO205" i="1"/>
  <c r="AS205" i="1"/>
  <c r="AY205" i="1"/>
  <c r="A205" i="1"/>
  <c r="BD205" i="1"/>
  <c r="R205" i="1"/>
  <c r="BR205" i="1"/>
  <c r="BY205" i="1" s="1"/>
  <c r="AP205" i="1"/>
  <c r="BI205" i="1"/>
  <c r="W205" i="1"/>
  <c r="Z205" i="1"/>
  <c r="AK205" i="1"/>
  <c r="BA205" i="1" s="1"/>
  <c r="BL205" i="1"/>
  <c r="CD205" i="1"/>
  <c r="CE205" i="1" s="1"/>
  <c r="AV205" i="1"/>
  <c r="O357" i="1"/>
  <c r="DW357" i="1"/>
  <c r="DY357" i="1" s="1"/>
  <c r="O354" i="1"/>
  <c r="DW354" i="1"/>
  <c r="DY354" i="1" s="1"/>
  <c r="O351" i="1"/>
  <c r="DW351" i="1"/>
  <c r="DY351" i="1" s="1"/>
  <c r="O348" i="1"/>
  <c r="DW348" i="1"/>
  <c r="DY348" i="1" s="1"/>
  <c r="O345" i="1"/>
  <c r="DW345" i="1"/>
  <c r="DY345" i="1" s="1"/>
  <c r="O342" i="1"/>
  <c r="DW342" i="1"/>
  <c r="DY342" i="1" s="1"/>
  <c r="O339" i="1"/>
  <c r="DW339" i="1"/>
  <c r="DY339" i="1" s="1"/>
  <c r="O336" i="1"/>
  <c r="DW336" i="1"/>
  <c r="DY336" i="1" s="1"/>
  <c r="O333" i="1"/>
  <c r="DW333" i="1"/>
  <c r="DY333" i="1" s="1"/>
  <c r="O330" i="1"/>
  <c r="DW330" i="1"/>
  <c r="DY330" i="1" s="1"/>
  <c r="O327" i="1"/>
  <c r="DW327" i="1"/>
  <c r="DY327" i="1" s="1"/>
  <c r="O324" i="1"/>
  <c r="DW324" i="1"/>
  <c r="DY324" i="1" s="1"/>
  <c r="O321" i="1"/>
  <c r="DW321" i="1"/>
  <c r="DY321" i="1" s="1"/>
  <c r="O308" i="1"/>
  <c r="DR308" i="1"/>
  <c r="DW308" i="1"/>
  <c r="DY308" i="1" s="1"/>
  <c r="BY306" i="1"/>
  <c r="BZ306" i="1" s="1"/>
  <c r="EF301" i="1"/>
  <c r="BT297" i="1"/>
  <c r="W295" i="1"/>
  <c r="BI295" i="1"/>
  <c r="BD295" i="1"/>
  <c r="AC295" i="1"/>
  <c r="BR295" i="1"/>
  <c r="BY295" i="1" s="1"/>
  <c r="AK295" i="1"/>
  <c r="BA295" i="1" s="1"/>
  <c r="BL295" i="1"/>
  <c r="BW295" i="1" s="1"/>
  <c r="A295" i="1"/>
  <c r="R295" i="1"/>
  <c r="AH295" i="1" s="1"/>
  <c r="CQ293" i="1"/>
  <c r="BY289" i="1"/>
  <c r="W286" i="1"/>
  <c r="BI286" i="1"/>
  <c r="BT286" i="1" s="1"/>
  <c r="Z286" i="1"/>
  <c r="BO286" i="1"/>
  <c r="AY286" i="1"/>
  <c r="BA286" i="1" s="1"/>
  <c r="CD286" i="1"/>
  <c r="CE286" i="1" s="1"/>
  <c r="CH286" i="1" s="1"/>
  <c r="BL286" i="1"/>
  <c r="BW286" i="1" s="1"/>
  <c r="AC286" i="1"/>
  <c r="AF286" i="1"/>
  <c r="BR286" i="1"/>
  <c r="BY286" i="1" s="1"/>
  <c r="A286" i="1"/>
  <c r="R286" i="1"/>
  <c r="AH286" i="1" s="1"/>
  <c r="AH284" i="1"/>
  <c r="CK279" i="1"/>
  <c r="CM279" i="1" s="1"/>
  <c r="CW279" i="1"/>
  <c r="CO279" i="1"/>
  <c r="DB279" i="1"/>
  <c r="CT279" i="1"/>
  <c r="DF279" i="1"/>
  <c r="DN279" i="1" s="1"/>
  <c r="CS279" i="1"/>
  <c r="CU279" i="1" s="1"/>
  <c r="CY279" i="1" s="1"/>
  <c r="CV279" i="1"/>
  <c r="DL279" i="1" s="1"/>
  <c r="DA279" i="1"/>
  <c r="O266" i="1"/>
  <c r="DR266" i="1"/>
  <c r="EF234" i="1"/>
  <c r="AH234" i="1"/>
  <c r="CH310" i="1"/>
  <c r="CP309" i="1"/>
  <c r="DN309" i="1" s="1"/>
  <c r="DB309" i="1"/>
  <c r="DJ309" i="1" s="1"/>
  <c r="CR309" i="1"/>
  <c r="DD309" i="1"/>
  <c r="DL309" i="1" s="1"/>
  <c r="CS309" i="1"/>
  <c r="CU309" i="1" s="1"/>
  <c r="DE309" i="1"/>
  <c r="DM309" i="1" s="1"/>
  <c r="CZ309" i="1"/>
  <c r="EF298" i="1"/>
  <c r="BU296" i="1"/>
  <c r="A294" i="1"/>
  <c r="AY294" i="1"/>
  <c r="BA294" i="1" s="1"/>
  <c r="R294" i="1"/>
  <c r="AH294" i="1" s="1"/>
  <c r="BI294" i="1"/>
  <c r="BV294" i="1" s="1"/>
  <c r="Z294" i="1"/>
  <c r="BW294" i="1" s="1"/>
  <c r="BO294" i="1"/>
  <c r="AC294" i="1"/>
  <c r="BR294" i="1"/>
  <c r="BD294" i="1"/>
  <c r="CO293" i="1"/>
  <c r="DM293" i="1" s="1"/>
  <c r="DA293" i="1"/>
  <c r="CP293" i="1"/>
  <c r="CS293" i="1"/>
  <c r="CU293" i="1" s="1"/>
  <c r="CY293" i="1" s="1"/>
  <c r="DF293" i="1"/>
  <c r="DN293" i="1" s="1"/>
  <c r="CV293" i="1"/>
  <c r="CT293" i="1"/>
  <c r="BV284" i="1"/>
  <c r="CS283" i="1"/>
  <c r="CU283" i="1" s="1"/>
  <c r="DE283" i="1"/>
  <c r="CP283" i="1"/>
  <c r="CW283" i="1"/>
  <c r="CL283" i="1"/>
  <c r="CM283" i="1" s="1"/>
  <c r="CZ283" i="1"/>
  <c r="CN283" i="1"/>
  <c r="DB283" i="1"/>
  <c r="DJ283" i="1" s="1"/>
  <c r="CO283" i="1"/>
  <c r="DD283" i="1"/>
  <c r="DA283" i="1"/>
  <c r="CJ283" i="1"/>
  <c r="BW276" i="1"/>
  <c r="AP273" i="1"/>
  <c r="BA273" i="1" s="1"/>
  <c r="BI273" i="1"/>
  <c r="AY273" i="1"/>
  <c r="W273" i="1"/>
  <c r="AH273" i="1" s="1"/>
  <c r="BR273" i="1"/>
  <c r="BY273" i="1" s="1"/>
  <c r="AF273" i="1"/>
  <c r="AV273" i="1"/>
  <c r="BD273" i="1"/>
  <c r="BL273" i="1"/>
  <c r="BO273" i="1"/>
  <c r="BX273" i="1" s="1"/>
  <c r="A273" i="1"/>
  <c r="Z273" i="1"/>
  <c r="EF270" i="1"/>
  <c r="A266" i="1"/>
  <c r="AV266" i="1"/>
  <c r="AF266" i="1"/>
  <c r="W266" i="1"/>
  <c r="BR266" i="1"/>
  <c r="Z266" i="1"/>
  <c r="AK266" i="1"/>
  <c r="AP266" i="1"/>
  <c r="BV266" i="1" s="1"/>
  <c r="CD266" i="1"/>
  <c r="CE266" i="1" s="1"/>
  <c r="CH266" i="1" s="1"/>
  <c r="AY266" i="1"/>
  <c r="BD266" i="1"/>
  <c r="BO266" i="1"/>
  <c r="BX266" i="1" s="1"/>
  <c r="R266" i="1"/>
  <c r="AH266" i="1" s="1"/>
  <c r="BL266" i="1"/>
  <c r="W262" i="1"/>
  <c r="BI262" i="1"/>
  <c r="AC262" i="1"/>
  <c r="BO262" i="1"/>
  <c r="AV262" i="1"/>
  <c r="A262" i="1"/>
  <c r="BD262" i="1"/>
  <c r="R262" i="1"/>
  <c r="Z262" i="1"/>
  <c r="BW262" i="1" s="1"/>
  <c r="AF262" i="1"/>
  <c r="BY262" i="1" s="1"/>
  <c r="AP262" i="1"/>
  <c r="AS262" i="1"/>
  <c r="AK262" i="1"/>
  <c r="CM257" i="1"/>
  <c r="BX248" i="1"/>
  <c r="BZ242" i="1"/>
  <c r="EF218" i="1"/>
  <c r="DW202" i="1"/>
  <c r="O202" i="1"/>
  <c r="DR202" i="1"/>
  <c r="DA309" i="1"/>
  <c r="Z305" i="1"/>
  <c r="BL305" i="1"/>
  <c r="BW305" i="1" s="1"/>
  <c r="AF305" i="1"/>
  <c r="BR305" i="1"/>
  <c r="BY305" i="1" s="1"/>
  <c r="W305" i="1"/>
  <c r="BV305" i="1" s="1"/>
  <c r="AK305" i="1"/>
  <c r="AS305" i="1"/>
  <c r="DD293" i="1"/>
  <c r="O282" i="1"/>
  <c r="DW282" i="1"/>
  <c r="DY282" i="1" s="1"/>
  <c r="BX264" i="1"/>
  <c r="EF256" i="1"/>
  <c r="BX245" i="1"/>
  <c r="BZ245" i="1" s="1"/>
  <c r="BV235" i="1"/>
  <c r="CS208" i="1"/>
  <c r="DE208" i="1"/>
  <c r="CJ208" i="1"/>
  <c r="CV208" i="1"/>
  <c r="DA208" i="1"/>
  <c r="CO208" i="1"/>
  <c r="CR208" i="1"/>
  <c r="CK208" i="1"/>
  <c r="DD208" i="1"/>
  <c r="DF208" i="1"/>
  <c r="CN208" i="1"/>
  <c r="CZ208" i="1"/>
  <c r="DB208" i="1"/>
  <c r="CL208" i="1"/>
  <c r="CP208" i="1"/>
  <c r="CW208" i="1"/>
  <c r="CX208" i="1"/>
  <c r="BD275" i="1"/>
  <c r="CH272" i="1"/>
  <c r="W268" i="1"/>
  <c r="AH268" i="1" s="1"/>
  <c r="BI268" i="1"/>
  <c r="BV268" i="1" s="1"/>
  <c r="AC268" i="1"/>
  <c r="BO268" i="1"/>
  <c r="BX268" i="1" s="1"/>
  <c r="AV268" i="1"/>
  <c r="AF268" i="1"/>
  <c r="AS268" i="1"/>
  <c r="CD268" i="1"/>
  <c r="CE268" i="1" s="1"/>
  <c r="AY268" i="1"/>
  <c r="A268" i="1"/>
  <c r="BD268" i="1"/>
  <c r="AK268" i="1"/>
  <c r="BA268" i="1" s="1"/>
  <c r="BL268" i="1"/>
  <c r="BW268" i="1" s="1"/>
  <c r="DW265" i="1"/>
  <c r="DY265" i="1" s="1"/>
  <c r="O265" i="1"/>
  <c r="DR265" i="1"/>
  <c r="DC247" i="1"/>
  <c r="CD243" i="1"/>
  <c r="CE243" i="1" s="1"/>
  <c r="DR241" i="1"/>
  <c r="DW241" i="1"/>
  <c r="DY241" i="1" s="1"/>
  <c r="O241" i="1"/>
  <c r="O228" i="1"/>
  <c r="DW228" i="1"/>
  <c r="DY228" i="1" s="1"/>
  <c r="AC307" i="1"/>
  <c r="BO307" i="1"/>
  <c r="AK307" i="1"/>
  <c r="AS307" i="1"/>
  <c r="BW307" i="1" s="1"/>
  <c r="A307" i="1"/>
  <c r="AV307" i="1"/>
  <c r="O305" i="1"/>
  <c r="DR305" i="1"/>
  <c r="DR301" i="1"/>
  <c r="CH301" i="1"/>
  <c r="Z296" i="1"/>
  <c r="AH296" i="1" s="1"/>
  <c r="BL296" i="1"/>
  <c r="BW296" i="1" s="1"/>
  <c r="AF296" i="1"/>
  <c r="BR296" i="1"/>
  <c r="BY296" i="1" s="1"/>
  <c r="BA293" i="1"/>
  <c r="EF289" i="1"/>
  <c r="AP279" i="1"/>
  <c r="BD279" i="1"/>
  <c r="R279" i="1"/>
  <c r="BO279" i="1"/>
  <c r="AC279" i="1"/>
  <c r="AK279" i="1"/>
  <c r="AS279" i="1"/>
  <c r="BT277" i="1"/>
  <c r="W274" i="1"/>
  <c r="BI274" i="1"/>
  <c r="BV274" i="1" s="1"/>
  <c r="AC274" i="1"/>
  <c r="AH274" i="1" s="1"/>
  <c r="BO274" i="1"/>
  <c r="AV274" i="1"/>
  <c r="Z274" i="1"/>
  <c r="AF274" i="1"/>
  <c r="AP274" i="1"/>
  <c r="BA274" i="1" s="1"/>
  <c r="AY274" i="1"/>
  <c r="BY274" i="1" s="1"/>
  <c r="BD274" i="1"/>
  <c r="DL271" i="1"/>
  <c r="O264" i="1"/>
  <c r="DR264" i="1"/>
  <c r="DW264" i="1"/>
  <c r="DY264" i="1" s="1"/>
  <c r="BY263" i="1"/>
  <c r="CN257" i="1"/>
  <c r="CZ257" i="1"/>
  <c r="CO257" i="1"/>
  <c r="DA257" i="1"/>
  <c r="DE257" i="1"/>
  <c r="CS257" i="1"/>
  <c r="CT257" i="1"/>
  <c r="CW257" i="1"/>
  <c r="CX257" i="1"/>
  <c r="DN257" i="1" s="1"/>
  <c r="CJ257" i="1"/>
  <c r="CQ257" i="1" s="1"/>
  <c r="DB257" i="1"/>
  <c r="DJ257" i="1" s="1"/>
  <c r="CP257" i="1"/>
  <c r="CV257" i="1"/>
  <c r="R253" i="1"/>
  <c r="BD253" i="1"/>
  <c r="CD253" i="1"/>
  <c r="CE253" i="1" s="1"/>
  <c r="W253" i="1"/>
  <c r="BI253" i="1"/>
  <c r="AC253" i="1"/>
  <c r="BO253" i="1"/>
  <c r="AP253" i="1"/>
  <c r="AF253" i="1"/>
  <c r="BY253" i="1" s="1"/>
  <c r="AV253" i="1"/>
  <c r="BA253" i="1" s="1"/>
  <c r="AY253" i="1"/>
  <c r="BL253" i="1"/>
  <c r="Z253" i="1"/>
  <c r="EF248" i="1"/>
  <c r="BY245" i="1"/>
  <c r="EF244" i="1"/>
  <c r="BU244" i="1"/>
  <c r="CP227" i="1"/>
  <c r="DN227" i="1" s="1"/>
  <c r="DB227" i="1"/>
  <c r="CR227" i="1"/>
  <c r="DD227" i="1"/>
  <c r="CN227" i="1"/>
  <c r="CO227" i="1"/>
  <c r="DE227" i="1"/>
  <c r="CS227" i="1"/>
  <c r="CW227" i="1"/>
  <c r="CJ227" i="1"/>
  <c r="DA227" i="1"/>
  <c r="CL227" i="1"/>
  <c r="CM227" i="1" s="1"/>
  <c r="CT227" i="1"/>
  <c r="CV227" i="1"/>
  <c r="CK222" i="1"/>
  <c r="CW222" i="1"/>
  <c r="CN222" i="1"/>
  <c r="CZ222" i="1"/>
  <c r="DE222" i="1"/>
  <c r="DM222" i="1" s="1"/>
  <c r="CS222" i="1"/>
  <c r="CU222" i="1" s="1"/>
  <c r="CL222" i="1"/>
  <c r="DD222" i="1"/>
  <c r="DL222" i="1" s="1"/>
  <c r="CP222" i="1"/>
  <c r="CR222" i="1"/>
  <c r="CY222" i="1" s="1"/>
  <c r="CX222" i="1"/>
  <c r="CJ222" i="1"/>
  <c r="CO222" i="1"/>
  <c r="CT222" i="1"/>
  <c r="DA222" i="1"/>
  <c r="DF222" i="1"/>
  <c r="DB222" i="1"/>
  <c r="EF162" i="1"/>
  <c r="CT238" i="1"/>
  <c r="CU238" i="1" s="1"/>
  <c r="DF238" i="1"/>
  <c r="DN238" i="1" s="1"/>
  <c r="CJ238" i="1"/>
  <c r="CV238" i="1"/>
  <c r="DL238" i="1" s="1"/>
  <c r="CK238" i="1"/>
  <c r="CL238" i="1"/>
  <c r="CZ238" i="1"/>
  <c r="CN238" i="1"/>
  <c r="DB238" i="1"/>
  <c r="DJ238" i="1" s="1"/>
  <c r="DE238" i="1"/>
  <c r="CP238" i="1"/>
  <c r="CX238" i="1"/>
  <c r="DA238" i="1"/>
  <c r="CO238" i="1"/>
  <c r="CR238" i="1"/>
  <c r="BV225" i="1"/>
  <c r="O224" i="1"/>
  <c r="DR224" i="1"/>
  <c r="DW224" i="1"/>
  <c r="DY224" i="1" s="1"/>
  <c r="Z299" i="1"/>
  <c r="BL299" i="1"/>
  <c r="BW299" i="1" s="1"/>
  <c r="AF299" i="1"/>
  <c r="BR299" i="1"/>
  <c r="BY299" i="1" s="1"/>
  <c r="CH284" i="1"/>
  <c r="DW281" i="1"/>
  <c r="DY281" i="1" s="1"/>
  <c r="DR281" i="1"/>
  <c r="O281" i="1"/>
  <c r="BX276" i="1"/>
  <c r="CH275" i="1"/>
  <c r="A275" i="1"/>
  <c r="AV275" i="1"/>
  <c r="AF275" i="1"/>
  <c r="BI275" i="1"/>
  <c r="AC275" i="1"/>
  <c r="BX275" i="1" s="1"/>
  <c r="W275" i="1"/>
  <c r="AH275" i="1" s="1"/>
  <c r="AK275" i="1"/>
  <c r="AS275" i="1"/>
  <c r="BW275" i="1" s="1"/>
  <c r="AY275" i="1"/>
  <c r="DH271" i="1"/>
  <c r="CH262" i="1"/>
  <c r="EF251" i="1"/>
  <c r="BA247" i="1"/>
  <c r="BU247" i="1"/>
  <c r="AK243" i="1"/>
  <c r="AS243" i="1"/>
  <c r="AF243" i="1"/>
  <c r="AV243" i="1"/>
  <c r="A243" i="1"/>
  <c r="BL243" i="1"/>
  <c r="BR243" i="1"/>
  <c r="W243" i="1"/>
  <c r="R243" i="1"/>
  <c r="Z243" i="1"/>
  <c r="AY243" i="1"/>
  <c r="BI243" i="1"/>
  <c r="BV243" i="1" s="1"/>
  <c r="BO243" i="1"/>
  <c r="BX243" i="1" s="1"/>
  <c r="BX237" i="1"/>
  <c r="AK231" i="1"/>
  <c r="AS231" i="1"/>
  <c r="BW231" i="1" s="1"/>
  <c r="AF231" i="1"/>
  <c r="AV231" i="1"/>
  <c r="Z231" i="1"/>
  <c r="CD231" i="1"/>
  <c r="CE231" i="1" s="1"/>
  <c r="CH231" i="1" s="1"/>
  <c r="AP231" i="1"/>
  <c r="R231" i="1"/>
  <c r="W231" i="1"/>
  <c r="BD231" i="1"/>
  <c r="BI231" i="1"/>
  <c r="BV231" i="1" s="1"/>
  <c r="BO231" i="1"/>
  <c r="AY231" i="1"/>
  <c r="CS217" i="1"/>
  <c r="CU217" i="1" s="1"/>
  <c r="DE217" i="1"/>
  <c r="CJ217" i="1"/>
  <c r="CV217" i="1"/>
  <c r="DA217" i="1"/>
  <c r="CO217" i="1"/>
  <c r="CK217" i="1"/>
  <c r="CM217" i="1" s="1"/>
  <c r="DB217" i="1"/>
  <c r="DJ217" i="1" s="1"/>
  <c r="CL217" i="1"/>
  <c r="DD217" i="1"/>
  <c r="CP217" i="1"/>
  <c r="CR217" i="1"/>
  <c r="CX217" i="1"/>
  <c r="CN217" i="1"/>
  <c r="CT217" i="1"/>
  <c r="DF217" i="1"/>
  <c r="DN217" i="1" s="1"/>
  <c r="BU191" i="1"/>
  <c r="A231" i="1"/>
  <c r="O220" i="1"/>
  <c r="DR220" i="1"/>
  <c r="DW220" i="1"/>
  <c r="DY220" i="1" s="1"/>
  <c r="O311" i="1"/>
  <c r="DR311" i="1"/>
  <c r="CH307" i="1"/>
  <c r="AY307" i="1"/>
  <c r="BY307" i="1" s="1"/>
  <c r="Z302" i="1"/>
  <c r="AH302" i="1" s="1"/>
  <c r="BL302" i="1"/>
  <c r="BW302" i="1" s="1"/>
  <c r="AF302" i="1"/>
  <c r="BR302" i="1"/>
  <c r="BI299" i="1"/>
  <c r="BV299" i="1" s="1"/>
  <c r="BU283" i="1"/>
  <c r="BW279" i="1"/>
  <c r="BU276" i="1"/>
  <c r="BU272" i="1"/>
  <c r="BT272" i="1"/>
  <c r="R259" i="1"/>
  <c r="AH259" i="1" s="1"/>
  <c r="BD259" i="1"/>
  <c r="CD259" i="1"/>
  <c r="CE259" i="1" s="1"/>
  <c r="CH259" i="1" s="1"/>
  <c r="W259" i="1"/>
  <c r="BI259" i="1"/>
  <c r="AC259" i="1"/>
  <c r="BO259" i="1"/>
  <c r="BX259" i="1" s="1"/>
  <c r="AP259" i="1"/>
  <c r="AK259" i="1"/>
  <c r="AY259" i="1"/>
  <c r="A259" i="1"/>
  <c r="BR259" i="1"/>
  <c r="BY259" i="1" s="1"/>
  <c r="AS259" i="1"/>
  <c r="BW259" i="1" s="1"/>
  <c r="CH252" i="1"/>
  <c r="DR237" i="1"/>
  <c r="DW237" i="1"/>
  <c r="DY237" i="1" s="1"/>
  <c r="O237" i="1"/>
  <c r="AK237" i="1"/>
  <c r="AS237" i="1"/>
  <c r="AF237" i="1"/>
  <c r="AV237" i="1"/>
  <c r="AY237" i="1"/>
  <c r="BY237" i="1" s="1"/>
  <c r="BD237" i="1"/>
  <c r="A237" i="1"/>
  <c r="BL237" i="1"/>
  <c r="CD237" i="1"/>
  <c r="CE237" i="1" s="1"/>
  <c r="R237" i="1"/>
  <c r="AC237" i="1"/>
  <c r="AP237" i="1"/>
  <c r="BI237" i="1"/>
  <c r="W237" i="1"/>
  <c r="Z237" i="1"/>
  <c r="BV227" i="1"/>
  <c r="BZ227" i="1" s="1"/>
  <c r="BT227" i="1"/>
  <c r="CK210" i="1"/>
  <c r="CW210" i="1"/>
  <c r="CN210" i="1"/>
  <c r="CZ210" i="1"/>
  <c r="DE210" i="1"/>
  <c r="DM210" i="1" s="1"/>
  <c r="CS210" i="1"/>
  <c r="CV210" i="1"/>
  <c r="DA210" i="1"/>
  <c r="DB210" i="1"/>
  <c r="CL210" i="1"/>
  <c r="DD210" i="1"/>
  <c r="CO210" i="1"/>
  <c r="CP210" i="1"/>
  <c r="CT210" i="1"/>
  <c r="CJ210" i="1"/>
  <c r="CR210" i="1"/>
  <c r="BA197" i="1"/>
  <c r="BU197" i="1"/>
  <c r="EF182" i="1"/>
  <c r="BI312" i="1"/>
  <c r="A287" i="1"/>
  <c r="AV287" i="1"/>
  <c r="BX287" i="1" s="1"/>
  <c r="AC287" i="1"/>
  <c r="AH287" i="1" s="1"/>
  <c r="BR287" i="1"/>
  <c r="BY287" i="1" s="1"/>
  <c r="W277" i="1"/>
  <c r="BI277" i="1"/>
  <c r="AF277" i="1"/>
  <c r="AY277" i="1"/>
  <c r="BA277" i="1" s="1"/>
  <c r="CD277" i="1"/>
  <c r="CE277" i="1" s="1"/>
  <c r="CH277" i="1" s="1"/>
  <c r="Z277" i="1"/>
  <c r="BW277" i="1" s="1"/>
  <c r="BR277" i="1"/>
  <c r="BY277" i="1" s="1"/>
  <c r="A272" i="1"/>
  <c r="AV272" i="1"/>
  <c r="AF272" i="1"/>
  <c r="BY272" i="1" s="1"/>
  <c r="AS272" i="1"/>
  <c r="BW272" i="1" s="1"/>
  <c r="R272" i="1"/>
  <c r="BO272" i="1"/>
  <c r="AY270" i="1"/>
  <c r="BW269" i="1"/>
  <c r="CH265" i="1"/>
  <c r="O261" i="1"/>
  <c r="DR261" i="1"/>
  <c r="DW261" i="1"/>
  <c r="DY261" i="1" s="1"/>
  <c r="BI258" i="1"/>
  <c r="BW257" i="1"/>
  <c r="BV252" i="1"/>
  <c r="AH251" i="1"/>
  <c r="CT245" i="1"/>
  <c r="BW245" i="1"/>
  <c r="BT242" i="1"/>
  <c r="BX242" i="1"/>
  <c r="CH239" i="1"/>
  <c r="BV232" i="1"/>
  <c r="BX228" i="1"/>
  <c r="BY222" i="1"/>
  <c r="CK213" i="1"/>
  <c r="CW213" i="1"/>
  <c r="CN213" i="1"/>
  <c r="CZ213" i="1"/>
  <c r="DE213" i="1"/>
  <c r="CS213" i="1"/>
  <c r="CL213" i="1"/>
  <c r="DD213" i="1"/>
  <c r="DL213" i="1" s="1"/>
  <c r="CP213" i="1"/>
  <c r="DA213" i="1"/>
  <c r="DF213" i="1"/>
  <c r="CJ213" i="1"/>
  <c r="CO213" i="1"/>
  <c r="CR213" i="1"/>
  <c r="CT213" i="1"/>
  <c r="DJ213" i="1" s="1"/>
  <c r="W211" i="1"/>
  <c r="BI211" i="1"/>
  <c r="AF211" i="1"/>
  <c r="BR211" i="1"/>
  <c r="Z211" i="1"/>
  <c r="AS211" i="1"/>
  <c r="AK211" i="1"/>
  <c r="CD211" i="1"/>
  <c r="CE211" i="1" s="1"/>
  <c r="CH211" i="1" s="1"/>
  <c r="AP211" i="1"/>
  <c r="AY211" i="1"/>
  <c r="R211" i="1"/>
  <c r="AC211" i="1"/>
  <c r="AV211" i="1"/>
  <c r="BD211" i="1"/>
  <c r="BL211" i="1"/>
  <c r="BO211" i="1"/>
  <c r="BX211" i="1" s="1"/>
  <c r="DW185" i="1"/>
  <c r="O185" i="1"/>
  <c r="DR185" i="1"/>
  <c r="W292" i="1"/>
  <c r="AH292" i="1" s="1"/>
  <c r="BI292" i="1"/>
  <c r="BX289" i="1"/>
  <c r="A284" i="1"/>
  <c r="AV284" i="1"/>
  <c r="AY284" i="1"/>
  <c r="BY284" i="1" s="1"/>
  <c r="CP271" i="1"/>
  <c r="BY271" i="1"/>
  <c r="AV270" i="1"/>
  <c r="DW262" i="1"/>
  <c r="DY262" i="1" s="1"/>
  <c r="DR262" i="1"/>
  <c r="O260" i="1"/>
  <c r="DR260" i="1"/>
  <c r="DW260" i="1"/>
  <c r="DY260" i="1" s="1"/>
  <c r="BU260" i="1"/>
  <c r="AY258" i="1"/>
  <c r="EF252" i="1"/>
  <c r="BT252" i="1"/>
  <c r="CL240" i="1"/>
  <c r="CX240" i="1"/>
  <c r="CN240" i="1"/>
  <c r="CZ240" i="1"/>
  <c r="CV240" i="1"/>
  <c r="CW240" i="1"/>
  <c r="CK240" i="1"/>
  <c r="DA240" i="1"/>
  <c r="CS240" i="1"/>
  <c r="CU240" i="1" s="1"/>
  <c r="CY240" i="1" s="1"/>
  <c r="DB240" i="1"/>
  <c r="DD240" i="1"/>
  <c r="DE240" i="1"/>
  <c r="CO240" i="1"/>
  <c r="EF235" i="1"/>
  <c r="CT235" i="1"/>
  <c r="DF235" i="1"/>
  <c r="CJ235" i="1"/>
  <c r="CV235" i="1"/>
  <c r="DE235" i="1"/>
  <c r="CR235" i="1"/>
  <c r="CK235" i="1"/>
  <c r="CM235" i="1" s="1"/>
  <c r="DB235" i="1"/>
  <c r="DJ235" i="1" s="1"/>
  <c r="DD235" i="1"/>
  <c r="DL235" i="1" s="1"/>
  <c r="CO235" i="1"/>
  <c r="CP235" i="1"/>
  <c r="CS235" i="1"/>
  <c r="CU235" i="1" s="1"/>
  <c r="CZ235" i="1"/>
  <c r="DR225" i="1"/>
  <c r="DW225" i="1"/>
  <c r="DY225" i="1" s="1"/>
  <c r="O225" i="1"/>
  <c r="CK219" i="1"/>
  <c r="CM219" i="1" s="1"/>
  <c r="CW219" i="1"/>
  <c r="CN219" i="1"/>
  <c r="CZ219" i="1"/>
  <c r="DE219" i="1"/>
  <c r="DM219" i="1" s="1"/>
  <c r="CS219" i="1"/>
  <c r="CU219" i="1" s="1"/>
  <c r="CX219" i="1"/>
  <c r="DN219" i="1" s="1"/>
  <c r="CJ219" i="1"/>
  <c r="CQ219" i="1" s="1"/>
  <c r="DB219" i="1"/>
  <c r="CO219" i="1"/>
  <c r="CR219" i="1"/>
  <c r="CL219" i="1"/>
  <c r="CT219" i="1"/>
  <c r="CV219" i="1"/>
  <c r="DL219" i="1" s="1"/>
  <c r="DA219" i="1"/>
  <c r="AH219" i="1"/>
  <c r="EF212" i="1"/>
  <c r="A211" i="1"/>
  <c r="EF204" i="1"/>
  <c r="AP189" i="1"/>
  <c r="A189" i="1"/>
  <c r="AV189" i="1"/>
  <c r="AK189" i="1"/>
  <c r="AY189" i="1"/>
  <c r="CD189" i="1"/>
  <c r="CE189" i="1" s="1"/>
  <c r="CH189" i="1" s="1"/>
  <c r="BI189" i="1"/>
  <c r="BO189" i="1"/>
  <c r="R189" i="1"/>
  <c r="AC189" i="1"/>
  <c r="BD189" i="1"/>
  <c r="AF189" i="1"/>
  <c r="W189" i="1"/>
  <c r="Z189" i="1"/>
  <c r="AS189" i="1"/>
  <c r="BR189" i="1"/>
  <c r="BY216" i="1"/>
  <c r="BY215" i="1"/>
  <c r="AH210" i="1"/>
  <c r="BR201" i="1"/>
  <c r="A293" i="1"/>
  <c r="AV293" i="1"/>
  <c r="AV292" i="1"/>
  <c r="BX292" i="1" s="1"/>
  <c r="W289" i="1"/>
  <c r="AH289" i="1" s="1"/>
  <c r="BI289" i="1"/>
  <c r="AS289" i="1"/>
  <c r="BW289" i="1" s="1"/>
  <c r="AS287" i="1"/>
  <c r="BW287" i="1" s="1"/>
  <c r="CD284" i="1"/>
  <c r="CE284" i="1" s="1"/>
  <c r="AS284" i="1"/>
  <c r="BW284" i="1" s="1"/>
  <c r="BR283" i="1"/>
  <c r="BY283" i="1" s="1"/>
  <c r="CH274" i="1"/>
  <c r="BI272" i="1"/>
  <c r="BV272" i="1" s="1"/>
  <c r="BA256" i="1"/>
  <c r="BV255" i="1"/>
  <c r="DR252" i="1"/>
  <c r="O252" i="1"/>
  <c r="BW251" i="1"/>
  <c r="O248" i="1"/>
  <c r="DR248" i="1"/>
  <c r="CH248" i="1"/>
  <c r="EF238" i="1"/>
  <c r="BV229" i="1"/>
  <c r="AH228" i="1"/>
  <c r="R153" i="1"/>
  <c r="BD153" i="1"/>
  <c r="CD153" i="1"/>
  <c r="CE153" i="1" s="1"/>
  <c r="CH153" i="1" s="1"/>
  <c r="AF153" i="1"/>
  <c r="BR153" i="1"/>
  <c r="Z153" i="1"/>
  <c r="AK153" i="1"/>
  <c r="AP153" i="1"/>
  <c r="AY153" i="1"/>
  <c r="AC153" i="1"/>
  <c r="BX153" i="1" s="1"/>
  <c r="AS153" i="1"/>
  <c r="AV153" i="1"/>
  <c r="A153" i="1"/>
  <c r="W153" i="1"/>
  <c r="BL153" i="1"/>
  <c r="BI153" i="1"/>
  <c r="O208" i="1"/>
  <c r="DW208" i="1"/>
  <c r="AP206" i="1"/>
  <c r="A206" i="1"/>
  <c r="AY206" i="1"/>
  <c r="CD206" i="1"/>
  <c r="CE206" i="1" s="1"/>
  <c r="CH206" i="1" s="1"/>
  <c r="AV206" i="1"/>
  <c r="BI206" i="1"/>
  <c r="W206" i="1"/>
  <c r="BR206" i="1"/>
  <c r="AK206" i="1"/>
  <c r="R206" i="1"/>
  <c r="Z206" i="1"/>
  <c r="AF206" i="1"/>
  <c r="AS206" i="1"/>
  <c r="BD206" i="1"/>
  <c r="BO206" i="1"/>
  <c r="AC206" i="1"/>
  <c r="BL206" i="1"/>
  <c r="AP201" i="1"/>
  <c r="AV201" i="1"/>
  <c r="BD201" i="1"/>
  <c r="AS201" i="1"/>
  <c r="BW201" i="1" s="1"/>
  <c r="CD201" i="1"/>
  <c r="CE201" i="1" s="1"/>
  <c r="CH201" i="1" s="1"/>
  <c r="R201" i="1"/>
  <c r="BO201" i="1"/>
  <c r="BX201" i="1" s="1"/>
  <c r="A201" i="1"/>
  <c r="W201" i="1"/>
  <c r="BV201" i="1" s="1"/>
  <c r="Z201" i="1"/>
  <c r="AC201" i="1"/>
  <c r="AF201" i="1"/>
  <c r="AK201" i="1"/>
  <c r="AY201" i="1"/>
  <c r="EF177" i="1"/>
  <c r="AK292" i="1"/>
  <c r="W283" i="1"/>
  <c r="AH283" i="1" s="1"/>
  <c r="BI283" i="1"/>
  <c r="AS283" i="1"/>
  <c r="BA283" i="1" s="1"/>
  <c r="CS271" i="1"/>
  <c r="DE271" i="1"/>
  <c r="CT271" i="1"/>
  <c r="CV271" i="1"/>
  <c r="CW271" i="1"/>
  <c r="CK271" i="1"/>
  <c r="CL271" i="1"/>
  <c r="DA271" i="1"/>
  <c r="AP270" i="1"/>
  <c r="BI270" i="1"/>
  <c r="AK270" i="1"/>
  <c r="AS270" i="1"/>
  <c r="A270" i="1"/>
  <c r="BD270" i="1"/>
  <c r="R270" i="1"/>
  <c r="AH270" i="1" s="1"/>
  <c r="BO270" i="1"/>
  <c r="CH258" i="1"/>
  <c r="AF258" i="1"/>
  <c r="BR258" i="1"/>
  <c r="BY258" i="1" s="1"/>
  <c r="AP258" i="1"/>
  <c r="BA258" i="1" s="1"/>
  <c r="Z258" i="1"/>
  <c r="BW258" i="1" s="1"/>
  <c r="BD258" i="1"/>
  <c r="BO258" i="1"/>
  <c r="R258" i="1"/>
  <c r="AC258" i="1"/>
  <c r="AS257" i="1"/>
  <c r="A257" i="1"/>
  <c r="AV257" i="1"/>
  <c r="BX257" i="1" s="1"/>
  <c r="W257" i="1"/>
  <c r="AH257" i="1" s="1"/>
  <c r="BR257" i="1"/>
  <c r="BY257" i="1" s="1"/>
  <c r="Z257" i="1"/>
  <c r="AC257" i="1"/>
  <c r="AK257" i="1"/>
  <c r="AP257" i="1"/>
  <c r="BD257" i="1"/>
  <c r="CP245" i="1"/>
  <c r="DB245" i="1"/>
  <c r="DJ245" i="1" s="1"/>
  <c r="CR245" i="1"/>
  <c r="CN245" i="1"/>
  <c r="CQ245" i="1" s="1"/>
  <c r="CO245" i="1"/>
  <c r="DD245" i="1"/>
  <c r="DL245" i="1" s="1"/>
  <c r="CS245" i="1"/>
  <c r="CU245" i="1" s="1"/>
  <c r="DF245" i="1"/>
  <c r="DN245" i="1" s="1"/>
  <c r="CW245" i="1"/>
  <c r="CV245" i="1"/>
  <c r="CX245" i="1"/>
  <c r="DE245" i="1"/>
  <c r="CK245" i="1"/>
  <c r="CM245" i="1" s="1"/>
  <c r="DF240" i="1"/>
  <c r="BX239" i="1"/>
  <c r="BZ239" i="1" s="1"/>
  <c r="CH237" i="1"/>
  <c r="CH236" i="1"/>
  <c r="BT216" i="1"/>
  <c r="DF210" i="1"/>
  <c r="DN210" i="1" s="1"/>
  <c r="CV203" i="1"/>
  <c r="CL203" i="1"/>
  <c r="CT203" i="1"/>
  <c r="CW203" i="1"/>
  <c r="CK203" i="1"/>
  <c r="DA203" i="1"/>
  <c r="CR203" i="1"/>
  <c r="CN203" i="1"/>
  <c r="CO203" i="1"/>
  <c r="CS203" i="1"/>
  <c r="DE203" i="1"/>
  <c r="DF203" i="1"/>
  <c r="CJ203" i="1"/>
  <c r="CP203" i="1"/>
  <c r="CX203" i="1"/>
  <c r="DB203" i="1"/>
  <c r="DJ203" i="1" s="1"/>
  <c r="DD203" i="1"/>
  <c r="A269" i="1"/>
  <c r="AV269" i="1"/>
  <c r="BX269" i="1" s="1"/>
  <c r="AF269" i="1"/>
  <c r="AH269" i="1" s="1"/>
  <c r="AS264" i="1"/>
  <c r="BW264" i="1" s="1"/>
  <c r="AK263" i="1"/>
  <c r="BA263" i="1" s="1"/>
  <c r="EF257" i="1"/>
  <c r="AF255" i="1"/>
  <c r="AH255" i="1" s="1"/>
  <c r="BR255" i="1"/>
  <c r="AP255" i="1"/>
  <c r="CR247" i="1"/>
  <c r="DD247" i="1"/>
  <c r="DL247" i="1" s="1"/>
  <c r="CS247" i="1"/>
  <c r="CU247" i="1" s="1"/>
  <c r="DE247" i="1"/>
  <c r="DM247" i="1" s="1"/>
  <c r="CO247" i="1"/>
  <c r="DF247" i="1"/>
  <c r="CV247" i="1"/>
  <c r="DR246" i="1"/>
  <c r="O246" i="1"/>
  <c r="BT234" i="1"/>
  <c r="W223" i="1"/>
  <c r="BI223" i="1"/>
  <c r="BT223" i="1" s="1"/>
  <c r="AF223" i="1"/>
  <c r="BR223" i="1"/>
  <c r="Z223" i="1"/>
  <c r="AP223" i="1"/>
  <c r="AS223" i="1"/>
  <c r="BW223" i="1" s="1"/>
  <c r="CD223" i="1"/>
  <c r="CE223" i="1" s="1"/>
  <c r="CH223" i="1" s="1"/>
  <c r="AY223" i="1"/>
  <c r="R223" i="1"/>
  <c r="AK223" i="1"/>
  <c r="BA223" i="1" s="1"/>
  <c r="BR218" i="1"/>
  <c r="BY218" i="1" s="1"/>
  <c r="BX217" i="1"/>
  <c r="DW207" i="1"/>
  <c r="DR207" i="1"/>
  <c r="EF189" i="1"/>
  <c r="BO218" i="1"/>
  <c r="BU214" i="1"/>
  <c r="BV212" i="1"/>
  <c r="CK207" i="1"/>
  <c r="CM207" i="1" s="1"/>
  <c r="CW207" i="1"/>
  <c r="CN207" i="1"/>
  <c r="CZ207" i="1"/>
  <c r="DE207" i="1"/>
  <c r="CS207" i="1"/>
  <c r="CV207" i="1"/>
  <c r="CO207" i="1"/>
  <c r="CX207" i="1"/>
  <c r="DB207" i="1"/>
  <c r="DJ207" i="1" s="1"/>
  <c r="DA207" i="1"/>
  <c r="DD207" i="1"/>
  <c r="DF207" i="1"/>
  <c r="AP200" i="1"/>
  <c r="A200" i="1"/>
  <c r="AY200" i="1"/>
  <c r="BY200" i="1" s="1"/>
  <c r="CD200" i="1"/>
  <c r="CE200" i="1" s="1"/>
  <c r="CH200" i="1" s="1"/>
  <c r="AC200" i="1"/>
  <c r="AK200" i="1"/>
  <c r="BD200" i="1"/>
  <c r="W200" i="1"/>
  <c r="R200" i="1"/>
  <c r="Z200" i="1"/>
  <c r="AS200" i="1"/>
  <c r="BI200" i="1"/>
  <c r="BL200" i="1"/>
  <c r="BO200" i="1"/>
  <c r="CO195" i="1"/>
  <c r="DB195" i="1"/>
  <c r="DD195" i="1"/>
  <c r="CT195" i="1"/>
  <c r="CS195" i="1"/>
  <c r="CV195" i="1"/>
  <c r="CZ195" i="1"/>
  <c r="CP195" i="1"/>
  <c r="CW195" i="1"/>
  <c r="CX195" i="1"/>
  <c r="CJ195" i="1"/>
  <c r="CK195" i="1"/>
  <c r="CL195" i="1"/>
  <c r="CR195" i="1"/>
  <c r="CS188" i="1"/>
  <c r="DE188" i="1"/>
  <c r="CJ188" i="1"/>
  <c r="CX188" i="1"/>
  <c r="CL188" i="1"/>
  <c r="CZ188" i="1"/>
  <c r="CO188" i="1"/>
  <c r="DD188" i="1"/>
  <c r="CT188" i="1"/>
  <c r="CV188" i="1"/>
  <c r="DA188" i="1"/>
  <c r="CP188" i="1"/>
  <c r="CN188" i="1"/>
  <c r="CR188" i="1"/>
  <c r="CW188" i="1"/>
  <c r="CP183" i="1"/>
  <c r="BR281" i="1"/>
  <c r="BY281" i="1" s="1"/>
  <c r="W271" i="1"/>
  <c r="BI271" i="1"/>
  <c r="AC271" i="1"/>
  <c r="BO271" i="1"/>
  <c r="AV271" i="1"/>
  <c r="BA271" i="1" s="1"/>
  <c r="BD269" i="1"/>
  <c r="CH268" i="1"/>
  <c r="AF264" i="1"/>
  <c r="BY264" i="1" s="1"/>
  <c r="AC263" i="1"/>
  <c r="AH263" i="1" s="1"/>
  <c r="BO260" i="1"/>
  <c r="BX260" i="1" s="1"/>
  <c r="BD255" i="1"/>
  <c r="AF248" i="1"/>
  <c r="CX247" i="1"/>
  <c r="EF230" i="1"/>
  <c r="Z229" i="1"/>
  <c r="BL229" i="1"/>
  <c r="BW229" i="1" s="1"/>
  <c r="AF229" i="1"/>
  <c r="AH229" i="1" s="1"/>
  <c r="BR229" i="1"/>
  <c r="BY229" i="1" s="1"/>
  <c r="AS229" i="1"/>
  <c r="AV229" i="1"/>
  <c r="A229" i="1"/>
  <c r="CD229" i="1"/>
  <c r="CE229" i="1" s="1"/>
  <c r="CH229" i="1" s="1"/>
  <c r="AP229" i="1"/>
  <c r="BD229" i="1"/>
  <c r="A221" i="1"/>
  <c r="AV221" i="1"/>
  <c r="R221" i="1"/>
  <c r="AH221" i="1" s="1"/>
  <c r="BD221" i="1"/>
  <c r="CD221" i="1"/>
  <c r="CE221" i="1" s="1"/>
  <c r="CH221" i="1" s="1"/>
  <c r="BL221" i="1"/>
  <c r="BW221" i="1" s="1"/>
  <c r="AK221" i="1"/>
  <c r="AP221" i="1"/>
  <c r="BV221" i="1" s="1"/>
  <c r="AY221" i="1"/>
  <c r="AS221" i="1"/>
  <c r="BO221" i="1"/>
  <c r="BW219" i="1"/>
  <c r="BI218" i="1"/>
  <c r="EF209" i="1"/>
  <c r="CH205" i="1"/>
  <c r="BY202" i="1"/>
  <c r="AP192" i="1"/>
  <c r="A192" i="1"/>
  <c r="AV192" i="1"/>
  <c r="AK192" i="1"/>
  <c r="AY192" i="1"/>
  <c r="CD192" i="1"/>
  <c r="CE192" i="1" s="1"/>
  <c r="CH192" i="1" s="1"/>
  <c r="BI192" i="1"/>
  <c r="BO192" i="1"/>
  <c r="AC192" i="1"/>
  <c r="R192" i="1"/>
  <c r="W192" i="1"/>
  <c r="AF192" i="1"/>
  <c r="BL192" i="1"/>
  <c r="BW192" i="1" s="1"/>
  <c r="BR192" i="1"/>
  <c r="CN183" i="1"/>
  <c r="CH270" i="1"/>
  <c r="AY269" i="1"/>
  <c r="BY269" i="1" s="1"/>
  <c r="A260" i="1"/>
  <c r="AV260" i="1"/>
  <c r="BA260" i="1" s="1"/>
  <c r="AF260" i="1"/>
  <c r="AH260" i="1" s="1"/>
  <c r="AY255" i="1"/>
  <c r="AF252" i="1"/>
  <c r="BR252" i="1"/>
  <c r="BY252" i="1" s="1"/>
  <c r="AP252" i="1"/>
  <c r="Z252" i="1"/>
  <c r="BW252" i="1" s="1"/>
  <c r="CW247" i="1"/>
  <c r="DR243" i="1"/>
  <c r="DW243" i="1"/>
  <c r="DY243" i="1" s="1"/>
  <c r="O243" i="1"/>
  <c r="BA238" i="1"/>
  <c r="CH233" i="1"/>
  <c r="AY218" i="1"/>
  <c r="BA217" i="1"/>
  <c r="AS216" i="1"/>
  <c r="AK216" i="1"/>
  <c r="AV216" i="1"/>
  <c r="BX216" i="1" s="1"/>
  <c r="W216" i="1"/>
  <c r="Z216" i="1"/>
  <c r="BW216" i="1" s="1"/>
  <c r="AF216" i="1"/>
  <c r="CD216" i="1"/>
  <c r="CE216" i="1" s="1"/>
  <c r="CH216" i="1" s="1"/>
  <c r="R216" i="1"/>
  <c r="AP216" i="1"/>
  <c r="BV216" i="1" s="1"/>
  <c r="BY207" i="1"/>
  <c r="AH207" i="1"/>
  <c r="DR198" i="1"/>
  <c r="O198" i="1"/>
  <c r="DW198" i="1"/>
  <c r="CJ183" i="1"/>
  <c r="CV183" i="1"/>
  <c r="CK183" i="1"/>
  <c r="CM183" i="1" s="1"/>
  <c r="CX183" i="1"/>
  <c r="CZ183" i="1"/>
  <c r="CO183" i="1"/>
  <c r="DD183" i="1"/>
  <c r="DF183" i="1"/>
  <c r="DN183" i="1" s="1"/>
  <c r="CT183" i="1"/>
  <c r="DJ183" i="1" s="1"/>
  <c r="CR183" i="1"/>
  <c r="DE183" i="1"/>
  <c r="CS183" i="1"/>
  <c r="CW183" i="1"/>
  <c r="DA183" i="1"/>
  <c r="BT222" i="1"/>
  <c r="AH217" i="1"/>
  <c r="DW210" i="1"/>
  <c r="DR210" i="1"/>
  <c r="O210" i="1"/>
  <c r="BU202" i="1"/>
  <c r="EF191" i="1"/>
  <c r="BY185" i="1"/>
  <c r="AK269" i="1"/>
  <c r="A263" i="1"/>
  <c r="AV263" i="1"/>
  <c r="BX263" i="1" s="1"/>
  <c r="AF263" i="1"/>
  <c r="AY260" i="1"/>
  <c r="AK255" i="1"/>
  <c r="BA255" i="1" s="1"/>
  <c r="AS248" i="1"/>
  <c r="BA248" i="1" s="1"/>
  <c r="A248" i="1"/>
  <c r="AV248" i="1"/>
  <c r="AC248" i="1"/>
  <c r="AP248" i="1"/>
  <c r="CN247" i="1"/>
  <c r="CQ247" i="1" s="1"/>
  <c r="BX241" i="1"/>
  <c r="Z238" i="1"/>
  <c r="BL238" i="1"/>
  <c r="BW238" i="1" s="1"/>
  <c r="AF238" i="1"/>
  <c r="BR238" i="1"/>
  <c r="BY238" i="1" s="1"/>
  <c r="R238" i="1"/>
  <c r="BO238" i="1"/>
  <c r="W238" i="1"/>
  <c r="AV238" i="1"/>
  <c r="BI238" i="1"/>
  <c r="BV238" i="1" s="1"/>
  <c r="BA233" i="1"/>
  <c r="CT232" i="1"/>
  <c r="CU232" i="1" s="1"/>
  <c r="CY232" i="1" s="1"/>
  <c r="DF232" i="1"/>
  <c r="DN232" i="1" s="1"/>
  <c r="CJ232" i="1"/>
  <c r="CV232" i="1"/>
  <c r="CK232" i="1"/>
  <c r="CM232" i="1" s="1"/>
  <c r="CL232" i="1"/>
  <c r="CZ232" i="1"/>
  <c r="CN232" i="1"/>
  <c r="DB232" i="1"/>
  <c r="CW232" i="1"/>
  <c r="DM232" i="1" s="1"/>
  <c r="DA232" i="1"/>
  <c r="DD232" i="1"/>
  <c r="Z232" i="1"/>
  <c r="BL232" i="1"/>
  <c r="BW232" i="1" s="1"/>
  <c r="AF232" i="1"/>
  <c r="BR232" i="1"/>
  <c r="BY232" i="1" s="1"/>
  <c r="R232" i="1"/>
  <c r="AH232" i="1" s="1"/>
  <c r="BO232" i="1"/>
  <c r="BX232" i="1" s="1"/>
  <c r="W232" i="1"/>
  <c r="AK232" i="1"/>
  <c r="AS232" i="1"/>
  <c r="AY232" i="1"/>
  <c r="BO229" i="1"/>
  <c r="BX229" i="1" s="1"/>
  <c r="BT225" i="1"/>
  <c r="BU225" i="1"/>
  <c r="BO223" i="1"/>
  <c r="BX223" i="1" s="1"/>
  <c r="BR221" i="1"/>
  <c r="BY221" i="1" s="1"/>
  <c r="BY204" i="1"/>
  <c r="BX191" i="1"/>
  <c r="A281" i="1"/>
  <c r="AV281" i="1"/>
  <c r="BX281" i="1" s="1"/>
  <c r="AP276" i="1"/>
  <c r="BA276" i="1" s="1"/>
  <c r="BI276" i="1"/>
  <c r="BV276" i="1" s="1"/>
  <c r="O275" i="1"/>
  <c r="DR275" i="1"/>
  <c r="AP264" i="1"/>
  <c r="BI264" i="1"/>
  <c r="O263" i="1"/>
  <c r="DR263" i="1"/>
  <c r="BI263" i="1"/>
  <c r="BV263" i="1" s="1"/>
  <c r="BA250" i="1"/>
  <c r="BY248" i="1"/>
  <c r="BV241" i="1"/>
  <c r="BT235" i="1"/>
  <c r="BZ233" i="1"/>
  <c r="A218" i="1"/>
  <c r="AV218" i="1"/>
  <c r="R218" i="1"/>
  <c r="BD218" i="1"/>
  <c r="CD218" i="1"/>
  <c r="CE218" i="1" s="1"/>
  <c r="CH218" i="1" s="1"/>
  <c r="BL218" i="1"/>
  <c r="Z218" i="1"/>
  <c r="AC218" i="1"/>
  <c r="W218" i="1"/>
  <c r="AK218" i="1"/>
  <c r="AS218" i="1"/>
  <c r="DW196" i="1"/>
  <c r="DR196" i="1"/>
  <c r="BW196" i="1"/>
  <c r="AH196" i="1"/>
  <c r="R150" i="1"/>
  <c r="BD150" i="1"/>
  <c r="CD150" i="1"/>
  <c r="CE150" i="1" s="1"/>
  <c r="AF150" i="1"/>
  <c r="BR150" i="1"/>
  <c r="Z150" i="1"/>
  <c r="AK150" i="1"/>
  <c r="AP150" i="1"/>
  <c r="AV150" i="1"/>
  <c r="AY150" i="1"/>
  <c r="BI150" i="1"/>
  <c r="BL150" i="1"/>
  <c r="BO150" i="1"/>
  <c r="AS150" i="1"/>
  <c r="W150" i="1"/>
  <c r="A150" i="1"/>
  <c r="AC150" i="1"/>
  <c r="O189" i="1"/>
  <c r="DR189" i="1"/>
  <c r="EF187" i="1"/>
  <c r="AF177" i="1"/>
  <c r="BR177" i="1"/>
  <c r="AS177" i="1"/>
  <c r="R177" i="1"/>
  <c r="BL177" i="1"/>
  <c r="Z177" i="1"/>
  <c r="AP177" i="1"/>
  <c r="CD177" i="1"/>
  <c r="CE177" i="1" s="1"/>
  <c r="CH177" i="1" s="1"/>
  <c r="AK177" i="1"/>
  <c r="AY177" i="1"/>
  <c r="BO177" i="1"/>
  <c r="BX177" i="1" s="1"/>
  <c r="W177" i="1"/>
  <c r="BD177" i="1"/>
  <c r="BI177" i="1"/>
  <c r="DD174" i="1"/>
  <c r="DR171" i="1"/>
  <c r="DW171" i="1"/>
  <c r="O171" i="1"/>
  <c r="O168" i="1"/>
  <c r="DW168" i="1"/>
  <c r="DW161" i="1"/>
  <c r="O161" i="1"/>
  <c r="DR161" i="1"/>
  <c r="BI179" i="1"/>
  <c r="BX178" i="1"/>
  <c r="A177" i="1"/>
  <c r="CZ122" i="1"/>
  <c r="CP122" i="1"/>
  <c r="DD122" i="1"/>
  <c r="CL122" i="1"/>
  <c r="DB122" i="1"/>
  <c r="CN122" i="1"/>
  <c r="DE122" i="1"/>
  <c r="CO122" i="1"/>
  <c r="DF122" i="1"/>
  <c r="CR122" i="1"/>
  <c r="CS122" i="1"/>
  <c r="CT122" i="1"/>
  <c r="CV122" i="1"/>
  <c r="CJ122" i="1"/>
  <c r="CW122" i="1"/>
  <c r="DA122" i="1"/>
  <c r="O197" i="1"/>
  <c r="DW197" i="1"/>
  <c r="CH190" i="1"/>
  <c r="AS185" i="1"/>
  <c r="AK185" i="1"/>
  <c r="AV185" i="1"/>
  <c r="BX185" i="1" s="1"/>
  <c r="Z185" i="1"/>
  <c r="AF185" i="1"/>
  <c r="AY185" i="1"/>
  <c r="BL185" i="1"/>
  <c r="W185" i="1"/>
  <c r="CD185" i="1"/>
  <c r="CE185" i="1" s="1"/>
  <c r="CH185" i="1" s="1"/>
  <c r="R185" i="1"/>
  <c r="AC185" i="1"/>
  <c r="AP185" i="1"/>
  <c r="BX175" i="1"/>
  <c r="BU155" i="1"/>
  <c r="R256" i="1"/>
  <c r="BD256" i="1"/>
  <c r="CD256" i="1"/>
  <c r="CE256" i="1" s="1"/>
  <c r="CH256" i="1" s="1"/>
  <c r="W256" i="1"/>
  <c r="BI256" i="1"/>
  <c r="AC256" i="1"/>
  <c r="BO256" i="1"/>
  <c r="BR251" i="1"/>
  <c r="BY251" i="1" s="1"/>
  <c r="R250" i="1"/>
  <c r="BD250" i="1"/>
  <c r="CD250" i="1"/>
  <c r="CE250" i="1" s="1"/>
  <c r="W250" i="1"/>
  <c r="BI250" i="1"/>
  <c r="BV250" i="1" s="1"/>
  <c r="AC250" i="1"/>
  <c r="BO250" i="1"/>
  <c r="BX250" i="1" s="1"/>
  <c r="AC241" i="1"/>
  <c r="Z235" i="1"/>
  <c r="AH235" i="1" s="1"/>
  <c r="BL235" i="1"/>
  <c r="AF235" i="1"/>
  <c r="BR235" i="1"/>
  <c r="AS235" i="1"/>
  <c r="AV235" i="1"/>
  <c r="BX235" i="1" s="1"/>
  <c r="A235" i="1"/>
  <c r="CD226" i="1"/>
  <c r="CE226" i="1" s="1"/>
  <c r="CH226" i="1" s="1"/>
  <c r="AP226" i="1"/>
  <c r="BA226" i="1" s="1"/>
  <c r="CD225" i="1"/>
  <c r="CE225" i="1" s="1"/>
  <c r="CH225" i="1" s="1"/>
  <c r="DR222" i="1"/>
  <c r="AS219" i="1"/>
  <c r="AK219" i="1"/>
  <c r="AV219" i="1"/>
  <c r="AP219" i="1"/>
  <c r="BV219" i="1" s="1"/>
  <c r="AY219" i="1"/>
  <c r="BY219" i="1" s="1"/>
  <c r="BD219" i="1"/>
  <c r="EF215" i="1"/>
  <c r="W214" i="1"/>
  <c r="BI214" i="1"/>
  <c r="AF214" i="1"/>
  <c r="BR214" i="1"/>
  <c r="Z214" i="1"/>
  <c r="AP214" i="1"/>
  <c r="BA214" i="1" s="1"/>
  <c r="AS214" i="1"/>
  <c r="CD214" i="1"/>
  <c r="CE214" i="1" s="1"/>
  <c r="CH214" i="1" s="1"/>
  <c r="AY214" i="1"/>
  <c r="W208" i="1"/>
  <c r="BI208" i="1"/>
  <c r="AF208" i="1"/>
  <c r="BR208" i="1"/>
  <c r="Z208" i="1"/>
  <c r="AS208" i="1"/>
  <c r="BL208" i="1"/>
  <c r="AK208" i="1"/>
  <c r="AP208" i="1"/>
  <c r="AY208" i="1"/>
  <c r="O204" i="1"/>
  <c r="DR204" i="1"/>
  <c r="W203" i="1"/>
  <c r="BL203" i="1"/>
  <c r="AF203" i="1"/>
  <c r="AP203" i="1"/>
  <c r="AV203" i="1"/>
  <c r="A203" i="1"/>
  <c r="BI203" i="1"/>
  <c r="BT203" i="1" s="1"/>
  <c r="AS203" i="1"/>
  <c r="AY203" i="1"/>
  <c r="BY203" i="1" s="1"/>
  <c r="BO203" i="1"/>
  <c r="O201" i="1"/>
  <c r="DR201" i="1"/>
  <c r="DW201" i="1"/>
  <c r="AY198" i="1"/>
  <c r="BI193" i="1"/>
  <c r="BA188" i="1"/>
  <c r="A185" i="1"/>
  <c r="EF181" i="1"/>
  <c r="AV179" i="1"/>
  <c r="DF162" i="1"/>
  <c r="AS158" i="1"/>
  <c r="AF158" i="1"/>
  <c r="AP158" i="1"/>
  <c r="AV158" i="1"/>
  <c r="BD158" i="1"/>
  <c r="AK158" i="1"/>
  <c r="AY158" i="1"/>
  <c r="AC158" i="1"/>
  <c r="CD158" i="1"/>
  <c r="CE158" i="1" s="1"/>
  <c r="CH158" i="1" s="1"/>
  <c r="R158" i="1"/>
  <c r="Z158" i="1"/>
  <c r="BL158" i="1"/>
  <c r="W158" i="1"/>
  <c r="BO158" i="1"/>
  <c r="A158" i="1"/>
  <c r="BI158" i="1"/>
  <c r="AF157" i="1"/>
  <c r="CN174" i="1"/>
  <c r="CZ174" i="1"/>
  <c r="DB174" i="1"/>
  <c r="CL174" i="1"/>
  <c r="CS174" i="1"/>
  <c r="CT174" i="1"/>
  <c r="BL172" i="1"/>
  <c r="AS251" i="1"/>
  <c r="BA251" i="1" s="1"/>
  <c r="A251" i="1"/>
  <c r="AV251" i="1"/>
  <c r="BX251" i="1" s="1"/>
  <c r="Z244" i="1"/>
  <c r="BL244" i="1"/>
  <c r="BW244" i="1" s="1"/>
  <c r="AF244" i="1"/>
  <c r="BR244" i="1"/>
  <c r="BY244" i="1" s="1"/>
  <c r="R244" i="1"/>
  <c r="BO244" i="1"/>
  <c r="BX244" i="1" s="1"/>
  <c r="W244" i="1"/>
  <c r="BV244" i="1" s="1"/>
  <c r="DW229" i="1"/>
  <c r="DY229" i="1" s="1"/>
  <c r="AC225" i="1"/>
  <c r="BX225" i="1" s="1"/>
  <c r="BR225" i="1"/>
  <c r="BY225" i="1" s="1"/>
  <c r="AK225" i="1"/>
  <c r="W225" i="1"/>
  <c r="Z225" i="1"/>
  <c r="AH225" i="1" s="1"/>
  <c r="AP225" i="1"/>
  <c r="O222" i="1"/>
  <c r="BX219" i="1"/>
  <c r="DR217" i="1"/>
  <c r="DW217" i="1"/>
  <c r="DY217" i="1" s="1"/>
  <c r="BW210" i="1"/>
  <c r="A209" i="1"/>
  <c r="AV209" i="1"/>
  <c r="R209" i="1"/>
  <c r="BD209" i="1"/>
  <c r="CD209" i="1"/>
  <c r="CE209" i="1" s="1"/>
  <c r="CH209" i="1" s="1"/>
  <c r="BL209" i="1"/>
  <c r="AC209" i="1"/>
  <c r="AS209" i="1"/>
  <c r="AP209" i="1"/>
  <c r="BA209" i="1" s="1"/>
  <c r="AY209" i="1"/>
  <c r="BY209" i="1" s="1"/>
  <c r="BO209" i="1"/>
  <c r="DD196" i="1"/>
  <c r="CS196" i="1"/>
  <c r="DF196" i="1"/>
  <c r="CJ196" i="1"/>
  <c r="CW196" i="1"/>
  <c r="CV196" i="1"/>
  <c r="CL196" i="1"/>
  <c r="DB196" i="1"/>
  <c r="CR196" i="1"/>
  <c r="CX196" i="1"/>
  <c r="CZ196" i="1"/>
  <c r="AP195" i="1"/>
  <c r="BV195" i="1" s="1"/>
  <c r="AK195" i="1"/>
  <c r="AV195" i="1"/>
  <c r="BD195" i="1"/>
  <c r="Z195" i="1"/>
  <c r="AF195" i="1"/>
  <c r="AY195" i="1"/>
  <c r="R195" i="1"/>
  <c r="BR195" i="1"/>
  <c r="BY195" i="1" s="1"/>
  <c r="BL195" i="1"/>
  <c r="BO195" i="1"/>
  <c r="BX195" i="1" s="1"/>
  <c r="CS191" i="1"/>
  <c r="DE191" i="1"/>
  <c r="CJ191" i="1"/>
  <c r="CX191" i="1"/>
  <c r="CL191" i="1"/>
  <c r="CZ191" i="1"/>
  <c r="CO191" i="1"/>
  <c r="DD191" i="1"/>
  <c r="CK191" i="1"/>
  <c r="DF191" i="1"/>
  <c r="CN191" i="1"/>
  <c r="CT191" i="1"/>
  <c r="DA191" i="1"/>
  <c r="A212" i="1"/>
  <c r="AV212" i="1"/>
  <c r="BX212" i="1" s="1"/>
  <c r="R212" i="1"/>
  <c r="BD212" i="1"/>
  <c r="CD212" i="1"/>
  <c r="CE212" i="1" s="1"/>
  <c r="CH212" i="1" s="1"/>
  <c r="BL212" i="1"/>
  <c r="BW212" i="1" s="1"/>
  <c r="AC212" i="1"/>
  <c r="Z212" i="1"/>
  <c r="AF212" i="1"/>
  <c r="BY212" i="1" s="1"/>
  <c r="AK212" i="1"/>
  <c r="O191" i="1"/>
  <c r="DR191" i="1"/>
  <c r="BV187" i="1"/>
  <c r="CJ162" i="1"/>
  <c r="CV162" i="1"/>
  <c r="CL162" i="1"/>
  <c r="CZ162" i="1"/>
  <c r="CP162" i="1"/>
  <c r="CO162" i="1"/>
  <c r="CR162" i="1"/>
  <c r="CK162" i="1"/>
  <c r="DE162" i="1"/>
  <c r="DM162" i="1" s="1"/>
  <c r="CS162" i="1"/>
  <c r="CX162" i="1"/>
  <c r="DA162" i="1"/>
  <c r="DD162" i="1"/>
  <c r="CT162" i="1"/>
  <c r="DJ162" i="1" s="1"/>
  <c r="CN162" i="1"/>
  <c r="CW162" i="1"/>
  <c r="R157" i="1"/>
  <c r="BD157" i="1"/>
  <c r="CD157" i="1"/>
  <c r="CE157" i="1" s="1"/>
  <c r="CH157" i="1" s="1"/>
  <c r="AC157" i="1"/>
  <c r="BR157" i="1"/>
  <c r="AK157" i="1"/>
  <c r="AP157" i="1"/>
  <c r="A157" i="1"/>
  <c r="AY157" i="1"/>
  <c r="BI157" i="1"/>
  <c r="BV157" i="1" s="1"/>
  <c r="BL157" i="1"/>
  <c r="BO157" i="1"/>
  <c r="AV157" i="1"/>
  <c r="Z157" i="1"/>
  <c r="AS157" i="1"/>
  <c r="Z241" i="1"/>
  <c r="AH241" i="1" s="1"/>
  <c r="BL241" i="1"/>
  <c r="AF241" i="1"/>
  <c r="BR241" i="1"/>
  <c r="BY241" i="1" s="1"/>
  <c r="AS241" i="1"/>
  <c r="BA241" i="1" s="1"/>
  <c r="AV241" i="1"/>
  <c r="A241" i="1"/>
  <c r="DR231" i="1"/>
  <c r="DW231" i="1"/>
  <c r="DY231" i="1" s="1"/>
  <c r="Z226" i="1"/>
  <c r="BL226" i="1"/>
  <c r="BW226" i="1" s="1"/>
  <c r="AF226" i="1"/>
  <c r="BR226" i="1"/>
  <c r="BY226" i="1" s="1"/>
  <c r="R226" i="1"/>
  <c r="BU226" i="1" s="1"/>
  <c r="BO226" i="1"/>
  <c r="BX226" i="1" s="1"/>
  <c r="W226" i="1"/>
  <c r="BW225" i="1"/>
  <c r="AP198" i="1"/>
  <c r="R198" i="1"/>
  <c r="BI198" i="1"/>
  <c r="Z198" i="1"/>
  <c r="BO198" i="1"/>
  <c r="AF198" i="1"/>
  <c r="AS198" i="1"/>
  <c r="BW198" i="1" s="1"/>
  <c r="CD198" i="1"/>
  <c r="CE198" i="1" s="1"/>
  <c r="CH198" i="1" s="1"/>
  <c r="W198" i="1"/>
  <c r="A198" i="1"/>
  <c r="O195" i="1"/>
  <c r="DW195" i="1"/>
  <c r="AC193" i="1"/>
  <c r="BO193" i="1"/>
  <c r="Z193" i="1"/>
  <c r="BR193" i="1"/>
  <c r="AS193" i="1"/>
  <c r="AK193" i="1"/>
  <c r="AV193" i="1"/>
  <c r="BD193" i="1"/>
  <c r="W193" i="1"/>
  <c r="R193" i="1"/>
  <c r="AF193" i="1"/>
  <c r="AY193" i="1"/>
  <c r="AS179" i="1"/>
  <c r="R179" i="1"/>
  <c r="BD179" i="1"/>
  <c r="CD179" i="1"/>
  <c r="CE179" i="1" s="1"/>
  <c r="CH179" i="1" s="1"/>
  <c r="AP179" i="1"/>
  <c r="Z179" i="1"/>
  <c r="AF179" i="1"/>
  <c r="AY179" i="1"/>
  <c r="A179" i="1"/>
  <c r="AK179" i="1"/>
  <c r="BO179" i="1"/>
  <c r="BL179" i="1"/>
  <c r="BR179" i="1"/>
  <c r="A172" i="1"/>
  <c r="AV172" i="1"/>
  <c r="R172" i="1"/>
  <c r="BD172" i="1"/>
  <c r="CD172" i="1"/>
  <c r="CE172" i="1" s="1"/>
  <c r="CH172" i="1" s="1"/>
  <c r="AF172" i="1"/>
  <c r="BR172" i="1"/>
  <c r="AS172" i="1"/>
  <c r="BO172" i="1"/>
  <c r="AC172" i="1"/>
  <c r="BI172" i="1"/>
  <c r="AP172" i="1"/>
  <c r="W172" i="1"/>
  <c r="Z172" i="1"/>
  <c r="AK172" i="1"/>
  <c r="Z129" i="1"/>
  <c r="BO129" i="1"/>
  <c r="AF129" i="1"/>
  <c r="AK129" i="1"/>
  <c r="AS129" i="1"/>
  <c r="AP129" i="1"/>
  <c r="AY129" i="1"/>
  <c r="BD129" i="1"/>
  <c r="BI129" i="1"/>
  <c r="BR129" i="1"/>
  <c r="A129" i="1"/>
  <c r="AV129" i="1"/>
  <c r="BL129" i="1"/>
  <c r="CD129" i="1"/>
  <c r="CE129" i="1" s="1"/>
  <c r="CH129" i="1" s="1"/>
  <c r="AC129" i="1"/>
  <c r="W129" i="1"/>
  <c r="BY166" i="1"/>
  <c r="BO163" i="1"/>
  <c r="DA159" i="1"/>
  <c r="CJ156" i="1"/>
  <c r="CV156" i="1"/>
  <c r="CL156" i="1"/>
  <c r="CZ156" i="1"/>
  <c r="CP156" i="1"/>
  <c r="CO156" i="1"/>
  <c r="CR156" i="1"/>
  <c r="CK156" i="1"/>
  <c r="DE156" i="1"/>
  <c r="DF156" i="1"/>
  <c r="CS156" i="1"/>
  <c r="CN156" i="1"/>
  <c r="CW156" i="1"/>
  <c r="DB156" i="1"/>
  <c r="BT108" i="1"/>
  <c r="DW247" i="1"/>
  <c r="DY247" i="1" s="1"/>
  <c r="BO247" i="1"/>
  <c r="BX247" i="1" s="1"/>
  <c r="W247" i="1"/>
  <c r="AH247" i="1" s="1"/>
  <c r="AH222" i="1"/>
  <c r="W217" i="1"/>
  <c r="BI217" i="1"/>
  <c r="BV217" i="1" s="1"/>
  <c r="AF217" i="1"/>
  <c r="BR217" i="1"/>
  <c r="BY217" i="1" s="1"/>
  <c r="Z217" i="1"/>
  <c r="BW217" i="1" s="1"/>
  <c r="AH213" i="1"/>
  <c r="O192" i="1"/>
  <c r="DW192" i="1"/>
  <c r="R160" i="1"/>
  <c r="BD160" i="1"/>
  <c r="CD160" i="1"/>
  <c r="CE160" i="1" s="1"/>
  <c r="CH160" i="1" s="1"/>
  <c r="AV160" i="1"/>
  <c r="BI160" i="1"/>
  <c r="W160" i="1"/>
  <c r="BL160" i="1"/>
  <c r="AF160" i="1"/>
  <c r="AC160" i="1"/>
  <c r="AK160" i="1"/>
  <c r="A160" i="1"/>
  <c r="Z160" i="1"/>
  <c r="AY160" i="1"/>
  <c r="BY160" i="1" s="1"/>
  <c r="CN155" i="1"/>
  <c r="CZ155" i="1"/>
  <c r="CS155" i="1"/>
  <c r="DF155" i="1"/>
  <c r="CV155" i="1"/>
  <c r="CJ155" i="1"/>
  <c r="CW155" i="1"/>
  <c r="DA155" i="1"/>
  <c r="CP155" i="1"/>
  <c r="CR155" i="1"/>
  <c r="CL155" i="1"/>
  <c r="DE155" i="1"/>
  <c r="CK155" i="1"/>
  <c r="CO155" i="1"/>
  <c r="BU188" i="1"/>
  <c r="CJ186" i="1"/>
  <c r="CV186" i="1"/>
  <c r="DD186" i="1"/>
  <c r="CS186" i="1"/>
  <c r="DF186" i="1"/>
  <c r="CN186" i="1"/>
  <c r="CP186" i="1"/>
  <c r="CZ186" i="1"/>
  <c r="DB186" i="1"/>
  <c r="CX186" i="1"/>
  <c r="AF180" i="1"/>
  <c r="BR180" i="1"/>
  <c r="AS180" i="1"/>
  <c r="R180" i="1"/>
  <c r="BL180" i="1"/>
  <c r="Z180" i="1"/>
  <c r="AY180" i="1"/>
  <c r="BD180" i="1"/>
  <c r="AP180" i="1"/>
  <c r="BI180" i="1"/>
  <c r="W180" i="1"/>
  <c r="EF175" i="1"/>
  <c r="EF174" i="1"/>
  <c r="A169" i="1"/>
  <c r="AV169" i="1"/>
  <c r="R169" i="1"/>
  <c r="BD169" i="1"/>
  <c r="CD169" i="1"/>
  <c r="CE169" i="1" s="1"/>
  <c r="CH169" i="1" s="1"/>
  <c r="AF169" i="1"/>
  <c r="BR169" i="1"/>
  <c r="W169" i="1"/>
  <c r="AC169" i="1"/>
  <c r="AS169" i="1"/>
  <c r="BL169" i="1"/>
  <c r="AP169" i="1"/>
  <c r="DR153" i="1"/>
  <c r="DW153" i="1"/>
  <c r="O153" i="1"/>
  <c r="CK130" i="1"/>
  <c r="CX130" i="1"/>
  <c r="CN130" i="1"/>
  <c r="CZ130" i="1"/>
  <c r="CO130" i="1"/>
  <c r="DA130" i="1"/>
  <c r="CP130" i="1"/>
  <c r="DB130" i="1"/>
  <c r="CR130" i="1"/>
  <c r="DD130" i="1"/>
  <c r="CS130" i="1"/>
  <c r="CV130" i="1"/>
  <c r="CW130" i="1"/>
  <c r="DE130" i="1"/>
  <c r="CL130" i="1"/>
  <c r="CT130" i="1"/>
  <c r="DF130" i="1"/>
  <c r="CJ130" i="1"/>
  <c r="BT117" i="1"/>
  <c r="A224" i="1"/>
  <c r="AV224" i="1"/>
  <c r="BA224" i="1" s="1"/>
  <c r="R224" i="1"/>
  <c r="AH224" i="1" s="1"/>
  <c r="BD224" i="1"/>
  <c r="CD224" i="1"/>
  <c r="CE224" i="1" s="1"/>
  <c r="CH224" i="1" s="1"/>
  <c r="BL224" i="1"/>
  <c r="BW224" i="1" s="1"/>
  <c r="AS222" i="1"/>
  <c r="BW222" i="1" s="1"/>
  <c r="AK222" i="1"/>
  <c r="AV222" i="1"/>
  <c r="BX222" i="1" s="1"/>
  <c r="BD217" i="1"/>
  <c r="A215" i="1"/>
  <c r="AV215" i="1"/>
  <c r="BX215" i="1" s="1"/>
  <c r="R215" i="1"/>
  <c r="AH215" i="1" s="1"/>
  <c r="BD215" i="1"/>
  <c r="CD215" i="1"/>
  <c r="CE215" i="1" s="1"/>
  <c r="CH215" i="1" s="1"/>
  <c r="BL215" i="1"/>
  <c r="BW215" i="1" s="1"/>
  <c r="BW213" i="1"/>
  <c r="BA202" i="1"/>
  <c r="AP194" i="1"/>
  <c r="A194" i="1"/>
  <c r="AY194" i="1"/>
  <c r="CD194" i="1"/>
  <c r="CE194" i="1" s="1"/>
  <c r="CH194" i="1" s="1"/>
  <c r="BL194" i="1"/>
  <c r="BW194" i="1" s="1"/>
  <c r="R194" i="1"/>
  <c r="BR194" i="1"/>
  <c r="AC194" i="1"/>
  <c r="BX194" i="1" s="1"/>
  <c r="BD194" i="1"/>
  <c r="BA191" i="1"/>
  <c r="A180" i="1"/>
  <c r="EF170" i="1"/>
  <c r="R163" i="1"/>
  <c r="BD163" i="1"/>
  <c r="CD163" i="1"/>
  <c r="CE163" i="1" s="1"/>
  <c r="CH163" i="1" s="1"/>
  <c r="AC163" i="1"/>
  <c r="BR163" i="1"/>
  <c r="AK163" i="1"/>
  <c r="A163" i="1"/>
  <c r="AY163" i="1"/>
  <c r="BI163" i="1"/>
  <c r="BV163" i="1" s="1"/>
  <c r="BL163" i="1"/>
  <c r="AS163" i="1"/>
  <c r="AF163" i="1"/>
  <c r="AP163" i="1"/>
  <c r="BU161" i="1"/>
  <c r="CJ159" i="1"/>
  <c r="CV159" i="1"/>
  <c r="CO159" i="1"/>
  <c r="DB159" i="1"/>
  <c r="CR159" i="1"/>
  <c r="DE159" i="1"/>
  <c r="CS159" i="1"/>
  <c r="DF159" i="1"/>
  <c r="DN159" i="1" s="1"/>
  <c r="CW159" i="1"/>
  <c r="CX159" i="1"/>
  <c r="CZ159" i="1"/>
  <c r="CT159" i="1"/>
  <c r="CL159" i="1"/>
  <c r="DD159" i="1"/>
  <c r="CP159" i="1"/>
  <c r="AS151" i="1"/>
  <c r="R151" i="1"/>
  <c r="BD151" i="1"/>
  <c r="CD151" i="1"/>
  <c r="CE151" i="1" s="1"/>
  <c r="CH151" i="1" s="1"/>
  <c r="A151" i="1"/>
  <c r="BL151" i="1"/>
  <c r="W151" i="1"/>
  <c r="BO151" i="1"/>
  <c r="Z151" i="1"/>
  <c r="BR151" i="1"/>
  <c r="AF151" i="1"/>
  <c r="AY151" i="1"/>
  <c r="BI151" i="1"/>
  <c r="AP151" i="1"/>
  <c r="AV151" i="1"/>
  <c r="AK151" i="1"/>
  <c r="CH150" i="1"/>
  <c r="Z247" i="1"/>
  <c r="BL247" i="1"/>
  <c r="AK240" i="1"/>
  <c r="AS240" i="1"/>
  <c r="BW240" i="1" s="1"/>
  <c r="AK234" i="1"/>
  <c r="BU234" i="1" s="1"/>
  <c r="BZ234" i="1" s="1"/>
  <c r="AS234" i="1"/>
  <c r="BW234" i="1" s="1"/>
  <c r="BU228" i="1"/>
  <c r="AK228" i="1"/>
  <c r="BA228" i="1" s="1"/>
  <c r="AS228" i="1"/>
  <c r="BW228" i="1" s="1"/>
  <c r="BO224" i="1"/>
  <c r="BI222" i="1"/>
  <c r="BV222" i="1" s="1"/>
  <c r="A222" i="1"/>
  <c r="BI215" i="1"/>
  <c r="BV215" i="1" s="1"/>
  <c r="AP204" i="1"/>
  <c r="BV204" i="1" s="1"/>
  <c r="Z204" i="1"/>
  <c r="AH204" i="1" s="1"/>
  <c r="BO204" i="1"/>
  <c r="AV204" i="1"/>
  <c r="CD204" i="1"/>
  <c r="CE204" i="1" s="1"/>
  <c r="CH204" i="1" s="1"/>
  <c r="BL204" i="1"/>
  <c r="AK204" i="1"/>
  <c r="BU204" i="1" s="1"/>
  <c r="CD180" i="1"/>
  <c r="CE180" i="1" s="1"/>
  <c r="CH180" i="1" s="1"/>
  <c r="EF172" i="1"/>
  <c r="BU167" i="1"/>
  <c r="AC128" i="1"/>
  <c r="BO128" i="1"/>
  <c r="BD128" i="1"/>
  <c r="R128" i="1"/>
  <c r="BI128" i="1"/>
  <c r="W128" i="1"/>
  <c r="BL128" i="1"/>
  <c r="Z128" i="1"/>
  <c r="BR128" i="1"/>
  <c r="AF128" i="1"/>
  <c r="AK128" i="1"/>
  <c r="A128" i="1"/>
  <c r="AP128" i="1"/>
  <c r="AV128" i="1"/>
  <c r="AY128" i="1"/>
  <c r="CD128" i="1"/>
  <c r="CE128" i="1" s="1"/>
  <c r="CH128" i="1" s="1"/>
  <c r="AS128" i="1"/>
  <c r="CH199" i="1"/>
  <c r="CH197" i="1"/>
  <c r="BA196" i="1"/>
  <c r="DW186" i="1"/>
  <c r="DR186" i="1"/>
  <c r="R184" i="1"/>
  <c r="BD184" i="1"/>
  <c r="CD184" i="1"/>
  <c r="CE184" i="1" s="1"/>
  <c r="CH184" i="1" s="1"/>
  <c r="AP184" i="1"/>
  <c r="Z184" i="1"/>
  <c r="BW184" i="1" s="1"/>
  <c r="AF184" i="1"/>
  <c r="BY184" i="1" s="1"/>
  <c r="AV184" i="1"/>
  <c r="BX184" i="1" s="1"/>
  <c r="BV183" i="1"/>
  <c r="AF165" i="1"/>
  <c r="BR165" i="1"/>
  <c r="AP165" i="1"/>
  <c r="A165" i="1"/>
  <c r="AY165" i="1"/>
  <c r="W165" i="1"/>
  <c r="BL165" i="1"/>
  <c r="AS165" i="1"/>
  <c r="AV165" i="1"/>
  <c r="BX165" i="1" s="1"/>
  <c r="Z165" i="1"/>
  <c r="CD165" i="1"/>
  <c r="CE165" i="1" s="1"/>
  <c r="CH165" i="1" s="1"/>
  <c r="BI165" i="1"/>
  <c r="DW155" i="1"/>
  <c r="O155" i="1"/>
  <c r="AF149" i="1"/>
  <c r="BR149" i="1"/>
  <c r="AS149" i="1"/>
  <c r="AK149" i="1"/>
  <c r="AV149" i="1"/>
  <c r="AY149" i="1"/>
  <c r="CD149" i="1"/>
  <c r="CE149" i="1" s="1"/>
  <c r="A149" i="1"/>
  <c r="BI149" i="1"/>
  <c r="R149" i="1"/>
  <c r="BL149" i="1"/>
  <c r="AC149" i="1"/>
  <c r="AP149" i="1"/>
  <c r="BD149" i="1"/>
  <c r="BO149" i="1"/>
  <c r="W149" i="1"/>
  <c r="Z149" i="1"/>
  <c r="AF146" i="1"/>
  <c r="BR146" i="1"/>
  <c r="AS146" i="1"/>
  <c r="AK146" i="1"/>
  <c r="AV146" i="1"/>
  <c r="AY146" i="1"/>
  <c r="CD146" i="1"/>
  <c r="CE146" i="1" s="1"/>
  <c r="CH146" i="1" s="1"/>
  <c r="A146" i="1"/>
  <c r="BI146" i="1"/>
  <c r="R146" i="1"/>
  <c r="BL146" i="1"/>
  <c r="W146" i="1"/>
  <c r="Z146" i="1"/>
  <c r="AC146" i="1"/>
  <c r="AP146" i="1"/>
  <c r="BD146" i="1"/>
  <c r="BT213" i="1"/>
  <c r="BT210" i="1"/>
  <c r="BT207" i="1"/>
  <c r="CH202" i="1"/>
  <c r="BV174" i="1"/>
  <c r="EF163" i="1"/>
  <c r="AF152" i="1"/>
  <c r="BR152" i="1"/>
  <c r="AS152" i="1"/>
  <c r="AK152" i="1"/>
  <c r="BA152" i="1" s="1"/>
  <c r="AV152" i="1"/>
  <c r="BX152" i="1" s="1"/>
  <c r="AY152" i="1"/>
  <c r="CD152" i="1"/>
  <c r="CE152" i="1" s="1"/>
  <c r="CH152" i="1" s="1"/>
  <c r="A152" i="1"/>
  <c r="R152" i="1"/>
  <c r="BL152" i="1"/>
  <c r="AP152" i="1"/>
  <c r="BD152" i="1"/>
  <c r="Z152" i="1"/>
  <c r="W152" i="1"/>
  <c r="BI152" i="1"/>
  <c r="CT131" i="1"/>
  <c r="DF131" i="1"/>
  <c r="CJ131" i="1"/>
  <c r="CV131" i="1"/>
  <c r="CN131" i="1"/>
  <c r="CZ131" i="1"/>
  <c r="CL131" i="1"/>
  <c r="DB131" i="1"/>
  <c r="CO131" i="1"/>
  <c r="DD131" i="1"/>
  <c r="CP131" i="1"/>
  <c r="DE131" i="1"/>
  <c r="CS131" i="1"/>
  <c r="CK131" i="1"/>
  <c r="CR131" i="1"/>
  <c r="CW131" i="1"/>
  <c r="CX131" i="1"/>
  <c r="DA131" i="1"/>
  <c r="CH149" i="1"/>
  <c r="AV213" i="1"/>
  <c r="BX213" i="1" s="1"/>
  <c r="AV210" i="1"/>
  <c r="BX210" i="1" s="1"/>
  <c r="AV207" i="1"/>
  <c r="BX207" i="1" s="1"/>
  <c r="AC199" i="1"/>
  <c r="BO199" i="1"/>
  <c r="Z199" i="1"/>
  <c r="BR199" i="1"/>
  <c r="BY199" i="1" s="1"/>
  <c r="AS199" i="1"/>
  <c r="BW199" i="1" s="1"/>
  <c r="AC190" i="1"/>
  <c r="BO190" i="1"/>
  <c r="Z190" i="1"/>
  <c r="BW190" i="1" s="1"/>
  <c r="AK190" i="1"/>
  <c r="BU190" i="1" s="1"/>
  <c r="AV190" i="1"/>
  <c r="O188" i="1"/>
  <c r="DR188" i="1"/>
  <c r="AK184" i="1"/>
  <c r="BY182" i="1"/>
  <c r="AK165" i="1"/>
  <c r="BX161" i="1"/>
  <c r="AP123" i="1"/>
  <c r="A123" i="1"/>
  <c r="AY123" i="1"/>
  <c r="BI123" i="1"/>
  <c r="R123" i="1"/>
  <c r="BL123" i="1"/>
  <c r="W123" i="1"/>
  <c r="BO123" i="1"/>
  <c r="Z123" i="1"/>
  <c r="BR123" i="1"/>
  <c r="BY123" i="1" s="1"/>
  <c r="AC123" i="1"/>
  <c r="AF123" i="1"/>
  <c r="AK123" i="1"/>
  <c r="AV123" i="1"/>
  <c r="BD123" i="1"/>
  <c r="CD123" i="1"/>
  <c r="CE123" i="1" s="1"/>
  <c r="CH123" i="1" s="1"/>
  <c r="AK213" i="1"/>
  <c r="AK210" i="1"/>
  <c r="AK207" i="1"/>
  <c r="BD199" i="1"/>
  <c r="BI190" i="1"/>
  <c r="W184" i="1"/>
  <c r="AS176" i="1"/>
  <c r="R176" i="1"/>
  <c r="BD176" i="1"/>
  <c r="CD176" i="1"/>
  <c r="CE176" i="1" s="1"/>
  <c r="CH176" i="1" s="1"/>
  <c r="AP176" i="1"/>
  <c r="BV176" i="1" s="1"/>
  <c r="A176" i="1"/>
  <c r="BL176" i="1"/>
  <c r="BR176" i="1"/>
  <c r="BY176" i="1" s="1"/>
  <c r="AC176" i="1"/>
  <c r="BX176" i="1" s="1"/>
  <c r="CN167" i="1"/>
  <c r="CZ167" i="1"/>
  <c r="CS167" i="1"/>
  <c r="DF167" i="1"/>
  <c r="CV167" i="1"/>
  <c r="DA167" i="1"/>
  <c r="CW167" i="1"/>
  <c r="CX167" i="1"/>
  <c r="CT167" i="1"/>
  <c r="R165" i="1"/>
  <c r="AS164" i="1"/>
  <c r="AF164" i="1"/>
  <c r="AP164" i="1"/>
  <c r="BA164" i="1" s="1"/>
  <c r="BD164" i="1"/>
  <c r="R164" i="1"/>
  <c r="BR164" i="1"/>
  <c r="W164" i="1"/>
  <c r="Z164" i="1"/>
  <c r="BI164" i="1"/>
  <c r="BO164" i="1"/>
  <c r="BX164" i="1" s="1"/>
  <c r="CD164" i="1"/>
  <c r="CE164" i="1" s="1"/>
  <c r="CH164" i="1" s="1"/>
  <c r="CH161" i="1"/>
  <c r="BA161" i="1"/>
  <c r="DR155" i="1"/>
  <c r="R147" i="1"/>
  <c r="BD147" i="1"/>
  <c r="CD147" i="1"/>
  <c r="CE147" i="1" s="1"/>
  <c r="CH147" i="1" s="1"/>
  <c r="AF147" i="1"/>
  <c r="BR147" i="1"/>
  <c r="Z147" i="1"/>
  <c r="AK147" i="1"/>
  <c r="AP147" i="1"/>
  <c r="AV147" i="1"/>
  <c r="AY147" i="1"/>
  <c r="AS147" i="1"/>
  <c r="BI147" i="1"/>
  <c r="BL147" i="1"/>
  <c r="BO147" i="1"/>
  <c r="W147" i="1"/>
  <c r="AC147" i="1"/>
  <c r="BO146" i="1"/>
  <c r="BW135" i="1"/>
  <c r="AF197" i="1"/>
  <c r="BY197" i="1" s="1"/>
  <c r="AK183" i="1"/>
  <c r="AS182" i="1"/>
  <c r="BW182" i="1" s="1"/>
  <c r="BD182" i="1"/>
  <c r="CD182" i="1"/>
  <c r="CE182" i="1" s="1"/>
  <c r="CH182" i="1" s="1"/>
  <c r="AP182" i="1"/>
  <c r="BV182" i="1" s="1"/>
  <c r="AK174" i="1"/>
  <c r="AS173" i="1"/>
  <c r="BW173" i="1" s="1"/>
  <c r="R173" i="1"/>
  <c r="AH173" i="1" s="1"/>
  <c r="BD173" i="1"/>
  <c r="CD173" i="1"/>
  <c r="CE173" i="1" s="1"/>
  <c r="CH173" i="1" s="1"/>
  <c r="AP173" i="1"/>
  <c r="BA173" i="1" s="1"/>
  <c r="AP170" i="1"/>
  <c r="BV170" i="1" s="1"/>
  <c r="EF166" i="1"/>
  <c r="R166" i="1"/>
  <c r="BD166" i="1"/>
  <c r="CD166" i="1"/>
  <c r="CE166" i="1" s="1"/>
  <c r="CH166" i="1" s="1"/>
  <c r="AV166" i="1"/>
  <c r="BA166" i="1" s="1"/>
  <c r="BI166" i="1"/>
  <c r="AF166" i="1"/>
  <c r="W166" i="1"/>
  <c r="Z166" i="1"/>
  <c r="BW166" i="1" s="1"/>
  <c r="AC166" i="1"/>
  <c r="DW149" i="1"/>
  <c r="O149" i="1"/>
  <c r="DR149" i="1"/>
  <c r="AS148" i="1"/>
  <c r="R148" i="1"/>
  <c r="BD148" i="1"/>
  <c r="CD148" i="1"/>
  <c r="CE148" i="1" s="1"/>
  <c r="CH148" i="1" s="1"/>
  <c r="A148" i="1"/>
  <c r="BL148" i="1"/>
  <c r="W148" i="1"/>
  <c r="BO148" i="1"/>
  <c r="Z148" i="1"/>
  <c r="BR148" i="1"/>
  <c r="AF148" i="1"/>
  <c r="AP148" i="1"/>
  <c r="BA148" i="1" s="1"/>
  <c r="AV148" i="1"/>
  <c r="AY148" i="1"/>
  <c r="BI148" i="1"/>
  <c r="BV148" i="1" s="1"/>
  <c r="AC148" i="1"/>
  <c r="BV141" i="1"/>
  <c r="AC202" i="1"/>
  <c r="AH202" i="1" s="1"/>
  <c r="BO202" i="1"/>
  <c r="BL197" i="1"/>
  <c r="BW197" i="1" s="1"/>
  <c r="AC196" i="1"/>
  <c r="BO196" i="1"/>
  <c r="BR191" i="1"/>
  <c r="BY191" i="1" s="1"/>
  <c r="DR190" i="1"/>
  <c r="BR188" i="1"/>
  <c r="BY188" i="1" s="1"/>
  <c r="DR187" i="1"/>
  <c r="EF178" i="1"/>
  <c r="BO166" i="1"/>
  <c r="DR137" i="1"/>
  <c r="EF134" i="1"/>
  <c r="CP103" i="1"/>
  <c r="DB103" i="1"/>
  <c r="CN103" i="1"/>
  <c r="DA103" i="1"/>
  <c r="CO103" i="1"/>
  <c r="CS103" i="1"/>
  <c r="DF103" i="1"/>
  <c r="CW103" i="1"/>
  <c r="CJ103" i="1"/>
  <c r="CZ103" i="1"/>
  <c r="CR103" i="1"/>
  <c r="CX103" i="1"/>
  <c r="DE103" i="1"/>
  <c r="DM103" i="1" s="1"/>
  <c r="CK103" i="1"/>
  <c r="CL103" i="1"/>
  <c r="CT103" i="1"/>
  <c r="CV103" i="1"/>
  <c r="DD103" i="1"/>
  <c r="W191" i="1"/>
  <c r="AH191" i="1" s="1"/>
  <c r="BI191" i="1"/>
  <c r="BT191" i="1" s="1"/>
  <c r="W188" i="1"/>
  <c r="AH188" i="1" s="1"/>
  <c r="BI188" i="1"/>
  <c r="AF183" i="1"/>
  <c r="BR183" i="1"/>
  <c r="BY183" i="1" s="1"/>
  <c r="AS183" i="1"/>
  <c r="R183" i="1"/>
  <c r="BL183" i="1"/>
  <c r="BT183" i="1" s="1"/>
  <c r="Z183" i="1"/>
  <c r="AF174" i="1"/>
  <c r="BR174" i="1"/>
  <c r="AS174" i="1"/>
  <c r="R174" i="1"/>
  <c r="BL174" i="1"/>
  <c r="Z174" i="1"/>
  <c r="W171" i="1"/>
  <c r="BI171" i="1"/>
  <c r="AF171" i="1"/>
  <c r="BR171" i="1"/>
  <c r="AS171" i="1"/>
  <c r="BW171" i="1" s="1"/>
  <c r="AK171" i="1"/>
  <c r="BU171" i="1" s="1"/>
  <c r="AV171" i="1"/>
  <c r="BX171" i="1" s="1"/>
  <c r="CD171" i="1"/>
  <c r="CE171" i="1" s="1"/>
  <c r="CH171" i="1" s="1"/>
  <c r="BY170" i="1"/>
  <c r="AS170" i="1"/>
  <c r="R170" i="1"/>
  <c r="BD170" i="1"/>
  <c r="CD170" i="1"/>
  <c r="CE170" i="1" s="1"/>
  <c r="CH170" i="1" s="1"/>
  <c r="AC170" i="1"/>
  <c r="BX170" i="1" s="1"/>
  <c r="AK170" i="1"/>
  <c r="BA155" i="1"/>
  <c r="EF137" i="1"/>
  <c r="EF123" i="1"/>
  <c r="AS145" i="1"/>
  <c r="R145" i="1"/>
  <c r="BD145" i="1"/>
  <c r="CD145" i="1"/>
  <c r="CE145" i="1" s="1"/>
  <c r="CH145" i="1" s="1"/>
  <c r="A145" i="1"/>
  <c r="BL145" i="1"/>
  <c r="W145" i="1"/>
  <c r="BO145" i="1"/>
  <c r="Z145" i="1"/>
  <c r="BR145" i="1"/>
  <c r="BY145" i="1" s="1"/>
  <c r="AF145" i="1"/>
  <c r="R144" i="1"/>
  <c r="BD144" i="1"/>
  <c r="CD144" i="1"/>
  <c r="CE144" i="1" s="1"/>
  <c r="CH144" i="1" s="1"/>
  <c r="AF144" i="1"/>
  <c r="BR144" i="1"/>
  <c r="Z144" i="1"/>
  <c r="AK144" i="1"/>
  <c r="AP144" i="1"/>
  <c r="AV144" i="1"/>
  <c r="BX144" i="1" s="1"/>
  <c r="AY144" i="1"/>
  <c r="BO140" i="1"/>
  <c r="AK136" i="1"/>
  <c r="AS136" i="1"/>
  <c r="R136" i="1"/>
  <c r="BD136" i="1"/>
  <c r="CD136" i="1"/>
  <c r="CE136" i="1" s="1"/>
  <c r="CH136" i="1" s="1"/>
  <c r="W136" i="1"/>
  <c r="BV136" i="1" s="1"/>
  <c r="BR136" i="1"/>
  <c r="AC136" i="1"/>
  <c r="AF136" i="1"/>
  <c r="AV136" i="1"/>
  <c r="AY136" i="1"/>
  <c r="CX132" i="1"/>
  <c r="BW132" i="1"/>
  <c r="AC112" i="1"/>
  <c r="BO112" i="1"/>
  <c r="R112" i="1"/>
  <c r="BI112" i="1"/>
  <c r="BV112" i="1" s="1"/>
  <c r="AS112" i="1"/>
  <c r="A112" i="1"/>
  <c r="BL112" i="1"/>
  <c r="AK112" i="1"/>
  <c r="W112" i="1"/>
  <c r="CD112" i="1"/>
  <c r="CE112" i="1" s="1"/>
  <c r="Z112" i="1"/>
  <c r="AF112" i="1"/>
  <c r="AP112" i="1"/>
  <c r="AV112" i="1"/>
  <c r="AY112" i="1"/>
  <c r="BR112" i="1"/>
  <c r="BY112" i="1" s="1"/>
  <c r="BI145" i="1"/>
  <c r="BL144" i="1"/>
  <c r="DW140" i="1"/>
  <c r="O140" i="1"/>
  <c r="Z137" i="1"/>
  <c r="BL137" i="1"/>
  <c r="AF137" i="1"/>
  <c r="BR137" i="1"/>
  <c r="AS137" i="1"/>
  <c r="AC137" i="1"/>
  <c r="AK137" i="1"/>
  <c r="AP137" i="1"/>
  <c r="AV137" i="1"/>
  <c r="CD137" i="1"/>
  <c r="CE137" i="1" s="1"/>
  <c r="CH137" i="1" s="1"/>
  <c r="A137" i="1"/>
  <c r="BD137" i="1"/>
  <c r="BO136" i="1"/>
  <c r="EF135" i="1"/>
  <c r="BU134" i="1"/>
  <c r="DR127" i="1"/>
  <c r="DW127" i="1"/>
  <c r="O127" i="1"/>
  <c r="BV122" i="1"/>
  <c r="CR116" i="1"/>
  <c r="DE116" i="1"/>
  <c r="CV116" i="1"/>
  <c r="CK116" i="1"/>
  <c r="CL116" i="1"/>
  <c r="DB116" i="1"/>
  <c r="CO116" i="1"/>
  <c r="CP116" i="1"/>
  <c r="CS116" i="1"/>
  <c r="CT116" i="1"/>
  <c r="CW116" i="1"/>
  <c r="CZ116" i="1"/>
  <c r="DA116" i="1"/>
  <c r="CJ116" i="1"/>
  <c r="CN116" i="1"/>
  <c r="CX116" i="1"/>
  <c r="DD116" i="1"/>
  <c r="BT111" i="1"/>
  <c r="CP132" i="1"/>
  <c r="DB132" i="1"/>
  <c r="DJ132" i="1" s="1"/>
  <c r="CR132" i="1"/>
  <c r="DD132" i="1"/>
  <c r="CJ132" i="1"/>
  <c r="CV132" i="1"/>
  <c r="CL132" i="1"/>
  <c r="CM132" i="1" s="1"/>
  <c r="DA132" i="1"/>
  <c r="CN132" i="1"/>
  <c r="DE132" i="1"/>
  <c r="DM132" i="1" s="1"/>
  <c r="CS132" i="1"/>
  <c r="CU132" i="1" s="1"/>
  <c r="AC119" i="1"/>
  <c r="BR119" i="1"/>
  <c r="AP119" i="1"/>
  <c r="AY119" i="1"/>
  <c r="AK119" i="1"/>
  <c r="CD119" i="1"/>
  <c r="CE119" i="1" s="1"/>
  <c r="CH119" i="1" s="1"/>
  <c r="AS119" i="1"/>
  <c r="AV119" i="1"/>
  <c r="BD119" i="1"/>
  <c r="BI119" i="1"/>
  <c r="A119" i="1"/>
  <c r="BL119" i="1"/>
  <c r="R119" i="1"/>
  <c r="W119" i="1"/>
  <c r="AF119" i="1"/>
  <c r="BO119" i="1"/>
  <c r="AC91" i="1"/>
  <c r="BO91" i="1"/>
  <c r="BX91" i="1" s="1"/>
  <c r="BD91" i="1"/>
  <c r="AK91" i="1"/>
  <c r="AP91" i="1"/>
  <c r="AS91" i="1"/>
  <c r="AV91" i="1"/>
  <c r="A91" i="1"/>
  <c r="Z91" i="1"/>
  <c r="AF91" i="1"/>
  <c r="BI91" i="1"/>
  <c r="R91" i="1"/>
  <c r="W91" i="1"/>
  <c r="AY91" i="1"/>
  <c r="BR91" i="1"/>
  <c r="BY91" i="1" s="1"/>
  <c r="CD91" i="1"/>
  <c r="CE91" i="1" s="1"/>
  <c r="CH91" i="1" s="1"/>
  <c r="BL91" i="1"/>
  <c r="EF89" i="1"/>
  <c r="CK87" i="1"/>
  <c r="CX87" i="1"/>
  <c r="CW87" i="1"/>
  <c r="CJ87" i="1"/>
  <c r="CZ87" i="1"/>
  <c r="CL87" i="1"/>
  <c r="DA87" i="1"/>
  <c r="CN87" i="1"/>
  <c r="DB87" i="1"/>
  <c r="CP87" i="1"/>
  <c r="DD87" i="1"/>
  <c r="CR87" i="1"/>
  <c r="CS87" i="1"/>
  <c r="CT87" i="1"/>
  <c r="CV87" i="1"/>
  <c r="CO87" i="1"/>
  <c r="DE87" i="1"/>
  <c r="DF87" i="1"/>
  <c r="DN87" i="1" s="1"/>
  <c r="DW143" i="1"/>
  <c r="O143" i="1"/>
  <c r="Z143" i="1"/>
  <c r="AF140" i="1"/>
  <c r="BR140" i="1"/>
  <c r="AS140" i="1"/>
  <c r="AK140" i="1"/>
  <c r="AV140" i="1"/>
  <c r="AY140" i="1"/>
  <c r="CD140" i="1"/>
  <c r="CE140" i="1" s="1"/>
  <c r="CH140" i="1" s="1"/>
  <c r="A140" i="1"/>
  <c r="BI140" i="1"/>
  <c r="BV140" i="1" s="1"/>
  <c r="R140" i="1"/>
  <c r="BL140" i="1"/>
  <c r="BT110" i="1"/>
  <c r="AF186" i="1"/>
  <c r="AH186" i="1" s="1"/>
  <c r="BR186" i="1"/>
  <c r="BT186" i="1" s="1"/>
  <c r="R181" i="1"/>
  <c r="BD181" i="1"/>
  <c r="CD181" i="1"/>
  <c r="CE181" i="1" s="1"/>
  <c r="CH181" i="1" s="1"/>
  <c r="AF181" i="1"/>
  <c r="BR181" i="1"/>
  <c r="R178" i="1"/>
  <c r="BD178" i="1"/>
  <c r="CD178" i="1"/>
  <c r="CE178" i="1" s="1"/>
  <c r="CH178" i="1" s="1"/>
  <c r="AF178" i="1"/>
  <c r="BR178" i="1"/>
  <c r="BY178" i="1" s="1"/>
  <c r="R175" i="1"/>
  <c r="AH175" i="1" s="1"/>
  <c r="BD175" i="1"/>
  <c r="CD175" i="1"/>
  <c r="CE175" i="1" s="1"/>
  <c r="CH175" i="1" s="1"/>
  <c r="AF175" i="1"/>
  <c r="BR175" i="1"/>
  <c r="DW165" i="1"/>
  <c r="AF162" i="1"/>
  <c r="BR162" i="1"/>
  <c r="R162" i="1"/>
  <c r="BU162" i="1" s="1"/>
  <c r="BI162" i="1"/>
  <c r="BV162" i="1" s="1"/>
  <c r="AC162" i="1"/>
  <c r="BX162" i="1" s="1"/>
  <c r="AS162" i="1"/>
  <c r="BW162" i="1" s="1"/>
  <c r="AF156" i="1"/>
  <c r="BR156" i="1"/>
  <c r="R156" i="1"/>
  <c r="BI156" i="1"/>
  <c r="BV156" i="1" s="1"/>
  <c r="AC156" i="1"/>
  <c r="AS156" i="1"/>
  <c r="BW156" i="1" s="1"/>
  <c r="EF152" i="1"/>
  <c r="AP145" i="1"/>
  <c r="BA145" i="1" s="1"/>
  <c r="AS144" i="1"/>
  <c r="AS139" i="1"/>
  <c r="BA139" i="1" s="1"/>
  <c r="R139" i="1"/>
  <c r="BD139" i="1"/>
  <c r="CD139" i="1"/>
  <c r="CE139" i="1" s="1"/>
  <c r="CH139" i="1" s="1"/>
  <c r="A139" i="1"/>
  <c r="BL139" i="1"/>
  <c r="W139" i="1"/>
  <c r="BV139" i="1" s="1"/>
  <c r="BO139" i="1"/>
  <c r="BX139" i="1" s="1"/>
  <c r="Z139" i="1"/>
  <c r="BR139" i="1"/>
  <c r="AF139" i="1"/>
  <c r="R138" i="1"/>
  <c r="BD138" i="1"/>
  <c r="CD138" i="1"/>
  <c r="CE138" i="1" s="1"/>
  <c r="CH138" i="1" s="1"/>
  <c r="AF138" i="1"/>
  <c r="BR138" i="1"/>
  <c r="Z138" i="1"/>
  <c r="BW138" i="1" s="1"/>
  <c r="AK138" i="1"/>
  <c r="AP138" i="1"/>
  <c r="BV138" i="1" s="1"/>
  <c r="AV138" i="1"/>
  <c r="BX138" i="1" s="1"/>
  <c r="AY138" i="1"/>
  <c r="EF136" i="1"/>
  <c r="AK133" i="1"/>
  <c r="AS133" i="1"/>
  <c r="R133" i="1"/>
  <c r="BD133" i="1"/>
  <c r="CD133" i="1"/>
  <c r="CE133" i="1" s="1"/>
  <c r="CH133" i="1" s="1"/>
  <c r="A133" i="1"/>
  <c r="BI133" i="1"/>
  <c r="BO133" i="1"/>
  <c r="BX133" i="1" s="1"/>
  <c r="W133" i="1"/>
  <c r="BR133" i="1"/>
  <c r="BY133" i="1" s="1"/>
  <c r="Z133" i="1"/>
  <c r="AF133" i="1"/>
  <c r="DW131" i="1"/>
  <c r="DW128" i="1"/>
  <c r="O128" i="1"/>
  <c r="AF168" i="1"/>
  <c r="R168" i="1"/>
  <c r="BI168" i="1"/>
  <c r="BV168" i="1" s="1"/>
  <c r="AC168" i="1"/>
  <c r="BX168" i="1" s="1"/>
  <c r="BR168" i="1"/>
  <c r="AS168" i="1"/>
  <c r="BA168" i="1" s="1"/>
  <c r="BX156" i="1"/>
  <c r="DW146" i="1"/>
  <c r="O146" i="1"/>
  <c r="AF143" i="1"/>
  <c r="BR143" i="1"/>
  <c r="AS143" i="1"/>
  <c r="AK143" i="1"/>
  <c r="BA143" i="1" s="1"/>
  <c r="AV143" i="1"/>
  <c r="BX143" i="1" s="1"/>
  <c r="AY143" i="1"/>
  <c r="CD143" i="1"/>
  <c r="CE143" i="1" s="1"/>
  <c r="CH143" i="1" s="1"/>
  <c r="A143" i="1"/>
  <c r="BI143" i="1"/>
  <c r="BV143" i="1" s="1"/>
  <c r="R143" i="1"/>
  <c r="BL143" i="1"/>
  <c r="R187" i="1"/>
  <c r="AH187" i="1" s="1"/>
  <c r="BD187" i="1"/>
  <c r="CD187" i="1"/>
  <c r="CE187" i="1" s="1"/>
  <c r="CH187" i="1" s="1"/>
  <c r="AV186" i="1"/>
  <c r="BA186" i="1" s="1"/>
  <c r="AY181" i="1"/>
  <c r="BA181" i="1" s="1"/>
  <c r="AY178" i="1"/>
  <c r="BA178" i="1" s="1"/>
  <c r="AY175" i="1"/>
  <c r="BA175" i="1" s="1"/>
  <c r="EF169" i="1"/>
  <c r="BL168" i="1"/>
  <c r="BW168" i="1" s="1"/>
  <c r="A168" i="1"/>
  <c r="BA167" i="1"/>
  <c r="DR159" i="1"/>
  <c r="DW159" i="1"/>
  <c r="AC145" i="1"/>
  <c r="W144" i="1"/>
  <c r="BV144" i="1" s="1"/>
  <c r="AS142" i="1"/>
  <c r="BA142" i="1" s="1"/>
  <c r="R142" i="1"/>
  <c r="BD142" i="1"/>
  <c r="CD142" i="1"/>
  <c r="CE142" i="1" s="1"/>
  <c r="CH142" i="1" s="1"/>
  <c r="A142" i="1"/>
  <c r="BL142" i="1"/>
  <c r="W142" i="1"/>
  <c r="BV142" i="1" s="1"/>
  <c r="BO142" i="1"/>
  <c r="BX142" i="1" s="1"/>
  <c r="Z142" i="1"/>
  <c r="BR142" i="1"/>
  <c r="AF142" i="1"/>
  <c r="R141" i="1"/>
  <c r="BD141" i="1"/>
  <c r="CD141" i="1"/>
  <c r="CE141" i="1" s="1"/>
  <c r="CH141" i="1" s="1"/>
  <c r="AF141" i="1"/>
  <c r="BR141" i="1"/>
  <c r="Z141" i="1"/>
  <c r="BW141" i="1" s="1"/>
  <c r="AK141" i="1"/>
  <c r="AP141" i="1"/>
  <c r="AV141" i="1"/>
  <c r="BX141" i="1" s="1"/>
  <c r="AY141" i="1"/>
  <c r="BO137" i="1"/>
  <c r="Z136" i="1"/>
  <c r="BW136" i="1" s="1"/>
  <c r="DR134" i="1"/>
  <c r="O134" i="1"/>
  <c r="Z134" i="1"/>
  <c r="BL134" i="1"/>
  <c r="BW134" i="1" s="1"/>
  <c r="AF134" i="1"/>
  <c r="BR134" i="1"/>
  <c r="AS134" i="1"/>
  <c r="BO134" i="1"/>
  <c r="W134" i="1"/>
  <c r="AC134" i="1"/>
  <c r="AP134" i="1"/>
  <c r="AV134" i="1"/>
  <c r="CD134" i="1"/>
  <c r="CE134" i="1" s="1"/>
  <c r="CH134" i="1" s="1"/>
  <c r="DF132" i="1"/>
  <c r="DW124" i="1"/>
  <c r="O124" i="1"/>
  <c r="CK120" i="1"/>
  <c r="CX120" i="1"/>
  <c r="CZ120" i="1"/>
  <c r="CJ120" i="1"/>
  <c r="DA120" i="1"/>
  <c r="CL120" i="1"/>
  <c r="DB120" i="1"/>
  <c r="CN120" i="1"/>
  <c r="CO120" i="1"/>
  <c r="DD120" i="1"/>
  <c r="DL120" i="1" s="1"/>
  <c r="CP120" i="1"/>
  <c r="DE120" i="1"/>
  <c r="DM120" i="1" s="1"/>
  <c r="CR120" i="1"/>
  <c r="DF120" i="1"/>
  <c r="BD112" i="1"/>
  <c r="AP69" i="1"/>
  <c r="A69" i="1"/>
  <c r="AV69" i="1"/>
  <c r="Z69" i="1"/>
  <c r="BR69" i="1"/>
  <c r="AF69" i="1"/>
  <c r="AS69" i="1"/>
  <c r="R69" i="1"/>
  <c r="AC69" i="1"/>
  <c r="CD69" i="1"/>
  <c r="CE69" i="1" s="1"/>
  <c r="CH69" i="1" s="1"/>
  <c r="AK69" i="1"/>
  <c r="AY69" i="1"/>
  <c r="BD69" i="1"/>
  <c r="BO69" i="1"/>
  <c r="BI69" i="1"/>
  <c r="BL69" i="1"/>
  <c r="W69" i="1"/>
  <c r="CZ132" i="1"/>
  <c r="AH132" i="1"/>
  <c r="BU107" i="1"/>
  <c r="BL159" i="1"/>
  <c r="BW159" i="1" s="1"/>
  <c r="AF154" i="1"/>
  <c r="BY154" i="1" s="1"/>
  <c r="DW129" i="1"/>
  <c r="O126" i="1"/>
  <c r="DR126" i="1"/>
  <c r="DW126" i="1"/>
  <c r="CH125" i="1"/>
  <c r="Z125" i="1"/>
  <c r="AH125" i="1" s="1"/>
  <c r="BO125" i="1"/>
  <c r="BX125" i="1" s="1"/>
  <c r="AK125" i="1"/>
  <c r="AP125" i="1"/>
  <c r="BV125" i="1" s="1"/>
  <c r="AS125" i="1"/>
  <c r="AV125" i="1"/>
  <c r="A125" i="1"/>
  <c r="BD125" i="1"/>
  <c r="AS122" i="1"/>
  <c r="R122" i="1"/>
  <c r="BO122" i="1"/>
  <c r="W122" i="1"/>
  <c r="BR122" i="1"/>
  <c r="Z122" i="1"/>
  <c r="AC122" i="1"/>
  <c r="AF122" i="1"/>
  <c r="AK122" i="1"/>
  <c r="AV122" i="1"/>
  <c r="EF118" i="1"/>
  <c r="DR129" i="1"/>
  <c r="AF159" i="1"/>
  <c r="AH159" i="1" s="1"/>
  <c r="BR159" i="1"/>
  <c r="BL154" i="1"/>
  <c r="W154" i="1"/>
  <c r="BV154" i="1" s="1"/>
  <c r="BW118" i="1"/>
  <c r="CN110" i="1"/>
  <c r="CJ110" i="1"/>
  <c r="CT110" i="1"/>
  <c r="CO97" i="1"/>
  <c r="DA97" i="1"/>
  <c r="CT97" i="1"/>
  <c r="CJ97" i="1"/>
  <c r="CX97" i="1"/>
  <c r="CK97" i="1"/>
  <c r="CL97" i="1"/>
  <c r="CZ97" i="1"/>
  <c r="CN97" i="1"/>
  <c r="CS97" i="1"/>
  <c r="CV97" i="1"/>
  <c r="CW97" i="1"/>
  <c r="DE97" i="1"/>
  <c r="CP97" i="1"/>
  <c r="CR97" i="1"/>
  <c r="DD97" i="1"/>
  <c r="DB97" i="1"/>
  <c r="DF97" i="1"/>
  <c r="BT96" i="1"/>
  <c r="BL167" i="1"/>
  <c r="BW167" i="1" s="1"/>
  <c r="W167" i="1"/>
  <c r="BV167" i="1" s="1"/>
  <c r="BL161" i="1"/>
  <c r="BW161" i="1" s="1"/>
  <c r="W161" i="1"/>
  <c r="AH161" i="1" s="1"/>
  <c r="AY159" i="1"/>
  <c r="A159" i="1"/>
  <c r="BL155" i="1"/>
  <c r="BW155" i="1" s="1"/>
  <c r="W155" i="1"/>
  <c r="BV155" i="1" s="1"/>
  <c r="AP130" i="1"/>
  <c r="AC130" i="1"/>
  <c r="AH130" i="1" s="1"/>
  <c r="BR130" i="1"/>
  <c r="BY130" i="1" s="1"/>
  <c r="AK130" i="1"/>
  <c r="BU130" i="1" s="1"/>
  <c r="AS130" i="1"/>
  <c r="BW130" i="1" s="1"/>
  <c r="A130" i="1"/>
  <c r="AY130" i="1"/>
  <c r="BR125" i="1"/>
  <c r="O74" i="1"/>
  <c r="DR74" i="1"/>
  <c r="DW74" i="1"/>
  <c r="R154" i="1"/>
  <c r="BD154" i="1"/>
  <c r="CD154" i="1"/>
  <c r="CE154" i="1" s="1"/>
  <c r="CH154" i="1" s="1"/>
  <c r="BL125" i="1"/>
  <c r="O122" i="1"/>
  <c r="DR122" i="1"/>
  <c r="DW122" i="1"/>
  <c r="AH110" i="1"/>
  <c r="O104" i="1"/>
  <c r="DW104" i="1"/>
  <c r="DR104" i="1"/>
  <c r="CK101" i="1"/>
  <c r="CW101" i="1"/>
  <c r="CP101" i="1"/>
  <c r="CR101" i="1"/>
  <c r="DF101" i="1"/>
  <c r="CS101" i="1"/>
  <c r="CU101" i="1" s="1"/>
  <c r="CT101" i="1"/>
  <c r="CV101" i="1"/>
  <c r="CJ101" i="1"/>
  <c r="DD101" i="1"/>
  <c r="CN101" i="1"/>
  <c r="DA101" i="1"/>
  <c r="CX101" i="1"/>
  <c r="DB101" i="1"/>
  <c r="DE101" i="1"/>
  <c r="CL101" i="1"/>
  <c r="CO101" i="1"/>
  <c r="AP159" i="1"/>
  <c r="BV159" i="1" s="1"/>
  <c r="AV154" i="1"/>
  <c r="BX154" i="1" s="1"/>
  <c r="Z131" i="1"/>
  <c r="BL131" i="1"/>
  <c r="AF131" i="1"/>
  <c r="BR131" i="1"/>
  <c r="BY131" i="1" s="1"/>
  <c r="AK131" i="1"/>
  <c r="AS131" i="1"/>
  <c r="BI130" i="1"/>
  <c r="BV130" i="1" s="1"/>
  <c r="AY125" i="1"/>
  <c r="BL122" i="1"/>
  <c r="BW122" i="1" s="1"/>
  <c r="DW121" i="1"/>
  <c r="O121" i="1"/>
  <c r="DR121" i="1"/>
  <c r="CS117" i="1"/>
  <c r="DF117" i="1"/>
  <c r="CN117" i="1"/>
  <c r="DB117" i="1"/>
  <c r="DE117" i="1"/>
  <c r="CL117" i="1"/>
  <c r="CM117" i="1" s="1"/>
  <c r="DD117" i="1"/>
  <c r="CV117" i="1"/>
  <c r="CW117" i="1"/>
  <c r="CX117" i="1"/>
  <c r="CZ117" i="1"/>
  <c r="DA117" i="1"/>
  <c r="CJ117" i="1"/>
  <c r="CO117" i="1"/>
  <c r="CP117" i="1"/>
  <c r="BT113" i="1"/>
  <c r="BA110" i="1"/>
  <c r="EF93" i="1"/>
  <c r="CS74" i="1"/>
  <c r="DE74" i="1"/>
  <c r="CT74" i="1"/>
  <c r="CV74" i="1"/>
  <c r="CK74" i="1"/>
  <c r="CM74" i="1" s="1"/>
  <c r="CJ74" i="1"/>
  <c r="DB74" i="1"/>
  <c r="DF74" i="1"/>
  <c r="CN74" i="1"/>
  <c r="CO74" i="1"/>
  <c r="CP74" i="1"/>
  <c r="CL74" i="1"/>
  <c r="CW74" i="1"/>
  <c r="CX74" i="1"/>
  <c r="CZ74" i="1"/>
  <c r="DA74" i="1"/>
  <c r="DD74" i="1"/>
  <c r="DL74" i="1" s="1"/>
  <c r="CR74" i="1"/>
  <c r="AH65" i="1"/>
  <c r="BR135" i="1"/>
  <c r="AF135" i="1"/>
  <c r="AH135" i="1" s="1"/>
  <c r="BR132" i="1"/>
  <c r="BY132" i="1" s="1"/>
  <c r="BR127" i="1"/>
  <c r="AC127" i="1"/>
  <c r="BX127" i="1" s="1"/>
  <c r="BO126" i="1"/>
  <c r="BX126" i="1" s="1"/>
  <c r="Z126" i="1"/>
  <c r="BW126" i="1" s="1"/>
  <c r="AS121" i="1"/>
  <c r="AP116" i="1"/>
  <c r="AK114" i="1"/>
  <c r="BU114" i="1" s="1"/>
  <c r="CH113" i="1"/>
  <c r="AY109" i="1"/>
  <c r="CP99" i="1"/>
  <c r="DA99" i="1"/>
  <c r="BL127" i="1"/>
  <c r="BW127" i="1" s="1"/>
  <c r="W127" i="1"/>
  <c r="BI126" i="1"/>
  <c r="R126" i="1"/>
  <c r="O116" i="1"/>
  <c r="DR116" i="1"/>
  <c r="BU110" i="1"/>
  <c r="EF109" i="1"/>
  <c r="R106" i="1"/>
  <c r="BD106" i="1"/>
  <c r="CD106" i="1"/>
  <c r="CE106" i="1" s="1"/>
  <c r="AC106" i="1"/>
  <c r="BO106" i="1"/>
  <c r="BX106" i="1" s="1"/>
  <c r="Z106" i="1"/>
  <c r="AK106" i="1"/>
  <c r="BI106" i="1"/>
  <c r="A106" i="1"/>
  <c r="BR106" i="1"/>
  <c r="W106" i="1"/>
  <c r="AF106" i="1"/>
  <c r="AP106" i="1"/>
  <c r="AS106" i="1"/>
  <c r="BW106" i="1" s="1"/>
  <c r="AY106" i="1"/>
  <c r="BW103" i="1"/>
  <c r="O71" i="1"/>
  <c r="DW71" i="1"/>
  <c r="DR71" i="1"/>
  <c r="BI127" i="1"/>
  <c r="R127" i="1"/>
  <c r="AC124" i="1"/>
  <c r="AH124" i="1" s="1"/>
  <c r="BO124" i="1"/>
  <c r="BD124" i="1"/>
  <c r="AF121" i="1"/>
  <c r="AF116" i="1"/>
  <c r="BY116" i="1" s="1"/>
  <c r="AK115" i="1"/>
  <c r="BU115" i="1" s="1"/>
  <c r="DR114" i="1"/>
  <c r="CV108" i="1"/>
  <c r="DA108" i="1"/>
  <c r="CZ108" i="1"/>
  <c r="AC105" i="1"/>
  <c r="BO105" i="1"/>
  <c r="AF105" i="1"/>
  <c r="BR105" i="1"/>
  <c r="AP105" i="1"/>
  <c r="BL105" i="1"/>
  <c r="Z105" i="1"/>
  <c r="BD105" i="1"/>
  <c r="A105" i="1"/>
  <c r="W105" i="1"/>
  <c r="AK105" i="1"/>
  <c r="AV105" i="1"/>
  <c r="AY105" i="1"/>
  <c r="BI105" i="1"/>
  <c r="AP104" i="1"/>
  <c r="AS104" i="1"/>
  <c r="A104" i="1"/>
  <c r="BI104" i="1"/>
  <c r="BT104" i="1" s="1"/>
  <c r="W104" i="1"/>
  <c r="BR104" i="1"/>
  <c r="BO104" i="1"/>
  <c r="R104" i="1"/>
  <c r="BU104" i="1" s="1"/>
  <c r="AF104" i="1"/>
  <c r="CD104" i="1"/>
  <c r="CE104" i="1" s="1"/>
  <c r="CH104" i="1" s="1"/>
  <c r="AY104" i="1"/>
  <c r="BL104" i="1"/>
  <c r="AC104" i="1"/>
  <c r="CD135" i="1"/>
  <c r="CE135" i="1" s="1"/>
  <c r="CH135" i="1" s="1"/>
  <c r="BD135" i="1"/>
  <c r="BD127" i="1"/>
  <c r="CD126" i="1"/>
  <c r="CE126" i="1" s="1"/>
  <c r="CH126" i="1" s="1"/>
  <c r="AY126" i="1"/>
  <c r="A126" i="1"/>
  <c r="O125" i="1"/>
  <c r="DW125" i="1"/>
  <c r="A124" i="1"/>
  <c r="W121" i="1"/>
  <c r="BV121" i="1" s="1"/>
  <c r="AC116" i="1"/>
  <c r="CD115" i="1"/>
  <c r="CE115" i="1" s="1"/>
  <c r="CH115" i="1" s="1"/>
  <c r="BA113" i="1"/>
  <c r="BT103" i="1"/>
  <c r="BU103" i="1"/>
  <c r="BU90" i="1"/>
  <c r="O65" i="1"/>
  <c r="DW65" i="1"/>
  <c r="DR65" i="1"/>
  <c r="R121" i="1"/>
  <c r="DW115" i="1"/>
  <c r="DR115" i="1"/>
  <c r="O114" i="1"/>
  <c r="R109" i="1"/>
  <c r="BD109" i="1"/>
  <c r="CD109" i="1"/>
  <c r="CE109" i="1" s="1"/>
  <c r="CH109" i="1" s="1"/>
  <c r="AC109" i="1"/>
  <c r="BO109" i="1"/>
  <c r="AF109" i="1"/>
  <c r="AP109" i="1"/>
  <c r="BV109" i="1" s="1"/>
  <c r="Z109" i="1"/>
  <c r="AS109" i="1"/>
  <c r="BL109" i="1"/>
  <c r="A109" i="1"/>
  <c r="AV109" i="1"/>
  <c r="DW91" i="1"/>
  <c r="O91" i="1"/>
  <c r="DR91" i="1"/>
  <c r="AP84" i="1"/>
  <c r="AS84" i="1"/>
  <c r="A84" i="1"/>
  <c r="AY84" i="1"/>
  <c r="BY84" i="1" s="1"/>
  <c r="AK84" i="1"/>
  <c r="CD84" i="1"/>
  <c r="CE84" i="1" s="1"/>
  <c r="CH84" i="1" s="1"/>
  <c r="AV84" i="1"/>
  <c r="BD84" i="1"/>
  <c r="BL84" i="1"/>
  <c r="W84" i="1"/>
  <c r="Z84" i="1"/>
  <c r="AC84" i="1"/>
  <c r="BO84" i="1"/>
  <c r="BI84" i="1"/>
  <c r="R84" i="1"/>
  <c r="AY127" i="1"/>
  <c r="BA127" i="1" s="1"/>
  <c r="A127" i="1"/>
  <c r="AV124" i="1"/>
  <c r="AP120" i="1"/>
  <c r="BA120" i="1" s="1"/>
  <c r="R120" i="1"/>
  <c r="BU120" i="1" s="1"/>
  <c r="BI120" i="1"/>
  <c r="AC120" i="1"/>
  <c r="BX120" i="1" s="1"/>
  <c r="BR120" i="1"/>
  <c r="BY120" i="1" s="1"/>
  <c r="O118" i="1"/>
  <c r="O115" i="1"/>
  <c r="AP114" i="1"/>
  <c r="AF114" i="1"/>
  <c r="BY114" i="1" s="1"/>
  <c r="AS114" i="1"/>
  <c r="A114" i="1"/>
  <c r="W114" i="1"/>
  <c r="AH114" i="1" s="1"/>
  <c r="BI114" i="1"/>
  <c r="DW111" i="1"/>
  <c r="O111" i="1"/>
  <c r="EF106" i="1"/>
  <c r="CH105" i="1"/>
  <c r="AC121" i="1"/>
  <c r="BO121" i="1"/>
  <c r="BX121" i="1" s="1"/>
  <c r="Z121" i="1"/>
  <c r="BR121" i="1"/>
  <c r="AK121" i="1"/>
  <c r="BA121" i="1" s="1"/>
  <c r="AV116" i="1"/>
  <c r="BA116" i="1" s="1"/>
  <c r="A116" i="1"/>
  <c r="BD116" i="1"/>
  <c r="W116" i="1"/>
  <c r="BO116" i="1"/>
  <c r="BL116" i="1"/>
  <c r="BW116" i="1" s="1"/>
  <c r="AC115" i="1"/>
  <c r="BO115" i="1"/>
  <c r="AP115" i="1"/>
  <c r="W115" i="1"/>
  <c r="AH115" i="1" s="1"/>
  <c r="BR115" i="1"/>
  <c r="AY115" i="1"/>
  <c r="AF115" i="1"/>
  <c r="BU113" i="1"/>
  <c r="BW111" i="1"/>
  <c r="O98" i="1"/>
  <c r="DW98" i="1"/>
  <c r="EF95" i="1"/>
  <c r="CT64" i="1"/>
  <c r="DF64" i="1"/>
  <c r="CK64" i="1"/>
  <c r="CW64" i="1"/>
  <c r="CS64" i="1"/>
  <c r="CX64" i="1"/>
  <c r="CL64" i="1"/>
  <c r="DA64" i="1"/>
  <c r="DE64" i="1"/>
  <c r="DM64" i="1" s="1"/>
  <c r="CO64" i="1"/>
  <c r="CP64" i="1"/>
  <c r="CR64" i="1"/>
  <c r="CN64" i="1"/>
  <c r="CV64" i="1"/>
  <c r="CZ64" i="1"/>
  <c r="CJ64" i="1"/>
  <c r="DB64" i="1"/>
  <c r="DD64" i="1"/>
  <c r="DL64" i="1" s="1"/>
  <c r="BU63" i="1"/>
  <c r="BO98" i="1"/>
  <c r="CJ80" i="1"/>
  <c r="CW80" i="1"/>
  <c r="CZ80" i="1"/>
  <c r="CN80" i="1"/>
  <c r="DE80" i="1"/>
  <c r="CO80" i="1"/>
  <c r="DF80" i="1"/>
  <c r="CP80" i="1"/>
  <c r="CR80" i="1"/>
  <c r="CT80" i="1"/>
  <c r="DB80" i="1"/>
  <c r="DD80" i="1"/>
  <c r="DL80" i="1" s="1"/>
  <c r="CL80" i="1"/>
  <c r="CM80" i="1" s="1"/>
  <c r="CS80" i="1"/>
  <c r="CV80" i="1"/>
  <c r="CX80" i="1"/>
  <c r="DA80" i="1"/>
  <c r="BY65" i="1"/>
  <c r="CH13" i="1"/>
  <c r="DW88" i="1"/>
  <c r="DR88" i="1"/>
  <c r="AP87" i="1"/>
  <c r="AC87" i="1"/>
  <c r="BR87" i="1"/>
  <c r="BI87" i="1"/>
  <c r="R87" i="1"/>
  <c r="BL87" i="1"/>
  <c r="W87" i="1"/>
  <c r="BO87" i="1"/>
  <c r="BX87" i="1" s="1"/>
  <c r="Z87" i="1"/>
  <c r="AY87" i="1"/>
  <c r="BD87" i="1"/>
  <c r="A87" i="1"/>
  <c r="AF87" i="1"/>
  <c r="AK87" i="1"/>
  <c r="AS87" i="1"/>
  <c r="AP75" i="1"/>
  <c r="W75" i="1"/>
  <c r="BL75" i="1"/>
  <c r="AC75" i="1"/>
  <c r="BR75" i="1"/>
  <c r="AK75" i="1"/>
  <c r="AF75" i="1"/>
  <c r="AS75" i="1"/>
  <c r="CD75" i="1"/>
  <c r="CE75" i="1" s="1"/>
  <c r="AV75" i="1"/>
  <c r="AY75" i="1"/>
  <c r="A75" i="1"/>
  <c r="BI75" i="1"/>
  <c r="BO75" i="1"/>
  <c r="R75" i="1"/>
  <c r="Z75" i="1"/>
  <c r="BD75" i="1"/>
  <c r="W98" i="1"/>
  <c r="BL98" i="1"/>
  <c r="AV98" i="1"/>
  <c r="AY98" i="1"/>
  <c r="CD98" i="1"/>
  <c r="CE98" i="1" s="1"/>
  <c r="A98" i="1"/>
  <c r="BI98" i="1"/>
  <c r="BV98" i="1" s="1"/>
  <c r="Z98" i="1"/>
  <c r="AK98" i="1"/>
  <c r="BD98" i="1"/>
  <c r="AS98" i="1"/>
  <c r="BR98" i="1"/>
  <c r="BY98" i="1" s="1"/>
  <c r="CR96" i="1"/>
  <c r="DE96" i="1"/>
  <c r="DF96" i="1"/>
  <c r="CX96" i="1"/>
  <c r="CZ96" i="1"/>
  <c r="CJ96" i="1"/>
  <c r="DA96" i="1"/>
  <c r="CL96" i="1"/>
  <c r="CN96" i="1"/>
  <c r="CP96" i="1"/>
  <c r="CS96" i="1"/>
  <c r="CW96" i="1"/>
  <c r="CK96" i="1"/>
  <c r="CT96" i="1"/>
  <c r="DJ96" i="1" s="1"/>
  <c r="DD96" i="1"/>
  <c r="EF83" i="1"/>
  <c r="DW70" i="1"/>
  <c r="O70" i="1"/>
  <c r="DR70" i="1"/>
  <c r="DW105" i="1"/>
  <c r="O105" i="1"/>
  <c r="DR105" i="1"/>
  <c r="CH100" i="1"/>
  <c r="O93" i="1"/>
  <c r="DR93" i="1"/>
  <c r="DW85" i="1"/>
  <c r="O85" i="1"/>
  <c r="DR85" i="1"/>
  <c r="CH106" i="1"/>
  <c r="W102" i="1"/>
  <c r="BI102" i="1"/>
  <c r="A102" i="1"/>
  <c r="AY102" i="1"/>
  <c r="Z102" i="1"/>
  <c r="BW102" i="1" s="1"/>
  <c r="BR102" i="1"/>
  <c r="AC102" i="1"/>
  <c r="BX102" i="1" s="1"/>
  <c r="AF102" i="1"/>
  <c r="AK102" i="1"/>
  <c r="BD102" i="1"/>
  <c r="R102" i="1"/>
  <c r="CD102" i="1"/>
  <c r="CE102" i="1" s="1"/>
  <c r="CH102" i="1" s="1"/>
  <c r="AH101" i="1"/>
  <c r="CH98" i="1"/>
  <c r="O86" i="1"/>
  <c r="DR86" i="1"/>
  <c r="DW86" i="1"/>
  <c r="BV72" i="1"/>
  <c r="BW65" i="1"/>
  <c r="BV111" i="1"/>
  <c r="AF111" i="1"/>
  <c r="AP111" i="1"/>
  <c r="BA111" i="1" s="1"/>
  <c r="A111" i="1"/>
  <c r="CD111" i="1"/>
  <c r="CE111" i="1" s="1"/>
  <c r="CH111" i="1" s="1"/>
  <c r="AF108" i="1"/>
  <c r="AH108" i="1" s="1"/>
  <c r="BR108" i="1"/>
  <c r="BY108" i="1" s="1"/>
  <c r="AP108" i="1"/>
  <c r="BV108" i="1" s="1"/>
  <c r="AS108" i="1"/>
  <c r="BW108" i="1" s="1"/>
  <c r="A108" i="1"/>
  <c r="BV95" i="1"/>
  <c r="BU92" i="1"/>
  <c r="EF90" i="1"/>
  <c r="EF81" i="1"/>
  <c r="AC118" i="1"/>
  <c r="BO118" i="1"/>
  <c r="BX118" i="1" s="1"/>
  <c r="R118" i="1"/>
  <c r="BU118" i="1" s="1"/>
  <c r="BI118" i="1"/>
  <c r="BV118" i="1" s="1"/>
  <c r="AC113" i="1"/>
  <c r="BX113" i="1" s="1"/>
  <c r="BR113" i="1"/>
  <c r="BY113" i="1" s="1"/>
  <c r="AV111" i="1"/>
  <c r="BX111" i="1" s="1"/>
  <c r="O63" i="1"/>
  <c r="DR63" i="1"/>
  <c r="DW63" i="1"/>
  <c r="CN60" i="1"/>
  <c r="CZ60" i="1"/>
  <c r="CS60" i="1"/>
  <c r="CU60" i="1" s="1"/>
  <c r="DE60" i="1"/>
  <c r="CO60" i="1"/>
  <c r="CP60" i="1"/>
  <c r="DD60" i="1"/>
  <c r="CR60" i="1"/>
  <c r="CL60" i="1"/>
  <c r="CM60" i="1" s="1"/>
  <c r="CV60" i="1"/>
  <c r="CW60" i="1"/>
  <c r="DA60" i="1"/>
  <c r="DB60" i="1"/>
  <c r="DJ60" i="1" s="1"/>
  <c r="DF60" i="1"/>
  <c r="CJ60" i="1"/>
  <c r="CX60" i="1"/>
  <c r="CJ47" i="1"/>
  <c r="CX47" i="1"/>
  <c r="CK47" i="1"/>
  <c r="CZ47" i="1"/>
  <c r="CR47" i="1"/>
  <c r="DF47" i="1"/>
  <c r="CV47" i="1"/>
  <c r="CW47" i="1"/>
  <c r="DB47" i="1"/>
  <c r="CL47" i="1"/>
  <c r="CO47" i="1"/>
  <c r="CS47" i="1"/>
  <c r="CT47" i="1"/>
  <c r="DA47" i="1"/>
  <c r="CN47" i="1"/>
  <c r="CP47" i="1"/>
  <c r="DD47" i="1"/>
  <c r="DL47" i="1" s="1"/>
  <c r="DE47" i="1"/>
  <c r="BV66" i="1"/>
  <c r="BA108" i="1"/>
  <c r="DW67" i="1"/>
  <c r="O67" i="1"/>
  <c r="EF66" i="1"/>
  <c r="DR99" i="1"/>
  <c r="DW99" i="1"/>
  <c r="W99" i="1"/>
  <c r="AH99" i="1" s="1"/>
  <c r="BI99" i="1"/>
  <c r="BV99" i="1" s="1"/>
  <c r="AF99" i="1"/>
  <c r="AK99" i="1"/>
  <c r="AP99" i="1"/>
  <c r="AV99" i="1"/>
  <c r="AY95" i="1"/>
  <c r="BY95" i="1" s="1"/>
  <c r="DW94" i="1"/>
  <c r="DR94" i="1"/>
  <c r="CH90" i="1"/>
  <c r="DW82" i="1"/>
  <c r="O82" i="1"/>
  <c r="CV78" i="1"/>
  <c r="AS57" i="1"/>
  <c r="W57" i="1"/>
  <c r="BI57" i="1"/>
  <c r="AF57" i="1"/>
  <c r="AP57" i="1"/>
  <c r="AC57" i="1"/>
  <c r="CD57" i="1"/>
  <c r="CE57" i="1" s="1"/>
  <c r="AV57" i="1"/>
  <c r="BD57" i="1"/>
  <c r="BL57" i="1"/>
  <c r="Z57" i="1"/>
  <c r="AK57" i="1"/>
  <c r="AY57" i="1"/>
  <c r="BY57" i="1" s="1"/>
  <c r="BO57" i="1"/>
  <c r="BX57" i="1" s="1"/>
  <c r="AS89" i="1"/>
  <c r="AC89" i="1"/>
  <c r="AH89" i="1" s="1"/>
  <c r="AF89" i="1"/>
  <c r="AK89" i="1"/>
  <c r="BA89" i="1" s="1"/>
  <c r="AV89" i="1"/>
  <c r="BX89" i="1" s="1"/>
  <c r="CD89" i="1"/>
  <c r="CE89" i="1" s="1"/>
  <c r="CH89" i="1" s="1"/>
  <c r="BD89" i="1"/>
  <c r="BI89" i="1"/>
  <c r="BV89" i="1" s="1"/>
  <c r="BL89" i="1"/>
  <c r="BW89" i="1" s="1"/>
  <c r="BR89" i="1"/>
  <c r="BY89" i="1" s="1"/>
  <c r="BV88" i="1"/>
  <c r="AC83" i="1"/>
  <c r="BU77" i="1"/>
  <c r="AH77" i="1"/>
  <c r="O68" i="1"/>
  <c r="DW68" i="1"/>
  <c r="DR68" i="1"/>
  <c r="CW65" i="1"/>
  <c r="CH118" i="1"/>
  <c r="CH112" i="1"/>
  <c r="BR110" i="1"/>
  <c r="BY110" i="1" s="1"/>
  <c r="Z110" i="1"/>
  <c r="BW110" i="1" s="1"/>
  <c r="BR107" i="1"/>
  <c r="BY107" i="1" s="1"/>
  <c r="Z107" i="1"/>
  <c r="BW107" i="1" s="1"/>
  <c r="BV103" i="1"/>
  <c r="BX101" i="1"/>
  <c r="DW100" i="1"/>
  <c r="A100" i="1"/>
  <c r="AV100" i="1"/>
  <c r="BA100" i="1" s="1"/>
  <c r="BI100" i="1"/>
  <c r="R100" i="1"/>
  <c r="BU100" i="1" s="1"/>
  <c r="BL100" i="1"/>
  <c r="BW100" i="1" s="1"/>
  <c r="W100" i="1"/>
  <c r="BO100" i="1"/>
  <c r="AC100" i="1"/>
  <c r="BL99" i="1"/>
  <c r="BW99" i="1" s="1"/>
  <c r="DW97" i="1"/>
  <c r="BX96" i="1"/>
  <c r="A89" i="1"/>
  <c r="Z83" i="1"/>
  <c r="AP72" i="1"/>
  <c r="A72" i="1"/>
  <c r="AV72" i="1"/>
  <c r="Z72" i="1"/>
  <c r="BR72" i="1"/>
  <c r="AF72" i="1"/>
  <c r="AS72" i="1"/>
  <c r="R72" i="1"/>
  <c r="AC72" i="1"/>
  <c r="CD72" i="1"/>
  <c r="CE72" i="1" s="1"/>
  <c r="CH72" i="1" s="1"/>
  <c r="AK72" i="1"/>
  <c r="AY72" i="1"/>
  <c r="BD72" i="1"/>
  <c r="BO72" i="1"/>
  <c r="BA70" i="1"/>
  <c r="AP66" i="1"/>
  <c r="A66" i="1"/>
  <c r="AV66" i="1"/>
  <c r="Z66" i="1"/>
  <c r="BR66" i="1"/>
  <c r="AF66" i="1"/>
  <c r="AS66" i="1"/>
  <c r="R66" i="1"/>
  <c r="AC66" i="1"/>
  <c r="CD66" i="1"/>
  <c r="CE66" i="1" s="1"/>
  <c r="CH66" i="1" s="1"/>
  <c r="AK66" i="1"/>
  <c r="AY66" i="1"/>
  <c r="BD66" i="1"/>
  <c r="BO66" i="1"/>
  <c r="EF48" i="1"/>
  <c r="AS95" i="1"/>
  <c r="R95" i="1"/>
  <c r="BU95" i="1" s="1"/>
  <c r="BL95" i="1"/>
  <c r="BT95" i="1" s="1"/>
  <c r="AC95" i="1"/>
  <c r="BX95" i="1" s="1"/>
  <c r="Z95" i="1"/>
  <c r="AF95" i="1"/>
  <c r="AP95" i="1"/>
  <c r="CH94" i="1"/>
  <c r="O49" i="1"/>
  <c r="DW49" i="1"/>
  <c r="DR49" i="1"/>
  <c r="AK83" i="1"/>
  <c r="AS83" i="1"/>
  <c r="AV83" i="1"/>
  <c r="AY83" i="1"/>
  <c r="BD83" i="1"/>
  <c r="A83" i="1"/>
  <c r="BI83" i="1"/>
  <c r="BV83" i="1" s="1"/>
  <c r="R83" i="1"/>
  <c r="BO83" i="1"/>
  <c r="BL83" i="1"/>
  <c r="BR83" i="1"/>
  <c r="BY83" i="1" s="1"/>
  <c r="CP78" i="1"/>
  <c r="CR78" i="1"/>
  <c r="DE78" i="1"/>
  <c r="DM78" i="1" s="1"/>
  <c r="CK78" i="1"/>
  <c r="CM78" i="1" s="1"/>
  <c r="DB78" i="1"/>
  <c r="CL78" i="1"/>
  <c r="DD78" i="1"/>
  <c r="CN78" i="1"/>
  <c r="DF78" i="1"/>
  <c r="CO78" i="1"/>
  <c r="CS78" i="1"/>
  <c r="CU78" i="1" s="1"/>
  <c r="DA78" i="1"/>
  <c r="BV77" i="1"/>
  <c r="BT77" i="1"/>
  <c r="CS65" i="1"/>
  <c r="CU65" i="1" s="1"/>
  <c r="DE65" i="1"/>
  <c r="CT65" i="1"/>
  <c r="CV65" i="1"/>
  <c r="CK65" i="1"/>
  <c r="CX65" i="1"/>
  <c r="DA65" i="1"/>
  <c r="CJ65" i="1"/>
  <c r="DB65" i="1"/>
  <c r="CL65" i="1"/>
  <c r="DD65" i="1"/>
  <c r="DF65" i="1"/>
  <c r="CO65" i="1"/>
  <c r="CN65" i="1"/>
  <c r="CP65" i="1"/>
  <c r="AS37" i="1"/>
  <c r="R37" i="1"/>
  <c r="BD37" i="1"/>
  <c r="CD37" i="1"/>
  <c r="CE37" i="1" s="1"/>
  <c r="CH37" i="1" s="1"/>
  <c r="AC37" i="1"/>
  <c r="BO37" i="1"/>
  <c r="W37" i="1"/>
  <c r="Z37" i="1"/>
  <c r="AF37" i="1"/>
  <c r="AK37" i="1"/>
  <c r="AY37" i="1"/>
  <c r="A37" i="1"/>
  <c r="AP37" i="1"/>
  <c r="AV37" i="1"/>
  <c r="BI37" i="1"/>
  <c r="BL37" i="1"/>
  <c r="BW37" i="1" s="1"/>
  <c r="BR37" i="1"/>
  <c r="BY37" i="1" s="1"/>
  <c r="AY99" i="1"/>
  <c r="BY99" i="1" s="1"/>
  <c r="CD95" i="1"/>
  <c r="CE95" i="1" s="1"/>
  <c r="CH95" i="1" s="1"/>
  <c r="AC94" i="1"/>
  <c r="AH94" i="1" s="1"/>
  <c r="BO94" i="1"/>
  <c r="AK94" i="1"/>
  <c r="AP94" i="1"/>
  <c r="BV94" i="1" s="1"/>
  <c r="AV94" i="1"/>
  <c r="AY94" i="1"/>
  <c r="BY94" i="1" s="1"/>
  <c r="BD94" i="1"/>
  <c r="A94" i="1"/>
  <c r="BL94" i="1"/>
  <c r="BW94" i="1" s="1"/>
  <c r="BV86" i="1"/>
  <c r="BA65" i="1"/>
  <c r="CN55" i="1"/>
  <c r="DA55" i="1"/>
  <c r="CO55" i="1"/>
  <c r="DB55" i="1"/>
  <c r="CT55" i="1"/>
  <c r="DE55" i="1"/>
  <c r="CP55" i="1"/>
  <c r="DF55" i="1"/>
  <c r="CR55" i="1"/>
  <c r="CS55" i="1"/>
  <c r="CW55" i="1"/>
  <c r="CZ55" i="1"/>
  <c r="CL55" i="1"/>
  <c r="CV55" i="1"/>
  <c r="CX55" i="1"/>
  <c r="DD55" i="1"/>
  <c r="AS34" i="1"/>
  <c r="R34" i="1"/>
  <c r="BD34" i="1"/>
  <c r="CD34" i="1"/>
  <c r="CE34" i="1" s="1"/>
  <c r="CH34" i="1" s="1"/>
  <c r="AC34" i="1"/>
  <c r="BO34" i="1"/>
  <c r="BX34" i="1" s="1"/>
  <c r="W34" i="1"/>
  <c r="Z34" i="1"/>
  <c r="AF34" i="1"/>
  <c r="AK34" i="1"/>
  <c r="AY34" i="1"/>
  <c r="A34" i="1"/>
  <c r="AV34" i="1"/>
  <c r="AP34" i="1"/>
  <c r="BI34" i="1"/>
  <c r="BL34" i="1"/>
  <c r="BR34" i="1"/>
  <c r="DW103" i="1"/>
  <c r="DW102" i="1"/>
  <c r="BT101" i="1"/>
  <c r="DW96" i="1"/>
  <c r="AP96" i="1"/>
  <c r="BV96" i="1" s="1"/>
  <c r="A96" i="1"/>
  <c r="AY96" i="1"/>
  <c r="BY96" i="1" s="1"/>
  <c r="AK96" i="1"/>
  <c r="AS92" i="1"/>
  <c r="Z86" i="1"/>
  <c r="AH86" i="1" s="1"/>
  <c r="BO86" i="1"/>
  <c r="BX86" i="1" s="1"/>
  <c r="AK86" i="1"/>
  <c r="AP86" i="1"/>
  <c r="AS86" i="1"/>
  <c r="AY86" i="1"/>
  <c r="AF85" i="1"/>
  <c r="AF81" i="1"/>
  <c r="AF79" i="1"/>
  <c r="EF76" i="1"/>
  <c r="BU64" i="1"/>
  <c r="DR60" i="1"/>
  <c r="DW60" i="1"/>
  <c r="O60" i="1"/>
  <c r="EF59" i="1"/>
  <c r="AF58" i="1"/>
  <c r="BR58" i="1"/>
  <c r="A58" i="1"/>
  <c r="AV58" i="1"/>
  <c r="BI58" i="1"/>
  <c r="R58" i="1"/>
  <c r="BL58" i="1"/>
  <c r="Z58" i="1"/>
  <c r="W58" i="1"/>
  <c r="AP58" i="1"/>
  <c r="AS58" i="1"/>
  <c r="BA58" i="1" s="1"/>
  <c r="AY58" i="1"/>
  <c r="BD58" i="1"/>
  <c r="BO58" i="1"/>
  <c r="BX58" i="1" s="1"/>
  <c r="CD58" i="1"/>
  <c r="CE58" i="1" s="1"/>
  <c r="BY73" i="1"/>
  <c r="W71" i="1"/>
  <c r="BI71" i="1"/>
  <c r="AS71" i="1"/>
  <c r="BA71" i="1" s="1"/>
  <c r="AY71" i="1"/>
  <c r="BY71" i="1" s="1"/>
  <c r="R71" i="1"/>
  <c r="BO71" i="1"/>
  <c r="CD71" i="1"/>
  <c r="CE71" i="1" s="1"/>
  <c r="CH71" i="1" s="1"/>
  <c r="AP71" i="1"/>
  <c r="AV71" i="1"/>
  <c r="BD71" i="1"/>
  <c r="BL71" i="1"/>
  <c r="A71" i="1"/>
  <c r="W68" i="1"/>
  <c r="BI68" i="1"/>
  <c r="AS68" i="1"/>
  <c r="AY68" i="1"/>
  <c r="R68" i="1"/>
  <c r="BO68" i="1"/>
  <c r="CD68" i="1"/>
  <c r="CE68" i="1" s="1"/>
  <c r="CH68" i="1" s="1"/>
  <c r="AP68" i="1"/>
  <c r="BA68" i="1" s="1"/>
  <c r="AV68" i="1"/>
  <c r="BD68" i="1"/>
  <c r="BL68" i="1"/>
  <c r="A68" i="1"/>
  <c r="BX59" i="1"/>
  <c r="CH57" i="1"/>
  <c r="A97" i="1"/>
  <c r="AV97" i="1"/>
  <c r="BA97" i="1" s="1"/>
  <c r="BD97" i="1"/>
  <c r="Z97" i="1"/>
  <c r="AH97" i="1" s="1"/>
  <c r="BO97" i="1"/>
  <c r="Z92" i="1"/>
  <c r="BO92" i="1"/>
  <c r="BT92" i="1" s="1"/>
  <c r="W92" i="1"/>
  <c r="BR92" i="1"/>
  <c r="AC92" i="1"/>
  <c r="AF92" i="1"/>
  <c r="AP92" i="1"/>
  <c r="BA92" i="1" s="1"/>
  <c r="BY86" i="1"/>
  <c r="AC85" i="1"/>
  <c r="BO85" i="1"/>
  <c r="A85" i="1"/>
  <c r="AY85" i="1"/>
  <c r="BD85" i="1"/>
  <c r="AS85" i="1"/>
  <c r="BA85" i="1" s="1"/>
  <c r="AV85" i="1"/>
  <c r="CD85" i="1"/>
  <c r="CE85" i="1" s="1"/>
  <c r="CH85" i="1" s="1"/>
  <c r="BI85" i="1"/>
  <c r="BV85" i="1" s="1"/>
  <c r="R85" i="1"/>
  <c r="AH85" i="1" s="1"/>
  <c r="BR85" i="1"/>
  <c r="AC79" i="1"/>
  <c r="BO79" i="1"/>
  <c r="A79" i="1"/>
  <c r="AY79" i="1"/>
  <c r="BD79" i="1"/>
  <c r="Z79" i="1"/>
  <c r="BR79" i="1"/>
  <c r="AK79" i="1"/>
  <c r="AP79" i="1"/>
  <c r="BV79" i="1" s="1"/>
  <c r="CD79" i="1"/>
  <c r="CE79" i="1" s="1"/>
  <c r="CH79" i="1" s="1"/>
  <c r="AS79" i="1"/>
  <c r="CL76" i="1"/>
  <c r="CN76" i="1"/>
  <c r="DA76" i="1"/>
  <c r="DD76" i="1"/>
  <c r="CO76" i="1"/>
  <c r="DF76" i="1"/>
  <c r="CR76" i="1"/>
  <c r="CS76" i="1"/>
  <c r="CT76" i="1"/>
  <c r="CV76" i="1"/>
  <c r="CX76" i="1"/>
  <c r="BA64" i="1"/>
  <c r="CJ38" i="1"/>
  <c r="CV38" i="1"/>
  <c r="CN38" i="1"/>
  <c r="CZ38" i="1"/>
  <c r="CK38" i="1"/>
  <c r="DD38" i="1"/>
  <c r="CL38" i="1"/>
  <c r="DE38" i="1"/>
  <c r="CO38" i="1"/>
  <c r="DF38" i="1"/>
  <c r="CP38" i="1"/>
  <c r="CR38" i="1"/>
  <c r="CX38" i="1"/>
  <c r="DA38" i="1"/>
  <c r="DB38" i="1"/>
  <c r="CS38" i="1"/>
  <c r="CU38" i="1" s="1"/>
  <c r="CT38" i="1"/>
  <c r="CW38" i="1"/>
  <c r="BI97" i="1"/>
  <c r="BV97" i="1" s="1"/>
  <c r="CH93" i="1"/>
  <c r="CD92" i="1"/>
  <c r="CE92" i="1" s="1"/>
  <c r="CH92" i="1" s="1"/>
  <c r="A92" i="1"/>
  <c r="DR90" i="1"/>
  <c r="O90" i="1"/>
  <c r="AP81" i="1"/>
  <c r="W81" i="1"/>
  <c r="BL81" i="1"/>
  <c r="AC81" i="1"/>
  <c r="BR81" i="1"/>
  <c r="AK81" i="1"/>
  <c r="AS81" i="1"/>
  <c r="AV81" i="1"/>
  <c r="BX81" i="1" s="1"/>
  <c r="CD81" i="1"/>
  <c r="CE81" i="1" s="1"/>
  <c r="CH81" i="1" s="1"/>
  <c r="BV82" i="1"/>
  <c r="AC82" i="1"/>
  <c r="BO82" i="1"/>
  <c r="BT82" i="1" s="1"/>
  <c r="AF82" i="1"/>
  <c r="AK82" i="1"/>
  <c r="BA80" i="1"/>
  <c r="AS76" i="1"/>
  <c r="EF56" i="1"/>
  <c r="AC42" i="1"/>
  <c r="BO42" i="1"/>
  <c r="AF42" i="1"/>
  <c r="BR42" i="1"/>
  <c r="BY42" i="1" s="1"/>
  <c r="AP42" i="1"/>
  <c r="W42" i="1"/>
  <c r="Z42" i="1"/>
  <c r="AS42" i="1"/>
  <c r="A42" i="1"/>
  <c r="CD42" i="1"/>
  <c r="CE42" i="1" s="1"/>
  <c r="CH42" i="1" s="1"/>
  <c r="R42" i="1"/>
  <c r="AV42" i="1"/>
  <c r="BD42" i="1"/>
  <c r="BI42" i="1"/>
  <c r="BL42" i="1"/>
  <c r="BU33" i="1"/>
  <c r="DR92" i="1"/>
  <c r="AC88" i="1"/>
  <c r="AH88" i="1" s="1"/>
  <c r="BO88" i="1"/>
  <c r="AK88" i="1"/>
  <c r="DW79" i="1"/>
  <c r="DR79" i="1"/>
  <c r="O79" i="1"/>
  <c r="W74" i="1"/>
  <c r="BI74" i="1"/>
  <c r="BV74" i="1" s="1"/>
  <c r="AS74" i="1"/>
  <c r="AY74" i="1"/>
  <c r="R74" i="1"/>
  <c r="BO74" i="1"/>
  <c r="BX74" i="1" s="1"/>
  <c r="EF61" i="1"/>
  <c r="DW54" i="1"/>
  <c r="O54" i="1"/>
  <c r="CJ53" i="1"/>
  <c r="CX53" i="1"/>
  <c r="CK53" i="1"/>
  <c r="CZ53" i="1"/>
  <c r="CR53" i="1"/>
  <c r="DF53" i="1"/>
  <c r="CO53" i="1"/>
  <c r="CP53" i="1"/>
  <c r="CS53" i="1"/>
  <c r="DA53" i="1"/>
  <c r="DD53" i="1"/>
  <c r="AC48" i="1"/>
  <c r="BO48" i="1"/>
  <c r="AP48" i="1"/>
  <c r="AV48" i="1"/>
  <c r="AY48" i="1"/>
  <c r="CD48" i="1"/>
  <c r="CE48" i="1" s="1"/>
  <c r="W48" i="1"/>
  <c r="BR48" i="1"/>
  <c r="R48" i="1"/>
  <c r="Z48" i="1"/>
  <c r="BW48" i="1" s="1"/>
  <c r="AK48" i="1"/>
  <c r="BD48" i="1"/>
  <c r="BI48" i="1"/>
  <c r="DW42" i="1"/>
  <c r="O42" i="1"/>
  <c r="BT30" i="1"/>
  <c r="BU30" i="1"/>
  <c r="CL28" i="1"/>
  <c r="CX28" i="1"/>
  <c r="CP28" i="1"/>
  <c r="DB28" i="1"/>
  <c r="CR28" i="1"/>
  <c r="DD28" i="1"/>
  <c r="CW28" i="1"/>
  <c r="CZ28" i="1"/>
  <c r="DA28" i="1"/>
  <c r="CJ28" i="1"/>
  <c r="CK28" i="1"/>
  <c r="DE28" i="1"/>
  <c r="DF28" i="1"/>
  <c r="CO28" i="1"/>
  <c r="CN28" i="1"/>
  <c r="CS28" i="1"/>
  <c r="CT28" i="1"/>
  <c r="CV28" i="1"/>
  <c r="AP93" i="1"/>
  <c r="BV93" i="1" s="1"/>
  <c r="AC93" i="1"/>
  <c r="AH93" i="1" s="1"/>
  <c r="BR93" i="1"/>
  <c r="DR89" i="1"/>
  <c r="A88" i="1"/>
  <c r="AY82" i="1"/>
  <c r="BY82" i="1" s="1"/>
  <c r="CN77" i="1"/>
  <c r="DA77" i="1"/>
  <c r="CP77" i="1"/>
  <c r="DD77" i="1"/>
  <c r="CT77" i="1"/>
  <c r="Z76" i="1"/>
  <c r="CH75" i="1"/>
  <c r="A74" i="1"/>
  <c r="AS60" i="1"/>
  <c r="W60" i="1"/>
  <c r="BI60" i="1"/>
  <c r="AF60" i="1"/>
  <c r="BY60" i="1" s="1"/>
  <c r="AP60" i="1"/>
  <c r="BA60" i="1" s="1"/>
  <c r="BD60" i="1"/>
  <c r="A60" i="1"/>
  <c r="BO60" i="1"/>
  <c r="BX60" i="1" s="1"/>
  <c r="R60" i="1"/>
  <c r="AV56" i="1"/>
  <c r="Z56" i="1"/>
  <c r="BO56" i="1"/>
  <c r="AK56" i="1"/>
  <c r="AP56" i="1"/>
  <c r="CD56" i="1"/>
  <c r="CE56" i="1" s="1"/>
  <c r="CH56" i="1" s="1"/>
  <c r="AY56" i="1"/>
  <c r="AC56" i="1"/>
  <c r="BD56" i="1"/>
  <c r="BI56" i="1"/>
  <c r="BL56" i="1"/>
  <c r="A48" i="1"/>
  <c r="AP90" i="1"/>
  <c r="BV90" i="1" s="1"/>
  <c r="A90" i="1"/>
  <c r="AY90" i="1"/>
  <c r="BY90" i="1" s="1"/>
  <c r="CD88" i="1"/>
  <c r="CE88" i="1" s="1"/>
  <c r="CH88" i="1" s="1"/>
  <c r="AY88" i="1"/>
  <c r="BY88" i="1" s="1"/>
  <c r="CD82" i="1"/>
  <c r="CE82" i="1" s="1"/>
  <c r="CH82" i="1" s="1"/>
  <c r="AV82" i="1"/>
  <c r="R80" i="1"/>
  <c r="BU80" i="1" s="1"/>
  <c r="BI80" i="1"/>
  <c r="BV80" i="1" s="1"/>
  <c r="Z80" i="1"/>
  <c r="BW80" i="1" s="1"/>
  <c r="BO80" i="1"/>
  <c r="BX80" i="1" s="1"/>
  <c r="BX78" i="1"/>
  <c r="AP78" i="1"/>
  <c r="AS78" i="1"/>
  <c r="BW78" i="1" s="1"/>
  <c r="A78" i="1"/>
  <c r="AY78" i="1"/>
  <c r="BY78" i="1" s="1"/>
  <c r="R78" i="1"/>
  <c r="AH78" i="1" s="1"/>
  <c r="BI78" i="1"/>
  <c r="BV78" i="1" s="1"/>
  <c r="CX77" i="1"/>
  <c r="W76" i="1"/>
  <c r="BR74" i="1"/>
  <c r="A56" i="1"/>
  <c r="O52" i="1"/>
  <c r="DW52" i="1"/>
  <c r="DR52" i="1"/>
  <c r="BY52" i="1"/>
  <c r="AC49" i="1"/>
  <c r="BO49" i="1"/>
  <c r="AK49" i="1"/>
  <c r="A49" i="1"/>
  <c r="BD49" i="1"/>
  <c r="R49" i="1"/>
  <c r="W49" i="1"/>
  <c r="Z49" i="1"/>
  <c r="AP49" i="1"/>
  <c r="AV49" i="1"/>
  <c r="BI49" i="1"/>
  <c r="BR49" i="1"/>
  <c r="BY49" i="1" s="1"/>
  <c r="CD49" i="1"/>
  <c r="CE49" i="1" s="1"/>
  <c r="CH49" i="1" s="1"/>
  <c r="CD93" i="1"/>
  <c r="CE93" i="1" s="1"/>
  <c r="AY93" i="1"/>
  <c r="AV88" i="1"/>
  <c r="AS82" i="1"/>
  <c r="BW82" i="1" s="1"/>
  <c r="CW77" i="1"/>
  <c r="BL74" i="1"/>
  <c r="BW74" i="1" s="1"/>
  <c r="BV70" i="1"/>
  <c r="BV67" i="1"/>
  <c r="CH63" i="1"/>
  <c r="AP44" i="1"/>
  <c r="AS44" i="1"/>
  <c r="AK44" i="1"/>
  <c r="CD44" i="1"/>
  <c r="CE44" i="1" s="1"/>
  <c r="CH44" i="1" s="1"/>
  <c r="AV44" i="1"/>
  <c r="BX44" i="1" s="1"/>
  <c r="AY44" i="1"/>
  <c r="A44" i="1"/>
  <c r="BI44" i="1"/>
  <c r="W44" i="1"/>
  <c r="BR44" i="1"/>
  <c r="BY44" i="1" s="1"/>
  <c r="BD44" i="1"/>
  <c r="BL44" i="1"/>
  <c r="Z44" i="1"/>
  <c r="AF44" i="1"/>
  <c r="AP41" i="1"/>
  <c r="AS41" i="1"/>
  <c r="R41" i="1"/>
  <c r="BO41" i="1"/>
  <c r="BX41" i="1" s="1"/>
  <c r="W41" i="1"/>
  <c r="BR41" i="1"/>
  <c r="Z41" i="1"/>
  <c r="AF41" i="1"/>
  <c r="AV41" i="1"/>
  <c r="BI41" i="1"/>
  <c r="BL41" i="1"/>
  <c r="CD41" i="1"/>
  <c r="CE41" i="1" s="1"/>
  <c r="CH41" i="1" s="1"/>
  <c r="AC41" i="1"/>
  <c r="AK41" i="1"/>
  <c r="BD41" i="1"/>
  <c r="CP30" i="1"/>
  <c r="DB30" i="1"/>
  <c r="CT30" i="1"/>
  <c r="DF30" i="1"/>
  <c r="CJ30" i="1"/>
  <c r="CV30" i="1"/>
  <c r="CL30" i="1"/>
  <c r="DA30" i="1"/>
  <c r="CN30" i="1"/>
  <c r="DD30" i="1"/>
  <c r="CO30" i="1"/>
  <c r="DE30" i="1"/>
  <c r="CS30" i="1"/>
  <c r="CW30" i="1"/>
  <c r="CX30" i="1"/>
  <c r="CZ30" i="1"/>
  <c r="CH35" i="1"/>
  <c r="CN32" i="1"/>
  <c r="CZ32" i="1"/>
  <c r="DD32" i="1"/>
  <c r="CT32" i="1"/>
  <c r="CK32" i="1"/>
  <c r="CX32" i="1"/>
  <c r="DB32" i="1"/>
  <c r="CJ32" i="1"/>
  <c r="CL32" i="1"/>
  <c r="DE32" i="1"/>
  <c r="DF32" i="1"/>
  <c r="CO32" i="1"/>
  <c r="CS32" i="1"/>
  <c r="CV32" i="1"/>
  <c r="CW32" i="1"/>
  <c r="CP32" i="1"/>
  <c r="CR32" i="1"/>
  <c r="DA32" i="1"/>
  <c r="AC76" i="1"/>
  <c r="BO76" i="1"/>
  <c r="AF76" i="1"/>
  <c r="BY76" i="1" s="1"/>
  <c r="AK76" i="1"/>
  <c r="BU76" i="1" s="1"/>
  <c r="AV76" i="1"/>
  <c r="BV73" i="1"/>
  <c r="BW60" i="1"/>
  <c r="DB53" i="1"/>
  <c r="CH48" i="1"/>
  <c r="Z54" i="1"/>
  <c r="O44" i="1"/>
  <c r="DR44" i="1"/>
  <c r="DW44" i="1"/>
  <c r="BA30" i="1"/>
  <c r="BU26" i="1"/>
  <c r="BT26" i="1"/>
  <c r="DR64" i="1"/>
  <c r="DW64" i="1"/>
  <c r="Z64" i="1"/>
  <c r="AH64" i="1" s="1"/>
  <c r="BL64" i="1"/>
  <c r="AC64" i="1"/>
  <c r="BO64" i="1"/>
  <c r="AF61" i="1"/>
  <c r="BR61" i="1"/>
  <c r="BY61" i="1" s="1"/>
  <c r="A61" i="1"/>
  <c r="AV61" i="1"/>
  <c r="BX61" i="1" s="1"/>
  <c r="BI61" i="1"/>
  <c r="BV61" i="1" s="1"/>
  <c r="R61" i="1"/>
  <c r="BU61" i="1" s="1"/>
  <c r="BL61" i="1"/>
  <c r="Z61" i="1"/>
  <c r="CH58" i="1"/>
  <c r="AC55" i="1"/>
  <c r="BO55" i="1"/>
  <c r="AK55" i="1"/>
  <c r="A55" i="1"/>
  <c r="BD55" i="1"/>
  <c r="BL55" i="1"/>
  <c r="BW55" i="1" s="1"/>
  <c r="BR55" i="1"/>
  <c r="BY55" i="1" s="1"/>
  <c r="R55" i="1"/>
  <c r="AP53" i="1"/>
  <c r="R53" i="1"/>
  <c r="BL53" i="1"/>
  <c r="W53" i="1"/>
  <c r="BO53" i="1"/>
  <c r="BX53" i="1" s="1"/>
  <c r="AK53" i="1"/>
  <c r="BA53" i="1" s="1"/>
  <c r="BI53" i="1"/>
  <c r="BR53" i="1"/>
  <c r="BY53" i="1" s="1"/>
  <c r="A53" i="1"/>
  <c r="Z53" i="1"/>
  <c r="O41" i="1"/>
  <c r="DW41" i="1"/>
  <c r="CS19" i="1"/>
  <c r="DE19" i="1"/>
  <c r="DM19" i="1" s="1"/>
  <c r="CT19" i="1"/>
  <c r="DF19" i="1"/>
  <c r="DN19" i="1" s="1"/>
  <c r="CJ19" i="1"/>
  <c r="CV19" i="1"/>
  <c r="CK19" i="1"/>
  <c r="CW19" i="1"/>
  <c r="CL19" i="1"/>
  <c r="CX19" i="1"/>
  <c r="CN19" i="1"/>
  <c r="CZ19" i="1"/>
  <c r="CO19" i="1"/>
  <c r="DA19" i="1"/>
  <c r="CP19" i="1"/>
  <c r="DB19" i="1"/>
  <c r="CR19" i="1"/>
  <c r="DD19" i="1"/>
  <c r="EF14" i="1"/>
  <c r="AC54" i="1"/>
  <c r="BO54" i="1"/>
  <c r="AP54" i="1"/>
  <c r="AV54" i="1"/>
  <c r="AY54" i="1"/>
  <c r="CD54" i="1"/>
  <c r="CE54" i="1" s="1"/>
  <c r="CH54" i="1" s="1"/>
  <c r="W54" i="1"/>
  <c r="BR54" i="1"/>
  <c r="BI54" i="1"/>
  <c r="A54" i="1"/>
  <c r="BL54" i="1"/>
  <c r="BT28" i="1"/>
  <c r="AS77" i="1"/>
  <c r="BW77" i="1" s="1"/>
  <c r="BL73" i="1"/>
  <c r="BW73" i="1" s="1"/>
  <c r="AH67" i="1"/>
  <c r="AY64" i="1"/>
  <c r="BY64" i="1" s="1"/>
  <c r="BU51" i="1"/>
  <c r="CH73" i="1"/>
  <c r="AC73" i="1"/>
  <c r="AH73" i="1" s="1"/>
  <c r="BO73" i="1"/>
  <c r="BX73" i="1" s="1"/>
  <c r="CH70" i="1"/>
  <c r="BT70" i="1"/>
  <c r="AC70" i="1"/>
  <c r="AH70" i="1" s="1"/>
  <c r="BO70" i="1"/>
  <c r="CH67" i="1"/>
  <c r="AC67" i="1"/>
  <c r="BO67" i="1"/>
  <c r="BX67" i="1" s="1"/>
  <c r="AS64" i="1"/>
  <c r="AS63" i="1"/>
  <c r="BA63" i="1" s="1"/>
  <c r="W63" i="1"/>
  <c r="BL63" i="1"/>
  <c r="Z63" i="1"/>
  <c r="BO63" i="1"/>
  <c r="BX63" i="1" s="1"/>
  <c r="AF63" i="1"/>
  <c r="BY63" i="1" s="1"/>
  <c r="CH61" i="1"/>
  <c r="AS61" i="1"/>
  <c r="O55" i="1"/>
  <c r="DW55" i="1"/>
  <c r="AY55" i="1"/>
  <c r="BD54" i="1"/>
  <c r="BD53" i="1"/>
  <c r="AC45" i="1"/>
  <c r="BO45" i="1"/>
  <c r="BX45" i="1" s="1"/>
  <c r="AF45" i="1"/>
  <c r="BR45" i="1"/>
  <c r="AP45" i="1"/>
  <c r="AY45" i="1"/>
  <c r="A45" i="1"/>
  <c r="BD45" i="1"/>
  <c r="Z45" i="1"/>
  <c r="AH45" i="1" s="1"/>
  <c r="AK45" i="1"/>
  <c r="AS45" i="1"/>
  <c r="BI45" i="1"/>
  <c r="BV45" i="1" s="1"/>
  <c r="DR30" i="1"/>
  <c r="DW30" i="1"/>
  <c r="O30" i="1"/>
  <c r="O32" i="1"/>
  <c r="DW32" i="1"/>
  <c r="BV26" i="1"/>
  <c r="BI65" i="1"/>
  <c r="R62" i="1"/>
  <c r="AH62" i="1" s="1"/>
  <c r="BD62" i="1"/>
  <c r="CD62" i="1"/>
  <c r="CE62" i="1" s="1"/>
  <c r="CH62" i="1" s="1"/>
  <c r="R59" i="1"/>
  <c r="AH59" i="1" s="1"/>
  <c r="BD59" i="1"/>
  <c r="CD59" i="1"/>
  <c r="CE59" i="1" s="1"/>
  <c r="CH59" i="1" s="1"/>
  <c r="Z52" i="1"/>
  <c r="AH52" i="1" s="1"/>
  <c r="DR50" i="1"/>
  <c r="CD50" i="1"/>
  <c r="CE50" i="1" s="1"/>
  <c r="CH50" i="1" s="1"/>
  <c r="AF50" i="1"/>
  <c r="BY50" i="1" s="1"/>
  <c r="DR48" i="1"/>
  <c r="AY62" i="1"/>
  <c r="BA62" i="1" s="1"/>
  <c r="AY59" i="1"/>
  <c r="BY59" i="1" s="1"/>
  <c r="O51" i="1"/>
  <c r="DR47" i="1"/>
  <c r="AC52" i="1"/>
  <c r="BO52" i="1"/>
  <c r="AK52" i="1"/>
  <c r="BA52" i="1" s="1"/>
  <c r="A52" i="1"/>
  <c r="BD52" i="1"/>
  <c r="AC51" i="1"/>
  <c r="BO51" i="1"/>
  <c r="AP51" i="1"/>
  <c r="AV51" i="1"/>
  <c r="AY51" i="1"/>
  <c r="CD51" i="1"/>
  <c r="CE51" i="1" s="1"/>
  <c r="CH51" i="1" s="1"/>
  <c r="W51" i="1"/>
  <c r="BR51" i="1"/>
  <c r="AP50" i="1"/>
  <c r="R50" i="1"/>
  <c r="BL50" i="1"/>
  <c r="W50" i="1"/>
  <c r="BO50" i="1"/>
  <c r="BX50" i="1" s="1"/>
  <c r="AK50" i="1"/>
  <c r="O46" i="1"/>
  <c r="DW46" i="1"/>
  <c r="DR46" i="1"/>
  <c r="BY46" i="1"/>
  <c r="BY40" i="1"/>
  <c r="CM26" i="1"/>
  <c r="CH52" i="1"/>
  <c r="AK47" i="1"/>
  <c r="AP46" i="1"/>
  <c r="R43" i="1"/>
  <c r="BD43" i="1"/>
  <c r="CD43" i="1"/>
  <c r="CE43" i="1" s="1"/>
  <c r="CH43" i="1" s="1"/>
  <c r="AC43" i="1"/>
  <c r="BO43" i="1"/>
  <c r="AP40" i="1"/>
  <c r="BA40" i="1" s="1"/>
  <c r="R39" i="1"/>
  <c r="BD39" i="1"/>
  <c r="CD39" i="1"/>
  <c r="CE39" i="1" s="1"/>
  <c r="CH39" i="1" s="1"/>
  <c r="AC39" i="1"/>
  <c r="BO39" i="1"/>
  <c r="AF39" i="1"/>
  <c r="BR39" i="1"/>
  <c r="AP39" i="1"/>
  <c r="BV39" i="1" s="1"/>
  <c r="AC38" i="1"/>
  <c r="AH38" i="1" s="1"/>
  <c r="R36" i="1"/>
  <c r="BD36" i="1"/>
  <c r="CD36" i="1"/>
  <c r="CE36" i="1" s="1"/>
  <c r="CH36" i="1" s="1"/>
  <c r="AC36" i="1"/>
  <c r="BO36" i="1"/>
  <c r="AF36" i="1"/>
  <c r="BR36" i="1"/>
  <c r="AP36" i="1"/>
  <c r="Z29" i="1"/>
  <c r="BL29" i="1"/>
  <c r="AC29" i="1"/>
  <c r="BO29" i="1"/>
  <c r="AK29" i="1"/>
  <c r="AS29" i="1"/>
  <c r="R29" i="1"/>
  <c r="W29" i="1"/>
  <c r="BV29" i="1" s="1"/>
  <c r="AF29" i="1"/>
  <c r="AY29" i="1"/>
  <c r="BY29" i="1" s="1"/>
  <c r="CP26" i="1"/>
  <c r="DB26" i="1"/>
  <c r="CT26" i="1"/>
  <c r="CU26" i="1" s="1"/>
  <c r="DF26" i="1"/>
  <c r="CL26" i="1"/>
  <c r="CX26" i="1"/>
  <c r="CN26" i="1"/>
  <c r="CZ26" i="1"/>
  <c r="CW26" i="1"/>
  <c r="DA26" i="1"/>
  <c r="DD26" i="1"/>
  <c r="DE26" i="1"/>
  <c r="CO26" i="1"/>
  <c r="AF38" i="1"/>
  <c r="BR38" i="1"/>
  <c r="AP38" i="1"/>
  <c r="BA38" i="1" s="1"/>
  <c r="AS38" i="1"/>
  <c r="AF35" i="1"/>
  <c r="BR35" i="1"/>
  <c r="BY35" i="1" s="1"/>
  <c r="AP35" i="1"/>
  <c r="BA35" i="1" s="1"/>
  <c r="AS35" i="1"/>
  <c r="BW32" i="1"/>
  <c r="A29" i="1"/>
  <c r="DR26" i="1"/>
  <c r="DW26" i="1"/>
  <c r="O26" i="1"/>
  <c r="BO47" i="1"/>
  <c r="BX47" i="1" s="1"/>
  <c r="W47" i="1"/>
  <c r="BV47" i="1" s="1"/>
  <c r="AS43" i="1"/>
  <c r="BW43" i="1" s="1"/>
  <c r="AV39" i="1"/>
  <c r="BL38" i="1"/>
  <c r="A38" i="1"/>
  <c r="AV36" i="1"/>
  <c r="BL35" i="1"/>
  <c r="A35" i="1"/>
  <c r="CH33" i="1"/>
  <c r="BL47" i="1"/>
  <c r="BW47" i="1" s="1"/>
  <c r="R47" i="1"/>
  <c r="R46" i="1"/>
  <c r="BD46" i="1"/>
  <c r="CD46" i="1"/>
  <c r="CE46" i="1" s="1"/>
  <c r="CH46" i="1" s="1"/>
  <c r="AC46" i="1"/>
  <c r="BO46" i="1"/>
  <c r="CH45" i="1"/>
  <c r="R40" i="1"/>
  <c r="BD40" i="1"/>
  <c r="CD40" i="1"/>
  <c r="CE40" i="1" s="1"/>
  <c r="CH40" i="1" s="1"/>
  <c r="AC40" i="1"/>
  <c r="BO40" i="1"/>
  <c r="BX40" i="1" s="1"/>
  <c r="BI38" i="1"/>
  <c r="BI35" i="1"/>
  <c r="BV35" i="1" s="1"/>
  <c r="BD38" i="1"/>
  <c r="BD35" i="1"/>
  <c r="AH30" i="1"/>
  <c r="CD29" i="1"/>
  <c r="CE29" i="1" s="1"/>
  <c r="CH29" i="1" s="1"/>
  <c r="DW43" i="1"/>
  <c r="DW40" i="1"/>
  <c r="DW37" i="1"/>
  <c r="DW34" i="1"/>
  <c r="AK33" i="1"/>
  <c r="BA33" i="1" s="1"/>
  <c r="BR32" i="1"/>
  <c r="BY32" i="1" s="1"/>
  <c r="AC32" i="1"/>
  <c r="BY28" i="1"/>
  <c r="O27" i="1"/>
  <c r="DR27" i="1"/>
  <c r="DW27" i="1"/>
  <c r="CH16" i="1"/>
  <c r="EF11" i="1"/>
  <c r="BO33" i="1"/>
  <c r="BX33" i="1" s="1"/>
  <c r="Z33" i="1"/>
  <c r="BI32" i="1"/>
  <c r="BV32" i="1" s="1"/>
  <c r="R32" i="1"/>
  <c r="BU27" i="1"/>
  <c r="BA26" i="1"/>
  <c r="CN25" i="1"/>
  <c r="BL33" i="1"/>
  <c r="BD32" i="1"/>
  <c r="CH22" i="1"/>
  <c r="EF17" i="1"/>
  <c r="CH27" i="1"/>
  <c r="EF20" i="1"/>
  <c r="AF33" i="1"/>
  <c r="BR33" i="1"/>
  <c r="AV32" i="1"/>
  <c r="CD31" i="1"/>
  <c r="CE31" i="1" s="1"/>
  <c r="CH31" i="1" s="1"/>
  <c r="BD31" i="1"/>
  <c r="R31" i="1"/>
  <c r="BO27" i="1"/>
  <c r="BT27" i="1" s="1"/>
  <c r="AC27" i="1"/>
  <c r="AH27" i="1" s="1"/>
  <c r="BO24" i="1"/>
  <c r="AC24" i="1"/>
  <c r="O22" i="1"/>
  <c r="O19" i="1"/>
  <c r="O16" i="1"/>
  <c r="O13" i="1"/>
  <c r="AV25" i="1"/>
  <c r="A25" i="1"/>
  <c r="BI24" i="1"/>
  <c r="W24" i="1"/>
  <c r="AV22" i="1"/>
  <c r="A22" i="1"/>
  <c r="BI21" i="1"/>
  <c r="W21" i="1"/>
  <c r="AV19" i="1"/>
  <c r="A19" i="1"/>
  <c r="BI18" i="1"/>
  <c r="W18" i="1"/>
  <c r="AV16" i="1"/>
  <c r="A16" i="1"/>
  <c r="BI15" i="1"/>
  <c r="W15" i="1"/>
  <c r="AV13" i="1"/>
  <c r="A13" i="1"/>
  <c r="BI12" i="1"/>
  <c r="W12" i="1"/>
  <c r="AS25" i="1"/>
  <c r="CD24" i="1"/>
  <c r="CE24" i="1" s="1"/>
  <c r="CH24" i="1" s="1"/>
  <c r="BD24" i="1"/>
  <c r="R24" i="1"/>
  <c r="BR23" i="1"/>
  <c r="AF23" i="1"/>
  <c r="AS22" i="1"/>
  <c r="CD21" i="1"/>
  <c r="CE21" i="1" s="1"/>
  <c r="CH21" i="1" s="1"/>
  <c r="BD21" i="1"/>
  <c r="R21" i="1"/>
  <c r="BR20" i="1"/>
  <c r="AF20" i="1"/>
  <c r="AS19" i="1"/>
  <c r="CD18" i="1"/>
  <c r="CE18" i="1" s="1"/>
  <c r="CH18" i="1" s="1"/>
  <c r="BD18" i="1"/>
  <c r="R18" i="1"/>
  <c r="BR17" i="1"/>
  <c r="AF17" i="1"/>
  <c r="AS16" i="1"/>
  <c r="CD15" i="1"/>
  <c r="CE15" i="1" s="1"/>
  <c r="CH15" i="1" s="1"/>
  <c r="BD15" i="1"/>
  <c r="R15" i="1"/>
  <c r="BR14" i="1"/>
  <c r="AF14" i="1"/>
  <c r="AS13" i="1"/>
  <c r="CD12" i="1"/>
  <c r="CE12" i="1" s="1"/>
  <c r="CH12" i="1" s="1"/>
  <c r="BD12" i="1"/>
  <c r="R12" i="1"/>
  <c r="AP28" i="1"/>
  <c r="BA28" i="1" s="1"/>
  <c r="BU25" i="1"/>
  <c r="AK25" i="1"/>
  <c r="AK22" i="1"/>
  <c r="BA22" i="1" s="1"/>
  <c r="AK19" i="1"/>
  <c r="AK16" i="1"/>
  <c r="BA16" i="1" s="1"/>
  <c r="AK13" i="1"/>
  <c r="BA13" i="1" s="1"/>
  <c r="EF24" i="1"/>
  <c r="AV24" i="1"/>
  <c r="A24" i="1"/>
  <c r="BI23" i="1"/>
  <c r="W23" i="1"/>
  <c r="AV21" i="1"/>
  <c r="BX21" i="1" s="1"/>
  <c r="A21" i="1"/>
  <c r="BI20" i="1"/>
  <c r="W20" i="1"/>
  <c r="AV18" i="1"/>
  <c r="BX18" i="1" s="1"/>
  <c r="A18" i="1"/>
  <c r="BI17" i="1"/>
  <c r="W17" i="1"/>
  <c r="AV15" i="1"/>
  <c r="BX15" i="1" s="1"/>
  <c r="A15" i="1"/>
  <c r="BI14" i="1"/>
  <c r="W14" i="1"/>
  <c r="AV12" i="1"/>
  <c r="A12" i="1"/>
  <c r="AF25" i="1"/>
  <c r="BY25" i="1" s="1"/>
  <c r="AS24" i="1"/>
  <c r="BW24" i="1" s="1"/>
  <c r="CD23" i="1"/>
  <c r="CE23" i="1" s="1"/>
  <c r="CH23" i="1" s="1"/>
  <c r="BD23" i="1"/>
  <c r="R23" i="1"/>
  <c r="BR22" i="1"/>
  <c r="BY22" i="1" s="1"/>
  <c r="AF22" i="1"/>
  <c r="AS21" i="1"/>
  <c r="BW21" i="1" s="1"/>
  <c r="CD20" i="1"/>
  <c r="CE20" i="1" s="1"/>
  <c r="CH20" i="1" s="1"/>
  <c r="BD20" i="1"/>
  <c r="R20" i="1"/>
  <c r="BR19" i="1"/>
  <c r="BY19" i="1" s="1"/>
  <c r="AF19" i="1"/>
  <c r="AS18" i="1"/>
  <c r="BW18" i="1" s="1"/>
  <c r="CD17" i="1"/>
  <c r="CE17" i="1" s="1"/>
  <c r="CH17" i="1" s="1"/>
  <c r="BD17" i="1"/>
  <c r="R17" i="1"/>
  <c r="BR16" i="1"/>
  <c r="AF16" i="1"/>
  <c r="AS15" i="1"/>
  <c r="BW15" i="1" s="1"/>
  <c r="CD14" i="1"/>
  <c r="CE14" i="1" s="1"/>
  <c r="CH14" i="1" s="1"/>
  <c r="BD14" i="1"/>
  <c r="R14" i="1"/>
  <c r="BR13" i="1"/>
  <c r="BY13" i="1" s="1"/>
  <c r="AF13" i="1"/>
  <c r="AS12" i="1"/>
  <c r="BW12" i="1" s="1"/>
  <c r="CD11" i="1"/>
  <c r="CE11" i="1" s="1"/>
  <c r="CH11" i="1" s="1"/>
  <c r="BD11" i="1"/>
  <c r="R11" i="1"/>
  <c r="BO25" i="1"/>
  <c r="AC25" i="1"/>
  <c r="AH25" i="1" s="1"/>
  <c r="AP24" i="1"/>
  <c r="BA24" i="1" s="1"/>
  <c r="DW22" i="1"/>
  <c r="BO22" i="1"/>
  <c r="AC22" i="1"/>
  <c r="AP21" i="1"/>
  <c r="BA21" i="1" s="1"/>
  <c r="DW19" i="1"/>
  <c r="BO19" i="1"/>
  <c r="AC19" i="1"/>
  <c r="AP18" i="1"/>
  <c r="BA18" i="1" s="1"/>
  <c r="DW16" i="1"/>
  <c r="BO16" i="1"/>
  <c r="AC16" i="1"/>
  <c r="AP15" i="1"/>
  <c r="BA15" i="1" s="1"/>
  <c r="DW13" i="1"/>
  <c r="BO13" i="1"/>
  <c r="AC13" i="1"/>
  <c r="AP12" i="1"/>
  <c r="BL25" i="1"/>
  <c r="BL22" i="1"/>
  <c r="Z22" i="1"/>
  <c r="BL19" i="1"/>
  <c r="Z19" i="1"/>
  <c r="AH19" i="1" s="1"/>
  <c r="BL16" i="1"/>
  <c r="Z16" i="1"/>
  <c r="BL13" i="1"/>
  <c r="Z13" i="1"/>
  <c r="AV23" i="1"/>
  <c r="BA23" i="1" s="1"/>
  <c r="BI22" i="1"/>
  <c r="BV22" i="1" s="1"/>
  <c r="AV20" i="1"/>
  <c r="BX20" i="1" s="1"/>
  <c r="BI19" i="1"/>
  <c r="BV19" i="1" s="1"/>
  <c r="AV17" i="1"/>
  <c r="BX17" i="1" s="1"/>
  <c r="BI16" i="1"/>
  <c r="BV16" i="1" s="1"/>
  <c r="AV14" i="1"/>
  <c r="BX14" i="1" s="1"/>
  <c r="BI13" i="1"/>
  <c r="BV13" i="1" s="1"/>
  <c r="AV11" i="1"/>
  <c r="DW10" i="1"/>
  <c r="DR10" i="1"/>
  <c r="AP10" i="1"/>
  <c r="BR10" i="1"/>
  <c r="AK10" i="1"/>
  <c r="BO10" i="1"/>
  <c r="BL10" i="1"/>
  <c r="AS10" i="1"/>
  <c r="AF10" i="1"/>
  <c r="AC10" i="1"/>
  <c r="Z10" i="1"/>
  <c r="CD10" i="1"/>
  <c r="CE10" i="1" s="1"/>
  <c r="CH10" i="1" s="1"/>
  <c r="BD10" i="1"/>
  <c r="R10" i="1"/>
  <c r="BI10" i="1"/>
  <c r="W10" i="1"/>
  <c r="AY10" i="1"/>
  <c r="AV10" i="1"/>
  <c r="B44" i="4"/>
  <c r="BW205" i="1" l="1"/>
  <c r="DY210" i="1"/>
  <c r="EG210" i="1"/>
  <c r="AH208" i="1"/>
  <c r="DY208" i="1"/>
  <c r="EG208" i="1"/>
  <c r="DY207" i="1"/>
  <c r="EF207" i="1" s="1"/>
  <c r="EG207" i="1"/>
  <c r="DY206" i="1"/>
  <c r="EF206" i="1" s="1"/>
  <c r="EG206" i="1"/>
  <c r="AH212" i="1"/>
  <c r="BA203" i="1"/>
  <c r="BV214" i="1"/>
  <c r="DN213" i="1"/>
  <c r="BX208" i="1"/>
  <c r="BW203" i="1"/>
  <c r="BA200" i="1"/>
  <c r="CQ207" i="1"/>
  <c r="CM213" i="1"/>
  <c r="BV210" i="1"/>
  <c r="AH203" i="1"/>
  <c r="BW214" i="1"/>
  <c r="BW200" i="1"/>
  <c r="DL203" i="1"/>
  <c r="BY208" i="1"/>
  <c r="CU208" i="1"/>
  <c r="DM213" i="1"/>
  <c r="BV208" i="1"/>
  <c r="AH214" i="1"/>
  <c r="CU207" i="1"/>
  <c r="CY207" i="1" s="1"/>
  <c r="DH203" i="1"/>
  <c r="CM203" i="1"/>
  <c r="BX206" i="1"/>
  <c r="CQ213" i="1"/>
  <c r="BX205" i="1"/>
  <c r="DY203" i="1"/>
  <c r="EF203" i="1" s="1"/>
  <c r="EG203" i="1"/>
  <c r="DY202" i="1"/>
  <c r="EG202" i="1"/>
  <c r="DY201" i="1"/>
  <c r="EG201" i="1"/>
  <c r="DY200" i="1"/>
  <c r="EF200" i="1" s="1"/>
  <c r="EG200" i="1"/>
  <c r="DY198" i="1"/>
  <c r="EG198" i="1"/>
  <c r="DY197" i="1"/>
  <c r="EG197" i="1"/>
  <c r="DY196" i="1"/>
  <c r="EG196" i="1"/>
  <c r="DY195" i="1"/>
  <c r="EF195" i="1" s="1"/>
  <c r="EG195" i="1"/>
  <c r="DY194" i="1"/>
  <c r="EF194" i="1" s="1"/>
  <c r="EG194" i="1"/>
  <c r="DY192" i="1"/>
  <c r="EG192" i="1"/>
  <c r="AH190" i="1"/>
  <c r="DY186" i="1"/>
  <c r="EG186" i="1"/>
  <c r="DY185" i="1"/>
  <c r="EG185" i="1"/>
  <c r="BV184" i="1"/>
  <c r="DY184" i="1"/>
  <c r="EF184" i="1" s="1"/>
  <c r="EG184" i="1"/>
  <c r="CO193" i="1"/>
  <c r="DA193" i="1"/>
  <c r="DC193" i="1" s="1"/>
  <c r="CL193" i="1"/>
  <c r="DB193" i="1"/>
  <c r="DD193" i="1"/>
  <c r="DE193" i="1"/>
  <c r="CW193" i="1"/>
  <c r="CS193" i="1"/>
  <c r="DF193" i="1"/>
  <c r="CK193" i="1"/>
  <c r="CM193" i="1" s="1"/>
  <c r="CJ193" i="1"/>
  <c r="CX193" i="1"/>
  <c r="CN193" i="1"/>
  <c r="CZ193" i="1"/>
  <c r="CR193" i="1"/>
  <c r="CV193" i="1"/>
  <c r="CP193" i="1"/>
  <c r="CT193" i="1"/>
  <c r="AH182" i="1"/>
  <c r="BX190" i="1"/>
  <c r="BX198" i="1"/>
  <c r="BA185" i="1"/>
  <c r="BV192" i="1"/>
  <c r="BX186" i="1"/>
  <c r="BX181" i="1"/>
  <c r="AH183" i="1"/>
  <c r="BV194" i="1"/>
  <c r="BW195" i="1"/>
  <c r="DL183" i="1"/>
  <c r="CU195" i="1"/>
  <c r="DA196" i="1"/>
  <c r="DE196" i="1"/>
  <c r="CK196" i="1"/>
  <c r="CN196" i="1"/>
  <c r="CO196" i="1"/>
  <c r="CP196" i="1"/>
  <c r="CT196" i="1"/>
  <c r="CU196" i="1" s="1"/>
  <c r="CY196" i="1" s="1"/>
  <c r="CR191" i="1"/>
  <c r="CV191" i="1"/>
  <c r="CW191" i="1"/>
  <c r="DB191" i="1"/>
  <c r="CP191" i="1"/>
  <c r="DN191" i="1" s="1"/>
  <c r="BV190" i="1"/>
  <c r="CK186" i="1"/>
  <c r="CM186" i="1" s="1"/>
  <c r="CR186" i="1"/>
  <c r="DE186" i="1"/>
  <c r="DM186" i="1" s="1"/>
  <c r="CT186" i="1"/>
  <c r="CU186" i="1" s="1"/>
  <c r="CY186" i="1" s="1"/>
  <c r="CW186" i="1"/>
  <c r="DA186" i="1"/>
  <c r="CL186" i="1"/>
  <c r="CO186" i="1"/>
  <c r="BA187" i="1"/>
  <c r="DJ191" i="1"/>
  <c r="AH195" i="1"/>
  <c r="CN195" i="1"/>
  <c r="DL195" i="1" s="1"/>
  <c r="DA195" i="1"/>
  <c r="DE195" i="1"/>
  <c r="DM195" i="1" s="1"/>
  <c r="DF195" i="1"/>
  <c r="BX197" i="1"/>
  <c r="CM196" i="1"/>
  <c r="AH199" i="1"/>
  <c r="AH194" i="1"/>
  <c r="BW193" i="1"/>
  <c r="BA198" i="1"/>
  <c r="DN195" i="1"/>
  <c r="BX199" i="1"/>
  <c r="DJ186" i="1"/>
  <c r="BY193" i="1"/>
  <c r="BV193" i="1"/>
  <c r="BW189" i="1"/>
  <c r="BV189" i="1"/>
  <c r="BW186" i="1"/>
  <c r="CU188" i="1"/>
  <c r="BY181" i="1"/>
  <c r="BZ190" i="1"/>
  <c r="CM191" i="1"/>
  <c r="BY198" i="1"/>
  <c r="BV185" i="1"/>
  <c r="BA194" i="1"/>
  <c r="DB188" i="1"/>
  <c r="DJ188" i="1" s="1"/>
  <c r="DF188" i="1"/>
  <c r="DN188" i="1" s="1"/>
  <c r="CK188" i="1"/>
  <c r="CM188" i="1" s="1"/>
  <c r="CQ188" i="1" s="1"/>
  <c r="BW180" i="1"/>
  <c r="DY180" i="1"/>
  <c r="EF180" i="1" s="1"/>
  <c r="EG180" i="1"/>
  <c r="BW175" i="1"/>
  <c r="DY179" i="1"/>
  <c r="EF179" i="1" s="1"/>
  <c r="EG179" i="1"/>
  <c r="DY176" i="1"/>
  <c r="EF176" i="1" s="1"/>
  <c r="EG176" i="1"/>
  <c r="EG169" i="1"/>
  <c r="EG144" i="1"/>
  <c r="DY173" i="1"/>
  <c r="EF173" i="1" s="1"/>
  <c r="EG173" i="1"/>
  <c r="DY171" i="1"/>
  <c r="EG171" i="1"/>
  <c r="BW170" i="1"/>
  <c r="BY173" i="1"/>
  <c r="BX180" i="1"/>
  <c r="BA170" i="1"/>
  <c r="DE174" i="1"/>
  <c r="CV174" i="1"/>
  <c r="CR174" i="1"/>
  <c r="CJ174" i="1"/>
  <c r="AH172" i="1"/>
  <c r="BA169" i="1"/>
  <c r="BA180" i="1"/>
  <c r="DF174" i="1"/>
  <c r="AH177" i="1"/>
  <c r="AH171" i="1"/>
  <c r="BA174" i="1"/>
  <c r="BY174" i="1"/>
  <c r="BW169" i="1"/>
  <c r="BA172" i="1"/>
  <c r="BY172" i="1"/>
  <c r="DA174" i="1"/>
  <c r="CX174" i="1"/>
  <c r="CW174" i="1"/>
  <c r="BV171" i="1"/>
  <c r="CO174" i="1"/>
  <c r="CK174" i="1"/>
  <c r="DY168" i="1"/>
  <c r="EG168" i="1"/>
  <c r="BW164" i="1"/>
  <c r="DY165" i="1"/>
  <c r="EG165" i="1"/>
  <c r="DY164" i="1"/>
  <c r="EF164" i="1" s="1"/>
  <c r="EG164" i="1"/>
  <c r="DY161" i="1"/>
  <c r="EG161" i="1"/>
  <c r="DY160" i="1"/>
  <c r="EF160" i="1" s="1"/>
  <c r="EG160" i="1"/>
  <c r="AH160" i="1"/>
  <c r="DY159" i="1"/>
  <c r="EG159" i="1"/>
  <c r="DY157" i="1"/>
  <c r="EF157" i="1" s="1"/>
  <c r="EG157" i="1"/>
  <c r="DY156" i="1"/>
  <c r="EF156" i="1" s="1"/>
  <c r="EG156" i="1"/>
  <c r="BW154" i="1"/>
  <c r="DY155" i="1"/>
  <c r="EG155" i="1"/>
  <c r="DY153" i="1"/>
  <c r="EG153" i="1"/>
  <c r="DY151" i="1"/>
  <c r="EF151" i="1" s="1"/>
  <c r="EG151" i="1"/>
  <c r="BW150" i="1"/>
  <c r="CP168" i="1"/>
  <c r="CJ168" i="1"/>
  <c r="CW168" i="1"/>
  <c r="CK168" i="1"/>
  <c r="CM168" i="1" s="1"/>
  <c r="CN168" i="1"/>
  <c r="DF168" i="1"/>
  <c r="CZ168" i="1"/>
  <c r="CX168" i="1"/>
  <c r="CL168" i="1"/>
  <c r="CT168" i="1"/>
  <c r="DB168" i="1"/>
  <c r="CR168" i="1"/>
  <c r="CS168" i="1"/>
  <c r="CO168" i="1"/>
  <c r="DA168" i="1"/>
  <c r="DE168" i="1"/>
  <c r="DD168" i="1"/>
  <c r="CV168" i="1"/>
  <c r="DJ159" i="1"/>
  <c r="BY162" i="1"/>
  <c r="BX169" i="1"/>
  <c r="DJ167" i="1"/>
  <c r="CO167" i="1"/>
  <c r="CP167" i="1"/>
  <c r="DN167" i="1" s="1"/>
  <c r="CR167" i="1"/>
  <c r="DB167" i="1"/>
  <c r="DD167" i="1"/>
  <c r="DL167" i="1" s="1"/>
  <c r="CJ167" i="1"/>
  <c r="DE167" i="1"/>
  <c r="DM167" i="1" s="1"/>
  <c r="CK167" i="1"/>
  <c r="CL167" i="1"/>
  <c r="BA154" i="1"/>
  <c r="BV160" i="1"/>
  <c r="BV169" i="1"/>
  <c r="BA159" i="1"/>
  <c r="AH164" i="1"/>
  <c r="BA165" i="1"/>
  <c r="CU159" i="1"/>
  <c r="BX160" i="1"/>
  <c r="DM156" i="1"/>
  <c r="DN162" i="1"/>
  <c r="AH167" i="1"/>
  <c r="DM159" i="1"/>
  <c r="CM156" i="1"/>
  <c r="BY158" i="1"/>
  <c r="DB155" i="1"/>
  <c r="DJ155" i="1" s="1"/>
  <c r="CT155" i="1"/>
  <c r="CX155" i="1"/>
  <c r="DN155" i="1" s="1"/>
  <c r="DD155" i="1"/>
  <c r="DL155" i="1" s="1"/>
  <c r="BW165" i="1"/>
  <c r="CU156" i="1"/>
  <c r="CY156" i="1" s="1"/>
  <c r="BA156" i="1"/>
  <c r="CM155" i="1"/>
  <c r="CK159" i="1"/>
  <c r="CM159" i="1" s="1"/>
  <c r="CN159" i="1"/>
  <c r="DL159" i="1" s="1"/>
  <c r="CT156" i="1"/>
  <c r="CX156" i="1"/>
  <c r="DA156" i="1"/>
  <c r="DD156" i="1"/>
  <c r="DL156" i="1" s="1"/>
  <c r="DJ156" i="1"/>
  <c r="CU167" i="1"/>
  <c r="CY167" i="1" s="1"/>
  <c r="CU155" i="1"/>
  <c r="BW158" i="1"/>
  <c r="DY149" i="1"/>
  <c r="EG149" i="1"/>
  <c r="DY148" i="1"/>
  <c r="EF148" i="1" s="1"/>
  <c r="EG148" i="1"/>
  <c r="DY146" i="1"/>
  <c r="EG146" i="1"/>
  <c r="BW143" i="1"/>
  <c r="DY143" i="1"/>
  <c r="EG143" i="1"/>
  <c r="DY142" i="1"/>
  <c r="EF142" i="1" s="1"/>
  <c r="EG142" i="1"/>
  <c r="BU140" i="1"/>
  <c r="DY140" i="1"/>
  <c r="EG140" i="1"/>
  <c r="BA151" i="1"/>
  <c r="BT140" i="1"/>
  <c r="BX146" i="1"/>
  <c r="BX149" i="1"/>
  <c r="BX150" i="1"/>
  <c r="AH138" i="1"/>
  <c r="AH137" i="1"/>
  <c r="BA146" i="1"/>
  <c r="BV150" i="1"/>
  <c r="BV137" i="1"/>
  <c r="BX145" i="1"/>
  <c r="BW148" i="1"/>
  <c r="BY152" i="1"/>
  <c r="BW146" i="1"/>
  <c r="BA149" i="1"/>
  <c r="AH142" i="1"/>
  <c r="BY147" i="1"/>
  <c r="AH146" i="1"/>
  <c r="AH150" i="1"/>
  <c r="BV146" i="1"/>
  <c r="BY149" i="1"/>
  <c r="AH151" i="1"/>
  <c r="BY141" i="1"/>
  <c r="AH143" i="1"/>
  <c r="BW144" i="1"/>
  <c r="BV152" i="1"/>
  <c r="DY139" i="1"/>
  <c r="EF139" i="1" s="1"/>
  <c r="EG139" i="1"/>
  <c r="DY138" i="1"/>
  <c r="EF138" i="1" s="1"/>
  <c r="EG138" i="1"/>
  <c r="BV134" i="1"/>
  <c r="BW133" i="1"/>
  <c r="DY133" i="1"/>
  <c r="EF133" i="1" s="1"/>
  <c r="EG133" i="1"/>
  <c r="DY132" i="1"/>
  <c r="EF132" i="1" s="1"/>
  <c r="EG132" i="1"/>
  <c r="DY131" i="1"/>
  <c r="EG131" i="1"/>
  <c r="DY129" i="1"/>
  <c r="EG129" i="1"/>
  <c r="DY130" i="1"/>
  <c r="EF130" i="1" s="1"/>
  <c r="EG130" i="1"/>
  <c r="DY128" i="1"/>
  <c r="EG128" i="1"/>
  <c r="DY127" i="1"/>
  <c r="EG127" i="1"/>
  <c r="DY126" i="1"/>
  <c r="EG126" i="1"/>
  <c r="DY125" i="1"/>
  <c r="EG125" i="1"/>
  <c r="DY124" i="1"/>
  <c r="EG124" i="1"/>
  <c r="DY122" i="1"/>
  <c r="EG122" i="1"/>
  <c r="DY121" i="1"/>
  <c r="EG121" i="1"/>
  <c r="CM120" i="1"/>
  <c r="DY120" i="1"/>
  <c r="EF120" i="1" s="1"/>
  <c r="EG120" i="1"/>
  <c r="DY119" i="1"/>
  <c r="EF119" i="1" s="1"/>
  <c r="EG119" i="1"/>
  <c r="AH117" i="1"/>
  <c r="DY115" i="1"/>
  <c r="EG115" i="1"/>
  <c r="BV114" i="1"/>
  <c r="BW113" i="1"/>
  <c r="BZ113" i="1" s="1"/>
  <c r="DY113" i="1"/>
  <c r="EF113" i="1" s="1"/>
  <c r="EG113" i="1"/>
  <c r="CO114" i="1"/>
  <c r="CN114" i="1"/>
  <c r="CP114" i="1"/>
  <c r="DB114" i="1"/>
  <c r="CL114" i="1"/>
  <c r="CW114" i="1"/>
  <c r="DE114" i="1"/>
  <c r="DM114" i="1" s="1"/>
  <c r="CZ114" i="1"/>
  <c r="DH114" i="1" s="1"/>
  <c r="CX114" i="1"/>
  <c r="CR114" i="1"/>
  <c r="DA114" i="1"/>
  <c r="DF114" i="1"/>
  <c r="DN114" i="1" s="1"/>
  <c r="DD114" i="1"/>
  <c r="CK114" i="1"/>
  <c r="CJ114" i="1"/>
  <c r="CT114" i="1"/>
  <c r="DJ114" i="1" s="1"/>
  <c r="CV114" i="1"/>
  <c r="CS114" i="1"/>
  <c r="CN127" i="1"/>
  <c r="CT127" i="1"/>
  <c r="CL127" i="1"/>
  <c r="CV127" i="1"/>
  <c r="CP127" i="1"/>
  <c r="CK127" i="1"/>
  <c r="CZ127" i="1"/>
  <c r="CX127" i="1"/>
  <c r="DD127" i="1"/>
  <c r="DL127" i="1" s="1"/>
  <c r="CR127" i="1"/>
  <c r="CW127" i="1"/>
  <c r="CO127" i="1"/>
  <c r="DA127" i="1"/>
  <c r="DE127" i="1"/>
  <c r="DM127" i="1" s="1"/>
  <c r="CS127" i="1"/>
  <c r="DB127" i="1"/>
  <c r="DF127" i="1"/>
  <c r="CJ127" i="1"/>
  <c r="CW121" i="1"/>
  <c r="DD121" i="1"/>
  <c r="CV121" i="1"/>
  <c r="CL121" i="1"/>
  <c r="CK121" i="1"/>
  <c r="CP121" i="1"/>
  <c r="CZ121" i="1"/>
  <c r="CX121" i="1"/>
  <c r="DE121" i="1"/>
  <c r="CT121" i="1"/>
  <c r="CN121" i="1"/>
  <c r="DF121" i="1"/>
  <c r="DN121" i="1" s="1"/>
  <c r="DA121" i="1"/>
  <c r="CR121" i="1"/>
  <c r="DB121" i="1"/>
  <c r="CJ121" i="1"/>
  <c r="CO121" i="1"/>
  <c r="CS121" i="1"/>
  <c r="CS110" i="1"/>
  <c r="CU110" i="1" s="1"/>
  <c r="BZ118" i="1"/>
  <c r="BV115" i="1"/>
  <c r="BV127" i="1"/>
  <c r="BY127" i="1"/>
  <c r="DB110" i="1"/>
  <c r="DN116" i="1"/>
  <c r="BY137" i="1"/>
  <c r="DM130" i="1"/>
  <c r="BY124" i="1"/>
  <c r="DE110" i="1"/>
  <c r="CW110" i="1"/>
  <c r="CK122" i="1"/>
  <c r="CX122" i="1"/>
  <c r="DN122" i="1" s="1"/>
  <c r="BU117" i="1"/>
  <c r="BU122" i="1"/>
  <c r="BX109" i="1"/>
  <c r="CR110" i="1"/>
  <c r="DA110" i="1"/>
  <c r="CM131" i="1"/>
  <c r="BV120" i="1"/>
  <c r="BZ120" i="1" s="1"/>
  <c r="BA126" i="1"/>
  <c r="BW121" i="1"/>
  <c r="CO110" i="1"/>
  <c r="CL110" i="1"/>
  <c r="AH113" i="1"/>
  <c r="AH129" i="1"/>
  <c r="BX114" i="1"/>
  <c r="AH116" i="1"/>
  <c r="BW114" i="1"/>
  <c r="BX124" i="1"/>
  <c r="DN117" i="1"/>
  <c r="CK110" i="1"/>
  <c r="CM110" i="1" s="1"/>
  <c r="CQ110" i="1" s="1"/>
  <c r="CZ110" i="1"/>
  <c r="AH134" i="1"/>
  <c r="BV128" i="1"/>
  <c r="CM130" i="1"/>
  <c r="BU132" i="1"/>
  <c r="BZ132" i="1" s="1"/>
  <c r="BA132" i="1"/>
  <c r="CU117" i="1"/>
  <c r="CX110" i="1"/>
  <c r="BT114" i="1"/>
  <c r="BX119" i="1"/>
  <c r="BT130" i="1"/>
  <c r="AH112" i="1"/>
  <c r="BA124" i="1"/>
  <c r="AH128" i="1"/>
  <c r="CM122" i="1"/>
  <c r="CU120" i="1"/>
  <c r="CY120" i="1" s="1"/>
  <c r="CV110" i="1"/>
  <c r="AH111" i="1"/>
  <c r="AH127" i="1"/>
  <c r="CY117" i="1"/>
  <c r="DD110" i="1"/>
  <c r="DL110" i="1" s="1"/>
  <c r="CP110" i="1"/>
  <c r="DJ120" i="1"/>
  <c r="DL116" i="1"/>
  <c r="BX123" i="1"/>
  <c r="DY111" i="1"/>
  <c r="EG111" i="1"/>
  <c r="DJ110" i="1"/>
  <c r="DY110" i="1"/>
  <c r="EF110" i="1" s="1"/>
  <c r="EG110" i="1"/>
  <c r="DY108" i="1"/>
  <c r="EF108" i="1" s="1"/>
  <c r="EG108" i="1"/>
  <c r="DY105" i="1"/>
  <c r="EG105" i="1"/>
  <c r="DY104" i="1"/>
  <c r="EG104" i="1"/>
  <c r="DY103" i="1"/>
  <c r="EG103" i="1"/>
  <c r="DY102" i="1"/>
  <c r="EG102" i="1"/>
  <c r="BV101" i="1"/>
  <c r="DY101" i="1"/>
  <c r="EF101" i="1" s="1"/>
  <c r="EG101" i="1"/>
  <c r="DY100" i="1"/>
  <c r="EG100" i="1"/>
  <c r="BU99" i="1"/>
  <c r="DY99" i="1"/>
  <c r="EG99" i="1"/>
  <c r="DL97" i="1"/>
  <c r="AH98" i="1"/>
  <c r="DY98" i="1"/>
  <c r="EG98" i="1"/>
  <c r="DY97" i="1"/>
  <c r="EG97" i="1"/>
  <c r="DY96" i="1"/>
  <c r="EG96" i="1"/>
  <c r="DY94" i="1"/>
  <c r="EG94" i="1"/>
  <c r="DY92" i="1"/>
  <c r="EF92" i="1" s="1"/>
  <c r="EG92" i="1"/>
  <c r="DY91" i="1"/>
  <c r="EG91" i="1"/>
  <c r="BW86" i="1"/>
  <c r="DY88" i="1"/>
  <c r="EG88" i="1"/>
  <c r="DY87" i="1"/>
  <c r="EF87" i="1" s="1"/>
  <c r="EG87" i="1"/>
  <c r="DY86" i="1"/>
  <c r="EG86" i="1"/>
  <c r="DY85" i="1"/>
  <c r="EG85" i="1"/>
  <c r="CK107" i="1"/>
  <c r="CJ107" i="1"/>
  <c r="CO107" i="1"/>
  <c r="DE107" i="1"/>
  <c r="DF107" i="1"/>
  <c r="DN107" i="1" s="1"/>
  <c r="CT107" i="1"/>
  <c r="DB107" i="1"/>
  <c r="CX107" i="1"/>
  <c r="CN107" i="1"/>
  <c r="CP107" i="1"/>
  <c r="CZ107" i="1"/>
  <c r="CS107" i="1"/>
  <c r="CW107" i="1"/>
  <c r="DM107" i="1" s="1"/>
  <c r="CV107" i="1"/>
  <c r="CL107" i="1"/>
  <c r="DD107" i="1"/>
  <c r="DA107" i="1"/>
  <c r="CR107" i="1"/>
  <c r="BA102" i="1"/>
  <c r="BY105" i="1"/>
  <c r="CV99" i="1"/>
  <c r="DL99" i="1" s="1"/>
  <c r="AH103" i="1"/>
  <c r="CN99" i="1"/>
  <c r="CZ99" i="1"/>
  <c r="CO108" i="1"/>
  <c r="CS108" i="1"/>
  <c r="CT108" i="1"/>
  <c r="CW108" i="1"/>
  <c r="CX108" i="1"/>
  <c r="DB108" i="1"/>
  <c r="DJ108" i="1" s="1"/>
  <c r="DE108" i="1"/>
  <c r="CK108" i="1"/>
  <c r="AH92" i="1"/>
  <c r="BA95" i="1"/>
  <c r="BX105" i="1"/>
  <c r="DF108" i="1"/>
  <c r="CX99" i="1"/>
  <c r="CO99" i="1"/>
  <c r="BY102" i="1"/>
  <c r="CR108" i="1"/>
  <c r="CW99" i="1"/>
  <c r="CL99" i="1"/>
  <c r="BV92" i="1"/>
  <c r="CU96" i="1"/>
  <c r="CR99" i="1"/>
  <c r="DE99" i="1"/>
  <c r="DN101" i="1"/>
  <c r="BW101" i="1"/>
  <c r="BU101" i="1"/>
  <c r="BA101" i="1"/>
  <c r="BW92" i="1"/>
  <c r="BX99" i="1"/>
  <c r="BA104" i="1"/>
  <c r="CP108" i="1"/>
  <c r="CJ108" i="1"/>
  <c r="CK99" i="1"/>
  <c r="CM99" i="1" s="1"/>
  <c r="CS99" i="1"/>
  <c r="DH101" i="1"/>
  <c r="CM97" i="1"/>
  <c r="AH90" i="1"/>
  <c r="BX100" i="1"/>
  <c r="BZ108" i="1"/>
  <c r="BV105" i="1"/>
  <c r="CL108" i="1"/>
  <c r="CJ99" i="1"/>
  <c r="CT99" i="1"/>
  <c r="DM97" i="1"/>
  <c r="BW96" i="1"/>
  <c r="BZ99" i="1"/>
  <c r="DD108" i="1"/>
  <c r="DB99" i="1"/>
  <c r="DF99" i="1"/>
  <c r="BY109" i="1"/>
  <c r="CQ97" i="1"/>
  <c r="DY84" i="1"/>
  <c r="EF84" i="1" s="1"/>
  <c r="EG84" i="1"/>
  <c r="DY82" i="1"/>
  <c r="EG82" i="1"/>
  <c r="BV81" i="1"/>
  <c r="DY80" i="1"/>
  <c r="EF80" i="1" s="1"/>
  <c r="EG80" i="1"/>
  <c r="BW79" i="1"/>
  <c r="DY79" i="1"/>
  <c r="EG79" i="1"/>
  <c r="DY78" i="1"/>
  <c r="EF78" i="1" s="1"/>
  <c r="EG78" i="1"/>
  <c r="BX76" i="1"/>
  <c r="DY75" i="1"/>
  <c r="EF75" i="1" s="1"/>
  <c r="EG75" i="1"/>
  <c r="DY74" i="1"/>
  <c r="EG74" i="1"/>
  <c r="BW72" i="1"/>
  <c r="DY72" i="1"/>
  <c r="EF72" i="1" s="1"/>
  <c r="EG72" i="1"/>
  <c r="DY71" i="1"/>
  <c r="EG71" i="1"/>
  <c r="DY70" i="1"/>
  <c r="EG70" i="1"/>
  <c r="BY68" i="1"/>
  <c r="DF83" i="1"/>
  <c r="CW83" i="1"/>
  <c r="CK83" i="1"/>
  <c r="CX83" i="1"/>
  <c r="CO83" i="1"/>
  <c r="DD83" i="1"/>
  <c r="CJ83" i="1"/>
  <c r="CR83" i="1"/>
  <c r="DH83" i="1" s="1"/>
  <c r="CN83" i="1"/>
  <c r="CL83" i="1"/>
  <c r="CZ83" i="1"/>
  <c r="DA83" i="1"/>
  <c r="DB83" i="1"/>
  <c r="DJ83" i="1" s="1"/>
  <c r="CT83" i="1"/>
  <c r="CP83" i="1"/>
  <c r="CS83" i="1"/>
  <c r="CU83" i="1" s="1"/>
  <c r="CV83" i="1"/>
  <c r="DL83" i="1" s="1"/>
  <c r="DE83" i="1"/>
  <c r="DD86" i="1"/>
  <c r="DA86" i="1"/>
  <c r="CP86" i="1"/>
  <c r="CZ86" i="1"/>
  <c r="DE86" i="1"/>
  <c r="CN86" i="1"/>
  <c r="CR86" i="1"/>
  <c r="DB86" i="1"/>
  <c r="DF86" i="1"/>
  <c r="CL86" i="1"/>
  <c r="CJ86" i="1"/>
  <c r="CS86" i="1"/>
  <c r="CT86" i="1"/>
  <c r="CW86" i="1"/>
  <c r="CV86" i="1"/>
  <c r="CK86" i="1"/>
  <c r="CO86" i="1"/>
  <c r="CX86" i="1"/>
  <c r="AH76" i="1"/>
  <c r="BA77" i="1"/>
  <c r="BX84" i="1"/>
  <c r="BU70" i="1"/>
  <c r="BW70" i="1"/>
  <c r="BX77" i="1"/>
  <c r="AH74" i="1"/>
  <c r="BY85" i="1"/>
  <c r="BV71" i="1"/>
  <c r="BV76" i="1"/>
  <c r="DM87" i="1"/>
  <c r="BA82" i="1"/>
  <c r="AH81" i="1"/>
  <c r="BY75" i="1"/>
  <c r="BY77" i="1"/>
  <c r="AH80" i="1"/>
  <c r="DJ77" i="1"/>
  <c r="BA74" i="1"/>
  <c r="DJ76" i="1"/>
  <c r="AH79" i="1"/>
  <c r="BA72" i="1"/>
  <c r="DM74" i="1"/>
  <c r="CR77" i="1"/>
  <c r="CS77" i="1"/>
  <c r="CU77" i="1" s="1"/>
  <c r="CY77" i="1" s="1"/>
  <c r="CV77" i="1"/>
  <c r="CZ77" i="1"/>
  <c r="CJ77" i="1"/>
  <c r="DB77" i="1"/>
  <c r="CK77" i="1"/>
  <c r="DE77" i="1"/>
  <c r="DM77" i="1" s="1"/>
  <c r="CL77" i="1"/>
  <c r="DF77" i="1"/>
  <c r="DN77" i="1" s="1"/>
  <c r="CO77" i="1"/>
  <c r="DL77" i="1"/>
  <c r="DN80" i="1"/>
  <c r="CU64" i="1"/>
  <c r="BA90" i="1"/>
  <c r="AH69" i="1"/>
  <c r="BU67" i="1"/>
  <c r="BZ67" i="1" s="1"/>
  <c r="BX64" i="1"/>
  <c r="AH82" i="1"/>
  <c r="BV68" i="1"/>
  <c r="DN65" i="1"/>
  <c r="CY78" i="1"/>
  <c r="BU82" i="1"/>
  <c r="BW85" i="1"/>
  <c r="CU80" i="1"/>
  <c r="AH84" i="1"/>
  <c r="BY67" i="1"/>
  <c r="BW76" i="1"/>
  <c r="DL65" i="1"/>
  <c r="CQ78" i="1"/>
  <c r="BV84" i="1"/>
  <c r="CR65" i="1"/>
  <c r="CY65" i="1" s="1"/>
  <c r="CZ65" i="1"/>
  <c r="CJ76" i="1"/>
  <c r="CZ76" i="1"/>
  <c r="DB76" i="1"/>
  <c r="DE76" i="1"/>
  <c r="DM76" i="1" s="1"/>
  <c r="CK76" i="1"/>
  <c r="CM76" i="1" s="1"/>
  <c r="CQ76" i="1" s="1"/>
  <c r="CP76" i="1"/>
  <c r="CW76" i="1"/>
  <c r="CY76" i="1" s="1"/>
  <c r="BW90" i="1"/>
  <c r="DY69" i="1"/>
  <c r="EF69" i="1" s="1"/>
  <c r="EG69" i="1"/>
  <c r="DY68" i="1"/>
  <c r="EG68" i="1"/>
  <c r="BW66" i="1"/>
  <c r="DY67" i="1"/>
  <c r="EG67" i="1"/>
  <c r="DY65" i="1"/>
  <c r="EG65" i="1"/>
  <c r="DY64" i="1"/>
  <c r="EG64" i="1"/>
  <c r="DY63" i="1"/>
  <c r="EG63" i="1"/>
  <c r="DY62" i="1"/>
  <c r="EF62" i="1" s="1"/>
  <c r="EG62" i="1"/>
  <c r="AH57" i="1"/>
  <c r="DY60" i="1"/>
  <c r="EG60" i="1"/>
  <c r="DY58" i="1"/>
  <c r="EF58" i="1" s="1"/>
  <c r="EG58" i="1"/>
  <c r="DY57" i="1"/>
  <c r="EF57" i="1" s="1"/>
  <c r="EG57" i="1"/>
  <c r="DY55" i="1"/>
  <c r="EG55" i="1"/>
  <c r="DY54" i="1"/>
  <c r="EG54" i="1"/>
  <c r="BV53" i="1"/>
  <c r="DY53" i="1"/>
  <c r="EF53" i="1" s="1"/>
  <c r="EG53" i="1"/>
  <c r="DY52" i="1"/>
  <c r="EG52" i="1"/>
  <c r="BV50" i="1"/>
  <c r="DY50" i="1"/>
  <c r="EF50" i="1" s="1"/>
  <c r="EG50" i="1"/>
  <c r="BW49" i="1"/>
  <c r="DY49" i="1"/>
  <c r="EG49" i="1"/>
  <c r="AH47" i="1"/>
  <c r="DY47" i="1"/>
  <c r="EF47" i="1" s="1"/>
  <c r="EG47" i="1"/>
  <c r="DY46" i="1"/>
  <c r="EG46" i="1"/>
  <c r="BW45" i="1"/>
  <c r="BV49" i="1"/>
  <c r="AH56" i="1"/>
  <c r="DL55" i="1"/>
  <c r="DN55" i="1"/>
  <c r="CU47" i="1"/>
  <c r="BW50" i="1"/>
  <c r="BX49" i="1"/>
  <c r="BA54" i="1"/>
  <c r="BA55" i="1"/>
  <c r="BX48" i="1"/>
  <c r="BX54" i="1"/>
  <c r="BX55" i="1"/>
  <c r="BY56" i="1"/>
  <c r="BY48" i="1"/>
  <c r="DJ55" i="1"/>
  <c r="BY51" i="1"/>
  <c r="AH46" i="1"/>
  <c r="AH51" i="1"/>
  <c r="BY54" i="1"/>
  <c r="DJ53" i="1"/>
  <c r="CJ55" i="1"/>
  <c r="CQ55" i="1" s="1"/>
  <c r="CK55" i="1"/>
  <c r="CM55" i="1" s="1"/>
  <c r="CL53" i="1"/>
  <c r="CM53" i="1" s="1"/>
  <c r="CQ53" i="1" s="1"/>
  <c r="CN53" i="1"/>
  <c r="CT53" i="1"/>
  <c r="CV53" i="1"/>
  <c r="DL53" i="1" s="1"/>
  <c r="CW53" i="1"/>
  <c r="DE53" i="1"/>
  <c r="DM53" i="1" s="1"/>
  <c r="CU55" i="1"/>
  <c r="DN47" i="1"/>
  <c r="DL60" i="1"/>
  <c r="BA46" i="1"/>
  <c r="BW42" i="1"/>
  <c r="DY44" i="1"/>
  <c r="EG44" i="1"/>
  <c r="DY43" i="1"/>
  <c r="EG43" i="1"/>
  <c r="DY42" i="1"/>
  <c r="EG42" i="1"/>
  <c r="DY41" i="1"/>
  <c r="EG41" i="1"/>
  <c r="DY40" i="1"/>
  <c r="EG40" i="1"/>
  <c r="DY38" i="1"/>
  <c r="EF38" i="1" s="1"/>
  <c r="EG38" i="1"/>
  <c r="DY37" i="1"/>
  <c r="EG37" i="1"/>
  <c r="EG36" i="1"/>
  <c r="BV38" i="1"/>
  <c r="DY35" i="1"/>
  <c r="EF35" i="1" s="1"/>
  <c r="EG35" i="1"/>
  <c r="DY34" i="1"/>
  <c r="EG34" i="1"/>
  <c r="DY32" i="1"/>
  <c r="EG32" i="1"/>
  <c r="DY31" i="1"/>
  <c r="EF31" i="1" s="1"/>
  <c r="EG31" i="1"/>
  <c r="DY30" i="1"/>
  <c r="EG30" i="1"/>
  <c r="DY29" i="1"/>
  <c r="EF29" i="1" s="1"/>
  <c r="EG29" i="1"/>
  <c r="DL26" i="1"/>
  <c r="BU29" i="1"/>
  <c r="DY28" i="1"/>
  <c r="EF28" i="1" s="1"/>
  <c r="EG28" i="1"/>
  <c r="BX28" i="1"/>
  <c r="AH28" i="1"/>
  <c r="DY27" i="1"/>
  <c r="EG27" i="1"/>
  <c r="DY26" i="1"/>
  <c r="EG26" i="1"/>
  <c r="DY25" i="1"/>
  <c r="EF25" i="1" s="1"/>
  <c r="EG25" i="1"/>
  <c r="AH22" i="1"/>
  <c r="DY23" i="1"/>
  <c r="EF23" i="1" s="1"/>
  <c r="EG23" i="1"/>
  <c r="DY22" i="1"/>
  <c r="EG22" i="1"/>
  <c r="DY21" i="1"/>
  <c r="EF21" i="1" s="1"/>
  <c r="EG21" i="1"/>
  <c r="AH20" i="1"/>
  <c r="DY19" i="1"/>
  <c r="EG19" i="1"/>
  <c r="DY18" i="1"/>
  <c r="EF18" i="1" s="1"/>
  <c r="EG18" i="1"/>
  <c r="BW17" i="1"/>
  <c r="DY16" i="1"/>
  <c r="EG16" i="1"/>
  <c r="AH15" i="1"/>
  <c r="DY15" i="1"/>
  <c r="EF15" i="1" s="1"/>
  <c r="EG15" i="1"/>
  <c r="BX13" i="1"/>
  <c r="BW14" i="1"/>
  <c r="DY13" i="1"/>
  <c r="EG13" i="1"/>
  <c r="DY12" i="1"/>
  <c r="EF12" i="1" s="1"/>
  <c r="EG12" i="1"/>
  <c r="BW11" i="1"/>
  <c r="AH11" i="1"/>
  <c r="AH23" i="1"/>
  <c r="BA20" i="1"/>
  <c r="AH43" i="1"/>
  <c r="BX38" i="1"/>
  <c r="DJ19" i="1"/>
  <c r="BX23" i="1"/>
  <c r="BZ26" i="1"/>
  <c r="DM32" i="1"/>
  <c r="DN30" i="1"/>
  <c r="AH44" i="1"/>
  <c r="CY38" i="1"/>
  <c r="BY11" i="1"/>
  <c r="BX31" i="1"/>
  <c r="CS25" i="1"/>
  <c r="CV25" i="1"/>
  <c r="CO25" i="1"/>
  <c r="CW25" i="1"/>
  <c r="CZ25" i="1"/>
  <c r="CJ25" i="1"/>
  <c r="DA25" i="1"/>
  <c r="DE25" i="1"/>
  <c r="DM25" i="1" s="1"/>
  <c r="BA17" i="1"/>
  <c r="CL25" i="1"/>
  <c r="BW38" i="1"/>
  <c r="BV11" i="1"/>
  <c r="BW46" i="1"/>
  <c r="BY30" i="1"/>
  <c r="BZ30" i="1" s="1"/>
  <c r="BT22" i="1"/>
  <c r="BY23" i="1"/>
  <c r="CK25" i="1"/>
  <c r="DI25" i="1" s="1"/>
  <c r="BA36" i="1"/>
  <c r="BV46" i="1"/>
  <c r="BY31" i="1"/>
  <c r="BX11" i="1"/>
  <c r="BW22" i="1"/>
  <c r="BX22" i="1"/>
  <c r="AH12" i="1"/>
  <c r="AH24" i="1"/>
  <c r="DD25" i="1"/>
  <c r="DL25" i="1" s="1"/>
  <c r="DF25" i="1"/>
  <c r="BY36" i="1"/>
  <c r="BA42" i="1"/>
  <c r="BX37" i="1"/>
  <c r="BW31" i="1"/>
  <c r="AH13" i="1"/>
  <c r="AH17" i="1"/>
  <c r="AH31" i="1"/>
  <c r="CR25" i="1"/>
  <c r="CT25" i="1"/>
  <c r="BX43" i="1"/>
  <c r="DB25" i="1"/>
  <c r="CY26" i="1"/>
  <c r="BX36" i="1"/>
  <c r="BA14" i="1"/>
  <c r="BV31" i="1"/>
  <c r="CR30" i="1"/>
  <c r="CK30" i="1"/>
  <c r="CM30" i="1" s="1"/>
  <c r="CQ30" i="1" s="1"/>
  <c r="AH16" i="1"/>
  <c r="BA12" i="1"/>
  <c r="BV17" i="1"/>
  <c r="BY17" i="1"/>
  <c r="CP25" i="1"/>
  <c r="AH35" i="1"/>
  <c r="DJ26" i="1"/>
  <c r="BX39" i="1"/>
  <c r="BX42" i="1"/>
  <c r="DL38" i="1"/>
  <c r="BY43" i="1"/>
  <c r="CN10" i="1"/>
  <c r="CO10" i="1"/>
  <c r="CR184" i="1"/>
  <c r="DD184" i="1"/>
  <c r="CZ184" i="1"/>
  <c r="CO184" i="1"/>
  <c r="DB184" i="1"/>
  <c r="CP184" i="1"/>
  <c r="DF184" i="1"/>
  <c r="DN184" i="1" s="1"/>
  <c r="CS184" i="1"/>
  <c r="CV184" i="1"/>
  <c r="CL184" i="1"/>
  <c r="CW184" i="1"/>
  <c r="CJ184" i="1"/>
  <c r="CK184" i="1"/>
  <c r="CN184" i="1"/>
  <c r="CT184" i="1"/>
  <c r="DA184" i="1"/>
  <c r="DE184" i="1"/>
  <c r="CX184" i="1"/>
  <c r="CJ648" i="1"/>
  <c r="CV648" i="1"/>
  <c r="CL648" i="1"/>
  <c r="CT648" i="1"/>
  <c r="DE648" i="1"/>
  <c r="DM648" i="1" s="1"/>
  <c r="CR648" i="1"/>
  <c r="CW648" i="1"/>
  <c r="CN648" i="1"/>
  <c r="CO648" i="1"/>
  <c r="CP648" i="1"/>
  <c r="CS648" i="1"/>
  <c r="CX648" i="1"/>
  <c r="CZ648" i="1"/>
  <c r="CK648" i="1"/>
  <c r="DB648" i="1"/>
  <c r="DJ648" i="1" s="1"/>
  <c r="DD648" i="1"/>
  <c r="DL648" i="1" s="1"/>
  <c r="DA648" i="1"/>
  <c r="DF648" i="1"/>
  <c r="DN648" i="1" s="1"/>
  <c r="CR109" i="1"/>
  <c r="DD109" i="1"/>
  <c r="CN109" i="1"/>
  <c r="DB109" i="1"/>
  <c r="DF109" i="1"/>
  <c r="CT109" i="1"/>
  <c r="CX109" i="1"/>
  <c r="CP109" i="1"/>
  <c r="CV109" i="1"/>
  <c r="CK109" i="1"/>
  <c r="DE109" i="1"/>
  <c r="CJ109" i="1"/>
  <c r="CL109" i="1"/>
  <c r="CS109" i="1"/>
  <c r="CU109" i="1" s="1"/>
  <c r="CW109" i="1"/>
  <c r="CO109" i="1"/>
  <c r="CZ109" i="1"/>
  <c r="DA109" i="1"/>
  <c r="CT91" i="1"/>
  <c r="CP91" i="1"/>
  <c r="DD91" i="1"/>
  <c r="DE91" i="1"/>
  <c r="CR91" i="1"/>
  <c r="DF91" i="1"/>
  <c r="CS91" i="1"/>
  <c r="CW91" i="1"/>
  <c r="CJ91" i="1"/>
  <c r="CK91" i="1"/>
  <c r="CL91" i="1"/>
  <c r="CN91" i="1"/>
  <c r="CV91" i="1"/>
  <c r="CX91" i="1"/>
  <c r="DA91" i="1"/>
  <c r="CZ91" i="1"/>
  <c r="CO91" i="1"/>
  <c r="DB91" i="1"/>
  <c r="DJ91" i="1" s="1"/>
  <c r="CJ424" i="1"/>
  <c r="CV424" i="1"/>
  <c r="CN424" i="1"/>
  <c r="CZ424" i="1"/>
  <c r="DF424" i="1"/>
  <c r="CR424" i="1"/>
  <c r="CS424" i="1"/>
  <c r="CU424" i="1" s="1"/>
  <c r="CT424" i="1"/>
  <c r="CX424" i="1"/>
  <c r="CK424" i="1"/>
  <c r="CM424" i="1" s="1"/>
  <c r="DA424" i="1"/>
  <c r="CO424" i="1"/>
  <c r="DD424" i="1"/>
  <c r="DL424" i="1" s="1"/>
  <c r="DE424" i="1"/>
  <c r="CP424" i="1"/>
  <c r="DB424" i="1"/>
  <c r="CL424" i="1"/>
  <c r="CW424" i="1"/>
  <c r="CJ407" i="1"/>
  <c r="CV407" i="1"/>
  <c r="CS407" i="1"/>
  <c r="CT407" i="1"/>
  <c r="CL407" i="1"/>
  <c r="CZ407" i="1"/>
  <c r="DA407" i="1"/>
  <c r="DB407" i="1"/>
  <c r="CK407" i="1"/>
  <c r="CN407" i="1"/>
  <c r="DE407" i="1"/>
  <c r="CO407" i="1"/>
  <c r="DF407" i="1"/>
  <c r="CP407" i="1"/>
  <c r="CX407" i="1"/>
  <c r="DD407" i="1"/>
  <c r="DL407" i="1" s="1"/>
  <c r="CW407" i="1"/>
  <c r="CR407" i="1"/>
  <c r="CK775" i="1"/>
  <c r="CM775" i="1" s="1"/>
  <c r="CW775" i="1"/>
  <c r="CL775" i="1"/>
  <c r="CX775" i="1"/>
  <c r="CR775" i="1"/>
  <c r="DF775" i="1"/>
  <c r="CO775" i="1"/>
  <c r="DE775" i="1"/>
  <c r="CP775" i="1"/>
  <c r="CS775" i="1"/>
  <c r="CT775" i="1"/>
  <c r="CZ775" i="1"/>
  <c r="CV775" i="1"/>
  <c r="DB775" i="1"/>
  <c r="CJ775" i="1"/>
  <c r="DA775" i="1"/>
  <c r="CN775" i="1"/>
  <c r="DD775" i="1"/>
  <c r="CK769" i="1"/>
  <c r="CW769" i="1"/>
  <c r="CL769" i="1"/>
  <c r="CX769" i="1"/>
  <c r="CJ769" i="1"/>
  <c r="CZ769" i="1"/>
  <c r="CO769" i="1"/>
  <c r="CR769" i="1"/>
  <c r="CS769" i="1"/>
  <c r="CU769" i="1" s="1"/>
  <c r="CT769" i="1"/>
  <c r="CV769" i="1"/>
  <c r="DA769" i="1"/>
  <c r="DD769" i="1"/>
  <c r="DB769" i="1"/>
  <c r="CN769" i="1"/>
  <c r="CP769" i="1"/>
  <c r="DE769" i="1"/>
  <c r="DM769" i="1" s="1"/>
  <c r="DF769" i="1"/>
  <c r="CR39" i="1"/>
  <c r="CJ39" i="1"/>
  <c r="CV39" i="1"/>
  <c r="CX39" i="1"/>
  <c r="CZ39" i="1"/>
  <c r="DA39" i="1"/>
  <c r="CK39" i="1"/>
  <c r="DB39" i="1"/>
  <c r="CL39" i="1"/>
  <c r="CP39" i="1"/>
  <c r="DF39" i="1"/>
  <c r="DN39" i="1" s="1"/>
  <c r="CN39" i="1"/>
  <c r="CO39" i="1"/>
  <c r="CS39" i="1"/>
  <c r="CU39" i="1" s="1"/>
  <c r="CW39" i="1"/>
  <c r="DD39" i="1"/>
  <c r="DE39" i="1"/>
  <c r="CT39" i="1"/>
  <c r="CK393" i="1"/>
  <c r="CM393" i="1" s="1"/>
  <c r="CL393" i="1"/>
  <c r="CZ393" i="1"/>
  <c r="CX393" i="1"/>
  <c r="DA393" i="1"/>
  <c r="DD393" i="1"/>
  <c r="CO393" i="1"/>
  <c r="DF393" i="1"/>
  <c r="CP393" i="1"/>
  <c r="CW393" i="1"/>
  <c r="CN393" i="1"/>
  <c r="CR393" i="1"/>
  <c r="CS393" i="1"/>
  <c r="CU393" i="1" s="1"/>
  <c r="CT393" i="1"/>
  <c r="DB393" i="1"/>
  <c r="DJ393" i="1" s="1"/>
  <c r="DE393" i="1"/>
  <c r="DM393" i="1" s="1"/>
  <c r="CJ393" i="1"/>
  <c r="CQ393" i="1" s="1"/>
  <c r="CV393" i="1"/>
  <c r="CN656" i="1"/>
  <c r="CZ656" i="1"/>
  <c r="CP656" i="1"/>
  <c r="CR656" i="1"/>
  <c r="DF656" i="1"/>
  <c r="DB656" i="1"/>
  <c r="CV656" i="1"/>
  <c r="CW656" i="1"/>
  <c r="CX656" i="1"/>
  <c r="DA656" i="1"/>
  <c r="DD656" i="1"/>
  <c r="DL656" i="1" s="1"/>
  <c r="CJ656" i="1"/>
  <c r="CQ656" i="1" s="1"/>
  <c r="DE656" i="1"/>
  <c r="DM656" i="1" s="1"/>
  <c r="CK656" i="1"/>
  <c r="CM656" i="1" s="1"/>
  <c r="CO656" i="1"/>
  <c r="CS656" i="1"/>
  <c r="CT656" i="1"/>
  <c r="CL656" i="1"/>
  <c r="CL82" i="1"/>
  <c r="CN82" i="1"/>
  <c r="DA82" i="1"/>
  <c r="CT82" i="1"/>
  <c r="CV82" i="1"/>
  <c r="CW82" i="1"/>
  <c r="CX82" i="1"/>
  <c r="CK82" i="1"/>
  <c r="DB82" i="1"/>
  <c r="CZ82" i="1"/>
  <c r="DD82" i="1"/>
  <c r="DF82" i="1"/>
  <c r="CR82" i="1"/>
  <c r="CS82" i="1"/>
  <c r="DE82" i="1"/>
  <c r="CJ82" i="1"/>
  <c r="CP82" i="1"/>
  <c r="CO82" i="1"/>
  <c r="CO169" i="1"/>
  <c r="DA169" i="1"/>
  <c r="CR169" i="1"/>
  <c r="DD169" i="1"/>
  <c r="CJ169" i="1"/>
  <c r="CV169" i="1"/>
  <c r="CN169" i="1"/>
  <c r="DE169" i="1"/>
  <c r="CX169" i="1"/>
  <c r="DB169" i="1"/>
  <c r="CS169" i="1"/>
  <c r="CW169" i="1"/>
  <c r="CK169" i="1"/>
  <c r="CL169" i="1"/>
  <c r="CP169" i="1"/>
  <c r="CT169" i="1"/>
  <c r="DF169" i="1"/>
  <c r="CZ169" i="1"/>
  <c r="CR36" i="1"/>
  <c r="DD36" i="1"/>
  <c r="CJ36" i="1"/>
  <c r="CV36" i="1"/>
  <c r="CX36" i="1"/>
  <c r="CZ36" i="1"/>
  <c r="DA36" i="1"/>
  <c r="CK36" i="1"/>
  <c r="DB36" i="1"/>
  <c r="CL36" i="1"/>
  <c r="CP36" i="1"/>
  <c r="CW36" i="1"/>
  <c r="DE36" i="1"/>
  <c r="DF36" i="1"/>
  <c r="CN36" i="1"/>
  <c r="CO36" i="1"/>
  <c r="CT36" i="1"/>
  <c r="CS36" i="1"/>
  <c r="CK18" i="1"/>
  <c r="CW18" i="1"/>
  <c r="CL18" i="1"/>
  <c r="CX18" i="1"/>
  <c r="CN18" i="1"/>
  <c r="CZ18" i="1"/>
  <c r="CO18" i="1"/>
  <c r="DA18" i="1"/>
  <c r="CP18" i="1"/>
  <c r="DB18" i="1"/>
  <c r="CR18" i="1"/>
  <c r="DD18" i="1"/>
  <c r="CS18" i="1"/>
  <c r="DE18" i="1"/>
  <c r="CT18" i="1"/>
  <c r="DF18" i="1"/>
  <c r="CJ18" i="1"/>
  <c r="CV18" i="1"/>
  <c r="CK24" i="1"/>
  <c r="CW24" i="1"/>
  <c r="CL24" i="1"/>
  <c r="CX24" i="1"/>
  <c r="CN24" i="1"/>
  <c r="CZ24" i="1"/>
  <c r="CO24" i="1"/>
  <c r="DA24" i="1"/>
  <c r="CP24" i="1"/>
  <c r="DB24" i="1"/>
  <c r="CR24" i="1"/>
  <c r="DD24" i="1"/>
  <c r="CS24" i="1"/>
  <c r="DE24" i="1"/>
  <c r="CT24" i="1"/>
  <c r="DF24" i="1"/>
  <c r="CJ24" i="1"/>
  <c r="CV24" i="1"/>
  <c r="CR43" i="1"/>
  <c r="DD43" i="1"/>
  <c r="CT43" i="1"/>
  <c r="CV43" i="1"/>
  <c r="CW43" i="1"/>
  <c r="CJ43" i="1"/>
  <c r="DB43" i="1"/>
  <c r="DJ43" i="1" s="1"/>
  <c r="CP43" i="1"/>
  <c r="CS43" i="1"/>
  <c r="CX43" i="1"/>
  <c r="DA43" i="1"/>
  <c r="DF43" i="1"/>
  <c r="CK43" i="1"/>
  <c r="CL43" i="1"/>
  <c r="CN43" i="1"/>
  <c r="CO43" i="1"/>
  <c r="CZ43" i="1"/>
  <c r="DE43" i="1"/>
  <c r="CJ42" i="1"/>
  <c r="CV42" i="1"/>
  <c r="CP42" i="1"/>
  <c r="DE42" i="1"/>
  <c r="DF42" i="1"/>
  <c r="DN42" i="1" s="1"/>
  <c r="CR42" i="1"/>
  <c r="CT42" i="1"/>
  <c r="CZ42" i="1"/>
  <c r="DA42" i="1"/>
  <c r="DB42" i="1"/>
  <c r="CO42" i="1"/>
  <c r="CW42" i="1"/>
  <c r="DD42" i="1"/>
  <c r="CK42" i="1"/>
  <c r="CL42" i="1"/>
  <c r="CN42" i="1"/>
  <c r="CS42" i="1"/>
  <c r="CU42" i="1" s="1"/>
  <c r="CX42" i="1"/>
  <c r="CP95" i="1"/>
  <c r="DD95" i="1"/>
  <c r="CJ95" i="1"/>
  <c r="CX95" i="1"/>
  <c r="DA95" i="1"/>
  <c r="CS95" i="1"/>
  <c r="CT95" i="1"/>
  <c r="CW95" i="1"/>
  <c r="DE95" i="1"/>
  <c r="CK95" i="1"/>
  <c r="CO95" i="1"/>
  <c r="CR95" i="1"/>
  <c r="DF95" i="1"/>
  <c r="DN95" i="1" s="1"/>
  <c r="CN95" i="1"/>
  <c r="CL95" i="1"/>
  <c r="CZ95" i="1"/>
  <c r="DB95" i="1"/>
  <c r="CV95" i="1"/>
  <c r="CR46" i="1"/>
  <c r="DD46" i="1"/>
  <c r="CL46" i="1"/>
  <c r="DA46" i="1"/>
  <c r="DB46" i="1"/>
  <c r="CN46" i="1"/>
  <c r="DE46" i="1"/>
  <c r="CV46" i="1"/>
  <c r="CS46" i="1"/>
  <c r="CT46" i="1"/>
  <c r="CW46" i="1"/>
  <c r="CO46" i="1"/>
  <c r="CX46" i="1"/>
  <c r="DF46" i="1"/>
  <c r="CZ46" i="1"/>
  <c r="CK46" i="1"/>
  <c r="CP46" i="1"/>
  <c r="CJ46" i="1"/>
  <c r="CP89" i="1"/>
  <c r="DD89" i="1"/>
  <c r="DA89" i="1"/>
  <c r="CN89" i="1"/>
  <c r="DB89" i="1"/>
  <c r="CO89" i="1"/>
  <c r="DE89" i="1"/>
  <c r="CR89" i="1"/>
  <c r="DF89" i="1"/>
  <c r="DN89" i="1" s="1"/>
  <c r="CT89" i="1"/>
  <c r="CS89" i="1"/>
  <c r="CV89" i="1"/>
  <c r="CX89" i="1"/>
  <c r="CJ89" i="1"/>
  <c r="CK89" i="1"/>
  <c r="CW89" i="1"/>
  <c r="CL89" i="1"/>
  <c r="CZ89" i="1"/>
  <c r="CJ143" i="1"/>
  <c r="CV143" i="1"/>
  <c r="CN143" i="1"/>
  <c r="CZ143" i="1"/>
  <c r="DE143" i="1"/>
  <c r="CS143" i="1"/>
  <c r="CT143" i="1"/>
  <c r="CX143" i="1"/>
  <c r="CK143" i="1"/>
  <c r="DF143" i="1"/>
  <c r="CL143" i="1"/>
  <c r="CO143" i="1"/>
  <c r="CP143" i="1"/>
  <c r="DB143" i="1"/>
  <c r="DD143" i="1"/>
  <c r="DL143" i="1" s="1"/>
  <c r="CR143" i="1"/>
  <c r="CW143" i="1"/>
  <c r="DA143" i="1"/>
  <c r="CN34" i="1"/>
  <c r="CZ34" i="1"/>
  <c r="CR34" i="1"/>
  <c r="DD34" i="1"/>
  <c r="CS34" i="1"/>
  <c r="CT34" i="1"/>
  <c r="CV34" i="1"/>
  <c r="CW34" i="1"/>
  <c r="CX34" i="1"/>
  <c r="CK34" i="1"/>
  <c r="CM34" i="1" s="1"/>
  <c r="DB34" i="1"/>
  <c r="DJ34" i="1" s="1"/>
  <c r="CJ34" i="1"/>
  <c r="CL34" i="1"/>
  <c r="CO34" i="1"/>
  <c r="DA34" i="1"/>
  <c r="DE34" i="1"/>
  <c r="DF34" i="1"/>
  <c r="CP34" i="1"/>
  <c r="CS223" i="1"/>
  <c r="DE223" i="1"/>
  <c r="DM223" i="1" s="1"/>
  <c r="CJ223" i="1"/>
  <c r="CQ223" i="1" s="1"/>
  <c r="CV223" i="1"/>
  <c r="DA223" i="1"/>
  <c r="CO223" i="1"/>
  <c r="CW223" i="1"/>
  <c r="CX223" i="1"/>
  <c r="CZ223" i="1"/>
  <c r="DF223" i="1"/>
  <c r="CL223" i="1"/>
  <c r="CP223" i="1"/>
  <c r="CK223" i="1"/>
  <c r="CM223" i="1" s="1"/>
  <c r="CR223" i="1"/>
  <c r="DB223" i="1"/>
  <c r="DJ223" i="1" s="1"/>
  <c r="DD223" i="1"/>
  <c r="DL223" i="1" s="1"/>
  <c r="CT223" i="1"/>
  <c r="CN223" i="1"/>
  <c r="CK267" i="1"/>
  <c r="CW267" i="1"/>
  <c r="CX267" i="1"/>
  <c r="CP267" i="1"/>
  <c r="DE267" i="1"/>
  <c r="DF267" i="1"/>
  <c r="DN267" i="1" s="1"/>
  <c r="CT267" i="1"/>
  <c r="CZ267" i="1"/>
  <c r="CO267" i="1"/>
  <c r="CV267" i="1"/>
  <c r="DB267" i="1"/>
  <c r="DJ267" i="1" s="1"/>
  <c r="CL267" i="1"/>
  <c r="CR267" i="1"/>
  <c r="DD267" i="1"/>
  <c r="CJ267" i="1"/>
  <c r="CN267" i="1"/>
  <c r="CS267" i="1"/>
  <c r="DA267" i="1"/>
  <c r="EA311" i="1"/>
  <c r="EB311" i="1" s="1"/>
  <c r="EC311" i="1" s="1"/>
  <c r="CN37" i="1"/>
  <c r="CZ37" i="1"/>
  <c r="CR37" i="1"/>
  <c r="DD37" i="1"/>
  <c r="CS37" i="1"/>
  <c r="CU37" i="1" s="1"/>
  <c r="CT37" i="1"/>
  <c r="CV37" i="1"/>
  <c r="CW37" i="1"/>
  <c r="CX37" i="1"/>
  <c r="CK37" i="1"/>
  <c r="DB37" i="1"/>
  <c r="CL37" i="1"/>
  <c r="CO37" i="1"/>
  <c r="DA37" i="1"/>
  <c r="DE37" i="1"/>
  <c r="DF37" i="1"/>
  <c r="DN37" i="1" s="1"/>
  <c r="CJ37" i="1"/>
  <c r="CP37" i="1"/>
  <c r="CN104" i="1"/>
  <c r="CZ104" i="1"/>
  <c r="CJ104" i="1"/>
  <c r="DA104" i="1"/>
  <c r="CO104" i="1"/>
  <c r="DE104" i="1"/>
  <c r="DM104" i="1" s="1"/>
  <c r="CR104" i="1"/>
  <c r="CT104" i="1"/>
  <c r="CW104" i="1"/>
  <c r="CS104" i="1"/>
  <c r="CV104" i="1"/>
  <c r="CX104" i="1"/>
  <c r="DD104" i="1"/>
  <c r="CK104" i="1"/>
  <c r="CL104" i="1"/>
  <c r="CP104" i="1"/>
  <c r="DB104" i="1"/>
  <c r="DF104" i="1"/>
  <c r="DN104" i="1" s="1"/>
  <c r="CL133" i="1"/>
  <c r="CX133" i="1"/>
  <c r="CN133" i="1"/>
  <c r="CZ133" i="1"/>
  <c r="CR133" i="1"/>
  <c r="DD133" i="1"/>
  <c r="CJ133" i="1"/>
  <c r="DA133" i="1"/>
  <c r="CO133" i="1"/>
  <c r="DE133" i="1"/>
  <c r="CP133" i="1"/>
  <c r="DF133" i="1"/>
  <c r="CS133" i="1"/>
  <c r="CT133" i="1"/>
  <c r="CK133" i="1"/>
  <c r="DB133" i="1"/>
  <c r="CV133" i="1"/>
  <c r="CW133" i="1"/>
  <c r="CZ194" i="1"/>
  <c r="CO194" i="1"/>
  <c r="DB194" i="1"/>
  <c r="CS194" i="1"/>
  <c r="DF194" i="1"/>
  <c r="CL194" i="1"/>
  <c r="DE194" i="1"/>
  <c r="CP194" i="1"/>
  <c r="CJ194" i="1"/>
  <c r="DA194" i="1"/>
  <c r="DD194" i="1"/>
  <c r="CX194" i="1"/>
  <c r="CW194" i="1"/>
  <c r="CK194" i="1"/>
  <c r="CN194" i="1"/>
  <c r="CR194" i="1"/>
  <c r="CT194" i="1"/>
  <c r="CV194" i="1"/>
  <c r="CN179" i="1"/>
  <c r="CZ179" i="1"/>
  <c r="CR179" i="1"/>
  <c r="DD179" i="1"/>
  <c r="CP179" i="1"/>
  <c r="DE179" i="1"/>
  <c r="CS179" i="1"/>
  <c r="CT179" i="1"/>
  <c r="CV179" i="1"/>
  <c r="CX179" i="1"/>
  <c r="DB179" i="1"/>
  <c r="DJ179" i="1" s="1"/>
  <c r="CK179" i="1"/>
  <c r="CM179" i="1" s="1"/>
  <c r="DF179" i="1"/>
  <c r="CW179" i="1"/>
  <c r="DA179" i="1"/>
  <c r="CJ179" i="1"/>
  <c r="CL179" i="1"/>
  <c r="CO179" i="1"/>
  <c r="CO189" i="1"/>
  <c r="DA189" i="1"/>
  <c r="CR189" i="1"/>
  <c r="DF189" i="1"/>
  <c r="CT189" i="1"/>
  <c r="CW189" i="1"/>
  <c r="CP189" i="1"/>
  <c r="CS189" i="1"/>
  <c r="CX189" i="1"/>
  <c r="CL189" i="1"/>
  <c r="DE189" i="1"/>
  <c r="CN189" i="1"/>
  <c r="CV189" i="1"/>
  <c r="CZ189" i="1"/>
  <c r="DB189" i="1"/>
  <c r="CJ189" i="1"/>
  <c r="CK189" i="1"/>
  <c r="DD189" i="1"/>
  <c r="CL304" i="1"/>
  <c r="CX304" i="1"/>
  <c r="CN304" i="1"/>
  <c r="CZ304" i="1"/>
  <c r="CO304" i="1"/>
  <c r="DA304" i="1"/>
  <c r="CW304" i="1"/>
  <c r="DB304" i="1"/>
  <c r="CK304" i="1"/>
  <c r="DD304" i="1"/>
  <c r="CP304" i="1"/>
  <c r="CR304" i="1"/>
  <c r="DE304" i="1"/>
  <c r="DM304" i="1" s="1"/>
  <c r="CT304" i="1"/>
  <c r="CS304" i="1"/>
  <c r="CV304" i="1"/>
  <c r="DF304" i="1"/>
  <c r="CJ304" i="1"/>
  <c r="CO326" i="1"/>
  <c r="CP326" i="1"/>
  <c r="DD326" i="1"/>
  <c r="DE326" i="1"/>
  <c r="DM326" i="1" s="1"/>
  <c r="CZ326" i="1"/>
  <c r="CS326" i="1"/>
  <c r="CU326" i="1" s="1"/>
  <c r="CV326" i="1"/>
  <c r="DA326" i="1"/>
  <c r="DB326" i="1"/>
  <c r="CT326" i="1"/>
  <c r="CW326" i="1"/>
  <c r="DF326" i="1"/>
  <c r="CR326" i="1"/>
  <c r="CN326" i="1"/>
  <c r="CX326" i="1"/>
  <c r="CK326" i="1"/>
  <c r="CJ326" i="1"/>
  <c r="CL326" i="1"/>
  <c r="BZ373" i="1"/>
  <c r="CO362" i="1"/>
  <c r="CP362" i="1"/>
  <c r="DD362" i="1"/>
  <c r="DL362" i="1" s="1"/>
  <c r="CR362" i="1"/>
  <c r="CY362" i="1" s="1"/>
  <c r="CT362" i="1"/>
  <c r="CW362" i="1"/>
  <c r="CX362" i="1"/>
  <c r="CN362" i="1"/>
  <c r="DF362" i="1"/>
  <c r="DA362" i="1"/>
  <c r="DB362" i="1"/>
  <c r="DJ362" i="1" s="1"/>
  <c r="DE362" i="1"/>
  <c r="CJ362" i="1"/>
  <c r="CQ362" i="1" s="1"/>
  <c r="CK362" i="1"/>
  <c r="CM362" i="1" s="1"/>
  <c r="CZ362" i="1"/>
  <c r="CL362" i="1"/>
  <c r="CV362" i="1"/>
  <c r="CS362" i="1"/>
  <c r="CU362" i="1" s="1"/>
  <c r="CT367" i="1"/>
  <c r="CX367" i="1"/>
  <c r="CZ367" i="1"/>
  <c r="CK367" i="1"/>
  <c r="DB367" i="1"/>
  <c r="DJ367" i="1" s="1"/>
  <c r="CN367" i="1"/>
  <c r="DE367" i="1"/>
  <c r="DM367" i="1" s="1"/>
  <c r="CO367" i="1"/>
  <c r="DF367" i="1"/>
  <c r="CW367" i="1"/>
  <c r="CR367" i="1"/>
  <c r="CS367" i="1"/>
  <c r="CV367" i="1"/>
  <c r="DA367" i="1"/>
  <c r="DD367" i="1"/>
  <c r="CJ367" i="1"/>
  <c r="CL367" i="1"/>
  <c r="CP367" i="1"/>
  <c r="CK372" i="1"/>
  <c r="CM372" i="1" s="1"/>
  <c r="CL372" i="1"/>
  <c r="CZ372" i="1"/>
  <c r="CP372" i="1"/>
  <c r="CR372" i="1"/>
  <c r="CT372" i="1"/>
  <c r="CW372" i="1"/>
  <c r="CX372" i="1"/>
  <c r="CO372" i="1"/>
  <c r="DF372" i="1"/>
  <c r="DN372" i="1" s="1"/>
  <c r="DA372" i="1"/>
  <c r="DB372" i="1"/>
  <c r="DJ372" i="1" s="1"/>
  <c r="DD372" i="1"/>
  <c r="DL372" i="1" s="1"/>
  <c r="DE372" i="1"/>
  <c r="DM372" i="1" s="1"/>
  <c r="CJ372" i="1"/>
  <c r="CN372" i="1"/>
  <c r="CS372" i="1"/>
  <c r="CU372" i="1" s="1"/>
  <c r="CV372" i="1"/>
  <c r="CO380" i="1"/>
  <c r="CP380" i="1"/>
  <c r="DD380" i="1"/>
  <c r="CR380" i="1"/>
  <c r="CT380" i="1"/>
  <c r="CW380" i="1"/>
  <c r="CX380" i="1"/>
  <c r="CN380" i="1"/>
  <c r="DF380" i="1"/>
  <c r="DA380" i="1"/>
  <c r="DB380" i="1"/>
  <c r="DE380" i="1"/>
  <c r="CJ380" i="1"/>
  <c r="CK380" i="1"/>
  <c r="CS380" i="1"/>
  <c r="CZ380" i="1"/>
  <c r="CL380" i="1"/>
  <c r="CV380" i="1"/>
  <c r="CK390" i="1"/>
  <c r="CM390" i="1" s="1"/>
  <c r="CL390" i="1"/>
  <c r="CZ390" i="1"/>
  <c r="CP390" i="1"/>
  <c r="CR390" i="1"/>
  <c r="CT390" i="1"/>
  <c r="CW390" i="1"/>
  <c r="CX390" i="1"/>
  <c r="CO390" i="1"/>
  <c r="DF390" i="1"/>
  <c r="DN390" i="1" s="1"/>
  <c r="DA390" i="1"/>
  <c r="DB390" i="1"/>
  <c r="DJ390" i="1" s="1"/>
  <c r="DD390" i="1"/>
  <c r="DL390" i="1" s="1"/>
  <c r="DE390" i="1"/>
  <c r="DM390" i="1" s="1"/>
  <c r="CJ390" i="1"/>
  <c r="CN390" i="1"/>
  <c r="CV390" i="1"/>
  <c r="CS390" i="1"/>
  <c r="CU390" i="1" s="1"/>
  <c r="CO329" i="1"/>
  <c r="CP329" i="1"/>
  <c r="DD329" i="1"/>
  <c r="DL329" i="1" s="1"/>
  <c r="DE329" i="1"/>
  <c r="DM329" i="1" s="1"/>
  <c r="CT329" i="1"/>
  <c r="DB329" i="1"/>
  <c r="DJ329" i="1" s="1"/>
  <c r="CK329" i="1"/>
  <c r="CM329" i="1" s="1"/>
  <c r="CR329" i="1"/>
  <c r="CS329" i="1"/>
  <c r="CW329" i="1"/>
  <c r="CX329" i="1"/>
  <c r="DA329" i="1"/>
  <c r="CV329" i="1"/>
  <c r="CJ329" i="1"/>
  <c r="CL329" i="1"/>
  <c r="CN329" i="1"/>
  <c r="CZ329" i="1"/>
  <c r="DF329" i="1"/>
  <c r="DN329" i="1" s="1"/>
  <c r="CJ410" i="1"/>
  <c r="CQ410" i="1" s="1"/>
  <c r="CV410" i="1"/>
  <c r="CS410" i="1"/>
  <c r="CU410" i="1" s="1"/>
  <c r="CT410" i="1"/>
  <c r="CL410" i="1"/>
  <c r="CZ410" i="1"/>
  <c r="CR410" i="1"/>
  <c r="CW410" i="1"/>
  <c r="CX410" i="1"/>
  <c r="DA410" i="1"/>
  <c r="DB410" i="1"/>
  <c r="DJ410" i="1" s="1"/>
  <c r="CK410" i="1"/>
  <c r="CM410" i="1" s="1"/>
  <c r="CP410" i="1"/>
  <c r="DE410" i="1"/>
  <c r="DM410" i="1" s="1"/>
  <c r="CN410" i="1"/>
  <c r="CO410" i="1"/>
  <c r="DD410" i="1"/>
  <c r="DF410" i="1"/>
  <c r="CO335" i="1"/>
  <c r="CP335" i="1"/>
  <c r="DD335" i="1"/>
  <c r="DE335" i="1"/>
  <c r="DM335" i="1" s="1"/>
  <c r="CR335" i="1"/>
  <c r="CX335" i="1"/>
  <c r="CZ335" i="1"/>
  <c r="CL335" i="1"/>
  <c r="CN335" i="1"/>
  <c r="CT335" i="1"/>
  <c r="CW335" i="1"/>
  <c r="DA335" i="1"/>
  <c r="CK335" i="1"/>
  <c r="CJ335" i="1"/>
  <c r="CS335" i="1"/>
  <c r="CU335" i="1" s="1"/>
  <c r="CV335" i="1"/>
  <c r="DB335" i="1"/>
  <c r="DJ335" i="1" s="1"/>
  <c r="DF335" i="1"/>
  <c r="DN335" i="1" s="1"/>
  <c r="CN578" i="1"/>
  <c r="CZ578" i="1"/>
  <c r="CP578" i="1"/>
  <c r="CW578" i="1"/>
  <c r="CT578" i="1"/>
  <c r="CS578" i="1"/>
  <c r="CU578" i="1" s="1"/>
  <c r="DA578" i="1"/>
  <c r="DB578" i="1"/>
  <c r="DD578" i="1"/>
  <c r="CJ578" i="1"/>
  <c r="DE578" i="1"/>
  <c r="DM578" i="1" s="1"/>
  <c r="CK578" i="1"/>
  <c r="CM578" i="1" s="1"/>
  <c r="DF578" i="1"/>
  <c r="DN578" i="1" s="1"/>
  <c r="CL578" i="1"/>
  <c r="CV578" i="1"/>
  <c r="CX578" i="1"/>
  <c r="CO578" i="1"/>
  <c r="CR578" i="1"/>
  <c r="CJ654" i="1"/>
  <c r="CV654" i="1"/>
  <c r="CL654" i="1"/>
  <c r="CO654" i="1"/>
  <c r="CK654" i="1"/>
  <c r="CM654" i="1" s="1"/>
  <c r="CZ654" i="1"/>
  <c r="CX654" i="1"/>
  <c r="DB654" i="1"/>
  <c r="DD654" i="1"/>
  <c r="DL654" i="1" s="1"/>
  <c r="DF654" i="1"/>
  <c r="CN654" i="1"/>
  <c r="CP654" i="1"/>
  <c r="CR654" i="1"/>
  <c r="CS654" i="1"/>
  <c r="CW654" i="1"/>
  <c r="DA654" i="1"/>
  <c r="DE654" i="1"/>
  <c r="DM654" i="1" s="1"/>
  <c r="CT654" i="1"/>
  <c r="BZ745" i="1"/>
  <c r="CK796" i="1"/>
  <c r="CM796" i="1" s="1"/>
  <c r="CW796" i="1"/>
  <c r="CL796" i="1"/>
  <c r="CX796" i="1"/>
  <c r="CJ796" i="1"/>
  <c r="CZ796" i="1"/>
  <c r="CR796" i="1"/>
  <c r="CS796" i="1"/>
  <c r="CV796" i="1"/>
  <c r="CT796" i="1"/>
  <c r="CO796" i="1"/>
  <c r="DE796" i="1"/>
  <c r="DA796" i="1"/>
  <c r="DB796" i="1"/>
  <c r="CN796" i="1"/>
  <c r="DD796" i="1"/>
  <c r="CP796" i="1"/>
  <c r="DF796" i="1"/>
  <c r="CK832" i="1"/>
  <c r="CW832" i="1"/>
  <c r="CL832" i="1"/>
  <c r="CX832" i="1"/>
  <c r="CO832" i="1"/>
  <c r="CP832" i="1"/>
  <c r="DD832" i="1"/>
  <c r="DF832" i="1"/>
  <c r="DE832" i="1"/>
  <c r="CR832" i="1"/>
  <c r="CS832" i="1"/>
  <c r="CU832" i="1" s="1"/>
  <c r="CT832" i="1"/>
  <c r="CV832" i="1"/>
  <c r="CJ832" i="1"/>
  <c r="CN832" i="1"/>
  <c r="CZ832" i="1"/>
  <c r="DA832" i="1"/>
  <c r="DB832" i="1"/>
  <c r="CR559" i="1"/>
  <c r="DD559" i="1"/>
  <c r="DL559" i="1" s="1"/>
  <c r="CN559" i="1"/>
  <c r="DA559" i="1"/>
  <c r="DF559" i="1"/>
  <c r="CJ559" i="1"/>
  <c r="CX559" i="1"/>
  <c r="CK559" i="1"/>
  <c r="CP559" i="1"/>
  <c r="CL559" i="1"/>
  <c r="DE559" i="1"/>
  <c r="DM559" i="1" s="1"/>
  <c r="CO559" i="1"/>
  <c r="CS559" i="1"/>
  <c r="CU559" i="1" s="1"/>
  <c r="CT559" i="1"/>
  <c r="CV559" i="1"/>
  <c r="CW559" i="1"/>
  <c r="CZ559" i="1"/>
  <c r="DB559" i="1"/>
  <c r="CS667" i="1"/>
  <c r="CU667" i="1" s="1"/>
  <c r="DF667" i="1"/>
  <c r="CN667" i="1"/>
  <c r="DB667" i="1"/>
  <c r="DJ667" i="1" s="1"/>
  <c r="CR667" i="1"/>
  <c r="CY667" i="1" s="1"/>
  <c r="CL667" i="1"/>
  <c r="DD667" i="1"/>
  <c r="DE667" i="1"/>
  <c r="CO667" i="1"/>
  <c r="CP667" i="1"/>
  <c r="CT667" i="1"/>
  <c r="CV667" i="1"/>
  <c r="CJ667" i="1"/>
  <c r="CW667" i="1"/>
  <c r="CK667" i="1"/>
  <c r="CM667" i="1" s="1"/>
  <c r="CX667" i="1"/>
  <c r="CZ667" i="1"/>
  <c r="DA667" i="1"/>
  <c r="CR513" i="1"/>
  <c r="DD513" i="1"/>
  <c r="CJ513" i="1"/>
  <c r="CV513" i="1"/>
  <c r="CN513" i="1"/>
  <c r="DB513" i="1"/>
  <c r="CK513" i="1"/>
  <c r="CZ513" i="1"/>
  <c r="CO513" i="1"/>
  <c r="DE513" i="1"/>
  <c r="DM513" i="1" s="1"/>
  <c r="CL513" i="1"/>
  <c r="DF513" i="1"/>
  <c r="DN513" i="1" s="1"/>
  <c r="CT513" i="1"/>
  <c r="CW513" i="1"/>
  <c r="DA513" i="1"/>
  <c r="CX513" i="1"/>
  <c r="CS513" i="1"/>
  <c r="CP513" i="1"/>
  <c r="CJ651" i="1"/>
  <c r="CV651" i="1"/>
  <c r="CR651" i="1"/>
  <c r="CY651" i="1" s="1"/>
  <c r="DE651" i="1"/>
  <c r="DM651" i="1" s="1"/>
  <c r="DF651" i="1"/>
  <c r="DN651" i="1" s="1"/>
  <c r="CN651" i="1"/>
  <c r="DB651" i="1"/>
  <c r="DJ651" i="1" s="1"/>
  <c r="CW651" i="1"/>
  <c r="CZ651" i="1"/>
  <c r="CL651" i="1"/>
  <c r="CO651" i="1"/>
  <c r="CP651" i="1"/>
  <c r="CS651" i="1"/>
  <c r="CU651" i="1" s="1"/>
  <c r="CT651" i="1"/>
  <c r="DA651" i="1"/>
  <c r="DD651" i="1"/>
  <c r="DL651" i="1" s="1"/>
  <c r="CK651" i="1"/>
  <c r="CM651" i="1" s="1"/>
  <c r="CX651" i="1"/>
  <c r="CR178" i="1"/>
  <c r="DD178" i="1"/>
  <c r="CJ178" i="1"/>
  <c r="CV178" i="1"/>
  <c r="CX178" i="1"/>
  <c r="CK178" i="1"/>
  <c r="DA178" i="1"/>
  <c r="CP178" i="1"/>
  <c r="CN178" i="1"/>
  <c r="CW178" i="1"/>
  <c r="DF178" i="1"/>
  <c r="CS178" i="1"/>
  <c r="CU178" i="1" s="1"/>
  <c r="CT178" i="1"/>
  <c r="CZ178" i="1"/>
  <c r="CL178" i="1"/>
  <c r="CO178" i="1"/>
  <c r="DB178" i="1"/>
  <c r="DE178" i="1"/>
  <c r="CN254" i="1"/>
  <c r="CZ254" i="1"/>
  <c r="CO254" i="1"/>
  <c r="DA254" i="1"/>
  <c r="CV254" i="1"/>
  <c r="CK254" i="1"/>
  <c r="CM254" i="1" s="1"/>
  <c r="DD254" i="1"/>
  <c r="CL254" i="1"/>
  <c r="DE254" i="1"/>
  <c r="CR254" i="1"/>
  <c r="CS254" i="1"/>
  <c r="CW254" i="1"/>
  <c r="DB254" i="1"/>
  <c r="CP254" i="1"/>
  <c r="DF254" i="1"/>
  <c r="DN254" i="1" s="1"/>
  <c r="CJ254" i="1"/>
  <c r="CQ254" i="1" s="1"/>
  <c r="CT254" i="1"/>
  <c r="CX254" i="1"/>
  <c r="CO474" i="1"/>
  <c r="DA474" i="1"/>
  <c r="CT474" i="1"/>
  <c r="CK474" i="1"/>
  <c r="CM474" i="1" s="1"/>
  <c r="CX474" i="1"/>
  <c r="CZ474" i="1"/>
  <c r="CL474" i="1"/>
  <c r="DD474" i="1"/>
  <c r="DL474" i="1" s="1"/>
  <c r="CW474" i="1"/>
  <c r="DB474" i="1"/>
  <c r="DJ474" i="1" s="1"/>
  <c r="CN474" i="1"/>
  <c r="CP474" i="1"/>
  <c r="CR474" i="1"/>
  <c r="CJ474" i="1"/>
  <c r="CV474" i="1"/>
  <c r="DE474" i="1"/>
  <c r="DF474" i="1"/>
  <c r="CS474" i="1"/>
  <c r="CU474" i="1" s="1"/>
  <c r="CK799" i="1"/>
  <c r="CW799" i="1"/>
  <c r="CL799" i="1"/>
  <c r="CX799" i="1"/>
  <c r="CR799" i="1"/>
  <c r="DF799" i="1"/>
  <c r="CS799" i="1"/>
  <c r="CU799" i="1" s="1"/>
  <c r="CT799" i="1"/>
  <c r="CV799" i="1"/>
  <c r="CJ799" i="1"/>
  <c r="DD799" i="1"/>
  <c r="CZ799" i="1"/>
  <c r="DB799" i="1"/>
  <c r="DA799" i="1"/>
  <c r="CN799" i="1"/>
  <c r="CO799" i="1"/>
  <c r="CP799" i="1"/>
  <c r="DE799" i="1"/>
  <c r="EA822" i="1"/>
  <c r="EB822" i="1" s="1"/>
  <c r="CR59" i="1"/>
  <c r="DD59" i="1"/>
  <c r="CK59" i="1"/>
  <c r="CW59" i="1"/>
  <c r="CT59" i="1"/>
  <c r="CX59" i="1"/>
  <c r="CN59" i="1"/>
  <c r="DF59" i="1"/>
  <c r="CP59" i="1"/>
  <c r="CV59" i="1"/>
  <c r="CZ59" i="1"/>
  <c r="DB59" i="1"/>
  <c r="DE59" i="1"/>
  <c r="CJ59" i="1"/>
  <c r="CS59" i="1"/>
  <c r="DA59" i="1"/>
  <c r="CL59" i="1"/>
  <c r="CO59" i="1"/>
  <c r="BZ162" i="1"/>
  <c r="CN158" i="1"/>
  <c r="CZ158" i="1"/>
  <c r="CL158" i="1"/>
  <c r="CP158" i="1"/>
  <c r="DD158" i="1"/>
  <c r="CT158" i="1"/>
  <c r="DB158" i="1"/>
  <c r="CJ158" i="1"/>
  <c r="DE158" i="1"/>
  <c r="CK158" i="1"/>
  <c r="CM158" i="1" s="1"/>
  <c r="DF158" i="1"/>
  <c r="CX158" i="1"/>
  <c r="CR158" i="1"/>
  <c r="CV158" i="1"/>
  <c r="CW158" i="1"/>
  <c r="DA158" i="1"/>
  <c r="CS158" i="1"/>
  <c r="CO158" i="1"/>
  <c r="CJ415" i="1"/>
  <c r="CV415" i="1"/>
  <c r="CN415" i="1"/>
  <c r="CZ415" i="1"/>
  <c r="CO415" i="1"/>
  <c r="DD415" i="1"/>
  <c r="DL415" i="1" s="1"/>
  <c r="CP415" i="1"/>
  <c r="DE415" i="1"/>
  <c r="DF415" i="1"/>
  <c r="CS415" i="1"/>
  <c r="CT415" i="1"/>
  <c r="CW415" i="1"/>
  <c r="CK415" i="1"/>
  <c r="CX415" i="1"/>
  <c r="DB415" i="1"/>
  <c r="CL415" i="1"/>
  <c r="DA415" i="1"/>
  <c r="CR415" i="1"/>
  <c r="CR553" i="1"/>
  <c r="CY553" i="1" s="1"/>
  <c r="DD553" i="1"/>
  <c r="DL553" i="1" s="1"/>
  <c r="CN553" i="1"/>
  <c r="DA553" i="1"/>
  <c r="CW553" i="1"/>
  <c r="CP553" i="1"/>
  <c r="DE553" i="1"/>
  <c r="DF553" i="1"/>
  <c r="DN553" i="1" s="1"/>
  <c r="CO553" i="1"/>
  <c r="CZ553" i="1"/>
  <c r="CJ553" i="1"/>
  <c r="CK553" i="1"/>
  <c r="CM553" i="1" s="1"/>
  <c r="CL553" i="1"/>
  <c r="CS553" i="1"/>
  <c r="CU553" i="1" s="1"/>
  <c r="CT553" i="1"/>
  <c r="CV553" i="1"/>
  <c r="CX553" i="1"/>
  <c r="DB553" i="1"/>
  <c r="CR40" i="1"/>
  <c r="DD40" i="1"/>
  <c r="CL40" i="1"/>
  <c r="DA40" i="1"/>
  <c r="DB40" i="1"/>
  <c r="CN40" i="1"/>
  <c r="DE40" i="1"/>
  <c r="CP40" i="1"/>
  <c r="CV40" i="1"/>
  <c r="CX40" i="1"/>
  <c r="CZ40" i="1"/>
  <c r="DF40" i="1"/>
  <c r="CJ40" i="1"/>
  <c r="CK40" i="1"/>
  <c r="CM40" i="1" s="1"/>
  <c r="CO40" i="1"/>
  <c r="CS40" i="1"/>
  <c r="CT40" i="1"/>
  <c r="CW40" i="1"/>
  <c r="BZ241" i="1"/>
  <c r="DD201" i="1"/>
  <c r="CT201" i="1"/>
  <c r="CV201" i="1"/>
  <c r="CX201" i="1"/>
  <c r="CL201" i="1"/>
  <c r="DB201" i="1"/>
  <c r="CS201" i="1"/>
  <c r="CW201" i="1"/>
  <c r="CZ201" i="1"/>
  <c r="CJ201" i="1"/>
  <c r="CN201" i="1"/>
  <c r="CK201" i="1"/>
  <c r="CM201" i="1" s="1"/>
  <c r="CO201" i="1"/>
  <c r="CP201" i="1"/>
  <c r="DA201" i="1"/>
  <c r="DE201" i="1"/>
  <c r="DF201" i="1"/>
  <c r="CR201" i="1"/>
  <c r="CT373" i="1"/>
  <c r="CX373" i="1"/>
  <c r="CZ373" i="1"/>
  <c r="CK373" i="1"/>
  <c r="CM373" i="1" s="1"/>
  <c r="DB373" i="1"/>
  <c r="DJ373" i="1" s="1"/>
  <c r="CN373" i="1"/>
  <c r="DE373" i="1"/>
  <c r="DM373" i="1" s="1"/>
  <c r="CO373" i="1"/>
  <c r="DF373" i="1"/>
  <c r="CW373" i="1"/>
  <c r="CR373" i="1"/>
  <c r="CS373" i="1"/>
  <c r="CV373" i="1"/>
  <c r="DA373" i="1"/>
  <c r="DD373" i="1"/>
  <c r="DL373" i="1" s="1"/>
  <c r="CP373" i="1"/>
  <c r="CJ373" i="1"/>
  <c r="CQ373" i="1" s="1"/>
  <c r="CL373" i="1"/>
  <c r="CK378" i="1"/>
  <c r="CM378" i="1" s="1"/>
  <c r="CL378" i="1"/>
  <c r="CZ378" i="1"/>
  <c r="CP378" i="1"/>
  <c r="CR378" i="1"/>
  <c r="CT378" i="1"/>
  <c r="CW378" i="1"/>
  <c r="CX378" i="1"/>
  <c r="CO378" i="1"/>
  <c r="DF378" i="1"/>
  <c r="DN378" i="1" s="1"/>
  <c r="DA378" i="1"/>
  <c r="DB378" i="1"/>
  <c r="DJ378" i="1" s="1"/>
  <c r="DD378" i="1"/>
  <c r="DL378" i="1" s="1"/>
  <c r="DE378" i="1"/>
  <c r="CJ378" i="1"/>
  <c r="CN378" i="1"/>
  <c r="CV378" i="1"/>
  <c r="CS378" i="1"/>
  <c r="CU378" i="1" s="1"/>
  <c r="CK381" i="1"/>
  <c r="CM381" i="1" s="1"/>
  <c r="CL381" i="1"/>
  <c r="CZ381" i="1"/>
  <c r="CX381" i="1"/>
  <c r="DA381" i="1"/>
  <c r="DD381" i="1"/>
  <c r="CO381" i="1"/>
  <c r="DF381" i="1"/>
  <c r="CP381" i="1"/>
  <c r="CW381" i="1"/>
  <c r="CJ381" i="1"/>
  <c r="CN381" i="1"/>
  <c r="CR381" i="1"/>
  <c r="CS381" i="1"/>
  <c r="CV381" i="1"/>
  <c r="DB381" i="1"/>
  <c r="DJ381" i="1" s="1"/>
  <c r="DE381" i="1"/>
  <c r="DM381" i="1" s="1"/>
  <c r="CT381" i="1"/>
  <c r="CN520" i="1"/>
  <c r="CZ520" i="1"/>
  <c r="CR520" i="1"/>
  <c r="DD520" i="1"/>
  <c r="CW520" i="1"/>
  <c r="CK520" i="1"/>
  <c r="DA520" i="1"/>
  <c r="CO520" i="1"/>
  <c r="DE520" i="1"/>
  <c r="DM520" i="1" s="1"/>
  <c r="CV520" i="1"/>
  <c r="CX520" i="1"/>
  <c r="CP520" i="1"/>
  <c r="DF520" i="1"/>
  <c r="CL520" i="1"/>
  <c r="CT520" i="1"/>
  <c r="DB520" i="1"/>
  <c r="CJ520" i="1"/>
  <c r="CS520" i="1"/>
  <c r="CU520" i="1" s="1"/>
  <c r="CN529" i="1"/>
  <c r="CZ529" i="1"/>
  <c r="CR529" i="1"/>
  <c r="DD529" i="1"/>
  <c r="CW529" i="1"/>
  <c r="CO529" i="1"/>
  <c r="DE529" i="1"/>
  <c r="CJ529" i="1"/>
  <c r="DA529" i="1"/>
  <c r="CS529" i="1"/>
  <c r="CT529" i="1"/>
  <c r="CK529" i="1"/>
  <c r="CM529" i="1" s="1"/>
  <c r="DF529" i="1"/>
  <c r="CL529" i="1"/>
  <c r="CP529" i="1"/>
  <c r="CV529" i="1"/>
  <c r="DB529" i="1"/>
  <c r="DJ529" i="1" s="1"/>
  <c r="CX529" i="1"/>
  <c r="CN538" i="1"/>
  <c r="CZ538" i="1"/>
  <c r="CR538" i="1"/>
  <c r="DD538" i="1"/>
  <c r="CW538" i="1"/>
  <c r="CS538" i="1"/>
  <c r="CV538" i="1"/>
  <c r="CL538" i="1"/>
  <c r="DE538" i="1"/>
  <c r="CO538" i="1"/>
  <c r="DF538" i="1"/>
  <c r="DN538" i="1" s="1"/>
  <c r="DB538" i="1"/>
  <c r="DJ538" i="1" s="1"/>
  <c r="CX538" i="1"/>
  <c r="DA538" i="1"/>
  <c r="CK538" i="1"/>
  <c r="CP538" i="1"/>
  <c r="CJ538" i="1"/>
  <c r="CT538" i="1"/>
  <c r="CJ448" i="1"/>
  <c r="CV448" i="1"/>
  <c r="CN448" i="1"/>
  <c r="CZ448" i="1"/>
  <c r="CL448" i="1"/>
  <c r="DA448" i="1"/>
  <c r="CP448" i="1"/>
  <c r="DD448" i="1"/>
  <c r="CS448" i="1"/>
  <c r="CW448" i="1"/>
  <c r="DE448" i="1"/>
  <c r="CK448" i="1"/>
  <c r="CR448" i="1"/>
  <c r="DB448" i="1"/>
  <c r="CO448" i="1"/>
  <c r="CT448" i="1"/>
  <c r="DF448" i="1"/>
  <c r="DN448" i="1" s="1"/>
  <c r="CX448" i="1"/>
  <c r="CN447" i="1"/>
  <c r="CZ447" i="1"/>
  <c r="CR447" i="1"/>
  <c r="DD447" i="1"/>
  <c r="DF447" i="1"/>
  <c r="CS447" i="1"/>
  <c r="CJ447" i="1"/>
  <c r="CX447" i="1"/>
  <c r="CP447" i="1"/>
  <c r="CW447" i="1"/>
  <c r="CK447" i="1"/>
  <c r="CM447" i="1" s="1"/>
  <c r="CT447" i="1"/>
  <c r="CL447" i="1"/>
  <c r="DE447" i="1"/>
  <c r="CO447" i="1"/>
  <c r="CV447" i="1"/>
  <c r="DA447" i="1"/>
  <c r="DB447" i="1"/>
  <c r="CR464" i="1"/>
  <c r="DD464" i="1"/>
  <c r="CK464" i="1"/>
  <c r="CM464" i="1" s="1"/>
  <c r="CX464" i="1"/>
  <c r="CN464" i="1"/>
  <c r="DA464" i="1"/>
  <c r="DE464" i="1"/>
  <c r="DM464" i="1" s="1"/>
  <c r="CW464" i="1"/>
  <c r="CJ464" i="1"/>
  <c r="DB464" i="1"/>
  <c r="CL464" i="1"/>
  <c r="CT464" i="1"/>
  <c r="CZ464" i="1"/>
  <c r="CO464" i="1"/>
  <c r="CP464" i="1"/>
  <c r="CS464" i="1"/>
  <c r="CU464" i="1" s="1"/>
  <c r="CV464" i="1"/>
  <c r="DF464" i="1"/>
  <c r="EA466" i="1"/>
  <c r="EB466" i="1" s="1"/>
  <c r="CN593" i="1"/>
  <c r="CZ593" i="1"/>
  <c r="CV593" i="1"/>
  <c r="CR593" i="1"/>
  <c r="DF593" i="1"/>
  <c r="DN593" i="1" s="1"/>
  <c r="CW593" i="1"/>
  <c r="CJ593" i="1"/>
  <c r="CQ593" i="1" s="1"/>
  <c r="DA593" i="1"/>
  <c r="DB593" i="1"/>
  <c r="DJ593" i="1" s="1"/>
  <c r="DD593" i="1"/>
  <c r="DL593" i="1" s="1"/>
  <c r="CK593" i="1"/>
  <c r="CM593" i="1" s="1"/>
  <c r="DE593" i="1"/>
  <c r="DM593" i="1" s="1"/>
  <c r="CL593" i="1"/>
  <c r="CO593" i="1"/>
  <c r="CP593" i="1"/>
  <c r="CT593" i="1"/>
  <c r="CS593" i="1"/>
  <c r="CU593" i="1" s="1"/>
  <c r="CX593" i="1"/>
  <c r="BZ732" i="1"/>
  <c r="BZ681" i="1"/>
  <c r="CS691" i="1"/>
  <c r="DF691" i="1"/>
  <c r="CR691" i="1"/>
  <c r="DB691" i="1"/>
  <c r="CN691" i="1"/>
  <c r="DD691" i="1"/>
  <c r="DE691" i="1"/>
  <c r="DM691" i="1" s="1"/>
  <c r="CO691" i="1"/>
  <c r="CP691" i="1"/>
  <c r="CT691" i="1"/>
  <c r="DA691" i="1"/>
  <c r="CJ691" i="1"/>
  <c r="CV691" i="1"/>
  <c r="CW691" i="1"/>
  <c r="CZ691" i="1"/>
  <c r="CL691" i="1"/>
  <c r="CK691" i="1"/>
  <c r="CM691" i="1" s="1"/>
  <c r="CX691" i="1"/>
  <c r="CK793" i="1"/>
  <c r="CW793" i="1"/>
  <c r="CL793" i="1"/>
  <c r="CX793" i="1"/>
  <c r="CJ793" i="1"/>
  <c r="CZ793" i="1"/>
  <c r="CO793" i="1"/>
  <c r="CS793" i="1"/>
  <c r="CU793" i="1" s="1"/>
  <c r="CT793" i="1"/>
  <c r="CV793" i="1"/>
  <c r="DA793" i="1"/>
  <c r="DD793" i="1"/>
  <c r="DB793" i="1"/>
  <c r="CP793" i="1"/>
  <c r="DF793" i="1"/>
  <c r="CN793" i="1"/>
  <c r="DE793" i="1"/>
  <c r="DM793" i="1" s="1"/>
  <c r="CR793" i="1"/>
  <c r="CK778" i="1"/>
  <c r="CM778" i="1" s="1"/>
  <c r="CW778" i="1"/>
  <c r="CL778" i="1"/>
  <c r="CX778" i="1"/>
  <c r="CO778" i="1"/>
  <c r="CR778" i="1"/>
  <c r="DF778" i="1"/>
  <c r="DN778" i="1" s="1"/>
  <c r="CP778" i="1"/>
  <c r="CS778" i="1"/>
  <c r="CT778" i="1"/>
  <c r="CJ778" i="1"/>
  <c r="CQ778" i="1" s="1"/>
  <c r="DB778" i="1"/>
  <c r="CV778" i="1"/>
  <c r="CZ778" i="1"/>
  <c r="DA778" i="1"/>
  <c r="DD778" i="1"/>
  <c r="CN778" i="1"/>
  <c r="DE778" i="1"/>
  <c r="CL31" i="1"/>
  <c r="CP31" i="1"/>
  <c r="DB31" i="1"/>
  <c r="CR31" i="1"/>
  <c r="DD31" i="1"/>
  <c r="CK31" i="1"/>
  <c r="CM31" i="1" s="1"/>
  <c r="CZ31" i="1"/>
  <c r="CN31" i="1"/>
  <c r="CO31" i="1"/>
  <c r="DE31" i="1"/>
  <c r="DF31" i="1"/>
  <c r="CJ31" i="1"/>
  <c r="CV31" i="1"/>
  <c r="CS31" i="1"/>
  <c r="CW31" i="1"/>
  <c r="DA31" i="1"/>
  <c r="CT31" i="1"/>
  <c r="CX31" i="1"/>
  <c r="CS102" i="1"/>
  <c r="DE102" i="1"/>
  <c r="CR102" i="1"/>
  <c r="DF102" i="1"/>
  <c r="CL102" i="1"/>
  <c r="CZ102" i="1"/>
  <c r="DA102" i="1"/>
  <c r="CN102" i="1"/>
  <c r="DB102" i="1"/>
  <c r="CP102" i="1"/>
  <c r="DD102" i="1"/>
  <c r="CV102" i="1"/>
  <c r="CJ102" i="1"/>
  <c r="CO102" i="1"/>
  <c r="CW102" i="1"/>
  <c r="CK102" i="1"/>
  <c r="CM102" i="1" s="1"/>
  <c r="CT102" i="1"/>
  <c r="CX102" i="1"/>
  <c r="EA101" i="1"/>
  <c r="EB101" i="1" s="1"/>
  <c r="EC101" i="1" s="1"/>
  <c r="EI101" i="1" s="1"/>
  <c r="CZ200" i="1"/>
  <c r="CO200" i="1"/>
  <c r="DB200" i="1"/>
  <c r="CS200" i="1"/>
  <c r="DF200" i="1"/>
  <c r="CW200" i="1"/>
  <c r="CJ200" i="1"/>
  <c r="DA200" i="1"/>
  <c r="CR200" i="1"/>
  <c r="CK200" i="1"/>
  <c r="CN200" i="1"/>
  <c r="DD200" i="1"/>
  <c r="DE200" i="1"/>
  <c r="CL200" i="1"/>
  <c r="CP200" i="1"/>
  <c r="CT200" i="1"/>
  <c r="CX200" i="1"/>
  <c r="CV200" i="1"/>
  <c r="CK375" i="1"/>
  <c r="CM375" i="1" s="1"/>
  <c r="CL375" i="1"/>
  <c r="CZ375" i="1"/>
  <c r="CX375" i="1"/>
  <c r="DA375" i="1"/>
  <c r="DD375" i="1"/>
  <c r="DL375" i="1" s="1"/>
  <c r="CO375" i="1"/>
  <c r="DF375" i="1"/>
  <c r="DN375" i="1" s="1"/>
  <c r="CP375" i="1"/>
  <c r="CW375" i="1"/>
  <c r="CJ375" i="1"/>
  <c r="CN375" i="1"/>
  <c r="CR375" i="1"/>
  <c r="CS375" i="1"/>
  <c r="CV375" i="1"/>
  <c r="DB375" i="1"/>
  <c r="DE375" i="1"/>
  <c r="CT375" i="1"/>
  <c r="CO356" i="1"/>
  <c r="CP356" i="1"/>
  <c r="DD356" i="1"/>
  <c r="DE356" i="1"/>
  <c r="CN356" i="1"/>
  <c r="CR356" i="1"/>
  <c r="CT356" i="1"/>
  <c r="CW356" i="1"/>
  <c r="CX356" i="1"/>
  <c r="CL356" i="1"/>
  <c r="CJ356" i="1"/>
  <c r="CK356" i="1"/>
  <c r="CM356" i="1" s="1"/>
  <c r="CS356" i="1"/>
  <c r="CU356" i="1" s="1"/>
  <c r="CV356" i="1"/>
  <c r="DA356" i="1"/>
  <c r="DB356" i="1"/>
  <c r="DF356" i="1"/>
  <c r="CZ356" i="1"/>
  <c r="CJ427" i="1"/>
  <c r="CV427" i="1"/>
  <c r="CN427" i="1"/>
  <c r="CZ427" i="1"/>
  <c r="CL427" i="1"/>
  <c r="DA427" i="1"/>
  <c r="DB427" i="1"/>
  <c r="DJ427" i="1" s="1"/>
  <c r="CO427" i="1"/>
  <c r="CP427" i="1"/>
  <c r="DD427" i="1"/>
  <c r="DL427" i="1" s="1"/>
  <c r="CR427" i="1"/>
  <c r="DF427" i="1"/>
  <c r="CS427" i="1"/>
  <c r="CU427" i="1" s="1"/>
  <c r="CT427" i="1"/>
  <c r="DE427" i="1"/>
  <c r="CK427" i="1"/>
  <c r="CM427" i="1" s="1"/>
  <c r="CW427" i="1"/>
  <c r="CX427" i="1"/>
  <c r="CN441" i="1"/>
  <c r="CZ441" i="1"/>
  <c r="CR441" i="1"/>
  <c r="CY441" i="1" s="1"/>
  <c r="DD441" i="1"/>
  <c r="DF441" i="1"/>
  <c r="CS441" i="1"/>
  <c r="CU441" i="1" s="1"/>
  <c r="CJ441" i="1"/>
  <c r="CX441" i="1"/>
  <c r="CP441" i="1"/>
  <c r="CW441" i="1"/>
  <c r="DA441" i="1"/>
  <c r="DE441" i="1"/>
  <c r="DM441" i="1" s="1"/>
  <c r="CK441" i="1"/>
  <c r="CM441" i="1" s="1"/>
  <c r="CL441" i="1"/>
  <c r="DB441" i="1"/>
  <c r="CO441" i="1"/>
  <c r="CT441" i="1"/>
  <c r="CV441" i="1"/>
  <c r="BZ587" i="1"/>
  <c r="CR537" i="1"/>
  <c r="DD537" i="1"/>
  <c r="CJ537" i="1"/>
  <c r="CV537" i="1"/>
  <c r="CN537" i="1"/>
  <c r="DB537" i="1"/>
  <c r="DJ537" i="1" s="1"/>
  <c r="CS537" i="1"/>
  <c r="CU537" i="1" s="1"/>
  <c r="CZ537" i="1"/>
  <c r="CK537" i="1"/>
  <c r="CM537" i="1" s="1"/>
  <c r="DA537" i="1"/>
  <c r="CL537" i="1"/>
  <c r="CW537" i="1"/>
  <c r="CO537" i="1"/>
  <c r="CT537" i="1"/>
  <c r="CP537" i="1"/>
  <c r="DE537" i="1"/>
  <c r="DM537" i="1" s="1"/>
  <c r="DF537" i="1"/>
  <c r="CX537" i="1"/>
  <c r="CP696" i="1"/>
  <c r="CT696" i="1"/>
  <c r="CS696" i="1"/>
  <c r="CV696" i="1"/>
  <c r="CW696" i="1"/>
  <c r="CX696" i="1"/>
  <c r="CJ696" i="1"/>
  <c r="DB696" i="1"/>
  <c r="DJ696" i="1" s="1"/>
  <c r="CK696" i="1"/>
  <c r="DF696" i="1"/>
  <c r="DN696" i="1" s="1"/>
  <c r="CN696" i="1"/>
  <c r="CO696" i="1"/>
  <c r="CR696" i="1"/>
  <c r="CZ696" i="1"/>
  <c r="CL696" i="1"/>
  <c r="DA696" i="1"/>
  <c r="DD696" i="1"/>
  <c r="DE696" i="1"/>
  <c r="CJ618" i="1"/>
  <c r="CV618" i="1"/>
  <c r="CL618" i="1"/>
  <c r="CR618" i="1"/>
  <c r="DF618" i="1"/>
  <c r="DN618" i="1" s="1"/>
  <c r="CW618" i="1"/>
  <c r="CZ618" i="1"/>
  <c r="DA618" i="1"/>
  <c r="DB618" i="1"/>
  <c r="DD618" i="1"/>
  <c r="DE618" i="1"/>
  <c r="CK618" i="1"/>
  <c r="CN618" i="1"/>
  <c r="CO618" i="1"/>
  <c r="CX618" i="1"/>
  <c r="CT618" i="1"/>
  <c r="CP618" i="1"/>
  <c r="CS618" i="1"/>
  <c r="CK751" i="1"/>
  <c r="CM751" i="1" s="1"/>
  <c r="CW751" i="1"/>
  <c r="CL751" i="1"/>
  <c r="CX751" i="1"/>
  <c r="CR751" i="1"/>
  <c r="DF751" i="1"/>
  <c r="CT751" i="1"/>
  <c r="CS751" i="1"/>
  <c r="CV751" i="1"/>
  <c r="CZ751" i="1"/>
  <c r="DA751" i="1"/>
  <c r="CN751" i="1"/>
  <c r="DB751" i="1"/>
  <c r="CJ751" i="1"/>
  <c r="DD751" i="1"/>
  <c r="DE751" i="1"/>
  <c r="CO751" i="1"/>
  <c r="CP751" i="1"/>
  <c r="CN551" i="1"/>
  <c r="CZ551" i="1"/>
  <c r="CV551" i="1"/>
  <c r="CR551" i="1"/>
  <c r="CY551" i="1" s="1"/>
  <c r="DF551" i="1"/>
  <c r="DN551" i="1" s="1"/>
  <c r="CK551" i="1"/>
  <c r="CM551" i="1" s="1"/>
  <c r="CL551" i="1"/>
  <c r="DA551" i="1"/>
  <c r="CX551" i="1"/>
  <c r="CT551" i="1"/>
  <c r="DE551" i="1"/>
  <c r="CO551" i="1"/>
  <c r="CP551" i="1"/>
  <c r="DB551" i="1"/>
  <c r="DJ551" i="1" s="1"/>
  <c r="DD551" i="1"/>
  <c r="DL551" i="1" s="1"/>
  <c r="CJ551" i="1"/>
  <c r="CQ551" i="1" s="1"/>
  <c r="CS551" i="1"/>
  <c r="CU551" i="1" s="1"/>
  <c r="CW551" i="1"/>
  <c r="CK15" i="1"/>
  <c r="CW15" i="1"/>
  <c r="CL15" i="1"/>
  <c r="CX15" i="1"/>
  <c r="CN15" i="1"/>
  <c r="CZ15" i="1"/>
  <c r="CO15" i="1"/>
  <c r="DA15" i="1"/>
  <c r="CP15" i="1"/>
  <c r="DB15" i="1"/>
  <c r="CR15" i="1"/>
  <c r="CY15" i="1" s="1"/>
  <c r="DD15" i="1"/>
  <c r="CS15" i="1"/>
  <c r="CU15" i="1" s="1"/>
  <c r="DE15" i="1"/>
  <c r="CT15" i="1"/>
  <c r="DF15" i="1"/>
  <c r="CJ15" i="1"/>
  <c r="CV15" i="1"/>
  <c r="CN185" i="1"/>
  <c r="CZ185" i="1"/>
  <c r="CO185" i="1"/>
  <c r="DB185" i="1"/>
  <c r="DD185" i="1"/>
  <c r="CP185" i="1"/>
  <c r="DF185" i="1"/>
  <c r="CS185" i="1"/>
  <c r="CV185" i="1"/>
  <c r="CK185" i="1"/>
  <c r="CR185" i="1"/>
  <c r="CL185" i="1"/>
  <c r="CT185" i="1"/>
  <c r="CJ185" i="1"/>
  <c r="CW185" i="1"/>
  <c r="DA185" i="1"/>
  <c r="DE185" i="1"/>
  <c r="CX185" i="1"/>
  <c r="CJ436" i="1"/>
  <c r="CV436" i="1"/>
  <c r="CN436" i="1"/>
  <c r="CZ436" i="1"/>
  <c r="CL436" i="1"/>
  <c r="DA436" i="1"/>
  <c r="DB436" i="1"/>
  <c r="CP436" i="1"/>
  <c r="DD436" i="1"/>
  <c r="DL436" i="1" s="1"/>
  <c r="CS436" i="1"/>
  <c r="CU436" i="1" s="1"/>
  <c r="CX436" i="1"/>
  <c r="DE436" i="1"/>
  <c r="DM436" i="1" s="1"/>
  <c r="CO436" i="1"/>
  <c r="CT436" i="1"/>
  <c r="CK436" i="1"/>
  <c r="CM436" i="1" s="1"/>
  <c r="CR436" i="1"/>
  <c r="CW436" i="1"/>
  <c r="DF436" i="1"/>
  <c r="CJ612" i="1"/>
  <c r="CV612" i="1"/>
  <c r="CL612" i="1"/>
  <c r="CN612" i="1"/>
  <c r="DB612" i="1"/>
  <c r="CX612" i="1"/>
  <c r="CW612" i="1"/>
  <c r="DA612" i="1"/>
  <c r="CK612" i="1"/>
  <c r="CP612" i="1"/>
  <c r="CR612" i="1"/>
  <c r="CS612" i="1"/>
  <c r="CU612" i="1" s="1"/>
  <c r="CT612" i="1"/>
  <c r="CZ612" i="1"/>
  <c r="DD612" i="1"/>
  <c r="DE612" i="1"/>
  <c r="DM612" i="1" s="1"/>
  <c r="DF612" i="1"/>
  <c r="DN612" i="1" s="1"/>
  <c r="CO612" i="1"/>
  <c r="CR123" i="1"/>
  <c r="DE123" i="1"/>
  <c r="CW123" i="1"/>
  <c r="CJ123" i="1"/>
  <c r="CX123" i="1"/>
  <c r="CK123" i="1"/>
  <c r="CZ123" i="1"/>
  <c r="CL123" i="1"/>
  <c r="DA123" i="1"/>
  <c r="CN123" i="1"/>
  <c r="DB123" i="1"/>
  <c r="CO123" i="1"/>
  <c r="DF123" i="1"/>
  <c r="DN123" i="1" s="1"/>
  <c r="CV123" i="1"/>
  <c r="CP123" i="1"/>
  <c r="CS123" i="1"/>
  <c r="CT123" i="1"/>
  <c r="DD123" i="1"/>
  <c r="CJ129" i="1"/>
  <c r="CW129" i="1"/>
  <c r="CL129" i="1"/>
  <c r="CZ129" i="1"/>
  <c r="CN129" i="1"/>
  <c r="DA129" i="1"/>
  <c r="CP129" i="1"/>
  <c r="DD129" i="1"/>
  <c r="CO129" i="1"/>
  <c r="CR129" i="1"/>
  <c r="CS129" i="1"/>
  <c r="CV129" i="1"/>
  <c r="CK129" i="1"/>
  <c r="DF129" i="1"/>
  <c r="CX129" i="1"/>
  <c r="DB129" i="1"/>
  <c r="DE129" i="1"/>
  <c r="CT129" i="1"/>
  <c r="CK387" i="1"/>
  <c r="CM387" i="1" s="1"/>
  <c r="CL387" i="1"/>
  <c r="CZ387" i="1"/>
  <c r="CX387" i="1"/>
  <c r="DA387" i="1"/>
  <c r="DD387" i="1"/>
  <c r="DL387" i="1" s="1"/>
  <c r="CO387" i="1"/>
  <c r="DF387" i="1"/>
  <c r="CP387" i="1"/>
  <c r="CW387" i="1"/>
  <c r="CJ387" i="1"/>
  <c r="CN387" i="1"/>
  <c r="CR387" i="1"/>
  <c r="CS387" i="1"/>
  <c r="CV387" i="1"/>
  <c r="DB387" i="1"/>
  <c r="DE387" i="1"/>
  <c r="CT387" i="1"/>
  <c r="CR525" i="1"/>
  <c r="DD525" i="1"/>
  <c r="CJ525" i="1"/>
  <c r="CV525" i="1"/>
  <c r="CN525" i="1"/>
  <c r="DB525" i="1"/>
  <c r="DJ525" i="1" s="1"/>
  <c r="CP525" i="1"/>
  <c r="DF525" i="1"/>
  <c r="CT525" i="1"/>
  <c r="CS525" i="1"/>
  <c r="DA525" i="1"/>
  <c r="CK525" i="1"/>
  <c r="CM525" i="1" s="1"/>
  <c r="CL525" i="1"/>
  <c r="DE525" i="1"/>
  <c r="CO525" i="1"/>
  <c r="CZ525" i="1"/>
  <c r="CW525" i="1"/>
  <c r="CX525" i="1"/>
  <c r="CS51" i="1"/>
  <c r="CU51" i="1" s="1"/>
  <c r="CT51" i="1"/>
  <c r="CL51" i="1"/>
  <c r="DA51" i="1"/>
  <c r="CP51" i="1"/>
  <c r="CR51" i="1"/>
  <c r="CW51" i="1"/>
  <c r="CO51" i="1"/>
  <c r="CX51" i="1"/>
  <c r="DB51" i="1"/>
  <c r="DJ51" i="1" s="1"/>
  <c r="DD51" i="1"/>
  <c r="CJ51" i="1"/>
  <c r="CK51" i="1"/>
  <c r="CM51" i="1" s="1"/>
  <c r="CN51" i="1"/>
  <c r="CZ51" i="1"/>
  <c r="DE51" i="1"/>
  <c r="DF51" i="1"/>
  <c r="CV51" i="1"/>
  <c r="CR62" i="1"/>
  <c r="DD62" i="1"/>
  <c r="CK62" i="1"/>
  <c r="CW62" i="1"/>
  <c r="CT62" i="1"/>
  <c r="CX62" i="1"/>
  <c r="CV62" i="1"/>
  <c r="CZ62" i="1"/>
  <c r="CL62" i="1"/>
  <c r="DB62" i="1"/>
  <c r="DE62" i="1"/>
  <c r="DF62" i="1"/>
  <c r="CJ62" i="1"/>
  <c r="CN62" i="1"/>
  <c r="CS62" i="1"/>
  <c r="CU62" i="1" s="1"/>
  <c r="DA62" i="1"/>
  <c r="CO62" i="1"/>
  <c r="CP62" i="1"/>
  <c r="CO49" i="1"/>
  <c r="DD49" i="1"/>
  <c r="CP49" i="1"/>
  <c r="DE49" i="1"/>
  <c r="CW49" i="1"/>
  <c r="CS49" i="1"/>
  <c r="CT49" i="1"/>
  <c r="CV49" i="1"/>
  <c r="CN49" i="1"/>
  <c r="CX49" i="1"/>
  <c r="DA49" i="1"/>
  <c r="DB49" i="1"/>
  <c r="DF49" i="1"/>
  <c r="CZ49" i="1"/>
  <c r="CJ49" i="1"/>
  <c r="CL49" i="1"/>
  <c r="CK49" i="1"/>
  <c r="CM49" i="1" s="1"/>
  <c r="CR49" i="1"/>
  <c r="CN88" i="1"/>
  <c r="DA88" i="1"/>
  <c r="CS88" i="1"/>
  <c r="CT88" i="1"/>
  <c r="CV88" i="1"/>
  <c r="CW88" i="1"/>
  <c r="CK88" i="1"/>
  <c r="CX88" i="1"/>
  <c r="CZ88" i="1"/>
  <c r="DB88" i="1"/>
  <c r="DD88" i="1"/>
  <c r="CP88" i="1"/>
  <c r="CR88" i="1"/>
  <c r="DE88" i="1"/>
  <c r="CL88" i="1"/>
  <c r="DF88" i="1"/>
  <c r="DN88" i="1" s="1"/>
  <c r="CJ88" i="1"/>
  <c r="CO88" i="1"/>
  <c r="CR79" i="1"/>
  <c r="DE79" i="1"/>
  <c r="CT79" i="1"/>
  <c r="CK79" i="1"/>
  <c r="CX79" i="1"/>
  <c r="CV79" i="1"/>
  <c r="CW79" i="1"/>
  <c r="CZ79" i="1"/>
  <c r="CL79" i="1"/>
  <c r="DB79" i="1"/>
  <c r="CJ79" i="1"/>
  <c r="CO79" i="1"/>
  <c r="CN79" i="1"/>
  <c r="CS79" i="1"/>
  <c r="CU79" i="1" s="1"/>
  <c r="DD79" i="1"/>
  <c r="CP79" i="1"/>
  <c r="DA79" i="1"/>
  <c r="DF79" i="1"/>
  <c r="CR141" i="1"/>
  <c r="DD141" i="1"/>
  <c r="CJ141" i="1"/>
  <c r="CV141" i="1"/>
  <c r="DA141" i="1"/>
  <c r="CO141" i="1"/>
  <c r="CP141" i="1"/>
  <c r="DE141" i="1"/>
  <c r="DF141" i="1"/>
  <c r="CT141" i="1"/>
  <c r="CK141" i="1"/>
  <c r="CL141" i="1"/>
  <c r="CN141" i="1"/>
  <c r="CS141" i="1"/>
  <c r="CU141" i="1" s="1"/>
  <c r="CW141" i="1"/>
  <c r="CZ141" i="1"/>
  <c r="DB141" i="1"/>
  <c r="DJ141" i="1" s="1"/>
  <c r="CX141" i="1"/>
  <c r="CS259" i="1"/>
  <c r="CU259" i="1" s="1"/>
  <c r="DE259" i="1"/>
  <c r="DM259" i="1" s="1"/>
  <c r="CT259" i="1"/>
  <c r="CV259" i="1"/>
  <c r="CW259" i="1"/>
  <c r="CK259" i="1"/>
  <c r="CZ259" i="1"/>
  <c r="CL259" i="1"/>
  <c r="DA259" i="1"/>
  <c r="CN259" i="1"/>
  <c r="DD259" i="1"/>
  <c r="DF259" i="1"/>
  <c r="CR259" i="1"/>
  <c r="CY259" i="1" s="1"/>
  <c r="DB259" i="1"/>
  <c r="CX259" i="1"/>
  <c r="CJ259" i="1"/>
  <c r="CO259" i="1"/>
  <c r="CP259" i="1"/>
  <c r="CK339" i="1"/>
  <c r="CL339" i="1"/>
  <c r="CZ339" i="1"/>
  <c r="DA339" i="1"/>
  <c r="CR339" i="1"/>
  <c r="CS339" i="1"/>
  <c r="DD339" i="1"/>
  <c r="DE339" i="1"/>
  <c r="CJ339" i="1"/>
  <c r="CO339" i="1"/>
  <c r="CP339" i="1"/>
  <c r="DB339" i="1"/>
  <c r="CN339" i="1"/>
  <c r="CT339" i="1"/>
  <c r="CV339" i="1"/>
  <c r="CW339" i="1"/>
  <c r="CX339" i="1"/>
  <c r="DF339" i="1"/>
  <c r="CK369" i="1"/>
  <c r="CM369" i="1" s="1"/>
  <c r="CL369" i="1"/>
  <c r="CZ369" i="1"/>
  <c r="CX369" i="1"/>
  <c r="DA369" i="1"/>
  <c r="DD369" i="1"/>
  <c r="CO369" i="1"/>
  <c r="DF369" i="1"/>
  <c r="CP369" i="1"/>
  <c r="CW369" i="1"/>
  <c r="CJ369" i="1"/>
  <c r="CN369" i="1"/>
  <c r="CR369" i="1"/>
  <c r="CS369" i="1"/>
  <c r="CU369" i="1" s="1"/>
  <c r="CV369" i="1"/>
  <c r="DB369" i="1"/>
  <c r="DJ369" i="1" s="1"/>
  <c r="DE369" i="1"/>
  <c r="CT369" i="1"/>
  <c r="CN435" i="1"/>
  <c r="CZ435" i="1"/>
  <c r="CR435" i="1"/>
  <c r="DD435" i="1"/>
  <c r="DF435" i="1"/>
  <c r="DN435" i="1" s="1"/>
  <c r="CS435" i="1"/>
  <c r="CJ435" i="1"/>
  <c r="CX435" i="1"/>
  <c r="CP435" i="1"/>
  <c r="CW435" i="1"/>
  <c r="DB435" i="1"/>
  <c r="CV435" i="1"/>
  <c r="CL435" i="1"/>
  <c r="CO435" i="1"/>
  <c r="CT435" i="1"/>
  <c r="DA435" i="1"/>
  <c r="CK435" i="1"/>
  <c r="DE435" i="1"/>
  <c r="CR534" i="1"/>
  <c r="DD534" i="1"/>
  <c r="CJ534" i="1"/>
  <c r="CV534" i="1"/>
  <c r="CN534" i="1"/>
  <c r="DB534" i="1"/>
  <c r="CT534" i="1"/>
  <c r="CL534" i="1"/>
  <c r="DE534" i="1"/>
  <c r="DM534" i="1" s="1"/>
  <c r="CW534" i="1"/>
  <c r="CX534" i="1"/>
  <c r="DF534" i="1"/>
  <c r="CP534" i="1"/>
  <c r="CS534" i="1"/>
  <c r="CZ534" i="1"/>
  <c r="CK534" i="1"/>
  <c r="CO534" i="1"/>
  <c r="DA534" i="1"/>
  <c r="DK466" i="1"/>
  <c r="DO466" i="1" s="1"/>
  <c r="EE466" i="1" s="1"/>
  <c r="DG466" i="1"/>
  <c r="CP672" i="1"/>
  <c r="DE672" i="1"/>
  <c r="CT672" i="1"/>
  <c r="CL672" i="1"/>
  <c r="DB672" i="1"/>
  <c r="DD672" i="1"/>
  <c r="CN672" i="1"/>
  <c r="DF672" i="1"/>
  <c r="CO672" i="1"/>
  <c r="CR672" i="1"/>
  <c r="CK672" i="1"/>
  <c r="CM672" i="1" s="1"/>
  <c r="CW672" i="1"/>
  <c r="CZ672" i="1"/>
  <c r="CJ672" i="1"/>
  <c r="CV672" i="1"/>
  <c r="CX672" i="1"/>
  <c r="CS672" i="1"/>
  <c r="DA672" i="1"/>
  <c r="CN620" i="1"/>
  <c r="CZ620" i="1"/>
  <c r="CP620" i="1"/>
  <c r="CJ620" i="1"/>
  <c r="CX620" i="1"/>
  <c r="CS620" i="1"/>
  <c r="CU620" i="1" s="1"/>
  <c r="CV620" i="1"/>
  <c r="CW620" i="1"/>
  <c r="CR620" i="1"/>
  <c r="CT620" i="1"/>
  <c r="DA620" i="1"/>
  <c r="DB620" i="1"/>
  <c r="CO620" i="1"/>
  <c r="DE620" i="1"/>
  <c r="DF620" i="1"/>
  <c r="CL620" i="1"/>
  <c r="DD620" i="1"/>
  <c r="CK620" i="1"/>
  <c r="CM620" i="1" s="1"/>
  <c r="BZ669" i="1"/>
  <c r="CT85" i="1"/>
  <c r="CS85" i="1"/>
  <c r="CV85" i="1"/>
  <c r="CW85" i="1"/>
  <c r="CJ85" i="1"/>
  <c r="CX85" i="1"/>
  <c r="CL85" i="1"/>
  <c r="CZ85" i="1"/>
  <c r="DA85" i="1"/>
  <c r="DB85" i="1"/>
  <c r="CK85" i="1"/>
  <c r="DE85" i="1"/>
  <c r="CN85" i="1"/>
  <c r="CP85" i="1"/>
  <c r="CR85" i="1"/>
  <c r="DD85" i="1"/>
  <c r="DF85" i="1"/>
  <c r="CO85" i="1"/>
  <c r="CJ165" i="1"/>
  <c r="CV165" i="1"/>
  <c r="CO165" i="1"/>
  <c r="DB165" i="1"/>
  <c r="CR165" i="1"/>
  <c r="DE165" i="1"/>
  <c r="CW165" i="1"/>
  <c r="CZ165" i="1"/>
  <c r="CK165" i="1"/>
  <c r="DA165" i="1"/>
  <c r="DD165" i="1"/>
  <c r="CL165" i="1"/>
  <c r="CP165" i="1"/>
  <c r="CN165" i="1"/>
  <c r="CS165" i="1"/>
  <c r="CX165" i="1"/>
  <c r="DF165" i="1"/>
  <c r="DN165" i="1" s="1"/>
  <c r="CT165" i="1"/>
  <c r="CK363" i="1"/>
  <c r="CM363" i="1" s="1"/>
  <c r="CL363" i="1"/>
  <c r="CZ363" i="1"/>
  <c r="CX363" i="1"/>
  <c r="DA363" i="1"/>
  <c r="DD363" i="1"/>
  <c r="DL363" i="1" s="1"/>
  <c r="CO363" i="1"/>
  <c r="DF363" i="1"/>
  <c r="CP363" i="1"/>
  <c r="CW363" i="1"/>
  <c r="CJ363" i="1"/>
  <c r="CN363" i="1"/>
  <c r="CR363" i="1"/>
  <c r="CS363" i="1"/>
  <c r="CV363" i="1"/>
  <c r="DB363" i="1"/>
  <c r="DE363" i="1"/>
  <c r="CT363" i="1"/>
  <c r="CN426" i="1"/>
  <c r="CZ426" i="1"/>
  <c r="CR426" i="1"/>
  <c r="CY426" i="1" s="1"/>
  <c r="DD426" i="1"/>
  <c r="DL426" i="1" s="1"/>
  <c r="DF426" i="1"/>
  <c r="DN426" i="1" s="1"/>
  <c r="CS426" i="1"/>
  <c r="CU426" i="1" s="1"/>
  <c r="CT426" i="1"/>
  <c r="CW426" i="1"/>
  <c r="CJ426" i="1"/>
  <c r="CX426" i="1"/>
  <c r="CK426" i="1"/>
  <c r="CO426" i="1"/>
  <c r="CP426" i="1"/>
  <c r="CV426" i="1"/>
  <c r="DB426" i="1"/>
  <c r="DJ426" i="1" s="1"/>
  <c r="DE426" i="1"/>
  <c r="DM426" i="1" s="1"/>
  <c r="CL426" i="1"/>
  <c r="DA426" i="1"/>
  <c r="CJ404" i="1"/>
  <c r="CV404" i="1"/>
  <c r="CS404" i="1"/>
  <c r="CU404" i="1" s="1"/>
  <c r="CT404" i="1"/>
  <c r="CL404" i="1"/>
  <c r="CZ404" i="1"/>
  <c r="DD404" i="1"/>
  <c r="CN404" i="1"/>
  <c r="DE404" i="1"/>
  <c r="CO404" i="1"/>
  <c r="DF404" i="1"/>
  <c r="DN404" i="1" s="1"/>
  <c r="CP404" i="1"/>
  <c r="CR404" i="1"/>
  <c r="CY404" i="1" s="1"/>
  <c r="CW404" i="1"/>
  <c r="CX404" i="1"/>
  <c r="CK404" i="1"/>
  <c r="DA404" i="1"/>
  <c r="DB404" i="1"/>
  <c r="DJ404" i="1" s="1"/>
  <c r="CO471" i="1"/>
  <c r="DA471" i="1"/>
  <c r="CT471" i="1"/>
  <c r="CK471" i="1"/>
  <c r="CM471" i="1" s="1"/>
  <c r="CN471" i="1"/>
  <c r="DE471" i="1"/>
  <c r="CP471" i="1"/>
  <c r="CS471" i="1"/>
  <c r="CZ471" i="1"/>
  <c r="DB471" i="1"/>
  <c r="DD471" i="1"/>
  <c r="CJ471" i="1"/>
  <c r="CL471" i="1"/>
  <c r="CR471" i="1"/>
  <c r="CX471" i="1"/>
  <c r="DF471" i="1"/>
  <c r="DN471" i="1" s="1"/>
  <c r="CV471" i="1"/>
  <c r="CW471" i="1"/>
  <c r="BZ483" i="1"/>
  <c r="CL465" i="1"/>
  <c r="CX465" i="1"/>
  <c r="CO465" i="1"/>
  <c r="DA465" i="1"/>
  <c r="CJ465" i="1"/>
  <c r="CZ465" i="1"/>
  <c r="CN465" i="1"/>
  <c r="DD465" i="1"/>
  <c r="DL465" i="1" s="1"/>
  <c r="CP465" i="1"/>
  <c r="DE465" i="1"/>
  <c r="DM465" i="1" s="1"/>
  <c r="DB465" i="1"/>
  <c r="DJ465" i="1" s="1"/>
  <c r="CT465" i="1"/>
  <c r="DF465" i="1"/>
  <c r="CR465" i="1"/>
  <c r="CS465" i="1"/>
  <c r="CW465" i="1"/>
  <c r="CV465" i="1"/>
  <c r="CK465" i="1"/>
  <c r="BZ588" i="1"/>
  <c r="CR619" i="1"/>
  <c r="DD619" i="1"/>
  <c r="DL619" i="1" s="1"/>
  <c r="CN619" i="1"/>
  <c r="DA619" i="1"/>
  <c r="DF619" i="1"/>
  <c r="DB619" i="1"/>
  <c r="CO619" i="1"/>
  <c r="CS619" i="1"/>
  <c r="CT619" i="1"/>
  <c r="DE619" i="1"/>
  <c r="DM619" i="1" s="1"/>
  <c r="CJ619" i="1"/>
  <c r="CK619" i="1"/>
  <c r="CL619" i="1"/>
  <c r="CP619" i="1"/>
  <c r="CZ619" i="1"/>
  <c r="CV619" i="1"/>
  <c r="CW619" i="1"/>
  <c r="CX619" i="1"/>
  <c r="CN641" i="1"/>
  <c r="CZ641" i="1"/>
  <c r="CV641" i="1"/>
  <c r="DE641" i="1"/>
  <c r="DB641" i="1"/>
  <c r="CW641" i="1"/>
  <c r="CJ641" i="1"/>
  <c r="CQ641" i="1" s="1"/>
  <c r="DA641" i="1"/>
  <c r="CT641" i="1"/>
  <c r="CX641" i="1"/>
  <c r="DD641" i="1"/>
  <c r="DL641" i="1" s="1"/>
  <c r="DF641" i="1"/>
  <c r="CP641" i="1"/>
  <c r="CL641" i="1"/>
  <c r="CR641" i="1"/>
  <c r="CS641" i="1"/>
  <c r="CK641" i="1"/>
  <c r="CM641" i="1" s="1"/>
  <c r="CO641" i="1"/>
  <c r="CJ591" i="1"/>
  <c r="CV591" i="1"/>
  <c r="CR591" i="1"/>
  <c r="DE591" i="1"/>
  <c r="CT591" i="1"/>
  <c r="CP591" i="1"/>
  <c r="DD591" i="1"/>
  <c r="CX591" i="1"/>
  <c r="CZ591" i="1"/>
  <c r="CK591" i="1"/>
  <c r="DA591" i="1"/>
  <c r="CL591" i="1"/>
  <c r="CN591" i="1"/>
  <c r="CO591" i="1"/>
  <c r="CS591" i="1"/>
  <c r="CU591" i="1" s="1"/>
  <c r="CW591" i="1"/>
  <c r="DB591" i="1"/>
  <c r="DF591" i="1"/>
  <c r="DN591" i="1" s="1"/>
  <c r="BZ764" i="1"/>
  <c r="CO115" i="1"/>
  <c r="DB115" i="1"/>
  <c r="CL115" i="1"/>
  <c r="CZ115" i="1"/>
  <c r="CP115" i="1"/>
  <c r="DD115" i="1"/>
  <c r="CT115" i="1"/>
  <c r="CS115" i="1"/>
  <c r="CV115" i="1"/>
  <c r="CW115" i="1"/>
  <c r="CX115" i="1"/>
  <c r="DA115" i="1"/>
  <c r="CK115" i="1"/>
  <c r="DE115" i="1"/>
  <c r="DF115" i="1"/>
  <c r="DN115" i="1" s="1"/>
  <c r="CJ115" i="1"/>
  <c r="CR115" i="1"/>
  <c r="CN115" i="1"/>
  <c r="CJ140" i="1"/>
  <c r="CV140" i="1"/>
  <c r="CN140" i="1"/>
  <c r="CZ140" i="1"/>
  <c r="DE140" i="1"/>
  <c r="CS140" i="1"/>
  <c r="CT140" i="1"/>
  <c r="CX140" i="1"/>
  <c r="CK140" i="1"/>
  <c r="DD140" i="1"/>
  <c r="DL140" i="1" s="1"/>
  <c r="DF140" i="1"/>
  <c r="CL140" i="1"/>
  <c r="DA140" i="1"/>
  <c r="CO140" i="1"/>
  <c r="CP140" i="1"/>
  <c r="DB140" i="1"/>
  <c r="CR140" i="1"/>
  <c r="CW140" i="1"/>
  <c r="CS286" i="1"/>
  <c r="DE286" i="1"/>
  <c r="CJ286" i="1"/>
  <c r="CW286" i="1"/>
  <c r="CK286" i="1"/>
  <c r="DA286" i="1"/>
  <c r="CN286" i="1"/>
  <c r="DB286" i="1"/>
  <c r="CR286" i="1"/>
  <c r="CV286" i="1"/>
  <c r="CZ286" i="1"/>
  <c r="CO286" i="1"/>
  <c r="CP286" i="1"/>
  <c r="DD286" i="1"/>
  <c r="DL286" i="1" s="1"/>
  <c r="CL286" i="1"/>
  <c r="CT286" i="1"/>
  <c r="DF286" i="1"/>
  <c r="DN286" i="1" s="1"/>
  <c r="CX286" i="1"/>
  <c r="CK261" i="1"/>
  <c r="CW261" i="1"/>
  <c r="CX261" i="1"/>
  <c r="CV261" i="1"/>
  <c r="CZ261" i="1"/>
  <c r="CN261" i="1"/>
  <c r="CO261" i="1"/>
  <c r="DD261" i="1"/>
  <c r="DL261" i="1" s="1"/>
  <c r="DF261" i="1"/>
  <c r="DN261" i="1" s="1"/>
  <c r="DB261" i="1"/>
  <c r="DJ261" i="1" s="1"/>
  <c r="CL261" i="1"/>
  <c r="CP261" i="1"/>
  <c r="CR261" i="1"/>
  <c r="CT261" i="1"/>
  <c r="DE261" i="1"/>
  <c r="DM261" i="1" s="1"/>
  <c r="CJ261" i="1"/>
  <c r="DA261" i="1"/>
  <c r="CS261" i="1"/>
  <c r="CU261" i="1" s="1"/>
  <c r="CK384" i="1"/>
  <c r="CL384" i="1"/>
  <c r="CZ384" i="1"/>
  <c r="CP384" i="1"/>
  <c r="CR384" i="1"/>
  <c r="CT384" i="1"/>
  <c r="CW384" i="1"/>
  <c r="CX384" i="1"/>
  <c r="CO384" i="1"/>
  <c r="DF384" i="1"/>
  <c r="DA384" i="1"/>
  <c r="DB384" i="1"/>
  <c r="DD384" i="1"/>
  <c r="DE384" i="1"/>
  <c r="DM384" i="1" s="1"/>
  <c r="CJ384" i="1"/>
  <c r="CN384" i="1"/>
  <c r="CS384" i="1"/>
  <c r="CU384" i="1" s="1"/>
  <c r="CV384" i="1"/>
  <c r="CN523" i="1"/>
  <c r="CZ523" i="1"/>
  <c r="CR523" i="1"/>
  <c r="DD523" i="1"/>
  <c r="CW523" i="1"/>
  <c r="CL523" i="1"/>
  <c r="DB523" i="1"/>
  <c r="CP523" i="1"/>
  <c r="DF523" i="1"/>
  <c r="DN523" i="1" s="1"/>
  <c r="CV523" i="1"/>
  <c r="CX523" i="1"/>
  <c r="CO523" i="1"/>
  <c r="DA523" i="1"/>
  <c r="CJ523" i="1"/>
  <c r="CT523" i="1"/>
  <c r="DE523" i="1"/>
  <c r="CK523" i="1"/>
  <c r="CS523" i="1"/>
  <c r="CU523" i="1" s="1"/>
  <c r="CN532" i="1"/>
  <c r="CZ532" i="1"/>
  <c r="CR532" i="1"/>
  <c r="CY532" i="1" s="1"/>
  <c r="DD532" i="1"/>
  <c r="DL532" i="1" s="1"/>
  <c r="CW532" i="1"/>
  <c r="CP532" i="1"/>
  <c r="DF532" i="1"/>
  <c r="CK532" i="1"/>
  <c r="CM532" i="1" s="1"/>
  <c r="DB532" i="1"/>
  <c r="DJ532" i="1" s="1"/>
  <c r="CL532" i="1"/>
  <c r="CT532" i="1"/>
  <c r="CV532" i="1"/>
  <c r="DA532" i="1"/>
  <c r="CS532" i="1"/>
  <c r="CU532" i="1" s="1"/>
  <c r="CO532" i="1"/>
  <c r="CJ532" i="1"/>
  <c r="CQ532" i="1" s="1"/>
  <c r="CX532" i="1"/>
  <c r="DE532" i="1"/>
  <c r="CN541" i="1"/>
  <c r="CZ541" i="1"/>
  <c r="CR541" i="1"/>
  <c r="DD541" i="1"/>
  <c r="CW541" i="1"/>
  <c r="CO541" i="1"/>
  <c r="DE541" i="1"/>
  <c r="CP541" i="1"/>
  <c r="DF541" i="1"/>
  <c r="DN541" i="1" s="1"/>
  <c r="CK541" i="1"/>
  <c r="CM541" i="1" s="1"/>
  <c r="DB541" i="1"/>
  <c r="DJ541" i="1" s="1"/>
  <c r="CJ541" i="1"/>
  <c r="CL541" i="1"/>
  <c r="CS541" i="1"/>
  <c r="CT541" i="1"/>
  <c r="CV541" i="1"/>
  <c r="CX541" i="1"/>
  <c r="DA541" i="1"/>
  <c r="CJ527" i="1"/>
  <c r="CV527" i="1"/>
  <c r="CN527" i="1"/>
  <c r="CZ527" i="1"/>
  <c r="CR527" i="1"/>
  <c r="DF527" i="1"/>
  <c r="DN527" i="1" s="1"/>
  <c r="CO527" i="1"/>
  <c r="DD527" i="1"/>
  <c r="CS527" i="1"/>
  <c r="CU527" i="1" s="1"/>
  <c r="CX527" i="1"/>
  <c r="CP527" i="1"/>
  <c r="DE527" i="1"/>
  <c r="CT527" i="1"/>
  <c r="CW527" i="1"/>
  <c r="DA527" i="1"/>
  <c r="DB527" i="1"/>
  <c r="DJ527" i="1" s="1"/>
  <c r="CK527" i="1"/>
  <c r="CM527" i="1" s="1"/>
  <c r="CL527" i="1"/>
  <c r="CR144" i="1"/>
  <c r="DD144" i="1"/>
  <c r="CJ144" i="1"/>
  <c r="CV144" i="1"/>
  <c r="DA144" i="1"/>
  <c r="CO144" i="1"/>
  <c r="CP144" i="1"/>
  <c r="DE144" i="1"/>
  <c r="DF144" i="1"/>
  <c r="CT144" i="1"/>
  <c r="CL144" i="1"/>
  <c r="CN144" i="1"/>
  <c r="CS144" i="1"/>
  <c r="CW144" i="1"/>
  <c r="CX144" i="1"/>
  <c r="CZ144" i="1"/>
  <c r="DB144" i="1"/>
  <c r="CK144" i="1"/>
  <c r="CN605" i="1"/>
  <c r="CZ605" i="1"/>
  <c r="CV605" i="1"/>
  <c r="CJ605" i="1"/>
  <c r="CX605" i="1"/>
  <c r="CT605" i="1"/>
  <c r="CK605" i="1"/>
  <c r="DB605" i="1"/>
  <c r="DD605" i="1"/>
  <c r="CO605" i="1"/>
  <c r="DE605" i="1"/>
  <c r="CR605" i="1"/>
  <c r="CS605" i="1"/>
  <c r="CW605" i="1"/>
  <c r="DA605" i="1"/>
  <c r="DF605" i="1"/>
  <c r="DN605" i="1" s="1"/>
  <c r="CP605" i="1"/>
  <c r="CL605" i="1"/>
  <c r="CJ573" i="1"/>
  <c r="CV573" i="1"/>
  <c r="CR573" i="1"/>
  <c r="DE573" i="1"/>
  <c r="CX573" i="1"/>
  <c r="CT573" i="1"/>
  <c r="CO573" i="1"/>
  <c r="DF573" i="1"/>
  <c r="DN573" i="1" s="1"/>
  <c r="CS573" i="1"/>
  <c r="CU573" i="1" s="1"/>
  <c r="CZ573" i="1"/>
  <c r="DA573" i="1"/>
  <c r="DB573" i="1"/>
  <c r="DJ573" i="1" s="1"/>
  <c r="CK573" i="1"/>
  <c r="CM573" i="1" s="1"/>
  <c r="DD573" i="1"/>
  <c r="DL573" i="1" s="1"/>
  <c r="CL573" i="1"/>
  <c r="CN573" i="1"/>
  <c r="CP573" i="1"/>
  <c r="CW573" i="1"/>
  <c r="CO192" i="1"/>
  <c r="DA192" i="1"/>
  <c r="CR192" i="1"/>
  <c r="DF192" i="1"/>
  <c r="CT192" i="1"/>
  <c r="CW192" i="1"/>
  <c r="DB192" i="1"/>
  <c r="CK192" i="1"/>
  <c r="DD192" i="1"/>
  <c r="CP192" i="1"/>
  <c r="CX192" i="1"/>
  <c r="CJ192" i="1"/>
  <c r="CN192" i="1"/>
  <c r="CZ192" i="1"/>
  <c r="DE192" i="1"/>
  <c r="DM192" i="1" s="1"/>
  <c r="CS192" i="1"/>
  <c r="CV192" i="1"/>
  <c r="CL192" i="1"/>
  <c r="CR589" i="1"/>
  <c r="DD589" i="1"/>
  <c r="CN589" i="1"/>
  <c r="DA589" i="1"/>
  <c r="CS589" i="1"/>
  <c r="CO589" i="1"/>
  <c r="DF589" i="1"/>
  <c r="CT589" i="1"/>
  <c r="CV589" i="1"/>
  <c r="CW589" i="1"/>
  <c r="CX589" i="1"/>
  <c r="CZ589" i="1"/>
  <c r="DB589" i="1"/>
  <c r="DE589" i="1"/>
  <c r="CJ589" i="1"/>
  <c r="CP589" i="1"/>
  <c r="CK589" i="1"/>
  <c r="CL589" i="1"/>
  <c r="CN659" i="1"/>
  <c r="CZ659" i="1"/>
  <c r="CV659" i="1"/>
  <c r="DB659" i="1"/>
  <c r="DJ659" i="1" s="1"/>
  <c r="CJ659" i="1"/>
  <c r="CX659" i="1"/>
  <c r="CS659" i="1"/>
  <c r="CU659" i="1" s="1"/>
  <c r="CW659" i="1"/>
  <c r="CP659" i="1"/>
  <c r="CR659" i="1"/>
  <c r="CT659" i="1"/>
  <c r="DF659" i="1"/>
  <c r="DN659" i="1" s="1"/>
  <c r="CO659" i="1"/>
  <c r="CK659" i="1"/>
  <c r="DA659" i="1"/>
  <c r="CL659" i="1"/>
  <c r="DD659" i="1"/>
  <c r="DE659" i="1"/>
  <c r="DM659" i="1" s="1"/>
  <c r="CR256" i="1"/>
  <c r="DD256" i="1"/>
  <c r="CS256" i="1"/>
  <c r="DE256" i="1"/>
  <c r="DB256" i="1"/>
  <c r="CK256" i="1"/>
  <c r="DA256" i="1"/>
  <c r="CL256" i="1"/>
  <c r="CP256" i="1"/>
  <c r="CV256" i="1"/>
  <c r="CN256" i="1"/>
  <c r="CT256" i="1"/>
  <c r="CW256" i="1"/>
  <c r="CO256" i="1"/>
  <c r="CZ256" i="1"/>
  <c r="CJ256" i="1"/>
  <c r="DF256" i="1"/>
  <c r="CX256" i="1"/>
  <c r="CJ146" i="1"/>
  <c r="CV146" i="1"/>
  <c r="CN146" i="1"/>
  <c r="CZ146" i="1"/>
  <c r="DE146" i="1"/>
  <c r="CS146" i="1"/>
  <c r="CT146" i="1"/>
  <c r="CX146" i="1"/>
  <c r="CK146" i="1"/>
  <c r="CL146" i="1"/>
  <c r="CO146" i="1"/>
  <c r="CP146" i="1"/>
  <c r="CR146" i="1"/>
  <c r="CW146" i="1"/>
  <c r="DF146" i="1"/>
  <c r="DA146" i="1"/>
  <c r="DB146" i="1"/>
  <c r="DD146" i="1"/>
  <c r="CR175" i="1"/>
  <c r="DD175" i="1"/>
  <c r="CJ175" i="1"/>
  <c r="CV175" i="1"/>
  <c r="CX175" i="1"/>
  <c r="CT175" i="1"/>
  <c r="CL175" i="1"/>
  <c r="DB175" i="1"/>
  <c r="DJ175" i="1" s="1"/>
  <c r="CN175" i="1"/>
  <c r="CP175" i="1"/>
  <c r="CW175" i="1"/>
  <c r="CK175" i="1"/>
  <c r="DF175" i="1"/>
  <c r="CO175" i="1"/>
  <c r="DA175" i="1"/>
  <c r="CZ175" i="1"/>
  <c r="DE175" i="1"/>
  <c r="CS175" i="1"/>
  <c r="CU175" i="1" s="1"/>
  <c r="CK348" i="1"/>
  <c r="CL348" i="1"/>
  <c r="CZ348" i="1"/>
  <c r="DA348" i="1"/>
  <c r="CO348" i="1"/>
  <c r="CP348" i="1"/>
  <c r="CS348" i="1"/>
  <c r="CV348" i="1"/>
  <c r="CW348" i="1"/>
  <c r="CN348" i="1"/>
  <c r="DF348" i="1"/>
  <c r="CX348" i="1"/>
  <c r="DB348" i="1"/>
  <c r="DD348" i="1"/>
  <c r="DL348" i="1" s="1"/>
  <c r="DE348" i="1"/>
  <c r="DM348" i="1" s="1"/>
  <c r="CJ348" i="1"/>
  <c r="CT348" i="1"/>
  <c r="CR348" i="1"/>
  <c r="CJ515" i="1"/>
  <c r="CV515" i="1"/>
  <c r="CN515" i="1"/>
  <c r="CZ515" i="1"/>
  <c r="CR515" i="1"/>
  <c r="DF515" i="1"/>
  <c r="DN515" i="1" s="1"/>
  <c r="CL515" i="1"/>
  <c r="DE515" i="1"/>
  <c r="DM515" i="1" s="1"/>
  <c r="CO515" i="1"/>
  <c r="CW515" i="1"/>
  <c r="CX515" i="1"/>
  <c r="CP515" i="1"/>
  <c r="CK515" i="1"/>
  <c r="DA515" i="1"/>
  <c r="DD515" i="1"/>
  <c r="DL515" i="1" s="1"/>
  <c r="CS515" i="1"/>
  <c r="CU515" i="1" s="1"/>
  <c r="CT515" i="1"/>
  <c r="DB515" i="1"/>
  <c r="CR601" i="1"/>
  <c r="DD601" i="1"/>
  <c r="DL601" i="1" s="1"/>
  <c r="CN601" i="1"/>
  <c r="DA601" i="1"/>
  <c r="DF601" i="1"/>
  <c r="CK601" i="1"/>
  <c r="CM601" i="1" s="1"/>
  <c r="DB601" i="1"/>
  <c r="CL601" i="1"/>
  <c r="CJ601" i="1"/>
  <c r="CO601" i="1"/>
  <c r="CP601" i="1"/>
  <c r="CS601" i="1"/>
  <c r="CT601" i="1"/>
  <c r="CV601" i="1"/>
  <c r="CZ601" i="1"/>
  <c r="CW601" i="1"/>
  <c r="CX601" i="1"/>
  <c r="DE601" i="1"/>
  <c r="CT128" i="1"/>
  <c r="CJ128" i="1"/>
  <c r="CW128" i="1"/>
  <c r="CK128" i="1"/>
  <c r="CX128" i="1"/>
  <c r="CL128" i="1"/>
  <c r="CN128" i="1"/>
  <c r="DA128" i="1"/>
  <c r="CS128" i="1"/>
  <c r="CU128" i="1" s="1"/>
  <c r="CZ128" i="1"/>
  <c r="DB128" i="1"/>
  <c r="DE128" i="1"/>
  <c r="DF128" i="1"/>
  <c r="CO128" i="1"/>
  <c r="DD128" i="1"/>
  <c r="CP128" i="1"/>
  <c r="CR128" i="1"/>
  <c r="CV128" i="1"/>
  <c r="CO278" i="1"/>
  <c r="DA278" i="1"/>
  <c r="CL278" i="1"/>
  <c r="CR278" i="1"/>
  <c r="DE278" i="1"/>
  <c r="CK278" i="1"/>
  <c r="DB278" i="1"/>
  <c r="CP278" i="1"/>
  <c r="DF278" i="1"/>
  <c r="CS278" i="1"/>
  <c r="CU278" i="1" s="1"/>
  <c r="CT278" i="1"/>
  <c r="CZ278" i="1"/>
  <c r="DD278" i="1"/>
  <c r="CV278" i="1"/>
  <c r="CX278" i="1"/>
  <c r="CJ278" i="1"/>
  <c r="CW278" i="1"/>
  <c r="CN278" i="1"/>
  <c r="CL298" i="1"/>
  <c r="CX298" i="1"/>
  <c r="CN298" i="1"/>
  <c r="CZ298" i="1"/>
  <c r="CO298" i="1"/>
  <c r="DA298" i="1"/>
  <c r="CR298" i="1"/>
  <c r="CT298" i="1"/>
  <c r="CW298" i="1"/>
  <c r="CV298" i="1"/>
  <c r="DB298" i="1"/>
  <c r="DE298" i="1"/>
  <c r="CJ298" i="1"/>
  <c r="CK298" i="1"/>
  <c r="DD298" i="1"/>
  <c r="CS298" i="1"/>
  <c r="DF298" i="1"/>
  <c r="CP298" i="1"/>
  <c r="CJ636" i="1"/>
  <c r="CV636" i="1"/>
  <c r="CL636" i="1"/>
  <c r="CR636" i="1"/>
  <c r="DF636" i="1"/>
  <c r="CO636" i="1"/>
  <c r="CX636" i="1"/>
  <c r="DA636" i="1"/>
  <c r="CK636" i="1"/>
  <c r="DB636" i="1"/>
  <c r="DD636" i="1"/>
  <c r="DE636" i="1"/>
  <c r="DM636" i="1" s="1"/>
  <c r="CN636" i="1"/>
  <c r="CP636" i="1"/>
  <c r="CS636" i="1"/>
  <c r="CU636" i="1" s="1"/>
  <c r="CT636" i="1"/>
  <c r="CW636" i="1"/>
  <c r="CZ636" i="1"/>
  <c r="CP702" i="1"/>
  <c r="CL702" i="1"/>
  <c r="CZ702" i="1"/>
  <c r="DA702" i="1"/>
  <c r="DE702" i="1"/>
  <c r="CO702" i="1"/>
  <c r="CT702" i="1"/>
  <c r="CV702" i="1"/>
  <c r="CW702" i="1"/>
  <c r="CX702" i="1"/>
  <c r="DB702" i="1"/>
  <c r="DD702" i="1"/>
  <c r="CN702" i="1"/>
  <c r="CS702" i="1"/>
  <c r="CJ702" i="1"/>
  <c r="CK702" i="1"/>
  <c r="CM702" i="1" s="1"/>
  <c r="CR702" i="1"/>
  <c r="DF702" i="1"/>
  <c r="DN702" i="1" s="1"/>
  <c r="DK827" i="1"/>
  <c r="CK754" i="1"/>
  <c r="CM754" i="1" s="1"/>
  <c r="CW754" i="1"/>
  <c r="CL754" i="1"/>
  <c r="CX754" i="1"/>
  <c r="CO754" i="1"/>
  <c r="CR754" i="1"/>
  <c r="DF754" i="1"/>
  <c r="CV754" i="1"/>
  <c r="CZ754" i="1"/>
  <c r="DA754" i="1"/>
  <c r="DB754" i="1"/>
  <c r="DJ754" i="1" s="1"/>
  <c r="DD754" i="1"/>
  <c r="DL754" i="1" s="1"/>
  <c r="CJ754" i="1"/>
  <c r="DE754" i="1"/>
  <c r="DM754" i="1" s="1"/>
  <c r="CN754" i="1"/>
  <c r="CP754" i="1"/>
  <c r="CS754" i="1"/>
  <c r="CT754" i="1"/>
  <c r="CR595" i="1"/>
  <c r="DD595" i="1"/>
  <c r="CN595" i="1"/>
  <c r="DA595" i="1"/>
  <c r="CL595" i="1"/>
  <c r="CZ595" i="1"/>
  <c r="CW595" i="1"/>
  <c r="CT595" i="1"/>
  <c r="CV595" i="1"/>
  <c r="CX595" i="1"/>
  <c r="CO595" i="1"/>
  <c r="CP595" i="1"/>
  <c r="CS595" i="1"/>
  <c r="DB595" i="1"/>
  <c r="CK595" i="1"/>
  <c r="CJ595" i="1"/>
  <c r="DE595" i="1"/>
  <c r="DF595" i="1"/>
  <c r="DN595" i="1" s="1"/>
  <c r="CK499" i="1"/>
  <c r="CM499" i="1" s="1"/>
  <c r="CW499" i="1"/>
  <c r="CJ499" i="1"/>
  <c r="CX499" i="1"/>
  <c r="CO499" i="1"/>
  <c r="DB499" i="1"/>
  <c r="CZ499" i="1"/>
  <c r="CL499" i="1"/>
  <c r="CP499" i="1"/>
  <c r="DF499" i="1"/>
  <c r="CR499" i="1"/>
  <c r="CY499" i="1" s="1"/>
  <c r="DA499" i="1"/>
  <c r="DD499" i="1"/>
  <c r="DL499" i="1" s="1"/>
  <c r="CV499" i="1"/>
  <c r="DE499" i="1"/>
  <c r="CS499" i="1"/>
  <c r="CU499" i="1" s="1"/>
  <c r="CN499" i="1"/>
  <c r="CT499" i="1"/>
  <c r="CR528" i="1"/>
  <c r="DD528" i="1"/>
  <c r="CJ528" i="1"/>
  <c r="CV528" i="1"/>
  <c r="CN528" i="1"/>
  <c r="DB528" i="1"/>
  <c r="DJ528" i="1" s="1"/>
  <c r="CW528" i="1"/>
  <c r="CX528" i="1"/>
  <c r="DE528" i="1"/>
  <c r="CO528" i="1"/>
  <c r="DF528" i="1"/>
  <c r="CP528" i="1"/>
  <c r="CL528" i="1"/>
  <c r="CT528" i="1"/>
  <c r="CK528" i="1"/>
  <c r="CM528" i="1" s="1"/>
  <c r="CZ528" i="1"/>
  <c r="DA528" i="1"/>
  <c r="CS528" i="1"/>
  <c r="CU528" i="1" s="1"/>
  <c r="CR607" i="1"/>
  <c r="DD607" i="1"/>
  <c r="CN607" i="1"/>
  <c r="DA607" i="1"/>
  <c r="CO607" i="1"/>
  <c r="CK607" i="1"/>
  <c r="CJ607" i="1"/>
  <c r="DB607" i="1"/>
  <c r="DF607" i="1"/>
  <c r="CP607" i="1"/>
  <c r="CS607" i="1"/>
  <c r="CT607" i="1"/>
  <c r="CV607" i="1"/>
  <c r="CW607" i="1"/>
  <c r="CX607" i="1"/>
  <c r="CZ607" i="1"/>
  <c r="DE607" i="1"/>
  <c r="CL607" i="1"/>
  <c r="CN581" i="1"/>
  <c r="CZ581" i="1"/>
  <c r="CV581" i="1"/>
  <c r="CS581" i="1"/>
  <c r="CU581" i="1" s="1"/>
  <c r="CP581" i="1"/>
  <c r="DD581" i="1"/>
  <c r="DL581" i="1" s="1"/>
  <c r="CR581" i="1"/>
  <c r="CW581" i="1"/>
  <c r="CT581" i="1"/>
  <c r="CX581" i="1"/>
  <c r="DA581" i="1"/>
  <c r="DB581" i="1"/>
  <c r="CJ581" i="1"/>
  <c r="DE581" i="1"/>
  <c r="CK581" i="1"/>
  <c r="DF581" i="1"/>
  <c r="CO581" i="1"/>
  <c r="CL581" i="1"/>
  <c r="CJ558" i="1"/>
  <c r="CQ558" i="1" s="1"/>
  <c r="CV558" i="1"/>
  <c r="CL558" i="1"/>
  <c r="CO558" i="1"/>
  <c r="CP558" i="1"/>
  <c r="DD558" i="1"/>
  <c r="CS558" i="1"/>
  <c r="CN558" i="1"/>
  <c r="CX558" i="1"/>
  <c r="DA558" i="1"/>
  <c r="DB558" i="1"/>
  <c r="DJ558" i="1" s="1"/>
  <c r="CZ558" i="1"/>
  <c r="DE558" i="1"/>
  <c r="DM558" i="1" s="1"/>
  <c r="DF558" i="1"/>
  <c r="DN558" i="1" s="1"/>
  <c r="CK558" i="1"/>
  <c r="CM558" i="1" s="1"/>
  <c r="CR558" i="1"/>
  <c r="CT558" i="1"/>
  <c r="CW558" i="1"/>
  <c r="CN647" i="1"/>
  <c r="CZ647" i="1"/>
  <c r="CV647" i="1"/>
  <c r="CK647" i="1"/>
  <c r="DA647" i="1"/>
  <c r="CL647" i="1"/>
  <c r="DD647" i="1"/>
  <c r="DL647" i="1" s="1"/>
  <c r="CT647" i="1"/>
  <c r="CW647" i="1"/>
  <c r="CX647" i="1"/>
  <c r="DB647" i="1"/>
  <c r="DE647" i="1"/>
  <c r="DF647" i="1"/>
  <c r="CR647" i="1"/>
  <c r="CS647" i="1"/>
  <c r="CJ647" i="1"/>
  <c r="CO647" i="1"/>
  <c r="CP647" i="1"/>
  <c r="CN629" i="1"/>
  <c r="CZ629" i="1"/>
  <c r="CV629" i="1"/>
  <c r="CO629" i="1"/>
  <c r="CK629" i="1"/>
  <c r="DE629" i="1"/>
  <c r="CR629" i="1"/>
  <c r="CT629" i="1"/>
  <c r="CW629" i="1"/>
  <c r="CX629" i="1"/>
  <c r="DA629" i="1"/>
  <c r="DB629" i="1"/>
  <c r="DJ629" i="1" s="1"/>
  <c r="DD629" i="1"/>
  <c r="DL629" i="1" s="1"/>
  <c r="CJ629" i="1"/>
  <c r="CL629" i="1"/>
  <c r="CP629" i="1"/>
  <c r="DF629" i="1"/>
  <c r="CS629" i="1"/>
  <c r="CR655" i="1"/>
  <c r="DD655" i="1"/>
  <c r="DL655" i="1" s="1"/>
  <c r="CN655" i="1"/>
  <c r="DA655" i="1"/>
  <c r="CJ655" i="1"/>
  <c r="CX655" i="1"/>
  <c r="CO655" i="1"/>
  <c r="DF655" i="1"/>
  <c r="CS655" i="1"/>
  <c r="CU655" i="1" s="1"/>
  <c r="CP655" i="1"/>
  <c r="CT655" i="1"/>
  <c r="CV655" i="1"/>
  <c r="CW655" i="1"/>
  <c r="CZ655" i="1"/>
  <c r="DE655" i="1"/>
  <c r="CL655" i="1"/>
  <c r="DB655" i="1"/>
  <c r="DJ655" i="1" s="1"/>
  <c r="CK655" i="1"/>
  <c r="CM655" i="1" s="1"/>
  <c r="CJ630" i="1"/>
  <c r="CV630" i="1"/>
  <c r="CL630" i="1"/>
  <c r="CX630" i="1"/>
  <c r="CT630" i="1"/>
  <c r="CZ630" i="1"/>
  <c r="DA630" i="1"/>
  <c r="CK630" i="1"/>
  <c r="CM630" i="1" s="1"/>
  <c r="DE630" i="1"/>
  <c r="DF630" i="1"/>
  <c r="DN630" i="1" s="1"/>
  <c r="CN630" i="1"/>
  <c r="CO630" i="1"/>
  <c r="CP630" i="1"/>
  <c r="CW630" i="1"/>
  <c r="DB630" i="1"/>
  <c r="DJ630" i="1" s="1"/>
  <c r="DD630" i="1"/>
  <c r="CR630" i="1"/>
  <c r="CS630" i="1"/>
  <c r="CJ606" i="1"/>
  <c r="CV606" i="1"/>
  <c r="CL606" i="1"/>
  <c r="CS606" i="1"/>
  <c r="CU606" i="1" s="1"/>
  <c r="CP606" i="1"/>
  <c r="DD606" i="1"/>
  <c r="DL606" i="1" s="1"/>
  <c r="CR606" i="1"/>
  <c r="CW606" i="1"/>
  <c r="DE606" i="1"/>
  <c r="CK606" i="1"/>
  <c r="CM606" i="1" s="1"/>
  <c r="DF606" i="1"/>
  <c r="CN606" i="1"/>
  <c r="CO606" i="1"/>
  <c r="CT606" i="1"/>
  <c r="CX606" i="1"/>
  <c r="DB606" i="1"/>
  <c r="DJ606" i="1" s="1"/>
  <c r="CZ606" i="1"/>
  <c r="DA606" i="1"/>
  <c r="DH783" i="1"/>
  <c r="DC833" i="1"/>
  <c r="DI833" i="1"/>
  <c r="BT790" i="1"/>
  <c r="BU790" i="1"/>
  <c r="DJ825" i="1"/>
  <c r="DN839" i="1"/>
  <c r="EF34" i="1"/>
  <c r="DM26" i="1"/>
  <c r="DJ32" i="1"/>
  <c r="BV48" i="1"/>
  <c r="EF247" i="1"/>
  <c r="BZ371" i="1"/>
  <c r="EF344" i="1"/>
  <c r="CT349" i="1"/>
  <c r="CV349" i="1"/>
  <c r="CJ349" i="1"/>
  <c r="CQ349" i="1" s="1"/>
  <c r="DB349" i="1"/>
  <c r="CK349" i="1"/>
  <c r="CM349" i="1" s="1"/>
  <c r="DD349" i="1"/>
  <c r="CN349" i="1"/>
  <c r="DF349" i="1"/>
  <c r="CP349" i="1"/>
  <c r="CR349" i="1"/>
  <c r="DA349" i="1"/>
  <c r="CL349" i="1"/>
  <c r="CO349" i="1"/>
  <c r="CS349" i="1"/>
  <c r="CU349" i="1" s="1"/>
  <c r="CX349" i="1"/>
  <c r="CZ349" i="1"/>
  <c r="DE349" i="1"/>
  <c r="CW349" i="1"/>
  <c r="CN409" i="1"/>
  <c r="CZ409" i="1"/>
  <c r="CW409" i="1"/>
  <c r="CJ409" i="1"/>
  <c r="CX409" i="1"/>
  <c r="CP409" i="1"/>
  <c r="DD409" i="1"/>
  <c r="DL409" i="1" s="1"/>
  <c r="CS409" i="1"/>
  <c r="CT409" i="1"/>
  <c r="CV409" i="1"/>
  <c r="DB409" i="1"/>
  <c r="CK409" i="1"/>
  <c r="CM409" i="1" s="1"/>
  <c r="DE409" i="1"/>
  <c r="DM409" i="1" s="1"/>
  <c r="DF409" i="1"/>
  <c r="CL409" i="1"/>
  <c r="CO409" i="1"/>
  <c r="CR409" i="1"/>
  <c r="DA409" i="1"/>
  <c r="BA405" i="1"/>
  <c r="CN412" i="1"/>
  <c r="CZ412" i="1"/>
  <c r="CW412" i="1"/>
  <c r="CJ412" i="1"/>
  <c r="CX412" i="1"/>
  <c r="CP412" i="1"/>
  <c r="DD412" i="1"/>
  <c r="CL412" i="1"/>
  <c r="DF412" i="1"/>
  <c r="DN412" i="1" s="1"/>
  <c r="CO412" i="1"/>
  <c r="CR412" i="1"/>
  <c r="CT412" i="1"/>
  <c r="CV412" i="1"/>
  <c r="DB412" i="1"/>
  <c r="CK412" i="1"/>
  <c r="CM412" i="1" s="1"/>
  <c r="CS412" i="1"/>
  <c r="DE412" i="1"/>
  <c r="DA412" i="1"/>
  <c r="BV505" i="1"/>
  <c r="BA505" i="1"/>
  <c r="DH509" i="1"/>
  <c r="EF573" i="1"/>
  <c r="BT694" i="1"/>
  <c r="BU694" i="1"/>
  <c r="CN596" i="1"/>
  <c r="CZ596" i="1"/>
  <c r="CP596" i="1"/>
  <c r="CT596" i="1"/>
  <c r="DE596" i="1"/>
  <c r="CK596" i="1"/>
  <c r="DB596" i="1"/>
  <c r="CL596" i="1"/>
  <c r="DD596" i="1"/>
  <c r="DL596" i="1" s="1"/>
  <c r="CO596" i="1"/>
  <c r="CR596" i="1"/>
  <c r="CY596" i="1" s="1"/>
  <c r="CS596" i="1"/>
  <c r="CU596" i="1" s="1"/>
  <c r="CV596" i="1"/>
  <c r="CW596" i="1"/>
  <c r="CX596" i="1"/>
  <c r="DA596" i="1"/>
  <c r="CJ596" i="1"/>
  <c r="DF596" i="1"/>
  <c r="DN596" i="1" s="1"/>
  <c r="DH590" i="1"/>
  <c r="EF749" i="1"/>
  <c r="DI726" i="1"/>
  <c r="DC726" i="1"/>
  <c r="BV836" i="1"/>
  <c r="BT836" i="1"/>
  <c r="BV857" i="1"/>
  <c r="BT857" i="1"/>
  <c r="CR622" i="1"/>
  <c r="DD622" i="1"/>
  <c r="DL622" i="1" s="1"/>
  <c r="CL622" i="1"/>
  <c r="CZ622" i="1"/>
  <c r="CW622" i="1"/>
  <c r="CN622" i="1"/>
  <c r="DE622" i="1"/>
  <c r="CP622" i="1"/>
  <c r="DA622" i="1"/>
  <c r="DB622" i="1"/>
  <c r="CJ622" i="1"/>
  <c r="DF622" i="1"/>
  <c r="CK622" i="1"/>
  <c r="CO622" i="1"/>
  <c r="CT622" i="1"/>
  <c r="CS622" i="1"/>
  <c r="CV622" i="1"/>
  <c r="CX622" i="1"/>
  <c r="DI817" i="1"/>
  <c r="DC817" i="1"/>
  <c r="DI834" i="1"/>
  <c r="DC834" i="1"/>
  <c r="CK784" i="1"/>
  <c r="CW784" i="1"/>
  <c r="CL784" i="1"/>
  <c r="CX784" i="1"/>
  <c r="CJ784" i="1"/>
  <c r="CZ784" i="1"/>
  <c r="CR784" i="1"/>
  <c r="CS784" i="1"/>
  <c r="CU784" i="1" s="1"/>
  <c r="CT784" i="1"/>
  <c r="CV784" i="1"/>
  <c r="CN784" i="1"/>
  <c r="DD784" i="1"/>
  <c r="DL784" i="1" s="1"/>
  <c r="DA784" i="1"/>
  <c r="DB784" i="1"/>
  <c r="CO784" i="1"/>
  <c r="CP784" i="1"/>
  <c r="DE784" i="1"/>
  <c r="DF784" i="1"/>
  <c r="DC74" i="1"/>
  <c r="DI74" i="1"/>
  <c r="BA109" i="1"/>
  <c r="BA183" i="1"/>
  <c r="DH127" i="1"/>
  <c r="BX204" i="1"/>
  <c r="BX192" i="1"/>
  <c r="DM188" i="1"/>
  <c r="BT308" i="1"/>
  <c r="BU308" i="1"/>
  <c r="EF307" i="1"/>
  <c r="BU397" i="1"/>
  <c r="EF457" i="1"/>
  <c r="BA511" i="1"/>
  <c r="BW626" i="1"/>
  <c r="BW735" i="1"/>
  <c r="BZ735" i="1" s="1"/>
  <c r="BT735" i="1"/>
  <c r="CJ645" i="1"/>
  <c r="CV645" i="1"/>
  <c r="CR645" i="1"/>
  <c r="CY645" i="1" s="1"/>
  <c r="DE645" i="1"/>
  <c r="CX645" i="1"/>
  <c r="CT645" i="1"/>
  <c r="CO645" i="1"/>
  <c r="DF645" i="1"/>
  <c r="CP645" i="1"/>
  <c r="CZ645" i="1"/>
  <c r="DA645" i="1"/>
  <c r="DB645" i="1"/>
  <c r="DJ645" i="1" s="1"/>
  <c r="DD645" i="1"/>
  <c r="DL645" i="1" s="1"/>
  <c r="CK645" i="1"/>
  <c r="CL645" i="1"/>
  <c r="CN645" i="1"/>
  <c r="CS645" i="1"/>
  <c r="CU645" i="1" s="1"/>
  <c r="CW645" i="1"/>
  <c r="DC566" i="1"/>
  <c r="DI566" i="1"/>
  <c r="BT788" i="1"/>
  <c r="BV788" i="1"/>
  <c r="BY41" i="1"/>
  <c r="DH87" i="1"/>
  <c r="CO284" i="1"/>
  <c r="DA284" i="1"/>
  <c r="CR284" i="1"/>
  <c r="DE284" i="1"/>
  <c r="CP284" i="1"/>
  <c r="DD284" i="1"/>
  <c r="CT284" i="1"/>
  <c r="CV284" i="1"/>
  <c r="CW284" i="1"/>
  <c r="DB284" i="1"/>
  <c r="DJ284" i="1" s="1"/>
  <c r="CK284" i="1"/>
  <c r="CM284" i="1" s="1"/>
  <c r="DF284" i="1"/>
  <c r="DN284" i="1" s="1"/>
  <c r="CX284" i="1"/>
  <c r="CZ284" i="1"/>
  <c r="CS284" i="1"/>
  <c r="CU284" i="1" s="1"/>
  <c r="CJ284" i="1"/>
  <c r="CN284" i="1"/>
  <c r="CL284" i="1"/>
  <c r="DH238" i="1"/>
  <c r="DG238" i="1"/>
  <c r="BT244" i="1"/>
  <c r="EF265" i="1"/>
  <c r="CQ305" i="1"/>
  <c r="CU263" i="1"/>
  <c r="BU359" i="1"/>
  <c r="BZ359" i="1" s="1"/>
  <c r="BT359" i="1"/>
  <c r="AH342" i="1"/>
  <c r="BU353" i="1"/>
  <c r="BT353" i="1"/>
  <c r="BT464" i="1"/>
  <c r="BU464" i="1"/>
  <c r="BT498" i="1"/>
  <c r="BU498" i="1"/>
  <c r="EA460" i="1"/>
  <c r="EB460" i="1" s="1"/>
  <c r="EC460" i="1" s="1"/>
  <c r="EI460" i="1" s="1"/>
  <c r="BT499" i="1"/>
  <c r="BU499" i="1"/>
  <c r="DC492" i="1"/>
  <c r="DI492" i="1"/>
  <c r="BA672" i="1"/>
  <c r="CJ600" i="1"/>
  <c r="CV600" i="1"/>
  <c r="CL600" i="1"/>
  <c r="CK600" i="1"/>
  <c r="CZ600" i="1"/>
  <c r="CP600" i="1"/>
  <c r="DF600" i="1"/>
  <c r="CR600" i="1"/>
  <c r="CS600" i="1"/>
  <c r="CT600" i="1"/>
  <c r="CW600" i="1"/>
  <c r="CX600" i="1"/>
  <c r="DA600" i="1"/>
  <c r="DB600" i="1"/>
  <c r="DJ600" i="1" s="1"/>
  <c r="DD600" i="1"/>
  <c r="CN600" i="1"/>
  <c r="CO600" i="1"/>
  <c r="DE600" i="1"/>
  <c r="DM600" i="1" s="1"/>
  <c r="DM502" i="1"/>
  <c r="BX599" i="1"/>
  <c r="BW732" i="1"/>
  <c r="BT584" i="1"/>
  <c r="BU584" i="1"/>
  <c r="BZ584" i="1" s="1"/>
  <c r="BA612" i="1"/>
  <c r="BV726" i="1"/>
  <c r="BA654" i="1"/>
  <c r="DL725" i="1"/>
  <c r="BX801" i="1"/>
  <c r="DN779" i="1"/>
  <c r="BA834" i="1"/>
  <c r="DI735" i="1"/>
  <c r="DC735" i="1"/>
  <c r="CN665" i="1"/>
  <c r="DA665" i="1"/>
  <c r="CK665" i="1"/>
  <c r="CM665" i="1" s="1"/>
  <c r="CZ665" i="1"/>
  <c r="CP665" i="1"/>
  <c r="DD665" i="1"/>
  <c r="DL665" i="1" s="1"/>
  <c r="CO665" i="1"/>
  <c r="DF665" i="1"/>
  <c r="CR665" i="1"/>
  <c r="CS665" i="1"/>
  <c r="CT665" i="1"/>
  <c r="CX665" i="1"/>
  <c r="DE665" i="1"/>
  <c r="CV665" i="1"/>
  <c r="CW665" i="1"/>
  <c r="DB665" i="1"/>
  <c r="DJ665" i="1" s="1"/>
  <c r="CJ665" i="1"/>
  <c r="CQ665" i="1" s="1"/>
  <c r="CL665" i="1"/>
  <c r="CL716" i="1"/>
  <c r="CX716" i="1"/>
  <c r="CV716" i="1"/>
  <c r="CJ716" i="1"/>
  <c r="CW716" i="1"/>
  <c r="CN716" i="1"/>
  <c r="DA716" i="1"/>
  <c r="CK716" i="1"/>
  <c r="CS716" i="1"/>
  <c r="CT716" i="1"/>
  <c r="DB716" i="1"/>
  <c r="DJ716" i="1" s="1"/>
  <c r="DD716" i="1"/>
  <c r="DL716" i="1" s="1"/>
  <c r="CP716" i="1"/>
  <c r="CR716" i="1"/>
  <c r="DF716" i="1"/>
  <c r="CO716" i="1"/>
  <c r="CZ716" i="1"/>
  <c r="DE716" i="1"/>
  <c r="DH626" i="1"/>
  <c r="DH603" i="1"/>
  <c r="DG763" i="1"/>
  <c r="DH763" i="1"/>
  <c r="DJ788" i="1"/>
  <c r="EF822" i="1"/>
  <c r="EC822" i="1"/>
  <c r="EI822" i="1" s="1"/>
  <c r="CU755" i="1"/>
  <c r="DC768" i="1"/>
  <c r="DI768" i="1"/>
  <c r="CQ859" i="1"/>
  <c r="BW16" i="1"/>
  <c r="BT39" i="1"/>
  <c r="BU39" i="1"/>
  <c r="DJ28" i="1"/>
  <c r="CN94" i="1"/>
  <c r="DA94" i="1"/>
  <c r="CP94" i="1"/>
  <c r="DD94" i="1"/>
  <c r="CS94" i="1"/>
  <c r="CJ94" i="1"/>
  <c r="CZ94" i="1"/>
  <c r="CK94" i="1"/>
  <c r="DB94" i="1"/>
  <c r="DJ94" i="1" s="1"/>
  <c r="CL94" i="1"/>
  <c r="CO94" i="1"/>
  <c r="DF94" i="1"/>
  <c r="CT94" i="1"/>
  <c r="CX94" i="1"/>
  <c r="DE94" i="1"/>
  <c r="CV94" i="1"/>
  <c r="CW94" i="1"/>
  <c r="CR94" i="1"/>
  <c r="DJ47" i="1"/>
  <c r="DJ80" i="1"/>
  <c r="AH126" i="1"/>
  <c r="BU126" i="1"/>
  <c r="BT170" i="1"/>
  <c r="BU170" i="1"/>
  <c r="BZ170" i="1" s="1"/>
  <c r="BX196" i="1"/>
  <c r="BZ196" i="1" s="1"/>
  <c r="BT196" i="1"/>
  <c r="BW123" i="1"/>
  <c r="CS202" i="1"/>
  <c r="DF202" i="1"/>
  <c r="CJ202" i="1"/>
  <c r="CW202" i="1"/>
  <c r="CT202" i="1"/>
  <c r="CO202" i="1"/>
  <c r="DD202" i="1"/>
  <c r="CV202" i="1"/>
  <c r="CX202" i="1"/>
  <c r="DA202" i="1"/>
  <c r="CP202" i="1"/>
  <c r="CR202" i="1"/>
  <c r="CZ202" i="1"/>
  <c r="CN202" i="1"/>
  <c r="DB202" i="1"/>
  <c r="DJ202" i="1" s="1"/>
  <c r="CK202" i="1"/>
  <c r="CM202" i="1" s="1"/>
  <c r="CL202" i="1"/>
  <c r="DE202" i="1"/>
  <c r="CU130" i="1"/>
  <c r="DH186" i="1"/>
  <c r="BY260" i="1"/>
  <c r="AH223" i="1"/>
  <c r="BV258" i="1"/>
  <c r="BT204" i="1"/>
  <c r="BZ272" i="1"/>
  <c r="CQ227" i="1"/>
  <c r="DI245" i="1"/>
  <c r="EF290" i="1"/>
  <c r="DH242" i="1"/>
  <c r="DN269" i="1"/>
  <c r="BT311" i="1"/>
  <c r="CJ430" i="1"/>
  <c r="CV430" i="1"/>
  <c r="CN430" i="1"/>
  <c r="CZ430" i="1"/>
  <c r="CL430" i="1"/>
  <c r="DA430" i="1"/>
  <c r="DB430" i="1"/>
  <c r="CO430" i="1"/>
  <c r="CP430" i="1"/>
  <c r="DD430" i="1"/>
  <c r="CR430" i="1"/>
  <c r="DF430" i="1"/>
  <c r="CS430" i="1"/>
  <c r="CT430" i="1"/>
  <c r="CK430" i="1"/>
  <c r="CM430" i="1" s="1"/>
  <c r="CW430" i="1"/>
  <c r="CX430" i="1"/>
  <c r="DE430" i="1"/>
  <c r="AH345" i="1"/>
  <c r="BU532" i="1"/>
  <c r="BZ532" i="1" s="1"/>
  <c r="BT532" i="1"/>
  <c r="CT379" i="1"/>
  <c r="CX379" i="1"/>
  <c r="CZ379" i="1"/>
  <c r="CK379" i="1"/>
  <c r="CM379" i="1" s="1"/>
  <c r="DB379" i="1"/>
  <c r="DJ379" i="1" s="1"/>
  <c r="CN379" i="1"/>
  <c r="DE379" i="1"/>
  <c r="DM379" i="1" s="1"/>
  <c r="CO379" i="1"/>
  <c r="DF379" i="1"/>
  <c r="CW379" i="1"/>
  <c r="CR379" i="1"/>
  <c r="CS379" i="1"/>
  <c r="CU379" i="1" s="1"/>
  <c r="CV379" i="1"/>
  <c r="DA379" i="1"/>
  <c r="CP379" i="1"/>
  <c r="CL379" i="1"/>
  <c r="DD379" i="1"/>
  <c r="CJ379" i="1"/>
  <c r="CQ379" i="1" s="1"/>
  <c r="BT408" i="1"/>
  <c r="BU408" i="1"/>
  <c r="BX590" i="1"/>
  <c r="BT590" i="1"/>
  <c r="BU494" i="1"/>
  <c r="BT494" i="1"/>
  <c r="DH459" i="1"/>
  <c r="BA599" i="1"/>
  <c r="BU683" i="1"/>
  <c r="BZ683" i="1" s="1"/>
  <c r="BT683" i="1"/>
  <c r="EF673" i="1"/>
  <c r="BY551" i="1"/>
  <c r="AH536" i="1"/>
  <c r="CQ671" i="1"/>
  <c r="DN614" i="1"/>
  <c r="BA596" i="1"/>
  <c r="BV699" i="1"/>
  <c r="BT699" i="1"/>
  <c r="EC698" i="1"/>
  <c r="EI698" i="1" s="1"/>
  <c r="EF698" i="1"/>
  <c r="CS836" i="1"/>
  <c r="CU836" i="1" s="1"/>
  <c r="DE836" i="1"/>
  <c r="DM836" i="1" s="1"/>
  <c r="CT836" i="1"/>
  <c r="DF836" i="1"/>
  <c r="CV836" i="1"/>
  <c r="CW836" i="1"/>
  <c r="CJ836" i="1"/>
  <c r="CX836" i="1"/>
  <c r="CK836" i="1"/>
  <c r="CN836" i="1"/>
  <c r="DB836" i="1"/>
  <c r="CL836" i="1"/>
  <c r="CZ836" i="1"/>
  <c r="DA836" i="1"/>
  <c r="CO836" i="1"/>
  <c r="DD836" i="1"/>
  <c r="CP836" i="1"/>
  <c r="CR836" i="1"/>
  <c r="BT856" i="1"/>
  <c r="BU856" i="1"/>
  <c r="BT726" i="1"/>
  <c r="CQ715" i="1"/>
  <c r="BT799" i="1"/>
  <c r="BU799" i="1"/>
  <c r="BZ799" i="1" s="1"/>
  <c r="CT668" i="1"/>
  <c r="CW668" i="1"/>
  <c r="CL668" i="1"/>
  <c r="DA668" i="1"/>
  <c r="CR668" i="1"/>
  <c r="CS668" i="1"/>
  <c r="CV668" i="1"/>
  <c r="CO668" i="1"/>
  <c r="CZ668" i="1"/>
  <c r="DD668" i="1"/>
  <c r="DL668" i="1" s="1"/>
  <c r="CX668" i="1"/>
  <c r="DB668" i="1"/>
  <c r="DJ668" i="1" s="1"/>
  <c r="DF668" i="1"/>
  <c r="CK668" i="1"/>
  <c r="CM668" i="1" s="1"/>
  <c r="CN668" i="1"/>
  <c r="CP668" i="1"/>
  <c r="CJ668" i="1"/>
  <c r="DE668" i="1"/>
  <c r="BW802" i="1"/>
  <c r="CQ848" i="1"/>
  <c r="CU857" i="1"/>
  <c r="AH833" i="1"/>
  <c r="EA726" i="1"/>
  <c r="EB726" i="1" s="1"/>
  <c r="EC726" i="1" s="1"/>
  <c r="EI726" i="1" s="1"/>
  <c r="DH853" i="1"/>
  <c r="BA759" i="1"/>
  <c r="BT770" i="1"/>
  <c r="DJ829" i="1"/>
  <c r="EF16" i="1"/>
  <c r="EF46" i="1"/>
  <c r="DC77" i="1"/>
  <c r="DI77" i="1"/>
  <c r="DC53" i="1"/>
  <c r="DG53" i="1" s="1"/>
  <c r="DI53" i="1"/>
  <c r="CU76" i="1"/>
  <c r="BY92" i="1"/>
  <c r="EF102" i="1"/>
  <c r="BV100" i="1"/>
  <c r="BZ100" i="1" s="1"/>
  <c r="BT74" i="1"/>
  <c r="BW87" i="1"/>
  <c r="BV133" i="1"/>
  <c r="BV91" i="1"/>
  <c r="BT217" i="1"/>
  <c r="BU217" i="1"/>
  <c r="BZ217" i="1" s="1"/>
  <c r="BX129" i="1"/>
  <c r="DI188" i="1"/>
  <c r="DG219" i="1"/>
  <c r="DH219" i="1"/>
  <c r="BA237" i="1"/>
  <c r="DM208" i="1"/>
  <c r="BA272" i="1"/>
  <c r="BZ296" i="1"/>
  <c r="EF351" i="1"/>
  <c r="CR250" i="1"/>
  <c r="DD250" i="1"/>
  <c r="DL250" i="1" s="1"/>
  <c r="CS250" i="1"/>
  <c r="CU250" i="1" s="1"/>
  <c r="DE250" i="1"/>
  <c r="CK250" i="1"/>
  <c r="CM250" i="1" s="1"/>
  <c r="CZ250" i="1"/>
  <c r="DB250" i="1"/>
  <c r="CX250" i="1"/>
  <c r="CL250" i="1"/>
  <c r="DF250" i="1"/>
  <c r="CN250" i="1"/>
  <c r="CP250" i="1"/>
  <c r="CV250" i="1"/>
  <c r="DA250" i="1"/>
  <c r="CJ250" i="1"/>
  <c r="CO250" i="1"/>
  <c r="CT250" i="1"/>
  <c r="CW250" i="1"/>
  <c r="DL260" i="1"/>
  <c r="BT299" i="1"/>
  <c r="BW333" i="1"/>
  <c r="CT370" i="1"/>
  <c r="CO370" i="1"/>
  <c r="DF370" i="1"/>
  <c r="CP370" i="1"/>
  <c r="CS370" i="1"/>
  <c r="CU370" i="1" s="1"/>
  <c r="CW370" i="1"/>
  <c r="CX370" i="1"/>
  <c r="CN370" i="1"/>
  <c r="DE370" i="1"/>
  <c r="CR370" i="1"/>
  <c r="CV370" i="1"/>
  <c r="CZ370" i="1"/>
  <c r="DA370" i="1"/>
  <c r="DD370" i="1"/>
  <c r="DL370" i="1" s="1"/>
  <c r="CJ370" i="1"/>
  <c r="CK370" i="1"/>
  <c r="CL370" i="1"/>
  <c r="DB370" i="1"/>
  <c r="BX288" i="1"/>
  <c r="BT377" i="1"/>
  <c r="BX449" i="1"/>
  <c r="BX438" i="1"/>
  <c r="AH408" i="1"/>
  <c r="DL479" i="1"/>
  <c r="BV441" i="1"/>
  <c r="DJ459" i="1"/>
  <c r="CR616" i="1"/>
  <c r="DD616" i="1"/>
  <c r="DF616" i="1"/>
  <c r="CN616" i="1"/>
  <c r="DB616" i="1"/>
  <c r="CL616" i="1"/>
  <c r="CO616" i="1"/>
  <c r="CP616" i="1"/>
  <c r="CJ616" i="1"/>
  <c r="CS616" i="1"/>
  <c r="CT616" i="1"/>
  <c r="CV616" i="1"/>
  <c r="CW616" i="1"/>
  <c r="CX616" i="1"/>
  <c r="CK616" i="1"/>
  <c r="CM616" i="1" s="1"/>
  <c r="DA616" i="1"/>
  <c r="DE616" i="1"/>
  <c r="CZ616" i="1"/>
  <c r="BT674" i="1"/>
  <c r="BU674" i="1"/>
  <c r="BA571" i="1"/>
  <c r="BW600" i="1"/>
  <c r="CN650" i="1"/>
  <c r="CZ650" i="1"/>
  <c r="CP650" i="1"/>
  <c r="CW650" i="1"/>
  <c r="CT650" i="1"/>
  <c r="DE650" i="1"/>
  <c r="CR650" i="1"/>
  <c r="CX650" i="1"/>
  <c r="DA650" i="1"/>
  <c r="DB650" i="1"/>
  <c r="DD650" i="1"/>
  <c r="CJ650" i="1"/>
  <c r="DF650" i="1"/>
  <c r="CL650" i="1"/>
  <c r="CO650" i="1"/>
  <c r="CS650" i="1"/>
  <c r="CU650" i="1" s="1"/>
  <c r="CV650" i="1"/>
  <c r="CK650" i="1"/>
  <c r="CM491" i="1"/>
  <c r="BX683" i="1"/>
  <c r="BT554" i="1"/>
  <c r="BU554" i="1"/>
  <c r="CJ564" i="1"/>
  <c r="CV564" i="1"/>
  <c r="CL564" i="1"/>
  <c r="CW564" i="1"/>
  <c r="CX564" i="1"/>
  <c r="CP564" i="1"/>
  <c r="DF564" i="1"/>
  <c r="CN564" i="1"/>
  <c r="CR564" i="1"/>
  <c r="CK564" i="1"/>
  <c r="CO564" i="1"/>
  <c r="CS564" i="1"/>
  <c r="CT564" i="1"/>
  <c r="CZ564" i="1"/>
  <c r="DA564" i="1"/>
  <c r="DB564" i="1"/>
  <c r="DJ564" i="1" s="1"/>
  <c r="DD564" i="1"/>
  <c r="DL564" i="1" s="1"/>
  <c r="DE564" i="1"/>
  <c r="BA695" i="1"/>
  <c r="BA719" i="1"/>
  <c r="EF728" i="1"/>
  <c r="DJ588" i="1"/>
  <c r="EF697" i="1"/>
  <c r="CY726" i="1"/>
  <c r="DH688" i="1"/>
  <c r="EA698" i="1"/>
  <c r="EB698" i="1" s="1"/>
  <c r="DH798" i="1"/>
  <c r="CK772" i="1"/>
  <c r="CW772" i="1"/>
  <c r="CL772" i="1"/>
  <c r="CX772" i="1"/>
  <c r="CJ772" i="1"/>
  <c r="CZ772" i="1"/>
  <c r="CP772" i="1"/>
  <c r="DF772" i="1"/>
  <c r="CR772" i="1"/>
  <c r="CS772" i="1"/>
  <c r="CU772" i="1" s="1"/>
  <c r="CT772" i="1"/>
  <c r="DA772" i="1"/>
  <c r="CV772" i="1"/>
  <c r="DB772" i="1"/>
  <c r="DE772" i="1"/>
  <c r="CN772" i="1"/>
  <c r="CO772" i="1"/>
  <c r="DD772" i="1"/>
  <c r="AH802" i="1"/>
  <c r="BT779" i="1"/>
  <c r="BX833" i="1"/>
  <c r="EA735" i="1"/>
  <c r="EB735" i="1" s="1"/>
  <c r="EF777" i="1"/>
  <c r="BX821" i="1"/>
  <c r="CU745" i="1"/>
  <c r="CY745" i="1" s="1"/>
  <c r="CM829" i="1"/>
  <c r="CQ829" i="1" s="1"/>
  <c r="DG833" i="1"/>
  <c r="DH833" i="1"/>
  <c r="BY14" i="1"/>
  <c r="BV12" i="1"/>
  <c r="BX24" i="1"/>
  <c r="CQ26" i="1"/>
  <c r="BT62" i="1"/>
  <c r="BU62" i="1"/>
  <c r="BT53" i="1"/>
  <c r="BU53" i="1"/>
  <c r="BT73" i="1"/>
  <c r="DM30" i="1"/>
  <c r="BT41" i="1"/>
  <c r="BU41" i="1"/>
  <c r="BA78" i="1"/>
  <c r="BX56" i="1"/>
  <c r="CU53" i="1"/>
  <c r="CY53" i="1" s="1"/>
  <c r="EF54" i="1"/>
  <c r="BW81" i="1"/>
  <c r="DH76" i="1"/>
  <c r="BW71" i="1"/>
  <c r="EF103" i="1"/>
  <c r="DM55" i="1"/>
  <c r="AH37" i="1"/>
  <c r="DC65" i="1"/>
  <c r="DI65" i="1"/>
  <c r="EF49" i="1"/>
  <c r="BX66" i="1"/>
  <c r="CV118" i="1"/>
  <c r="CW118" i="1"/>
  <c r="CL118" i="1"/>
  <c r="CZ118" i="1"/>
  <c r="CN118" i="1"/>
  <c r="DD118" i="1"/>
  <c r="CO118" i="1"/>
  <c r="DE118" i="1"/>
  <c r="CP118" i="1"/>
  <c r="DF118" i="1"/>
  <c r="CR118" i="1"/>
  <c r="CS118" i="1"/>
  <c r="CU118" i="1" s="1"/>
  <c r="CX118" i="1"/>
  <c r="DA118" i="1"/>
  <c r="CJ118" i="1"/>
  <c r="CT118" i="1"/>
  <c r="DB118" i="1"/>
  <c r="CK118" i="1"/>
  <c r="BU57" i="1"/>
  <c r="BT57" i="1"/>
  <c r="DN60" i="1"/>
  <c r="BT100" i="1"/>
  <c r="BX93" i="1"/>
  <c r="EF98" i="1"/>
  <c r="BY121" i="1"/>
  <c r="EF91" i="1"/>
  <c r="BA105" i="1"/>
  <c r="AH106" i="1"/>
  <c r="BA114" i="1"/>
  <c r="DJ117" i="1"/>
  <c r="BW125" i="1"/>
  <c r="BX122" i="1"/>
  <c r="BZ122" i="1" s="1"/>
  <c r="CN125" i="1"/>
  <c r="DA125" i="1"/>
  <c r="CO125" i="1"/>
  <c r="DB125" i="1"/>
  <c r="CP125" i="1"/>
  <c r="DD125" i="1"/>
  <c r="CR125" i="1"/>
  <c r="DE125" i="1"/>
  <c r="CT125" i="1"/>
  <c r="CS125" i="1"/>
  <c r="CW125" i="1"/>
  <c r="CX125" i="1"/>
  <c r="DF125" i="1"/>
  <c r="CJ125" i="1"/>
  <c r="CK125" i="1"/>
  <c r="CL125" i="1"/>
  <c r="CV125" i="1"/>
  <c r="CZ125" i="1"/>
  <c r="AH155" i="1"/>
  <c r="BA138" i="1"/>
  <c r="BY126" i="1"/>
  <c r="BY119" i="1"/>
  <c r="DC132" i="1"/>
  <c r="DK132" i="1" s="1"/>
  <c r="DI132" i="1"/>
  <c r="BA137" i="1"/>
  <c r="CN145" i="1"/>
  <c r="CZ145" i="1"/>
  <c r="CR145" i="1"/>
  <c r="DD145" i="1"/>
  <c r="CV145" i="1"/>
  <c r="CJ145" i="1"/>
  <c r="CX145" i="1"/>
  <c r="CK145" i="1"/>
  <c r="CM145" i="1" s="1"/>
  <c r="CL145" i="1"/>
  <c r="DA145" i="1"/>
  <c r="CO145" i="1"/>
  <c r="CP145" i="1"/>
  <c r="DE145" i="1"/>
  <c r="CS145" i="1"/>
  <c r="CT145" i="1"/>
  <c r="DB145" i="1"/>
  <c r="DJ145" i="1" s="1"/>
  <c r="CW145" i="1"/>
  <c r="DF145" i="1"/>
  <c r="DN145" i="1" s="1"/>
  <c r="AH174" i="1"/>
  <c r="DH103" i="1"/>
  <c r="BT166" i="1"/>
  <c r="BU166" i="1"/>
  <c r="BW147" i="1"/>
  <c r="AH165" i="1"/>
  <c r="BA163" i="1"/>
  <c r="CY130" i="1"/>
  <c r="BA162" i="1"/>
  <c r="CN164" i="1"/>
  <c r="CZ164" i="1"/>
  <c r="CL164" i="1"/>
  <c r="CP164" i="1"/>
  <c r="CT164" i="1"/>
  <c r="CR164" i="1"/>
  <c r="CS164" i="1"/>
  <c r="CW164" i="1"/>
  <c r="DB164" i="1"/>
  <c r="CK164" i="1"/>
  <c r="CM164" i="1" s="1"/>
  <c r="CV164" i="1"/>
  <c r="DF164" i="1"/>
  <c r="CO164" i="1"/>
  <c r="CJ164" i="1"/>
  <c r="CX164" i="1"/>
  <c r="DA164" i="1"/>
  <c r="DD164" i="1"/>
  <c r="DE164" i="1"/>
  <c r="BW129" i="1"/>
  <c r="BY179" i="1"/>
  <c r="BV198" i="1"/>
  <c r="BT198" i="1"/>
  <c r="BY157" i="1"/>
  <c r="DM174" i="1"/>
  <c r="DC156" i="1"/>
  <c r="BT219" i="1"/>
  <c r="BU219" i="1"/>
  <c r="BZ219" i="1" s="1"/>
  <c r="BW218" i="1"/>
  <c r="DL232" i="1"/>
  <c r="DH183" i="1"/>
  <c r="BA192" i="1"/>
  <c r="BU192" i="1"/>
  <c r="BV218" i="1"/>
  <c r="CM195" i="1"/>
  <c r="CQ195" i="1" s="1"/>
  <c r="BU185" i="1"/>
  <c r="BA206" i="1"/>
  <c r="BY153" i="1"/>
  <c r="CL231" i="1"/>
  <c r="CX231" i="1"/>
  <c r="CN231" i="1"/>
  <c r="CZ231" i="1"/>
  <c r="CP231" i="1"/>
  <c r="DD231" i="1"/>
  <c r="DL231" i="1" s="1"/>
  <c r="DE231" i="1"/>
  <c r="DM231" i="1" s="1"/>
  <c r="CS231" i="1"/>
  <c r="CU231" i="1" s="1"/>
  <c r="CW231" i="1"/>
  <c r="DA231" i="1"/>
  <c r="CJ231" i="1"/>
  <c r="CO231" i="1"/>
  <c r="CR231" i="1"/>
  <c r="DB231" i="1"/>
  <c r="CV231" i="1"/>
  <c r="DF231" i="1"/>
  <c r="DN231" i="1" s="1"/>
  <c r="CK231" i="1"/>
  <c r="CM231" i="1" s="1"/>
  <c r="CT231" i="1"/>
  <c r="BT226" i="1"/>
  <c r="DJ222" i="1"/>
  <c r="CU227" i="1"/>
  <c r="BU274" i="1"/>
  <c r="BT274" i="1"/>
  <c r="BT268" i="1"/>
  <c r="BU268" i="1"/>
  <c r="BZ268" i="1" s="1"/>
  <c r="CO272" i="1"/>
  <c r="DA272" i="1"/>
  <c r="CN272" i="1"/>
  <c r="DD272" i="1"/>
  <c r="CV272" i="1"/>
  <c r="CL272" i="1"/>
  <c r="DB272" i="1"/>
  <c r="DJ272" i="1" s="1"/>
  <c r="CZ272" i="1"/>
  <c r="CR272" i="1"/>
  <c r="CS272" i="1"/>
  <c r="CX272" i="1"/>
  <c r="DE272" i="1"/>
  <c r="CP272" i="1"/>
  <c r="CT272" i="1"/>
  <c r="CW272" i="1"/>
  <c r="CJ272" i="1"/>
  <c r="CK272" i="1"/>
  <c r="DF272" i="1"/>
  <c r="DN272" i="1" s="1"/>
  <c r="EF282" i="1"/>
  <c r="BA266" i="1"/>
  <c r="CQ292" i="1"/>
  <c r="BZ287" i="1"/>
  <c r="DI235" i="1"/>
  <c r="CY263" i="1"/>
  <c r="CQ264" i="1"/>
  <c r="BA308" i="1"/>
  <c r="BZ302" i="1"/>
  <c r="CU255" i="1"/>
  <c r="CY255" i="1" s="1"/>
  <c r="BA323" i="1"/>
  <c r="AH254" i="1"/>
  <c r="CM269" i="1"/>
  <c r="BX280" i="1"/>
  <c r="EA279" i="1"/>
  <c r="EB279" i="1" s="1"/>
  <c r="DM230" i="1"/>
  <c r="BU254" i="1"/>
  <c r="EF313" i="1"/>
  <c r="DI294" i="1"/>
  <c r="DC294" i="1"/>
  <c r="DM294" i="1"/>
  <c r="CT355" i="1"/>
  <c r="CV355" i="1"/>
  <c r="CO355" i="1"/>
  <c r="CP355" i="1"/>
  <c r="CS355" i="1"/>
  <c r="CU355" i="1" s="1"/>
  <c r="CX355" i="1"/>
  <c r="CZ355" i="1"/>
  <c r="CN355" i="1"/>
  <c r="DF355" i="1"/>
  <c r="CR355" i="1"/>
  <c r="CW355" i="1"/>
  <c r="DA355" i="1"/>
  <c r="DB355" i="1"/>
  <c r="DJ355" i="1" s="1"/>
  <c r="DE355" i="1"/>
  <c r="CJ355" i="1"/>
  <c r="CL355" i="1"/>
  <c r="DD355" i="1"/>
  <c r="DL355" i="1" s="1"/>
  <c r="CK355" i="1"/>
  <c r="CM355" i="1" s="1"/>
  <c r="AH370" i="1"/>
  <c r="BU370" i="1"/>
  <c r="BY376" i="1"/>
  <c r="BA261" i="1"/>
  <c r="BY316" i="1"/>
  <c r="BU325" i="1"/>
  <c r="BT325" i="1"/>
  <c r="AH336" i="1"/>
  <c r="CO359" i="1"/>
  <c r="CP359" i="1"/>
  <c r="DD359" i="1"/>
  <c r="CX359" i="1"/>
  <c r="CZ359" i="1"/>
  <c r="CK359" i="1"/>
  <c r="CM359" i="1" s="1"/>
  <c r="DB359" i="1"/>
  <c r="CN359" i="1"/>
  <c r="DF359" i="1"/>
  <c r="CW359" i="1"/>
  <c r="CJ359" i="1"/>
  <c r="CL359" i="1"/>
  <c r="CR359" i="1"/>
  <c r="CS359" i="1"/>
  <c r="CV359" i="1"/>
  <c r="DA359" i="1"/>
  <c r="DE359" i="1"/>
  <c r="DM359" i="1" s="1"/>
  <c r="CT359" i="1"/>
  <c r="CO377" i="1"/>
  <c r="CP377" i="1"/>
  <c r="DD377" i="1"/>
  <c r="CX377" i="1"/>
  <c r="CZ377" i="1"/>
  <c r="CK377" i="1"/>
  <c r="DB377" i="1"/>
  <c r="CN377" i="1"/>
  <c r="DF377" i="1"/>
  <c r="DN377" i="1" s="1"/>
  <c r="CW377" i="1"/>
  <c r="CJ377" i="1"/>
  <c r="CL377" i="1"/>
  <c r="CR377" i="1"/>
  <c r="CS377" i="1"/>
  <c r="CV377" i="1"/>
  <c r="DA377" i="1"/>
  <c r="DE377" i="1"/>
  <c r="CT377" i="1"/>
  <c r="BW394" i="1"/>
  <c r="EF273" i="1"/>
  <c r="BA313" i="1"/>
  <c r="BA328" i="1"/>
  <c r="BT363" i="1"/>
  <c r="BU363" i="1"/>
  <c r="EF391" i="1"/>
  <c r="BX398" i="1"/>
  <c r="EF288" i="1"/>
  <c r="AH298" i="1"/>
  <c r="BA332" i="1"/>
  <c r="AH333" i="1"/>
  <c r="BT243" i="1"/>
  <c r="CY314" i="1"/>
  <c r="CK333" i="1"/>
  <c r="CL333" i="1"/>
  <c r="CZ333" i="1"/>
  <c r="DA333" i="1"/>
  <c r="CV333" i="1"/>
  <c r="CJ333" i="1"/>
  <c r="DE333" i="1"/>
  <c r="DM333" i="1" s="1"/>
  <c r="CN333" i="1"/>
  <c r="DF333" i="1"/>
  <c r="CW333" i="1"/>
  <c r="CX333" i="1"/>
  <c r="DD333" i="1"/>
  <c r="CT333" i="1"/>
  <c r="CO333" i="1"/>
  <c r="CR333" i="1"/>
  <c r="CS333" i="1"/>
  <c r="DB333" i="1"/>
  <c r="DJ333" i="1" s="1"/>
  <c r="CP333" i="1"/>
  <c r="BW363" i="1"/>
  <c r="AH393" i="1"/>
  <c r="AH339" i="1"/>
  <c r="BX370" i="1"/>
  <c r="BX376" i="1"/>
  <c r="BX388" i="1"/>
  <c r="BZ281" i="1"/>
  <c r="BX410" i="1"/>
  <c r="EF329" i="1"/>
  <c r="BT388" i="1"/>
  <c r="CR428" i="1"/>
  <c r="DD428" i="1"/>
  <c r="DL428" i="1" s="1"/>
  <c r="CJ428" i="1"/>
  <c r="CV428" i="1"/>
  <c r="CW428" i="1"/>
  <c r="CX428" i="1"/>
  <c r="CK428" i="1"/>
  <c r="CL428" i="1"/>
  <c r="CZ428" i="1"/>
  <c r="CN428" i="1"/>
  <c r="DB428" i="1"/>
  <c r="DJ428" i="1" s="1"/>
  <c r="CO428" i="1"/>
  <c r="CP428" i="1"/>
  <c r="DE428" i="1"/>
  <c r="CT428" i="1"/>
  <c r="DF428" i="1"/>
  <c r="CS428" i="1"/>
  <c r="DA428" i="1"/>
  <c r="DI291" i="1"/>
  <c r="DC291" i="1"/>
  <c r="DL316" i="1"/>
  <c r="AH349" i="1"/>
  <c r="BV352" i="1"/>
  <c r="BZ400" i="1"/>
  <c r="EF285" i="1"/>
  <c r="CM300" i="1"/>
  <c r="BV365" i="1"/>
  <c r="BV383" i="1"/>
  <c r="DL303" i="1"/>
  <c r="CK345" i="1"/>
  <c r="CL345" i="1"/>
  <c r="CZ345" i="1"/>
  <c r="DA345" i="1"/>
  <c r="CX345" i="1"/>
  <c r="CR345" i="1"/>
  <c r="CS345" i="1"/>
  <c r="CV345" i="1"/>
  <c r="DB345" i="1"/>
  <c r="DD345" i="1"/>
  <c r="CP345" i="1"/>
  <c r="DF345" i="1"/>
  <c r="CJ345" i="1"/>
  <c r="CN345" i="1"/>
  <c r="DE345" i="1"/>
  <c r="CW345" i="1"/>
  <c r="CO345" i="1"/>
  <c r="CT345" i="1"/>
  <c r="CN397" i="1"/>
  <c r="CZ397" i="1"/>
  <c r="CW397" i="1"/>
  <c r="CJ397" i="1"/>
  <c r="CX397" i="1"/>
  <c r="CL397" i="1"/>
  <c r="DB397" i="1"/>
  <c r="CP397" i="1"/>
  <c r="DD397" i="1"/>
  <c r="CV397" i="1"/>
  <c r="DA397" i="1"/>
  <c r="DF397" i="1"/>
  <c r="CK397" i="1"/>
  <c r="CO397" i="1"/>
  <c r="CR397" i="1"/>
  <c r="CS397" i="1"/>
  <c r="CT397" i="1"/>
  <c r="DE397" i="1"/>
  <c r="DM397" i="1" s="1"/>
  <c r="BW400" i="1"/>
  <c r="BV467" i="1"/>
  <c r="BT399" i="1"/>
  <c r="BU399" i="1"/>
  <c r="BZ399" i="1" s="1"/>
  <c r="BU298" i="1"/>
  <c r="BZ298" i="1" s="1"/>
  <c r="BT491" i="1"/>
  <c r="BV491" i="1"/>
  <c r="BZ491" i="1" s="1"/>
  <c r="AH358" i="1"/>
  <c r="DH308" i="1"/>
  <c r="BT383" i="1"/>
  <c r="BV403" i="1"/>
  <c r="AH415" i="1"/>
  <c r="BT345" i="1"/>
  <c r="BU345" i="1"/>
  <c r="BZ345" i="1" s="1"/>
  <c r="CY296" i="1"/>
  <c r="EF398" i="1"/>
  <c r="BV414" i="1"/>
  <c r="BX471" i="1"/>
  <c r="BV327" i="1"/>
  <c r="AH327" i="1"/>
  <c r="CO392" i="1"/>
  <c r="CP392" i="1"/>
  <c r="DD392" i="1"/>
  <c r="CR392" i="1"/>
  <c r="CT392" i="1"/>
  <c r="CW392" i="1"/>
  <c r="CX392" i="1"/>
  <c r="CN392" i="1"/>
  <c r="DF392" i="1"/>
  <c r="DB392" i="1"/>
  <c r="DE392" i="1"/>
  <c r="CJ392" i="1"/>
  <c r="CK392" i="1"/>
  <c r="CM392" i="1" s="1"/>
  <c r="CL392" i="1"/>
  <c r="DA392" i="1"/>
  <c r="CZ392" i="1"/>
  <c r="CV392" i="1"/>
  <c r="CS392" i="1"/>
  <c r="CU392" i="1" s="1"/>
  <c r="BV419" i="1"/>
  <c r="DC297" i="1"/>
  <c r="DK297" i="1" s="1"/>
  <c r="DI297" i="1"/>
  <c r="DJ297" i="1"/>
  <c r="BA423" i="1"/>
  <c r="BX445" i="1"/>
  <c r="EF462" i="1"/>
  <c r="BU516" i="1"/>
  <c r="BZ516" i="1" s="1"/>
  <c r="BT516" i="1"/>
  <c r="BA453" i="1"/>
  <c r="BA539" i="1"/>
  <c r="BA406" i="1"/>
  <c r="BY458" i="1"/>
  <c r="AH466" i="1"/>
  <c r="DC485" i="1"/>
  <c r="DI485" i="1"/>
  <c r="BV473" i="1"/>
  <c r="AH448" i="1"/>
  <c r="BU451" i="1"/>
  <c r="BZ451" i="1" s="1"/>
  <c r="BT451" i="1"/>
  <c r="EC466" i="1"/>
  <c r="EI466" i="1" s="1"/>
  <c r="EF466" i="1"/>
  <c r="BY447" i="1"/>
  <c r="BU447" i="1"/>
  <c r="BT447" i="1"/>
  <c r="EF495" i="1"/>
  <c r="BU534" i="1"/>
  <c r="BT534" i="1"/>
  <c r="BU461" i="1"/>
  <c r="BZ461" i="1" s="1"/>
  <c r="BT461" i="1"/>
  <c r="AH470" i="1"/>
  <c r="BW494" i="1"/>
  <c r="CU501" i="1"/>
  <c r="BU488" i="1"/>
  <c r="BT488" i="1"/>
  <c r="DJ496" i="1"/>
  <c r="BA500" i="1"/>
  <c r="DG467" i="1"/>
  <c r="DH467" i="1"/>
  <c r="DJ467" i="1"/>
  <c r="BA468" i="1"/>
  <c r="BX522" i="1"/>
  <c r="DH451" i="1"/>
  <c r="AH498" i="1"/>
  <c r="BX515" i="1"/>
  <c r="BX481" i="1"/>
  <c r="DJ509" i="1"/>
  <c r="CM459" i="1"/>
  <c r="CK472" i="1"/>
  <c r="CW472" i="1"/>
  <c r="CP472" i="1"/>
  <c r="DE472" i="1"/>
  <c r="DM472" i="1" s="1"/>
  <c r="DF472" i="1"/>
  <c r="CR472" i="1"/>
  <c r="CZ472" i="1"/>
  <c r="DA472" i="1"/>
  <c r="CN472" i="1"/>
  <c r="CO472" i="1"/>
  <c r="CS472" i="1"/>
  <c r="CU472" i="1" s="1"/>
  <c r="CT472" i="1"/>
  <c r="CJ472" i="1"/>
  <c r="CL472" i="1"/>
  <c r="CV472" i="1"/>
  <c r="DD472" i="1"/>
  <c r="DL472" i="1" s="1"/>
  <c r="CX472" i="1"/>
  <c r="DB472" i="1"/>
  <c r="DI484" i="1"/>
  <c r="DC484" i="1"/>
  <c r="BA484" i="1"/>
  <c r="BU589" i="1"/>
  <c r="BZ589" i="1" s="1"/>
  <c r="BT589" i="1"/>
  <c r="BT616" i="1"/>
  <c r="BU616" i="1"/>
  <c r="BZ616" i="1" s="1"/>
  <c r="DN492" i="1"/>
  <c r="EF521" i="1"/>
  <c r="BT565" i="1"/>
  <c r="BU565" i="1"/>
  <c r="BZ565" i="1" s="1"/>
  <c r="CN623" i="1"/>
  <c r="CZ623" i="1"/>
  <c r="CV623" i="1"/>
  <c r="CT623" i="1"/>
  <c r="DE623" i="1"/>
  <c r="CX623" i="1"/>
  <c r="CO623" i="1"/>
  <c r="CP623" i="1"/>
  <c r="CR623" i="1"/>
  <c r="CY623" i="1" s="1"/>
  <c r="CS623" i="1"/>
  <c r="CU623" i="1" s="1"/>
  <c r="CW623" i="1"/>
  <c r="DA623" i="1"/>
  <c r="CJ623" i="1"/>
  <c r="DB623" i="1"/>
  <c r="DD623" i="1"/>
  <c r="DL623" i="1" s="1"/>
  <c r="CK623" i="1"/>
  <c r="CM623" i="1" s="1"/>
  <c r="CL623" i="1"/>
  <c r="DF623" i="1"/>
  <c r="DL466" i="1"/>
  <c r="DH521" i="1"/>
  <c r="DG521" i="1"/>
  <c r="DN530" i="1"/>
  <c r="CM490" i="1"/>
  <c r="CM507" i="1"/>
  <c r="CQ507" i="1" s="1"/>
  <c r="AH576" i="1"/>
  <c r="BY559" i="1"/>
  <c r="CN584" i="1"/>
  <c r="CZ584" i="1"/>
  <c r="CP584" i="1"/>
  <c r="CR584" i="1"/>
  <c r="DF584" i="1"/>
  <c r="DN584" i="1" s="1"/>
  <c r="DB584" i="1"/>
  <c r="DJ584" i="1" s="1"/>
  <c r="CX584" i="1"/>
  <c r="CJ584" i="1"/>
  <c r="DA584" i="1"/>
  <c r="CK584" i="1"/>
  <c r="CM584" i="1" s="1"/>
  <c r="DD584" i="1"/>
  <c r="CW584" i="1"/>
  <c r="DE584" i="1"/>
  <c r="CL584" i="1"/>
  <c r="CO584" i="1"/>
  <c r="CS584" i="1"/>
  <c r="CT584" i="1"/>
  <c r="CV584" i="1"/>
  <c r="CR568" i="1"/>
  <c r="DD568" i="1"/>
  <c r="CN568" i="1"/>
  <c r="DB568" i="1"/>
  <c r="CS568" i="1"/>
  <c r="CU568" i="1" s="1"/>
  <c r="CO568" i="1"/>
  <c r="DE568" i="1"/>
  <c r="CT568" i="1"/>
  <c r="CW568" i="1"/>
  <c r="CX568" i="1"/>
  <c r="CZ568" i="1"/>
  <c r="DA568" i="1"/>
  <c r="DF568" i="1"/>
  <c r="CJ568" i="1"/>
  <c r="CK568" i="1"/>
  <c r="CM568" i="1" s="1"/>
  <c r="CL568" i="1"/>
  <c r="CP568" i="1"/>
  <c r="CV568" i="1"/>
  <c r="DL582" i="1"/>
  <c r="CJ533" i="1"/>
  <c r="CV533" i="1"/>
  <c r="CN533" i="1"/>
  <c r="CZ533" i="1"/>
  <c r="CR533" i="1"/>
  <c r="CY533" i="1" s="1"/>
  <c r="DF533" i="1"/>
  <c r="CT533" i="1"/>
  <c r="CK533" i="1"/>
  <c r="CM533" i="1" s="1"/>
  <c r="DB533" i="1"/>
  <c r="DJ533" i="1" s="1"/>
  <c r="CL533" i="1"/>
  <c r="DD533" i="1"/>
  <c r="CS533" i="1"/>
  <c r="CU533" i="1" s="1"/>
  <c r="CX533" i="1"/>
  <c r="CW533" i="1"/>
  <c r="DE533" i="1"/>
  <c r="CO533" i="1"/>
  <c r="CP533" i="1"/>
  <c r="DA533" i="1"/>
  <c r="BA554" i="1"/>
  <c r="EF575" i="1"/>
  <c r="BV627" i="1"/>
  <c r="CJ669" i="1"/>
  <c r="CW669" i="1"/>
  <c r="CR669" i="1"/>
  <c r="DF669" i="1"/>
  <c r="CV669" i="1"/>
  <c r="CZ669" i="1"/>
  <c r="CK669" i="1"/>
  <c r="DA669" i="1"/>
  <c r="CL669" i="1"/>
  <c r="DB669" i="1"/>
  <c r="CN669" i="1"/>
  <c r="DD669" i="1"/>
  <c r="CX669" i="1"/>
  <c r="CT669" i="1"/>
  <c r="DE669" i="1"/>
  <c r="CO669" i="1"/>
  <c r="CP669" i="1"/>
  <c r="CS669" i="1"/>
  <c r="BA556" i="1"/>
  <c r="CR571" i="1"/>
  <c r="DD571" i="1"/>
  <c r="CN571" i="1"/>
  <c r="DA571" i="1"/>
  <c r="CV571" i="1"/>
  <c r="CS571" i="1"/>
  <c r="CT571" i="1"/>
  <c r="CW571" i="1"/>
  <c r="CX571" i="1"/>
  <c r="CO571" i="1"/>
  <c r="CP571" i="1"/>
  <c r="CZ571" i="1"/>
  <c r="DB571" i="1"/>
  <c r="CK571" i="1"/>
  <c r="CM571" i="1" s="1"/>
  <c r="DF571" i="1"/>
  <c r="CL571" i="1"/>
  <c r="CJ571" i="1"/>
  <c r="DE571" i="1"/>
  <c r="DH582" i="1"/>
  <c r="DG582" i="1"/>
  <c r="BT684" i="1"/>
  <c r="BU684" i="1"/>
  <c r="BZ684" i="1" s="1"/>
  <c r="BX644" i="1"/>
  <c r="BX625" i="1"/>
  <c r="CR577" i="1"/>
  <c r="DD577" i="1"/>
  <c r="CN577" i="1"/>
  <c r="DA577" i="1"/>
  <c r="CP577" i="1"/>
  <c r="DE577" i="1"/>
  <c r="DM577" i="1" s="1"/>
  <c r="CL577" i="1"/>
  <c r="CZ577" i="1"/>
  <c r="DF577" i="1"/>
  <c r="DN577" i="1" s="1"/>
  <c r="CS577" i="1"/>
  <c r="CU577" i="1" s="1"/>
  <c r="CO577" i="1"/>
  <c r="CT577" i="1"/>
  <c r="CV577" i="1"/>
  <c r="CW577" i="1"/>
  <c r="CX577" i="1"/>
  <c r="DB577" i="1"/>
  <c r="CJ577" i="1"/>
  <c r="CK577" i="1"/>
  <c r="BY579" i="1"/>
  <c r="AH600" i="1"/>
  <c r="BY609" i="1"/>
  <c r="BZ609" i="1" s="1"/>
  <c r="BA513" i="1"/>
  <c r="BU513" i="1"/>
  <c r="BT513" i="1"/>
  <c r="BX562" i="1"/>
  <c r="CR631" i="1"/>
  <c r="DD631" i="1"/>
  <c r="DL631" i="1" s="1"/>
  <c r="CN631" i="1"/>
  <c r="DA631" i="1"/>
  <c r="CT631" i="1"/>
  <c r="CP631" i="1"/>
  <c r="DE631" i="1"/>
  <c r="DM631" i="1" s="1"/>
  <c r="CL631" i="1"/>
  <c r="CO631" i="1"/>
  <c r="CS631" i="1"/>
  <c r="CV631" i="1"/>
  <c r="CW631" i="1"/>
  <c r="CX631" i="1"/>
  <c r="CK631" i="1"/>
  <c r="CZ631" i="1"/>
  <c r="CJ631" i="1"/>
  <c r="DB631" i="1"/>
  <c r="DJ631" i="1" s="1"/>
  <c r="DF631" i="1"/>
  <c r="DN631" i="1" s="1"/>
  <c r="CJ663" i="1"/>
  <c r="CV663" i="1"/>
  <c r="CR663" i="1"/>
  <c r="DE663" i="1"/>
  <c r="CT663" i="1"/>
  <c r="CS663" i="1"/>
  <c r="CX663" i="1"/>
  <c r="CK663" i="1"/>
  <c r="DB663" i="1"/>
  <c r="CL663" i="1"/>
  <c r="DD663" i="1"/>
  <c r="CN663" i="1"/>
  <c r="DF663" i="1"/>
  <c r="DN663" i="1" s="1"/>
  <c r="CO663" i="1"/>
  <c r="CZ663" i="1"/>
  <c r="DA663" i="1"/>
  <c r="CW663" i="1"/>
  <c r="CP663" i="1"/>
  <c r="DJ491" i="1"/>
  <c r="BA574" i="1"/>
  <c r="BA605" i="1"/>
  <c r="BY634" i="1"/>
  <c r="BW653" i="1"/>
  <c r="BZ653" i="1" s="1"/>
  <c r="BX679" i="1"/>
  <c r="BT679" i="1"/>
  <c r="BA537" i="1"/>
  <c r="BX551" i="1"/>
  <c r="CM572" i="1"/>
  <c r="CQ572" i="1" s="1"/>
  <c r="BA567" i="1"/>
  <c r="BA584" i="1"/>
  <c r="BV557" i="1"/>
  <c r="BY630" i="1"/>
  <c r="DG608" i="1"/>
  <c r="DH608" i="1"/>
  <c r="BU643" i="1"/>
  <c r="BT643" i="1"/>
  <c r="BA696" i="1"/>
  <c r="CU545" i="1"/>
  <c r="CM594" i="1"/>
  <c r="CQ594" i="1" s="1"/>
  <c r="CJ615" i="1"/>
  <c r="CQ615" i="1" s="1"/>
  <c r="CV615" i="1"/>
  <c r="CR615" i="1"/>
  <c r="CY615" i="1" s="1"/>
  <c r="DE615" i="1"/>
  <c r="DM615" i="1" s="1"/>
  <c r="CK615" i="1"/>
  <c r="CM615" i="1" s="1"/>
  <c r="CX615" i="1"/>
  <c r="DA615" i="1"/>
  <c r="CL615" i="1"/>
  <c r="DB615" i="1"/>
  <c r="DD615" i="1"/>
  <c r="CN615" i="1"/>
  <c r="CO615" i="1"/>
  <c r="CP615" i="1"/>
  <c r="CS615" i="1"/>
  <c r="CU615" i="1" s="1"/>
  <c r="CW615" i="1"/>
  <c r="CZ615" i="1"/>
  <c r="DF615" i="1"/>
  <c r="CT615" i="1"/>
  <c r="CU570" i="1"/>
  <c r="DC570" i="1"/>
  <c r="DI570" i="1"/>
  <c r="BX695" i="1"/>
  <c r="BT695" i="1"/>
  <c r="CP690" i="1"/>
  <c r="CJ690" i="1"/>
  <c r="CX690" i="1"/>
  <c r="DB690" i="1"/>
  <c r="DJ690" i="1" s="1"/>
  <c r="CN690" i="1"/>
  <c r="DD690" i="1"/>
  <c r="DE690" i="1"/>
  <c r="CO690" i="1"/>
  <c r="DF690" i="1"/>
  <c r="CR690" i="1"/>
  <c r="CL690" i="1"/>
  <c r="CK690" i="1"/>
  <c r="CT690" i="1"/>
  <c r="CV690" i="1"/>
  <c r="DA690" i="1"/>
  <c r="CS690" i="1"/>
  <c r="CU690" i="1" s="1"/>
  <c r="CW690" i="1"/>
  <c r="CZ690" i="1"/>
  <c r="CY566" i="1"/>
  <c r="BA616" i="1"/>
  <c r="BT654" i="1"/>
  <c r="BU654" i="1"/>
  <c r="BA666" i="1"/>
  <c r="BZ718" i="1"/>
  <c r="DJ614" i="1"/>
  <c r="CL694" i="1"/>
  <c r="CR694" i="1"/>
  <c r="CY694" i="1" s="1"/>
  <c r="DF694" i="1"/>
  <c r="DN694" i="1" s="1"/>
  <c r="CS694" i="1"/>
  <c r="CU694" i="1" s="1"/>
  <c r="CT694" i="1"/>
  <c r="CV694" i="1"/>
  <c r="CW694" i="1"/>
  <c r="CJ694" i="1"/>
  <c r="CN694" i="1"/>
  <c r="DD694" i="1"/>
  <c r="DL694" i="1" s="1"/>
  <c r="DE694" i="1"/>
  <c r="CK694" i="1"/>
  <c r="CZ694" i="1"/>
  <c r="DB694" i="1"/>
  <c r="DJ694" i="1" s="1"/>
  <c r="CO694" i="1"/>
  <c r="CP694" i="1"/>
  <c r="CX694" i="1"/>
  <c r="DA694" i="1"/>
  <c r="DG713" i="1"/>
  <c r="DH713" i="1"/>
  <c r="CQ723" i="1"/>
  <c r="BV611" i="1"/>
  <c r="DC590" i="1"/>
  <c r="DK590" i="1" s="1"/>
  <c r="DI590" i="1"/>
  <c r="BZ614" i="1"/>
  <c r="BY664" i="1"/>
  <c r="AH693" i="1"/>
  <c r="BV640" i="1"/>
  <c r="BY694" i="1"/>
  <c r="CT729" i="1"/>
  <c r="DF729" i="1"/>
  <c r="CK729" i="1"/>
  <c r="CX729" i="1"/>
  <c r="CL729" i="1"/>
  <c r="CO729" i="1"/>
  <c r="DB729" i="1"/>
  <c r="CR729" i="1"/>
  <c r="CV729" i="1"/>
  <c r="CW729" i="1"/>
  <c r="CZ729" i="1"/>
  <c r="DA729" i="1"/>
  <c r="DD729" i="1"/>
  <c r="CJ729" i="1"/>
  <c r="DE729" i="1"/>
  <c r="CN729" i="1"/>
  <c r="CP729" i="1"/>
  <c r="CS729" i="1"/>
  <c r="CU729" i="1" s="1"/>
  <c r="CS749" i="1"/>
  <c r="CU749" i="1" s="1"/>
  <c r="DE749" i="1"/>
  <c r="CT749" i="1"/>
  <c r="DF749" i="1"/>
  <c r="CP749" i="1"/>
  <c r="DD749" i="1"/>
  <c r="CO749" i="1"/>
  <c r="CW749" i="1"/>
  <c r="CX749" i="1"/>
  <c r="CZ749" i="1"/>
  <c r="DA749" i="1"/>
  <c r="CL749" i="1"/>
  <c r="CJ749" i="1"/>
  <c r="DB749" i="1"/>
  <c r="CK749" i="1"/>
  <c r="CN749" i="1"/>
  <c r="CV749" i="1"/>
  <c r="CR749" i="1"/>
  <c r="DG704" i="1"/>
  <c r="DH704" i="1"/>
  <c r="BV711" i="1"/>
  <c r="BZ711" i="1" s="1"/>
  <c r="DG732" i="1"/>
  <c r="DH732" i="1"/>
  <c r="AH743" i="1"/>
  <c r="BA748" i="1"/>
  <c r="BA763" i="1"/>
  <c r="CS824" i="1"/>
  <c r="CU824" i="1" s="1"/>
  <c r="DE824" i="1"/>
  <c r="CT824" i="1"/>
  <c r="DF824" i="1"/>
  <c r="CV824" i="1"/>
  <c r="CW824" i="1"/>
  <c r="CJ824" i="1"/>
  <c r="CX824" i="1"/>
  <c r="CK824" i="1"/>
  <c r="CM824" i="1" s="1"/>
  <c r="CN824" i="1"/>
  <c r="CL824" i="1"/>
  <c r="CZ824" i="1"/>
  <c r="DA824" i="1"/>
  <c r="DB824" i="1"/>
  <c r="CO824" i="1"/>
  <c r="CR824" i="1"/>
  <c r="DD824" i="1"/>
  <c r="CP824" i="1"/>
  <c r="AH606" i="1"/>
  <c r="BA606" i="1"/>
  <c r="EF705" i="1"/>
  <c r="EF773" i="1"/>
  <c r="BX795" i="1"/>
  <c r="BT838" i="1"/>
  <c r="BU838" i="1"/>
  <c r="BZ838" i="1" s="1"/>
  <c r="DM726" i="1"/>
  <c r="BY785" i="1"/>
  <c r="CY701" i="1"/>
  <c r="DL733" i="1"/>
  <c r="CU779" i="1"/>
  <c r="CY779" i="1" s="1"/>
  <c r="BX810" i="1"/>
  <c r="BZ825" i="1"/>
  <c r="AH704" i="1"/>
  <c r="BT854" i="1"/>
  <c r="BV854" i="1"/>
  <c r="BU767" i="1"/>
  <c r="BZ767" i="1" s="1"/>
  <c r="BT767" i="1"/>
  <c r="BW827" i="1"/>
  <c r="AH839" i="1"/>
  <c r="DI741" i="1"/>
  <c r="DC741" i="1"/>
  <c r="DK741" i="1" s="1"/>
  <c r="BY681" i="1"/>
  <c r="CL706" i="1"/>
  <c r="CT706" i="1"/>
  <c r="CJ706" i="1"/>
  <c r="CX706" i="1"/>
  <c r="CV706" i="1"/>
  <c r="DA706" i="1"/>
  <c r="CK706" i="1"/>
  <c r="CM706" i="1" s="1"/>
  <c r="DF706" i="1"/>
  <c r="CN706" i="1"/>
  <c r="CP706" i="1"/>
  <c r="CR706" i="1"/>
  <c r="CY706" i="1" s="1"/>
  <c r="DB706" i="1"/>
  <c r="DJ706" i="1" s="1"/>
  <c r="DE706" i="1"/>
  <c r="CO706" i="1"/>
  <c r="CS706" i="1"/>
  <c r="CU706" i="1" s="1"/>
  <c r="CW706" i="1"/>
  <c r="CZ706" i="1"/>
  <c r="DD706" i="1"/>
  <c r="BX710" i="1"/>
  <c r="DI747" i="1"/>
  <c r="DC747" i="1"/>
  <c r="DK747" i="1" s="1"/>
  <c r="BZ691" i="1"/>
  <c r="CT714" i="1"/>
  <c r="DF714" i="1"/>
  <c r="CV714" i="1"/>
  <c r="CL714" i="1"/>
  <c r="CP714" i="1"/>
  <c r="CX714" i="1"/>
  <c r="CZ714" i="1"/>
  <c r="DA714" i="1"/>
  <c r="CJ714" i="1"/>
  <c r="DD714" i="1"/>
  <c r="DL714" i="1" s="1"/>
  <c r="CK714" i="1"/>
  <c r="CM714" i="1" s="1"/>
  <c r="DE714" i="1"/>
  <c r="DM714" i="1" s="1"/>
  <c r="CR714" i="1"/>
  <c r="CW714" i="1"/>
  <c r="CN714" i="1"/>
  <c r="CO714" i="1"/>
  <c r="CS714" i="1"/>
  <c r="DB714" i="1"/>
  <c r="DI715" i="1"/>
  <c r="DC715" i="1"/>
  <c r="CM722" i="1"/>
  <c r="CQ722" i="1" s="1"/>
  <c r="BA805" i="1"/>
  <c r="BV830" i="1"/>
  <c r="BT830" i="1"/>
  <c r="DG844" i="1"/>
  <c r="DH844" i="1"/>
  <c r="DN626" i="1"/>
  <c r="DL717" i="1"/>
  <c r="CU815" i="1"/>
  <c r="DH795" i="1"/>
  <c r="EF803" i="1"/>
  <c r="DN837" i="1"/>
  <c r="BZ840" i="1"/>
  <c r="CU852" i="1"/>
  <c r="CQ719" i="1"/>
  <c r="DN764" i="1"/>
  <c r="BT778" i="1"/>
  <c r="BU778" i="1"/>
  <c r="BT782" i="1"/>
  <c r="DM801" i="1"/>
  <c r="EF806" i="1"/>
  <c r="BA823" i="1"/>
  <c r="DI854" i="1"/>
  <c r="DC854" i="1"/>
  <c r="CU854" i="1"/>
  <c r="BV809" i="1"/>
  <c r="CO786" i="1"/>
  <c r="DA786" i="1"/>
  <c r="CP786" i="1"/>
  <c r="DB786" i="1"/>
  <c r="CW786" i="1"/>
  <c r="CL786" i="1"/>
  <c r="CZ786" i="1"/>
  <c r="CJ786" i="1"/>
  <c r="CK786" i="1"/>
  <c r="CM786" i="1" s="1"/>
  <c r="DD786" i="1"/>
  <c r="DL786" i="1" s="1"/>
  <c r="CN786" i="1"/>
  <c r="DE786" i="1"/>
  <c r="DF786" i="1"/>
  <c r="CV786" i="1"/>
  <c r="CR786" i="1"/>
  <c r="CS786" i="1"/>
  <c r="CU786" i="1" s="1"/>
  <c r="CT786" i="1"/>
  <c r="CX786" i="1"/>
  <c r="DN848" i="1"/>
  <c r="DG841" i="1"/>
  <c r="DH841" i="1"/>
  <c r="BA772" i="1"/>
  <c r="DH813" i="1"/>
  <c r="DH821" i="1"/>
  <c r="CO828" i="1"/>
  <c r="DA828" i="1"/>
  <c r="CP828" i="1"/>
  <c r="DB828" i="1"/>
  <c r="CW828" i="1"/>
  <c r="CJ828" i="1"/>
  <c r="CX828" i="1"/>
  <c r="CL828" i="1"/>
  <c r="CZ828" i="1"/>
  <c r="CK828" i="1"/>
  <c r="CM828" i="1" s="1"/>
  <c r="CN828" i="1"/>
  <c r="DD828" i="1"/>
  <c r="CR828" i="1"/>
  <c r="DF828" i="1"/>
  <c r="DE828" i="1"/>
  <c r="CS828" i="1"/>
  <c r="CT828" i="1"/>
  <c r="CV828" i="1"/>
  <c r="BA835" i="1"/>
  <c r="BZ807" i="1"/>
  <c r="DL829" i="1"/>
  <c r="DC803" i="1"/>
  <c r="DI803" i="1"/>
  <c r="CU825" i="1"/>
  <c r="EA852" i="1"/>
  <c r="EB852" i="1" s="1"/>
  <c r="EC852" i="1" s="1"/>
  <c r="EI852" i="1" s="1"/>
  <c r="DJ698" i="1"/>
  <c r="CY727" i="1"/>
  <c r="AH755" i="1"/>
  <c r="DI760" i="1"/>
  <c r="DC760" i="1"/>
  <c r="DL812" i="1"/>
  <c r="BV689" i="1"/>
  <c r="CU743" i="1"/>
  <c r="CY743" i="1" s="1"/>
  <c r="BX757" i="1"/>
  <c r="AH757" i="1"/>
  <c r="CS761" i="1"/>
  <c r="DE761" i="1"/>
  <c r="CT761" i="1"/>
  <c r="DF761" i="1"/>
  <c r="DN761" i="1" s="1"/>
  <c r="CP761" i="1"/>
  <c r="DD761" i="1"/>
  <c r="CN761" i="1"/>
  <c r="CX761" i="1"/>
  <c r="CZ761" i="1"/>
  <c r="DA761" i="1"/>
  <c r="CJ761" i="1"/>
  <c r="DB761" i="1"/>
  <c r="CR761" i="1"/>
  <c r="CK761" i="1"/>
  <c r="CL761" i="1"/>
  <c r="CO761" i="1"/>
  <c r="CV761" i="1"/>
  <c r="CW761" i="1"/>
  <c r="CO816" i="1"/>
  <c r="DA816" i="1"/>
  <c r="CP816" i="1"/>
  <c r="DB816" i="1"/>
  <c r="CW816" i="1"/>
  <c r="CJ816" i="1"/>
  <c r="CX816" i="1"/>
  <c r="CL816" i="1"/>
  <c r="CK816" i="1"/>
  <c r="CM816" i="1" s="1"/>
  <c r="CZ816" i="1"/>
  <c r="CN816" i="1"/>
  <c r="DD816" i="1"/>
  <c r="DE816" i="1"/>
  <c r="CR816" i="1"/>
  <c r="DF816" i="1"/>
  <c r="CS816" i="1"/>
  <c r="CV816" i="1"/>
  <c r="CT816" i="1"/>
  <c r="BZ741" i="1"/>
  <c r="DI829" i="1"/>
  <c r="DC829" i="1"/>
  <c r="DK829" i="1" s="1"/>
  <c r="CU859" i="1"/>
  <c r="DN840" i="1"/>
  <c r="DN807" i="1"/>
  <c r="CM804" i="1"/>
  <c r="BA210" i="1"/>
  <c r="BU210" i="1"/>
  <c r="BZ210" i="1" s="1"/>
  <c r="CO212" i="1"/>
  <c r="DA212" i="1"/>
  <c r="CR212" i="1"/>
  <c r="DD212" i="1"/>
  <c r="CV212" i="1"/>
  <c r="CJ212" i="1"/>
  <c r="CX212" i="1"/>
  <c r="DB212" i="1"/>
  <c r="CT212" i="1"/>
  <c r="DE212" i="1"/>
  <c r="DF212" i="1"/>
  <c r="CK212" i="1"/>
  <c r="CL212" i="1"/>
  <c r="CN212" i="1"/>
  <c r="CP212" i="1"/>
  <c r="CS212" i="1"/>
  <c r="CU212" i="1" s="1"/>
  <c r="CW212" i="1"/>
  <c r="CZ212" i="1"/>
  <c r="CK225" i="1"/>
  <c r="CL225" i="1"/>
  <c r="CX225" i="1"/>
  <c r="CN225" i="1"/>
  <c r="CZ225" i="1"/>
  <c r="CP225" i="1"/>
  <c r="DD225" i="1"/>
  <c r="DL225" i="1" s="1"/>
  <c r="DE225" i="1"/>
  <c r="DM225" i="1" s="1"/>
  <c r="CS225" i="1"/>
  <c r="CU225" i="1" s="1"/>
  <c r="CT225" i="1"/>
  <c r="CV225" i="1"/>
  <c r="CR225" i="1"/>
  <c r="DB225" i="1"/>
  <c r="DA225" i="1"/>
  <c r="CJ225" i="1"/>
  <c r="DF225" i="1"/>
  <c r="CO225" i="1"/>
  <c r="CW225" i="1"/>
  <c r="CK327" i="1"/>
  <c r="CL327" i="1"/>
  <c r="CZ327" i="1"/>
  <c r="DA327" i="1"/>
  <c r="CX327" i="1"/>
  <c r="CV327" i="1"/>
  <c r="DB327" i="1"/>
  <c r="CJ327" i="1"/>
  <c r="DF327" i="1"/>
  <c r="CN327" i="1"/>
  <c r="CO327" i="1"/>
  <c r="CR327" i="1"/>
  <c r="CS327" i="1"/>
  <c r="CU327" i="1" s="1"/>
  <c r="CP327" i="1"/>
  <c r="CW327" i="1"/>
  <c r="DD327" i="1"/>
  <c r="DL327" i="1" s="1"/>
  <c r="DE327" i="1"/>
  <c r="CT327" i="1"/>
  <c r="CK357" i="1"/>
  <c r="CM357" i="1" s="1"/>
  <c r="CL357" i="1"/>
  <c r="CZ357" i="1"/>
  <c r="DA357" i="1"/>
  <c r="CO357" i="1"/>
  <c r="CP357" i="1"/>
  <c r="CS357" i="1"/>
  <c r="CU357" i="1" s="1"/>
  <c r="CV357" i="1"/>
  <c r="CW357" i="1"/>
  <c r="CN357" i="1"/>
  <c r="DF357" i="1"/>
  <c r="CR357" i="1"/>
  <c r="CT357" i="1"/>
  <c r="CX357" i="1"/>
  <c r="CJ357" i="1"/>
  <c r="DB357" i="1"/>
  <c r="DJ357" i="1" s="1"/>
  <c r="DD357" i="1"/>
  <c r="DE357" i="1"/>
  <c r="CR425" i="1"/>
  <c r="CY425" i="1" s="1"/>
  <c r="DD425" i="1"/>
  <c r="DL425" i="1" s="1"/>
  <c r="CJ425" i="1"/>
  <c r="CV425" i="1"/>
  <c r="CT425" i="1"/>
  <c r="CW425" i="1"/>
  <c r="CX425" i="1"/>
  <c r="CK425" i="1"/>
  <c r="CZ425" i="1"/>
  <c r="CL425" i="1"/>
  <c r="DA425" i="1"/>
  <c r="DB425" i="1"/>
  <c r="DJ425" i="1" s="1"/>
  <c r="CO425" i="1"/>
  <c r="CP425" i="1"/>
  <c r="DE425" i="1"/>
  <c r="DM425" i="1" s="1"/>
  <c r="DF425" i="1"/>
  <c r="CN425" i="1"/>
  <c r="CS425" i="1"/>
  <c r="CU425" i="1" s="1"/>
  <c r="CN514" i="1"/>
  <c r="CZ514" i="1"/>
  <c r="CR514" i="1"/>
  <c r="DD514" i="1"/>
  <c r="CW514" i="1"/>
  <c r="CX514" i="1"/>
  <c r="CL514" i="1"/>
  <c r="DB514" i="1"/>
  <c r="DJ514" i="1" s="1"/>
  <c r="CP514" i="1"/>
  <c r="DA514" i="1"/>
  <c r="CJ514" i="1"/>
  <c r="CK514" i="1"/>
  <c r="DF514" i="1"/>
  <c r="CS514" i="1"/>
  <c r="CT514" i="1"/>
  <c r="DE514" i="1"/>
  <c r="DM514" i="1" s="1"/>
  <c r="CO514" i="1"/>
  <c r="CV514" i="1"/>
  <c r="BY480" i="1"/>
  <c r="CN563" i="1"/>
  <c r="CZ563" i="1"/>
  <c r="CV563" i="1"/>
  <c r="DB563" i="1"/>
  <c r="CO563" i="1"/>
  <c r="CL563" i="1"/>
  <c r="DE563" i="1"/>
  <c r="CX563" i="1"/>
  <c r="DA563" i="1"/>
  <c r="CK563" i="1"/>
  <c r="CM563" i="1" s="1"/>
  <c r="CP563" i="1"/>
  <c r="CR563" i="1"/>
  <c r="CS563" i="1"/>
  <c r="CT563" i="1"/>
  <c r="CW563" i="1"/>
  <c r="DD563" i="1"/>
  <c r="DF563" i="1"/>
  <c r="CJ563" i="1"/>
  <c r="BT552" i="1"/>
  <c r="BU552" i="1"/>
  <c r="CP666" i="1"/>
  <c r="CT666" i="1"/>
  <c r="CJ666" i="1"/>
  <c r="CQ666" i="1" s="1"/>
  <c r="CX666" i="1"/>
  <c r="CV666" i="1"/>
  <c r="CW666" i="1"/>
  <c r="CZ666" i="1"/>
  <c r="CK666" i="1"/>
  <c r="CM666" i="1" s="1"/>
  <c r="DA666" i="1"/>
  <c r="DD666" i="1"/>
  <c r="CN666" i="1"/>
  <c r="CL666" i="1"/>
  <c r="CO666" i="1"/>
  <c r="DE666" i="1"/>
  <c r="DF666" i="1"/>
  <c r="CR666" i="1"/>
  <c r="CS666" i="1"/>
  <c r="CU666" i="1" s="1"/>
  <c r="DB666" i="1"/>
  <c r="DJ666" i="1" s="1"/>
  <c r="CN575" i="1"/>
  <c r="CZ575" i="1"/>
  <c r="CV575" i="1"/>
  <c r="CK575" i="1"/>
  <c r="CL575" i="1"/>
  <c r="CO575" i="1"/>
  <c r="DE575" i="1"/>
  <c r="CP575" i="1"/>
  <c r="DF575" i="1"/>
  <c r="DN575" i="1" s="1"/>
  <c r="CR575" i="1"/>
  <c r="CS575" i="1"/>
  <c r="CU575" i="1" s="1"/>
  <c r="CT575" i="1"/>
  <c r="CW575" i="1"/>
  <c r="CX575" i="1"/>
  <c r="DA575" i="1"/>
  <c r="DB575" i="1"/>
  <c r="CJ575" i="1"/>
  <c r="DD575" i="1"/>
  <c r="DL575" i="1" s="1"/>
  <c r="BT536" i="1"/>
  <c r="BU536" i="1"/>
  <c r="BT740" i="1"/>
  <c r="BV740" i="1"/>
  <c r="BZ740" i="1" s="1"/>
  <c r="EF668" i="1"/>
  <c r="CK856" i="1"/>
  <c r="CW856" i="1"/>
  <c r="CL856" i="1"/>
  <c r="CX856" i="1"/>
  <c r="CT856" i="1"/>
  <c r="CV856" i="1"/>
  <c r="CJ856" i="1"/>
  <c r="CZ856" i="1"/>
  <c r="DA856" i="1"/>
  <c r="CO856" i="1"/>
  <c r="CN856" i="1"/>
  <c r="DB856" i="1"/>
  <c r="DJ856" i="1" s="1"/>
  <c r="CP856" i="1"/>
  <c r="DD856" i="1"/>
  <c r="CS856" i="1"/>
  <c r="CU856" i="1" s="1"/>
  <c r="CR856" i="1"/>
  <c r="DE856" i="1"/>
  <c r="DF856" i="1"/>
  <c r="DN856" i="1" s="1"/>
  <c r="BZ762" i="1"/>
  <c r="BZ788" i="1"/>
  <c r="BZ779" i="1"/>
  <c r="BT805" i="1"/>
  <c r="BU805" i="1"/>
  <c r="BZ805" i="1" s="1"/>
  <c r="BV796" i="1"/>
  <c r="BT803" i="1"/>
  <c r="CK820" i="1"/>
  <c r="CW820" i="1"/>
  <c r="CL820" i="1"/>
  <c r="CX820" i="1"/>
  <c r="CO820" i="1"/>
  <c r="CP820" i="1"/>
  <c r="DD820" i="1"/>
  <c r="DL820" i="1" s="1"/>
  <c r="CR820" i="1"/>
  <c r="DE820" i="1"/>
  <c r="DF820" i="1"/>
  <c r="CS820" i="1"/>
  <c r="CT820" i="1"/>
  <c r="CV820" i="1"/>
  <c r="DA820" i="1"/>
  <c r="DB820" i="1"/>
  <c r="CJ820" i="1"/>
  <c r="CN820" i="1"/>
  <c r="CZ820" i="1"/>
  <c r="CN63" i="1"/>
  <c r="CZ63" i="1"/>
  <c r="CV63" i="1"/>
  <c r="CJ63" i="1"/>
  <c r="CW63" i="1"/>
  <c r="CL63" i="1"/>
  <c r="CP63" i="1"/>
  <c r="DF63" i="1"/>
  <c r="CR63" i="1"/>
  <c r="DE63" i="1"/>
  <c r="CK63" i="1"/>
  <c r="CM63" i="1" s="1"/>
  <c r="CO63" i="1"/>
  <c r="CS63" i="1"/>
  <c r="CU63" i="1" s="1"/>
  <c r="CT63" i="1"/>
  <c r="DA63" i="1"/>
  <c r="CX63" i="1"/>
  <c r="DB63" i="1"/>
  <c r="DD63" i="1"/>
  <c r="DL28" i="1"/>
  <c r="DN38" i="1"/>
  <c r="BY139" i="1"/>
  <c r="DJ103" i="1"/>
  <c r="BT164" i="1"/>
  <c r="BU164" i="1"/>
  <c r="BU151" i="1"/>
  <c r="BT151" i="1"/>
  <c r="BT214" i="1"/>
  <c r="DJ210" i="1"/>
  <c r="BA243" i="1"/>
  <c r="DC208" i="1"/>
  <c r="DI208" i="1"/>
  <c r="BU266" i="1"/>
  <c r="BT266" i="1"/>
  <c r="DN244" i="1"/>
  <c r="BV265" i="1"/>
  <c r="EF363" i="1"/>
  <c r="EF393" i="1"/>
  <c r="BT380" i="1"/>
  <c r="AH427" i="1"/>
  <c r="EF468" i="1"/>
  <c r="DH484" i="1"/>
  <c r="DG484" i="1"/>
  <c r="BV668" i="1"/>
  <c r="BA593" i="1"/>
  <c r="CP736" i="1"/>
  <c r="DB736" i="1"/>
  <c r="CR736" i="1"/>
  <c r="DE736" i="1"/>
  <c r="DM736" i="1" s="1"/>
  <c r="CS736" i="1"/>
  <c r="CU736" i="1" s="1"/>
  <c r="DF736" i="1"/>
  <c r="DN736" i="1" s="1"/>
  <c r="CV736" i="1"/>
  <c r="CL736" i="1"/>
  <c r="CT736" i="1"/>
  <c r="CX736" i="1"/>
  <c r="CO736" i="1"/>
  <c r="DD736" i="1"/>
  <c r="CJ736" i="1"/>
  <c r="CK736" i="1"/>
  <c r="CW736" i="1"/>
  <c r="CN736" i="1"/>
  <c r="DA736" i="1"/>
  <c r="CZ736" i="1"/>
  <c r="BX542" i="1"/>
  <c r="BA601" i="1"/>
  <c r="BV665" i="1"/>
  <c r="DC677" i="1"/>
  <c r="DK677" i="1" s="1"/>
  <c r="DI677" i="1"/>
  <c r="BZ638" i="1"/>
  <c r="BV694" i="1"/>
  <c r="BZ729" i="1"/>
  <c r="AH851" i="1"/>
  <c r="BV842" i="1"/>
  <c r="BT842" i="1"/>
  <c r="DC801" i="1"/>
  <c r="DK801" i="1" s="1"/>
  <c r="DI801" i="1"/>
  <c r="AH809" i="1"/>
  <c r="BA769" i="1"/>
  <c r="CK21" i="1"/>
  <c r="CW21" i="1"/>
  <c r="CL21" i="1"/>
  <c r="CX21" i="1"/>
  <c r="CN21" i="1"/>
  <c r="CZ21" i="1"/>
  <c r="CO21" i="1"/>
  <c r="DA21" i="1"/>
  <c r="CP21" i="1"/>
  <c r="DB21" i="1"/>
  <c r="CR21" i="1"/>
  <c r="DD21" i="1"/>
  <c r="DL21" i="1" s="1"/>
  <c r="CS21" i="1"/>
  <c r="DE21" i="1"/>
  <c r="CT21" i="1"/>
  <c r="DF21" i="1"/>
  <c r="CJ21" i="1"/>
  <c r="CV21" i="1"/>
  <c r="BA47" i="1"/>
  <c r="BU47" i="1"/>
  <c r="BZ47" i="1" s="1"/>
  <c r="BV44" i="1"/>
  <c r="CJ92" i="1"/>
  <c r="CW92" i="1"/>
  <c r="CL92" i="1"/>
  <c r="CZ92" i="1"/>
  <c r="DA92" i="1"/>
  <c r="CN92" i="1"/>
  <c r="DB92" i="1"/>
  <c r="CO92" i="1"/>
  <c r="DD92" i="1"/>
  <c r="CR92" i="1"/>
  <c r="DF92" i="1"/>
  <c r="DE92" i="1"/>
  <c r="CK92" i="1"/>
  <c r="CP92" i="1"/>
  <c r="CS92" i="1"/>
  <c r="CX92" i="1"/>
  <c r="CT92" i="1"/>
  <c r="CV92" i="1"/>
  <c r="CN57" i="1"/>
  <c r="CZ57" i="1"/>
  <c r="CS57" i="1"/>
  <c r="DE57" i="1"/>
  <c r="CO57" i="1"/>
  <c r="CP57" i="1"/>
  <c r="DD57" i="1"/>
  <c r="CR57" i="1"/>
  <c r="CX57" i="1"/>
  <c r="DA57" i="1"/>
  <c r="CK57" i="1"/>
  <c r="DF57" i="1"/>
  <c r="CL57" i="1"/>
  <c r="CV57" i="1"/>
  <c r="CW57" i="1"/>
  <c r="CT57" i="1"/>
  <c r="DB57" i="1"/>
  <c r="DJ57" i="1" s="1"/>
  <c r="CJ57" i="1"/>
  <c r="EF96" i="1"/>
  <c r="EF105" i="1"/>
  <c r="EF125" i="1"/>
  <c r="EF140" i="1"/>
  <c r="CK170" i="1"/>
  <c r="CW170" i="1"/>
  <c r="CN170" i="1"/>
  <c r="CZ170" i="1"/>
  <c r="CR170" i="1"/>
  <c r="DD170" i="1"/>
  <c r="CT170" i="1"/>
  <c r="CS170" i="1"/>
  <c r="CV170" i="1"/>
  <c r="DA170" i="1"/>
  <c r="DE170" i="1"/>
  <c r="CJ170" i="1"/>
  <c r="CO170" i="1"/>
  <c r="DB170" i="1"/>
  <c r="CP170" i="1"/>
  <c r="CX170" i="1"/>
  <c r="DF170" i="1"/>
  <c r="CL170" i="1"/>
  <c r="BT149" i="1"/>
  <c r="BU149" i="1"/>
  <c r="BT128" i="1"/>
  <c r="BU128" i="1"/>
  <c r="CR160" i="1"/>
  <c r="DD160" i="1"/>
  <c r="DE160" i="1"/>
  <c r="CV160" i="1"/>
  <c r="CL160" i="1"/>
  <c r="CW160" i="1"/>
  <c r="CX160" i="1"/>
  <c r="CZ160" i="1"/>
  <c r="CS160" i="1"/>
  <c r="CK160" i="1"/>
  <c r="CO160" i="1"/>
  <c r="DA160" i="1"/>
  <c r="CJ160" i="1"/>
  <c r="CN160" i="1"/>
  <c r="CP160" i="1"/>
  <c r="CT160" i="1"/>
  <c r="DB160" i="1"/>
  <c r="DJ160" i="1" s="1"/>
  <c r="DF160" i="1"/>
  <c r="DN160" i="1" s="1"/>
  <c r="BA129" i="1"/>
  <c r="BA193" i="1"/>
  <c r="AH158" i="1"/>
  <c r="BU256" i="1"/>
  <c r="BT256" i="1"/>
  <c r="BA177" i="1"/>
  <c r="CQ232" i="1"/>
  <c r="BA307" i="1"/>
  <c r="CY309" i="1"/>
  <c r="EF330" i="1"/>
  <c r="CR253" i="1"/>
  <c r="DD253" i="1"/>
  <c r="CS253" i="1"/>
  <c r="DE253" i="1"/>
  <c r="CV253" i="1"/>
  <c r="CT253" i="1"/>
  <c r="CW253" i="1"/>
  <c r="CJ253" i="1"/>
  <c r="CZ253" i="1"/>
  <c r="CK253" i="1"/>
  <c r="CM253" i="1" s="1"/>
  <c r="DA253" i="1"/>
  <c r="CO253" i="1"/>
  <c r="CX253" i="1"/>
  <c r="DB253" i="1"/>
  <c r="DJ253" i="1" s="1"/>
  <c r="DF253" i="1"/>
  <c r="CL253" i="1"/>
  <c r="CP253" i="1"/>
  <c r="CN253" i="1"/>
  <c r="BU263" i="1"/>
  <c r="BZ263" i="1" s="1"/>
  <c r="BW254" i="1"/>
  <c r="EI279" i="1"/>
  <c r="BT355" i="1"/>
  <c r="BU355" i="1"/>
  <c r="BZ355" i="1" s="1"/>
  <c r="AH388" i="1"/>
  <c r="BU388" i="1"/>
  <c r="BZ388" i="1" s="1"/>
  <c r="AH321" i="1"/>
  <c r="CT343" i="1"/>
  <c r="CV343" i="1"/>
  <c r="CZ343" i="1"/>
  <c r="DA343" i="1"/>
  <c r="CW343" i="1"/>
  <c r="CX343" i="1"/>
  <c r="DD343" i="1"/>
  <c r="DL343" i="1" s="1"/>
  <c r="CK343" i="1"/>
  <c r="CM343" i="1" s="1"/>
  <c r="DF343" i="1"/>
  <c r="CL343" i="1"/>
  <c r="CS343" i="1"/>
  <c r="CU343" i="1" s="1"/>
  <c r="CJ343" i="1"/>
  <c r="CO343" i="1"/>
  <c r="CP343" i="1"/>
  <c r="CR343" i="1"/>
  <c r="CN343" i="1"/>
  <c r="DE343" i="1"/>
  <c r="DB343" i="1"/>
  <c r="DJ343" i="1" s="1"/>
  <c r="BU437" i="1"/>
  <c r="BZ437" i="1" s="1"/>
  <c r="BT437" i="1"/>
  <c r="BA415" i="1"/>
  <c r="BT456" i="1"/>
  <c r="BU456" i="1"/>
  <c r="CQ296" i="1"/>
  <c r="CT361" i="1"/>
  <c r="CX361" i="1"/>
  <c r="CZ361" i="1"/>
  <c r="CK361" i="1"/>
  <c r="DB361" i="1"/>
  <c r="DJ361" i="1" s="1"/>
  <c r="CN361" i="1"/>
  <c r="DE361" i="1"/>
  <c r="DM361" i="1" s="1"/>
  <c r="CO361" i="1"/>
  <c r="DF361" i="1"/>
  <c r="CW361" i="1"/>
  <c r="CR361" i="1"/>
  <c r="CS361" i="1"/>
  <c r="CU361" i="1" s="1"/>
  <c r="CV361" i="1"/>
  <c r="DA361" i="1"/>
  <c r="CJ361" i="1"/>
  <c r="CL361" i="1"/>
  <c r="CP361" i="1"/>
  <c r="DD361" i="1"/>
  <c r="DL361" i="1" s="1"/>
  <c r="BT348" i="1"/>
  <c r="BU348" i="1"/>
  <c r="BT422" i="1"/>
  <c r="BU422" i="1"/>
  <c r="BU525" i="1"/>
  <c r="BT525" i="1"/>
  <c r="BU406" i="1"/>
  <c r="BT406" i="1"/>
  <c r="AH569" i="1"/>
  <c r="BV569" i="1"/>
  <c r="BY457" i="1"/>
  <c r="CN511" i="1"/>
  <c r="CZ511" i="1"/>
  <c r="CR511" i="1"/>
  <c r="DD511" i="1"/>
  <c r="CW511" i="1"/>
  <c r="CV511" i="1"/>
  <c r="CK511" i="1"/>
  <c r="DA511" i="1"/>
  <c r="CS511" i="1"/>
  <c r="CT511" i="1"/>
  <c r="CJ511" i="1"/>
  <c r="CL511" i="1"/>
  <c r="DE511" i="1"/>
  <c r="DM511" i="1" s="1"/>
  <c r="DF511" i="1"/>
  <c r="DN511" i="1" s="1"/>
  <c r="DB511" i="1"/>
  <c r="CO511" i="1"/>
  <c r="CP511" i="1"/>
  <c r="CX511" i="1"/>
  <c r="AH468" i="1"/>
  <c r="DH476" i="1"/>
  <c r="BU524" i="1"/>
  <c r="BT524" i="1"/>
  <c r="CQ490" i="1"/>
  <c r="DC585" i="1"/>
  <c r="DK585" i="1" s="1"/>
  <c r="DI585" i="1"/>
  <c r="BT591" i="1"/>
  <c r="BU591" i="1"/>
  <c r="BA615" i="1"/>
  <c r="CQ545" i="1"/>
  <c r="CL676" i="1"/>
  <c r="CJ676" i="1"/>
  <c r="CX676" i="1"/>
  <c r="CN676" i="1"/>
  <c r="DB676" i="1"/>
  <c r="CT676" i="1"/>
  <c r="CV676" i="1"/>
  <c r="CW676" i="1"/>
  <c r="CZ676" i="1"/>
  <c r="CO676" i="1"/>
  <c r="CS676" i="1"/>
  <c r="CK676" i="1"/>
  <c r="CR676" i="1"/>
  <c r="DA676" i="1"/>
  <c r="CP676" i="1"/>
  <c r="DD676" i="1"/>
  <c r="DL676" i="1" s="1"/>
  <c r="DE676" i="1"/>
  <c r="DM676" i="1" s="1"/>
  <c r="DF676" i="1"/>
  <c r="DN676" i="1" s="1"/>
  <c r="CM602" i="1"/>
  <c r="CT738" i="1"/>
  <c r="DF738" i="1"/>
  <c r="CV738" i="1"/>
  <c r="CL738" i="1"/>
  <c r="CW738" i="1"/>
  <c r="CN738" i="1"/>
  <c r="CK738" i="1"/>
  <c r="CM738" i="1" s="1"/>
  <c r="DD738" i="1"/>
  <c r="DL738" i="1" s="1"/>
  <c r="CX738" i="1"/>
  <c r="CZ738" i="1"/>
  <c r="DA738" i="1"/>
  <c r="DB738" i="1"/>
  <c r="DJ738" i="1" s="1"/>
  <c r="DE738" i="1"/>
  <c r="DM738" i="1" s="1"/>
  <c r="CJ738" i="1"/>
  <c r="CP738" i="1"/>
  <c r="CO738" i="1"/>
  <c r="CR738" i="1"/>
  <c r="CS738" i="1"/>
  <c r="CU738" i="1" s="1"/>
  <c r="DL715" i="1"/>
  <c r="DJ744" i="1"/>
  <c r="AH779" i="1"/>
  <c r="EF858" i="1"/>
  <c r="BX689" i="1"/>
  <c r="CQ756" i="1"/>
  <c r="BA11" i="1"/>
  <c r="CU19" i="1"/>
  <c r="CY19" i="1" s="1"/>
  <c r="CK93" i="1"/>
  <c r="CX93" i="1"/>
  <c r="CT93" i="1"/>
  <c r="CV93" i="1"/>
  <c r="CW93" i="1"/>
  <c r="CJ93" i="1"/>
  <c r="DD93" i="1"/>
  <c r="CL93" i="1"/>
  <c r="DE93" i="1"/>
  <c r="CO93" i="1"/>
  <c r="DB93" i="1"/>
  <c r="CP93" i="1"/>
  <c r="DA93" i="1"/>
  <c r="CN93" i="1"/>
  <c r="CR93" i="1"/>
  <c r="CS93" i="1"/>
  <c r="CU93" i="1" s="1"/>
  <c r="CZ93" i="1"/>
  <c r="DF93" i="1"/>
  <c r="DN93" i="1" s="1"/>
  <c r="DJ65" i="1"/>
  <c r="BU74" i="1"/>
  <c r="DM60" i="1"/>
  <c r="CS111" i="1"/>
  <c r="DF111" i="1"/>
  <c r="CT111" i="1"/>
  <c r="CW111" i="1"/>
  <c r="CR111" i="1"/>
  <c r="CV111" i="1"/>
  <c r="CN111" i="1"/>
  <c r="DD111" i="1"/>
  <c r="CP111" i="1"/>
  <c r="CX111" i="1"/>
  <c r="CZ111" i="1"/>
  <c r="DA111" i="1"/>
  <c r="CJ111" i="1"/>
  <c r="DE111" i="1"/>
  <c r="CK111" i="1"/>
  <c r="CL111" i="1"/>
  <c r="CO111" i="1"/>
  <c r="DB111" i="1"/>
  <c r="DJ111" i="1" s="1"/>
  <c r="BY69" i="1"/>
  <c r="BA144" i="1"/>
  <c r="CN161" i="1"/>
  <c r="CZ161" i="1"/>
  <c r="CS161" i="1"/>
  <c r="DF161" i="1"/>
  <c r="CV161" i="1"/>
  <c r="CJ161" i="1"/>
  <c r="CW161" i="1"/>
  <c r="DA161" i="1"/>
  <c r="CP161" i="1"/>
  <c r="CR161" i="1"/>
  <c r="CL161" i="1"/>
  <c r="DE161" i="1"/>
  <c r="DM161" i="1" s="1"/>
  <c r="CO161" i="1"/>
  <c r="DB161" i="1"/>
  <c r="CT161" i="1"/>
  <c r="DD161" i="1"/>
  <c r="CK161" i="1"/>
  <c r="CX161" i="1"/>
  <c r="CQ131" i="1"/>
  <c r="BW241" i="1"/>
  <c r="DL191" i="1"/>
  <c r="EF201" i="1"/>
  <c r="CY195" i="1"/>
  <c r="AH201" i="1"/>
  <c r="EF262" i="1"/>
  <c r="BT312" i="1"/>
  <c r="BV312" i="1"/>
  <c r="BZ312" i="1" s="1"/>
  <c r="BT262" i="1"/>
  <c r="BU262" i="1"/>
  <c r="BZ262" i="1" s="1"/>
  <c r="DG283" i="1"/>
  <c r="DH283" i="1"/>
  <c r="DC251" i="1"/>
  <c r="DK251" i="1" s="1"/>
  <c r="DI251" i="1"/>
  <c r="BV249" i="1"/>
  <c r="DJ295" i="1"/>
  <c r="AH382" i="1"/>
  <c r="BU382" i="1"/>
  <c r="BA316" i="1"/>
  <c r="CK351" i="1"/>
  <c r="CL351" i="1"/>
  <c r="CZ351" i="1"/>
  <c r="DA351" i="1"/>
  <c r="DB351" i="1"/>
  <c r="DJ351" i="1" s="1"/>
  <c r="DD351" i="1"/>
  <c r="DL351" i="1" s="1"/>
  <c r="CN351" i="1"/>
  <c r="DF351" i="1"/>
  <c r="CP351" i="1"/>
  <c r="CR351" i="1"/>
  <c r="CX351" i="1"/>
  <c r="CT351" i="1"/>
  <c r="CV351" i="1"/>
  <c r="CW351" i="1"/>
  <c r="DE351" i="1"/>
  <c r="CJ351" i="1"/>
  <c r="CO351" i="1"/>
  <c r="CS351" i="1"/>
  <c r="AH443" i="1"/>
  <c r="BU424" i="1"/>
  <c r="BT424" i="1"/>
  <c r="BT541" i="1"/>
  <c r="BU541" i="1"/>
  <c r="AH422" i="1"/>
  <c r="BW505" i="1"/>
  <c r="CN547" i="1"/>
  <c r="CZ547" i="1"/>
  <c r="CR547" i="1"/>
  <c r="DD547" i="1"/>
  <c r="CW547" i="1"/>
  <c r="CX547" i="1"/>
  <c r="CP547" i="1"/>
  <c r="DF547" i="1"/>
  <c r="CS547" i="1"/>
  <c r="DB547" i="1"/>
  <c r="CT547" i="1"/>
  <c r="CV547" i="1"/>
  <c r="CJ547" i="1"/>
  <c r="CK547" i="1"/>
  <c r="CM547" i="1" s="1"/>
  <c r="CL547" i="1"/>
  <c r="CO547" i="1"/>
  <c r="DA547" i="1"/>
  <c r="DE547" i="1"/>
  <c r="DM547" i="1" s="1"/>
  <c r="BX473" i="1"/>
  <c r="DL478" i="1"/>
  <c r="CU497" i="1"/>
  <c r="CY497" i="1" s="1"/>
  <c r="BA442" i="1"/>
  <c r="BU626" i="1"/>
  <c r="BZ626" i="1" s="1"/>
  <c r="BT626" i="1"/>
  <c r="BZ737" i="1"/>
  <c r="BU686" i="1"/>
  <c r="BZ686" i="1" s="1"/>
  <c r="BT686" i="1"/>
  <c r="CT674" i="1"/>
  <c r="CS674" i="1"/>
  <c r="CW674" i="1"/>
  <c r="CV674" i="1"/>
  <c r="CX674" i="1"/>
  <c r="CZ674" i="1"/>
  <c r="CJ674" i="1"/>
  <c r="DA674" i="1"/>
  <c r="DB674" i="1"/>
  <c r="DE674" i="1"/>
  <c r="DM674" i="1" s="1"/>
  <c r="CL674" i="1"/>
  <c r="CR674" i="1"/>
  <c r="DD674" i="1"/>
  <c r="DL674" i="1" s="1"/>
  <c r="CO674" i="1"/>
  <c r="CP674" i="1"/>
  <c r="CK674" i="1"/>
  <c r="CN674" i="1"/>
  <c r="DF674" i="1"/>
  <c r="DN674" i="1" s="1"/>
  <c r="BU655" i="1"/>
  <c r="BT655" i="1"/>
  <c r="AH681" i="1"/>
  <c r="AH726" i="1"/>
  <c r="EF636" i="1"/>
  <c r="DL590" i="1"/>
  <c r="EF675" i="1"/>
  <c r="DH730" i="1"/>
  <c r="DG730" i="1"/>
  <c r="BT811" i="1"/>
  <c r="BU811" i="1"/>
  <c r="BZ811" i="1" s="1"/>
  <c r="CS782" i="1"/>
  <c r="CU782" i="1" s="1"/>
  <c r="DE782" i="1"/>
  <c r="CT782" i="1"/>
  <c r="DF782" i="1"/>
  <c r="DN782" i="1" s="1"/>
  <c r="CJ782" i="1"/>
  <c r="CX782" i="1"/>
  <c r="CZ782" i="1"/>
  <c r="CK782" i="1"/>
  <c r="DA782" i="1"/>
  <c r="CL782" i="1"/>
  <c r="DB782" i="1"/>
  <c r="DJ782" i="1" s="1"/>
  <c r="CN782" i="1"/>
  <c r="DD782" i="1"/>
  <c r="CO782" i="1"/>
  <c r="CP782" i="1"/>
  <c r="CV782" i="1"/>
  <c r="CR782" i="1"/>
  <c r="CW782" i="1"/>
  <c r="EF833" i="1"/>
  <c r="BY710" i="1"/>
  <c r="CQ721" i="1"/>
  <c r="BA720" i="1"/>
  <c r="CU693" i="1"/>
  <c r="DN801" i="1"/>
  <c r="DL813" i="1"/>
  <c r="BW835" i="1"/>
  <c r="CU817" i="1"/>
  <c r="CY817" i="1" s="1"/>
  <c r="DC825" i="1"/>
  <c r="DK825" i="1" s="1"/>
  <c r="DI825" i="1"/>
  <c r="CY760" i="1"/>
  <c r="AH761" i="1"/>
  <c r="CQ800" i="1"/>
  <c r="BA831" i="1"/>
  <c r="CU807" i="1"/>
  <c r="CY807" i="1" s="1"/>
  <c r="AH39" i="1"/>
  <c r="EF52" i="1"/>
  <c r="BW57" i="1"/>
  <c r="CQ60" i="1"/>
  <c r="CJ50" i="1"/>
  <c r="CX50" i="1"/>
  <c r="CK50" i="1"/>
  <c r="CZ50" i="1"/>
  <c r="CR50" i="1"/>
  <c r="DF50" i="1"/>
  <c r="CS50" i="1"/>
  <c r="CT50" i="1"/>
  <c r="CW50" i="1"/>
  <c r="CP50" i="1"/>
  <c r="DA50" i="1"/>
  <c r="DD50" i="1"/>
  <c r="DE50" i="1"/>
  <c r="CL50" i="1"/>
  <c r="CO50" i="1"/>
  <c r="CV50" i="1"/>
  <c r="DB50" i="1"/>
  <c r="CN50" i="1"/>
  <c r="DI96" i="1"/>
  <c r="DC96" i="1"/>
  <c r="BA131" i="1"/>
  <c r="BW69" i="1"/>
  <c r="AH178" i="1"/>
  <c r="BW174" i="1"/>
  <c r="BT147" i="1"/>
  <c r="BU147" i="1"/>
  <c r="AH179" i="1"/>
  <c r="AH197" i="1"/>
  <c r="DG247" i="1"/>
  <c r="BV237" i="1"/>
  <c r="BV275" i="1"/>
  <c r="BV205" i="1"/>
  <c r="EF274" i="1"/>
  <c r="EF295" i="1"/>
  <c r="BT401" i="1"/>
  <c r="BW401" i="1"/>
  <c r="DL291" i="1"/>
  <c r="BW352" i="1"/>
  <c r="BW327" i="1"/>
  <c r="CY297" i="1"/>
  <c r="CO504" i="1"/>
  <c r="DA504" i="1"/>
  <c r="CL504" i="1"/>
  <c r="CX504" i="1"/>
  <c r="CR504" i="1"/>
  <c r="CV504" i="1"/>
  <c r="CS504" i="1"/>
  <c r="CJ504" i="1"/>
  <c r="DD504" i="1"/>
  <c r="CK504" i="1"/>
  <c r="DE504" i="1"/>
  <c r="CZ504" i="1"/>
  <c r="DB504" i="1"/>
  <c r="DF504" i="1"/>
  <c r="CP504" i="1"/>
  <c r="CW504" i="1"/>
  <c r="CN504" i="1"/>
  <c r="CT504" i="1"/>
  <c r="BA458" i="1"/>
  <c r="DG497" i="1"/>
  <c r="DH497" i="1"/>
  <c r="BW469" i="1"/>
  <c r="AH480" i="1"/>
  <c r="DI489" i="1"/>
  <c r="DC489" i="1"/>
  <c r="BV645" i="1"/>
  <c r="EF603" i="1"/>
  <c r="BW537" i="1"/>
  <c r="DJ545" i="1"/>
  <c r="BA661" i="1"/>
  <c r="DC682" i="1"/>
  <c r="DK682" i="1" s="1"/>
  <c r="DI682" i="1"/>
  <c r="DM688" i="1"/>
  <c r="CU597" i="1"/>
  <c r="BU645" i="1"/>
  <c r="BA692" i="1"/>
  <c r="BU709" i="1"/>
  <c r="BZ709" i="1" s="1"/>
  <c r="BT709" i="1"/>
  <c r="AH848" i="1"/>
  <c r="CU737" i="1"/>
  <c r="CY737" i="1" s="1"/>
  <c r="BX840" i="1"/>
  <c r="DH718" i="1"/>
  <c r="BY791" i="1"/>
  <c r="BT839" i="1"/>
  <c r="BV839" i="1"/>
  <c r="BZ839" i="1" s="1"/>
  <c r="BW859" i="1"/>
  <c r="DN765" i="1"/>
  <c r="BU748" i="1"/>
  <c r="DN717" i="1"/>
  <c r="DC792" i="1"/>
  <c r="DI792" i="1"/>
  <c r="AH823" i="1"/>
  <c r="CY763" i="1"/>
  <c r="CQ834" i="1"/>
  <c r="BA746" i="1"/>
  <c r="BA802" i="1"/>
  <c r="CU839" i="1"/>
  <c r="DC783" i="1"/>
  <c r="DG783" i="1" s="1"/>
  <c r="DI783" i="1"/>
  <c r="BW19" i="1"/>
  <c r="BT11" i="1"/>
  <c r="BU11" i="1"/>
  <c r="BZ11" i="1" s="1"/>
  <c r="BY16" i="1"/>
  <c r="BA19" i="1"/>
  <c r="BY20" i="1"/>
  <c r="BV21" i="1"/>
  <c r="BT19" i="1"/>
  <c r="EF43" i="1"/>
  <c r="AH29" i="1"/>
  <c r="BA51" i="1"/>
  <c r="BA45" i="1"/>
  <c r="BA61" i="1"/>
  <c r="AH41" i="1"/>
  <c r="BA79" i="1"/>
  <c r="BW68" i="1"/>
  <c r="EF60" i="1"/>
  <c r="BT94" i="1"/>
  <c r="BU94" i="1"/>
  <c r="BW83" i="1"/>
  <c r="DH60" i="1"/>
  <c r="AH87" i="1"/>
  <c r="CY80" i="1"/>
  <c r="DC83" i="1"/>
  <c r="BY115" i="1"/>
  <c r="DN99" i="1"/>
  <c r="CM101" i="1"/>
  <c r="CQ101" i="1" s="1"/>
  <c r="BY159" i="1"/>
  <c r="BZ159" i="1" s="1"/>
  <c r="BV116" i="1"/>
  <c r="BV69" i="1"/>
  <c r="BW139" i="1"/>
  <c r="CL136" i="1"/>
  <c r="CX136" i="1"/>
  <c r="CN136" i="1"/>
  <c r="CZ136" i="1"/>
  <c r="CR136" i="1"/>
  <c r="DD136" i="1"/>
  <c r="CO136" i="1"/>
  <c r="DE136" i="1"/>
  <c r="CS136" i="1"/>
  <c r="CT136" i="1"/>
  <c r="CV136" i="1"/>
  <c r="CW136" i="1"/>
  <c r="CP136" i="1"/>
  <c r="DA136" i="1"/>
  <c r="DB136" i="1"/>
  <c r="CJ136" i="1"/>
  <c r="DF136" i="1"/>
  <c r="DN136" i="1" s="1"/>
  <c r="CK136" i="1"/>
  <c r="CM136" i="1" s="1"/>
  <c r="BY144" i="1"/>
  <c r="BV161" i="1"/>
  <c r="BZ161" i="1" s="1"/>
  <c r="AH147" i="1"/>
  <c r="BT162" i="1"/>
  <c r="BV123" i="1"/>
  <c r="DJ127" i="1"/>
  <c r="CU131" i="1"/>
  <c r="CY131" i="1" s="1"/>
  <c r="BW149" i="1"/>
  <c r="EF155" i="1"/>
  <c r="AH184" i="1"/>
  <c r="BA240" i="1"/>
  <c r="DH156" i="1"/>
  <c r="BV172" i="1"/>
  <c r="DH191" i="1"/>
  <c r="BT209" i="1"/>
  <c r="BU209" i="1"/>
  <c r="DM207" i="1"/>
  <c r="CQ203" i="1"/>
  <c r="DN240" i="1"/>
  <c r="CY245" i="1"/>
  <c r="DH245" i="1"/>
  <c r="BX270" i="1"/>
  <c r="DI219" i="1"/>
  <c r="DC219" i="1"/>
  <c r="DK219" i="1" s="1"/>
  <c r="DL240" i="1"/>
  <c r="BY211" i="1"/>
  <c r="BA259" i="1"/>
  <c r="BT276" i="1"/>
  <c r="CQ217" i="1"/>
  <c r="AH243" i="1"/>
  <c r="BV253" i="1"/>
  <c r="CU257" i="1"/>
  <c r="CY257" i="1" s="1"/>
  <c r="EF241" i="1"/>
  <c r="DJ208" i="1"/>
  <c r="BT296" i="1"/>
  <c r="CU193" i="1"/>
  <c r="DJ279" i="1"/>
  <c r="CQ251" i="1"/>
  <c r="DH251" i="1"/>
  <c r="DG251" i="1"/>
  <c r="CM241" i="1"/>
  <c r="CQ241" i="1" s="1"/>
  <c r="CS220" i="1"/>
  <c r="DE220" i="1"/>
  <c r="CJ220" i="1"/>
  <c r="CV220" i="1"/>
  <c r="DA220" i="1"/>
  <c r="CO220" i="1"/>
  <c r="CR220" i="1"/>
  <c r="CZ220" i="1"/>
  <c r="DD220" i="1"/>
  <c r="DL220" i="1" s="1"/>
  <c r="CK220" i="1"/>
  <c r="CM220" i="1" s="1"/>
  <c r="CP220" i="1"/>
  <c r="CT220" i="1"/>
  <c r="CW220" i="1"/>
  <c r="DB220" i="1"/>
  <c r="CN220" i="1"/>
  <c r="DF220" i="1"/>
  <c r="CX220" i="1"/>
  <c r="CL220" i="1"/>
  <c r="EF268" i="1"/>
  <c r="BX304" i="1"/>
  <c r="CO11" i="1"/>
  <c r="DA11" i="1"/>
  <c r="CP11" i="1"/>
  <c r="DB11" i="1"/>
  <c r="CR11" i="1"/>
  <c r="DD11" i="1"/>
  <c r="CS11" i="1"/>
  <c r="DE11" i="1"/>
  <c r="CT11" i="1"/>
  <c r="DF11" i="1"/>
  <c r="CJ11" i="1"/>
  <c r="CV11" i="1"/>
  <c r="CK11" i="1"/>
  <c r="CM11" i="1" s="1"/>
  <c r="CW11" i="1"/>
  <c r="CL11" i="1"/>
  <c r="CX11" i="1"/>
  <c r="CN11" i="1"/>
  <c r="CZ11" i="1"/>
  <c r="BV14" i="1"/>
  <c r="BU19" i="1"/>
  <c r="AH21" i="1"/>
  <c r="CS22" i="1"/>
  <c r="DE22" i="1"/>
  <c r="CT22" i="1"/>
  <c r="DF22" i="1"/>
  <c r="CJ22" i="1"/>
  <c r="CV22" i="1"/>
  <c r="CK22" i="1"/>
  <c r="CW22" i="1"/>
  <c r="CL22" i="1"/>
  <c r="CX22" i="1"/>
  <c r="CN22" i="1"/>
  <c r="CZ22" i="1"/>
  <c r="CO22" i="1"/>
  <c r="DA22" i="1"/>
  <c r="CP22" i="1"/>
  <c r="DB22" i="1"/>
  <c r="CR22" i="1"/>
  <c r="DD22" i="1"/>
  <c r="DL22" i="1" s="1"/>
  <c r="BV28" i="1"/>
  <c r="CT29" i="1"/>
  <c r="DF29" i="1"/>
  <c r="CL29" i="1"/>
  <c r="CX29" i="1"/>
  <c r="CN29" i="1"/>
  <c r="CZ29" i="1"/>
  <c r="CP29" i="1"/>
  <c r="CR29" i="1"/>
  <c r="CS29" i="1"/>
  <c r="CU29" i="1" s="1"/>
  <c r="CV29" i="1"/>
  <c r="DA29" i="1"/>
  <c r="DE29" i="1"/>
  <c r="CJ29" i="1"/>
  <c r="CK29" i="1"/>
  <c r="CM29" i="1" s="1"/>
  <c r="CW29" i="1"/>
  <c r="DB29" i="1"/>
  <c r="DJ29" i="1" s="1"/>
  <c r="CO29" i="1"/>
  <c r="DD29" i="1"/>
  <c r="BT40" i="1"/>
  <c r="BU40" i="1"/>
  <c r="CR33" i="1"/>
  <c r="DD33" i="1"/>
  <c r="CJ33" i="1"/>
  <c r="CV33" i="1"/>
  <c r="CX33" i="1"/>
  <c r="CZ33" i="1"/>
  <c r="DA33" i="1"/>
  <c r="CK33" i="1"/>
  <c r="DB33" i="1"/>
  <c r="CL33" i="1"/>
  <c r="CP33" i="1"/>
  <c r="CS33" i="1"/>
  <c r="CT33" i="1"/>
  <c r="CW33" i="1"/>
  <c r="DF33" i="1"/>
  <c r="CO33" i="1"/>
  <c r="DE33" i="1"/>
  <c r="CN33" i="1"/>
  <c r="DH26" i="1"/>
  <c r="BT36" i="1"/>
  <c r="BU36" i="1"/>
  <c r="BA50" i="1"/>
  <c r="BX51" i="1"/>
  <c r="BU54" i="1"/>
  <c r="BT54" i="1"/>
  <c r="CK73" i="1"/>
  <c r="CM73" i="1" s="1"/>
  <c r="CW73" i="1"/>
  <c r="CX73" i="1"/>
  <c r="CL73" i="1"/>
  <c r="CZ73" i="1"/>
  <c r="CO73" i="1"/>
  <c r="CN73" i="1"/>
  <c r="DF73" i="1"/>
  <c r="CR73" i="1"/>
  <c r="CS73" i="1"/>
  <c r="CT73" i="1"/>
  <c r="DB73" i="1"/>
  <c r="DD73" i="1"/>
  <c r="DE73" i="1"/>
  <c r="DM73" i="1" s="1"/>
  <c r="CV73" i="1"/>
  <c r="DA73" i="1"/>
  <c r="CP73" i="1"/>
  <c r="CJ73" i="1"/>
  <c r="BV54" i="1"/>
  <c r="CJ58" i="1"/>
  <c r="CV58" i="1"/>
  <c r="CO58" i="1"/>
  <c r="DA58" i="1"/>
  <c r="CX58" i="1"/>
  <c r="CK58" i="1"/>
  <c r="DB58" i="1"/>
  <c r="CT58" i="1"/>
  <c r="CW58" i="1"/>
  <c r="DD58" i="1"/>
  <c r="CS58" i="1"/>
  <c r="CU58" i="1" s="1"/>
  <c r="CZ58" i="1"/>
  <c r="DE58" i="1"/>
  <c r="CN58" i="1"/>
  <c r="CP58" i="1"/>
  <c r="CR58" i="1"/>
  <c r="CL58" i="1"/>
  <c r="DF58" i="1"/>
  <c r="BW64" i="1"/>
  <c r="BZ64" i="1" s="1"/>
  <c r="BY62" i="1"/>
  <c r="DL32" i="1"/>
  <c r="BA41" i="1"/>
  <c r="CN44" i="1"/>
  <c r="CZ44" i="1"/>
  <c r="CV44" i="1"/>
  <c r="CW44" i="1"/>
  <c r="CJ44" i="1"/>
  <c r="DA44" i="1"/>
  <c r="CO44" i="1"/>
  <c r="DE44" i="1"/>
  <c r="CP44" i="1"/>
  <c r="CR44" i="1"/>
  <c r="CS44" i="1"/>
  <c r="CX44" i="1"/>
  <c r="DB44" i="1"/>
  <c r="DF44" i="1"/>
  <c r="DN44" i="1" s="1"/>
  <c r="DD44" i="1"/>
  <c r="CK44" i="1"/>
  <c r="CT44" i="1"/>
  <c r="CL44" i="1"/>
  <c r="DN28" i="1"/>
  <c r="AH48" i="1"/>
  <c r="AH42" i="1"/>
  <c r="BX82" i="1"/>
  <c r="CM38" i="1"/>
  <c r="CQ38" i="1" s="1"/>
  <c r="DN76" i="1"/>
  <c r="BY79" i="1"/>
  <c r="BX92" i="1"/>
  <c r="BZ92" i="1" s="1"/>
  <c r="BT68" i="1"/>
  <c r="BU68" i="1"/>
  <c r="BT71" i="1"/>
  <c r="BU71" i="1"/>
  <c r="BW58" i="1"/>
  <c r="BA86" i="1"/>
  <c r="BY34" i="1"/>
  <c r="DN78" i="1"/>
  <c r="BX83" i="1"/>
  <c r="BU66" i="1"/>
  <c r="BT66" i="1"/>
  <c r="BY72" i="1"/>
  <c r="BA93" i="1"/>
  <c r="EF94" i="1"/>
  <c r="DM47" i="1"/>
  <c r="EF85" i="1"/>
  <c r="DG96" i="1"/>
  <c r="DH96" i="1"/>
  <c r="BV87" i="1"/>
  <c r="DH64" i="1"/>
  <c r="CM64" i="1"/>
  <c r="CQ64" i="1" s="1"/>
  <c r="BW84" i="1"/>
  <c r="BW97" i="1"/>
  <c r="BU109" i="1"/>
  <c r="BT109" i="1"/>
  <c r="AH121" i="1"/>
  <c r="BZ103" i="1"/>
  <c r="CP126" i="1"/>
  <c r="DD126" i="1"/>
  <c r="CR126" i="1"/>
  <c r="DE126" i="1"/>
  <c r="CS126" i="1"/>
  <c r="DF126" i="1"/>
  <c r="CT126" i="1"/>
  <c r="CJ126" i="1"/>
  <c r="CW126" i="1"/>
  <c r="DA126" i="1"/>
  <c r="CK126" i="1"/>
  <c r="CL126" i="1"/>
  <c r="CN126" i="1"/>
  <c r="CO126" i="1"/>
  <c r="CZ126" i="1"/>
  <c r="DB126" i="1"/>
  <c r="CX126" i="1"/>
  <c r="CV126" i="1"/>
  <c r="AH104" i="1"/>
  <c r="AH105" i="1"/>
  <c r="DH108" i="1"/>
  <c r="BA115" i="1"/>
  <c r="DI101" i="1"/>
  <c r="DC101" i="1"/>
  <c r="BX130" i="1"/>
  <c r="BZ130" i="1" s="1"/>
  <c r="CU97" i="1"/>
  <c r="CY97" i="1" s="1"/>
  <c r="AH122" i="1"/>
  <c r="EF126" i="1"/>
  <c r="BX69" i="1"/>
  <c r="BX137" i="1"/>
  <c r="BY142" i="1"/>
  <c r="DH121" i="1"/>
  <c r="EF165" i="1"/>
  <c r="CU87" i="1"/>
  <c r="CY87" i="1" s="1"/>
  <c r="CM87" i="1"/>
  <c r="AH119" i="1"/>
  <c r="DJ116" i="1"/>
  <c r="BU136" i="1"/>
  <c r="BT136" i="1"/>
  <c r="BU145" i="1"/>
  <c r="BT145" i="1"/>
  <c r="BV191" i="1"/>
  <c r="BX202" i="1"/>
  <c r="BZ202" i="1" s="1"/>
  <c r="AH166" i="1"/>
  <c r="BV147" i="1"/>
  <c r="BW176" i="1"/>
  <c r="BT123" i="1"/>
  <c r="BU123" i="1"/>
  <c r="BZ123" i="1" s="1"/>
  <c r="BA184" i="1"/>
  <c r="DI127" i="1"/>
  <c r="DC127" i="1"/>
  <c r="DM131" i="1"/>
  <c r="BW152" i="1"/>
  <c r="AH149" i="1"/>
  <c r="BV165" i="1"/>
  <c r="BA128" i="1"/>
  <c r="BU240" i="1"/>
  <c r="BZ240" i="1" s="1"/>
  <c r="BY151" i="1"/>
  <c r="BY163" i="1"/>
  <c r="BA222" i="1"/>
  <c r="BU222" i="1"/>
  <c r="BZ222" i="1" s="1"/>
  <c r="DJ130" i="1"/>
  <c r="BV173" i="1"/>
  <c r="DN186" i="1"/>
  <c r="CY155" i="1"/>
  <c r="BT168" i="1"/>
  <c r="BW179" i="1"/>
  <c r="BX193" i="1"/>
  <c r="AH198" i="1"/>
  <c r="CM162" i="1"/>
  <c r="BT159" i="1"/>
  <c r="CQ196" i="1"/>
  <c r="AH209" i="1"/>
  <c r="DI156" i="1"/>
  <c r="BA158" i="1"/>
  <c r="BX203" i="1"/>
  <c r="BY235" i="1"/>
  <c r="BZ235" i="1" s="1"/>
  <c r="BT250" i="1"/>
  <c r="BU250" i="1"/>
  <c r="BZ250" i="1" s="1"/>
  <c r="EF197" i="1"/>
  <c r="DM122" i="1"/>
  <c r="EF171" i="1"/>
  <c r="BW177" i="1"/>
  <c r="BA150" i="1"/>
  <c r="EF196" i="1"/>
  <c r="CO218" i="1"/>
  <c r="DA218" i="1"/>
  <c r="CR218" i="1"/>
  <c r="DD218" i="1"/>
  <c r="CV218" i="1"/>
  <c r="CJ218" i="1"/>
  <c r="CX218" i="1"/>
  <c r="CP218" i="1"/>
  <c r="CT218" i="1"/>
  <c r="DB218" i="1"/>
  <c r="DJ218" i="1" s="1"/>
  <c r="DE218" i="1"/>
  <c r="DM218" i="1" s="1"/>
  <c r="CL218" i="1"/>
  <c r="CK218" i="1"/>
  <c r="CN218" i="1"/>
  <c r="CW218" i="1"/>
  <c r="CZ218" i="1"/>
  <c r="CS218" i="1"/>
  <c r="DF218" i="1"/>
  <c r="DC232" i="1"/>
  <c r="DK232" i="1" s="1"/>
  <c r="DI232" i="1"/>
  <c r="BV247" i="1"/>
  <c r="BZ247" i="1" s="1"/>
  <c r="BT202" i="1"/>
  <c r="BU229" i="1"/>
  <c r="BZ229" i="1" s="1"/>
  <c r="BT229" i="1"/>
  <c r="BX271" i="1"/>
  <c r="BX200" i="1"/>
  <c r="DH207" i="1"/>
  <c r="DN203" i="1"/>
  <c r="DJ271" i="1"/>
  <c r="BT201" i="1"/>
  <c r="BU201" i="1"/>
  <c r="BZ201" i="1" s="1"/>
  <c r="BY206" i="1"/>
  <c r="BV153" i="1"/>
  <c r="BU165" i="1"/>
  <c r="BT192" i="1"/>
  <c r="CY235" i="1"/>
  <c r="DJ240" i="1"/>
  <c r="BW211" i="1"/>
  <c r="CU213" i="1"/>
  <c r="CS277" i="1"/>
  <c r="DE277" i="1"/>
  <c r="DM277" i="1" s="1"/>
  <c r="CL277" i="1"/>
  <c r="DA277" i="1"/>
  <c r="CW277" i="1"/>
  <c r="CJ277" i="1"/>
  <c r="DB277" i="1"/>
  <c r="CN277" i="1"/>
  <c r="DD277" i="1"/>
  <c r="CO277" i="1"/>
  <c r="DF277" i="1"/>
  <c r="CK277" i="1"/>
  <c r="CP277" i="1"/>
  <c r="CR277" i="1"/>
  <c r="CV277" i="1"/>
  <c r="CT277" i="1"/>
  <c r="CZ277" i="1"/>
  <c r="CX277" i="1"/>
  <c r="DH210" i="1"/>
  <c r="EF237" i="1"/>
  <c r="DM217" i="1"/>
  <c r="CY238" i="1"/>
  <c r="CQ238" i="1"/>
  <c r="DN222" i="1"/>
  <c r="DH222" i="1"/>
  <c r="DM227" i="1"/>
  <c r="DM257" i="1"/>
  <c r="BA279" i="1"/>
  <c r="BU275" i="1"/>
  <c r="BZ275" i="1" s="1"/>
  <c r="BT275" i="1"/>
  <c r="DH208" i="1"/>
  <c r="DG208" i="1"/>
  <c r="DC309" i="1"/>
  <c r="DK309" i="1" s="1"/>
  <c r="DI309" i="1"/>
  <c r="BX262" i="1"/>
  <c r="CL310" i="1"/>
  <c r="CX310" i="1"/>
  <c r="CN310" i="1"/>
  <c r="CZ310" i="1"/>
  <c r="CO310" i="1"/>
  <c r="DA310" i="1"/>
  <c r="CK310" i="1"/>
  <c r="CM310" i="1" s="1"/>
  <c r="DD310" i="1"/>
  <c r="DL310" i="1" s="1"/>
  <c r="CR310" i="1"/>
  <c r="CY310" i="1" s="1"/>
  <c r="DE310" i="1"/>
  <c r="DM310" i="1" s="1"/>
  <c r="CJ310" i="1"/>
  <c r="CQ310" i="1" s="1"/>
  <c r="DF310" i="1"/>
  <c r="DN310" i="1" s="1"/>
  <c r="CS310" i="1"/>
  <c r="CU310" i="1" s="1"/>
  <c r="DB310" i="1"/>
  <c r="CT310" i="1"/>
  <c r="CV310" i="1"/>
  <c r="CP310" i="1"/>
  <c r="CW310" i="1"/>
  <c r="DL193" i="1"/>
  <c r="EF336" i="1"/>
  <c r="EF354" i="1"/>
  <c r="CQ228" i="1"/>
  <c r="DI193" i="1"/>
  <c r="DJ241" i="1"/>
  <c r="BY282" i="1"/>
  <c r="DN287" i="1"/>
  <c r="BA287" i="1"/>
  <c r="BX291" i="1"/>
  <c r="BX220" i="1"/>
  <c r="BV220" i="1"/>
  <c r="EF269" i="1"/>
  <c r="DJ244" i="1"/>
  <c r="BV267" i="1"/>
  <c r="BY301" i="1"/>
  <c r="CQ309" i="1"/>
  <c r="DC235" i="1"/>
  <c r="DK235" i="1" s="1"/>
  <c r="CY260" i="1"/>
  <c r="DC260" i="1"/>
  <c r="DK260" i="1" s="1"/>
  <c r="DI260" i="1"/>
  <c r="DN263" i="1"/>
  <c r="CM264" i="1"/>
  <c r="BY308" i="1"/>
  <c r="BT302" i="1"/>
  <c r="BT249" i="1"/>
  <c r="BU249" i="1"/>
  <c r="DM255" i="1"/>
  <c r="DH255" i="1"/>
  <c r="AH278" i="1"/>
  <c r="CK285" i="1"/>
  <c r="CM285" i="1" s="1"/>
  <c r="CW285" i="1"/>
  <c r="CT285" i="1"/>
  <c r="CL285" i="1"/>
  <c r="CZ285" i="1"/>
  <c r="CO285" i="1"/>
  <c r="DE285" i="1"/>
  <c r="CR285" i="1"/>
  <c r="DF285" i="1"/>
  <c r="DN285" i="1" s="1"/>
  <c r="CJ285" i="1"/>
  <c r="CN285" i="1"/>
  <c r="CS285" i="1"/>
  <c r="CU285" i="1" s="1"/>
  <c r="DA285" i="1"/>
  <c r="DB285" i="1"/>
  <c r="DJ285" i="1" s="1"/>
  <c r="DD285" i="1"/>
  <c r="CV285" i="1"/>
  <c r="CX285" i="1"/>
  <c r="CP285" i="1"/>
  <c r="CM306" i="1"/>
  <c r="BV319" i="1"/>
  <c r="BT319" i="1"/>
  <c r="BX338" i="1"/>
  <c r="BX315" i="1"/>
  <c r="CO350" i="1"/>
  <c r="CP350" i="1"/>
  <c r="DD350" i="1"/>
  <c r="DE350" i="1"/>
  <c r="DA350" i="1"/>
  <c r="CJ350" i="1"/>
  <c r="DB350" i="1"/>
  <c r="CL350" i="1"/>
  <c r="CR350" i="1"/>
  <c r="CS350" i="1"/>
  <c r="CU350" i="1" s="1"/>
  <c r="CZ350" i="1"/>
  <c r="DF350" i="1"/>
  <c r="DN350" i="1" s="1"/>
  <c r="CK350" i="1"/>
  <c r="CM350" i="1" s="1"/>
  <c r="CN350" i="1"/>
  <c r="CV350" i="1"/>
  <c r="CW350" i="1"/>
  <c r="CX350" i="1"/>
  <c r="CT350" i="1"/>
  <c r="AH364" i="1"/>
  <c r="BU364" i="1"/>
  <c r="BY370" i="1"/>
  <c r="BX336" i="1"/>
  <c r="BU344" i="1"/>
  <c r="BZ344" i="1" s="1"/>
  <c r="BT344" i="1"/>
  <c r="BX333" i="1"/>
  <c r="CO341" i="1"/>
  <c r="CP341" i="1"/>
  <c r="DD341" i="1"/>
  <c r="DL341" i="1" s="1"/>
  <c r="DE341" i="1"/>
  <c r="CK341" i="1"/>
  <c r="DF341" i="1"/>
  <c r="CL341" i="1"/>
  <c r="CW341" i="1"/>
  <c r="CX341" i="1"/>
  <c r="DA341" i="1"/>
  <c r="CJ341" i="1"/>
  <c r="CV341" i="1"/>
  <c r="CN341" i="1"/>
  <c r="CR341" i="1"/>
  <c r="CT341" i="1"/>
  <c r="CZ341" i="1"/>
  <c r="DB341" i="1"/>
  <c r="CS341" i="1"/>
  <c r="CU341" i="1" s="1"/>
  <c r="EF360" i="1"/>
  <c r="EF378" i="1"/>
  <c r="CK330" i="1"/>
  <c r="CL330" i="1"/>
  <c r="CZ330" i="1"/>
  <c r="DA330" i="1"/>
  <c r="CS330" i="1"/>
  <c r="CU330" i="1" s="1"/>
  <c r="CO330" i="1"/>
  <c r="CW330" i="1"/>
  <c r="CX330" i="1"/>
  <c r="CV330" i="1"/>
  <c r="DB330" i="1"/>
  <c r="DJ330" i="1" s="1"/>
  <c r="DE330" i="1"/>
  <c r="CT330" i="1"/>
  <c r="CJ330" i="1"/>
  <c r="CN330" i="1"/>
  <c r="DF330" i="1"/>
  <c r="DD330" i="1"/>
  <c r="CP330" i="1"/>
  <c r="CR330" i="1"/>
  <c r="BA334" i="1"/>
  <c r="BA344" i="1"/>
  <c r="BX350" i="1"/>
  <c r="AH363" i="1"/>
  <c r="BA382" i="1"/>
  <c r="BX393" i="1"/>
  <c r="BY328" i="1"/>
  <c r="BX339" i="1"/>
  <c r="BT281" i="1"/>
  <c r="BY396" i="1"/>
  <c r="AH409" i="1"/>
  <c r="BU261" i="1"/>
  <c r="BZ261" i="1" s="1"/>
  <c r="BU321" i="1"/>
  <c r="CN394" i="1"/>
  <c r="CZ394" i="1"/>
  <c r="CW394" i="1"/>
  <c r="CJ394" i="1"/>
  <c r="CX394" i="1"/>
  <c r="CL394" i="1"/>
  <c r="DB394" i="1"/>
  <c r="CP394" i="1"/>
  <c r="DD394" i="1"/>
  <c r="CV394" i="1"/>
  <c r="DF394" i="1"/>
  <c r="DN394" i="1" s="1"/>
  <c r="CK394" i="1"/>
  <c r="CM394" i="1" s="1"/>
  <c r="CO394" i="1"/>
  <c r="CR394" i="1"/>
  <c r="CY394" i="1" s="1"/>
  <c r="CS394" i="1"/>
  <c r="CU394" i="1" s="1"/>
  <c r="CT394" i="1"/>
  <c r="DA394" i="1"/>
  <c r="DE394" i="1"/>
  <c r="BY421" i="1"/>
  <c r="BU428" i="1"/>
  <c r="BZ428" i="1" s="1"/>
  <c r="BT428" i="1"/>
  <c r="CM316" i="1"/>
  <c r="BX349" i="1"/>
  <c r="BA352" i="1"/>
  <c r="BT366" i="1"/>
  <c r="BT390" i="1"/>
  <c r="CN406" i="1"/>
  <c r="CZ406" i="1"/>
  <c r="CW406" i="1"/>
  <c r="CJ406" i="1"/>
  <c r="CX406" i="1"/>
  <c r="CP406" i="1"/>
  <c r="DD406" i="1"/>
  <c r="DL406" i="1" s="1"/>
  <c r="DA406" i="1"/>
  <c r="DB406" i="1"/>
  <c r="DJ406" i="1" s="1"/>
  <c r="CK406" i="1"/>
  <c r="CM406" i="1" s="1"/>
  <c r="DE406" i="1"/>
  <c r="CO406" i="1"/>
  <c r="CR406" i="1"/>
  <c r="CL406" i="1"/>
  <c r="CV406" i="1"/>
  <c r="CT406" i="1"/>
  <c r="CS406" i="1"/>
  <c r="DF406" i="1"/>
  <c r="DN406" i="1" s="1"/>
  <c r="BV366" i="1"/>
  <c r="CY303" i="1"/>
  <c r="BT342" i="1"/>
  <c r="BU342" i="1"/>
  <c r="EF362" i="1"/>
  <c r="EF380" i="1"/>
  <c r="BY399" i="1"/>
  <c r="BT429" i="1"/>
  <c r="BU429" i="1"/>
  <c r="BX347" i="1"/>
  <c r="BY357" i="1"/>
  <c r="AH400" i="1"/>
  <c r="BT365" i="1"/>
  <c r="CJ421" i="1"/>
  <c r="CV421" i="1"/>
  <c r="CN421" i="1"/>
  <c r="CZ421" i="1"/>
  <c r="CK421" i="1"/>
  <c r="DA421" i="1"/>
  <c r="CL421" i="1"/>
  <c r="DB421" i="1"/>
  <c r="DJ421" i="1" s="1"/>
  <c r="CO421" i="1"/>
  <c r="DD421" i="1"/>
  <c r="DL421" i="1" s="1"/>
  <c r="DF421" i="1"/>
  <c r="DN421" i="1" s="1"/>
  <c r="CR421" i="1"/>
  <c r="CS421" i="1"/>
  <c r="CU421" i="1" s="1"/>
  <c r="CW421" i="1"/>
  <c r="CX421" i="1"/>
  <c r="CP421" i="1"/>
  <c r="CT421" i="1"/>
  <c r="DE421" i="1"/>
  <c r="BX358" i="1"/>
  <c r="CQ308" i="1"/>
  <c r="BY404" i="1"/>
  <c r="BW415" i="1"/>
  <c r="BA430" i="1"/>
  <c r="CN462" i="1"/>
  <c r="CZ462" i="1"/>
  <c r="CS462" i="1"/>
  <c r="DF462" i="1"/>
  <c r="CV462" i="1"/>
  <c r="CL462" i="1"/>
  <c r="DA462" i="1"/>
  <c r="CJ462" i="1"/>
  <c r="DB462" i="1"/>
  <c r="DJ462" i="1" s="1"/>
  <c r="CP462" i="1"/>
  <c r="CW462" i="1"/>
  <c r="CO462" i="1"/>
  <c r="DD462" i="1"/>
  <c r="DL462" i="1" s="1"/>
  <c r="DE462" i="1"/>
  <c r="DM462" i="1" s="1"/>
  <c r="CT462" i="1"/>
  <c r="CX462" i="1"/>
  <c r="CR462" i="1"/>
  <c r="CK462" i="1"/>
  <c r="CM462" i="1" s="1"/>
  <c r="BA435" i="1"/>
  <c r="BT450" i="1"/>
  <c r="BU450" i="1"/>
  <c r="BZ450" i="1" s="1"/>
  <c r="AH460" i="1"/>
  <c r="DG344" i="1"/>
  <c r="DH344" i="1"/>
  <c r="BT409" i="1"/>
  <c r="BY407" i="1"/>
  <c r="BW348" i="1"/>
  <c r="BY405" i="1"/>
  <c r="BX327" i="1"/>
  <c r="AH516" i="1"/>
  <c r="BA422" i="1"/>
  <c r="BY439" i="1"/>
  <c r="CO495" i="1"/>
  <c r="DA495" i="1"/>
  <c r="CN495" i="1"/>
  <c r="DB495" i="1"/>
  <c r="DJ495" i="1" s="1"/>
  <c r="CS495" i="1"/>
  <c r="CU495" i="1" s="1"/>
  <c r="DF495" i="1"/>
  <c r="DN495" i="1" s="1"/>
  <c r="CX495" i="1"/>
  <c r="CW495" i="1"/>
  <c r="CZ495" i="1"/>
  <c r="CP495" i="1"/>
  <c r="CJ495" i="1"/>
  <c r="CK495" i="1"/>
  <c r="CL495" i="1"/>
  <c r="DE495" i="1"/>
  <c r="DM495" i="1" s="1"/>
  <c r="CR495" i="1"/>
  <c r="CT495" i="1"/>
  <c r="CV495" i="1"/>
  <c r="DD495" i="1"/>
  <c r="DL495" i="1" s="1"/>
  <c r="BY509" i="1"/>
  <c r="CN453" i="1"/>
  <c r="CZ453" i="1"/>
  <c r="CR453" i="1"/>
  <c r="DD453" i="1"/>
  <c r="DF453" i="1"/>
  <c r="CJ453" i="1"/>
  <c r="CX453" i="1"/>
  <c r="CT453" i="1"/>
  <c r="DA453" i="1"/>
  <c r="CV453" i="1"/>
  <c r="CO453" i="1"/>
  <c r="CW453" i="1"/>
  <c r="CK453" i="1"/>
  <c r="CM453" i="1" s="1"/>
  <c r="CL453" i="1"/>
  <c r="DE453" i="1"/>
  <c r="CP453" i="1"/>
  <c r="CS453" i="1"/>
  <c r="DB453" i="1"/>
  <c r="BY521" i="1"/>
  <c r="BU553" i="1"/>
  <c r="BZ553" i="1" s="1"/>
  <c r="BT553" i="1"/>
  <c r="BT448" i="1"/>
  <c r="BU448" i="1"/>
  <c r="BZ448" i="1" s="1"/>
  <c r="CK475" i="1"/>
  <c r="CM475" i="1" s="1"/>
  <c r="CW475" i="1"/>
  <c r="CJ475" i="1"/>
  <c r="CX475" i="1"/>
  <c r="CO475" i="1"/>
  <c r="DB475" i="1"/>
  <c r="CZ475" i="1"/>
  <c r="CT475" i="1"/>
  <c r="DD475" i="1"/>
  <c r="CR475" i="1"/>
  <c r="CS475" i="1"/>
  <c r="CU475" i="1" s="1"/>
  <c r="CV475" i="1"/>
  <c r="DF475" i="1"/>
  <c r="DN475" i="1" s="1"/>
  <c r="CN475" i="1"/>
  <c r="CP475" i="1"/>
  <c r="DE475" i="1"/>
  <c r="CL475" i="1"/>
  <c r="DA475" i="1"/>
  <c r="BA444" i="1"/>
  <c r="BW466" i="1"/>
  <c r="BZ466" i="1" s="1"/>
  <c r="BV442" i="1"/>
  <c r="BZ442" i="1" s="1"/>
  <c r="DM234" i="1"/>
  <c r="BX408" i="1"/>
  <c r="BA438" i="1"/>
  <c r="BW448" i="1"/>
  <c r="BW457" i="1"/>
  <c r="AH475" i="1"/>
  <c r="BA533" i="1"/>
  <c r="BA451" i="1"/>
  <c r="BV447" i="1"/>
  <c r="BX455" i="1"/>
  <c r="BY482" i="1"/>
  <c r="BZ482" i="1" s="1"/>
  <c r="AH534" i="1"/>
  <c r="BT613" i="1"/>
  <c r="BU613" i="1"/>
  <c r="BZ613" i="1" s="1"/>
  <c r="AH461" i="1"/>
  <c r="BV470" i="1"/>
  <c r="CS500" i="1"/>
  <c r="DE500" i="1"/>
  <c r="CZ500" i="1"/>
  <c r="DD500" i="1"/>
  <c r="CL500" i="1"/>
  <c r="DB500" i="1"/>
  <c r="CT500" i="1"/>
  <c r="CW500" i="1"/>
  <c r="CR500" i="1"/>
  <c r="CJ500" i="1"/>
  <c r="DF500" i="1"/>
  <c r="CK500" i="1"/>
  <c r="CN500" i="1"/>
  <c r="CO500" i="1"/>
  <c r="CP500" i="1"/>
  <c r="CV500" i="1"/>
  <c r="CX500" i="1"/>
  <c r="DA500" i="1"/>
  <c r="DJ501" i="1"/>
  <c r="BX464" i="1"/>
  <c r="AH454" i="1"/>
  <c r="BX468" i="1"/>
  <c r="BA480" i="1"/>
  <c r="BX494" i="1"/>
  <c r="BV550" i="1"/>
  <c r="BT595" i="1"/>
  <c r="BU595" i="1"/>
  <c r="BZ595" i="1" s="1"/>
  <c r="CY451" i="1"/>
  <c r="AH515" i="1"/>
  <c r="BA531" i="1"/>
  <c r="BA481" i="1"/>
  <c r="CU509" i="1"/>
  <c r="CY509" i="1" s="1"/>
  <c r="DM459" i="1"/>
  <c r="EF470" i="1"/>
  <c r="DM489" i="1"/>
  <c r="BA487" i="1"/>
  <c r="CU484" i="1"/>
  <c r="EF507" i="1"/>
  <c r="EC507" i="1"/>
  <c r="EI507" i="1" s="1"/>
  <c r="BX524" i="1"/>
  <c r="AH589" i="1"/>
  <c r="CU492" i="1"/>
  <c r="CY492" i="1" s="1"/>
  <c r="DL518" i="1"/>
  <c r="BU528" i="1"/>
  <c r="BT528" i="1"/>
  <c r="AH565" i="1"/>
  <c r="BV674" i="1"/>
  <c r="DM466" i="1"/>
  <c r="CY530" i="1"/>
  <c r="DN483" i="1"/>
  <c r="CU490" i="1"/>
  <c r="CY490" i="1" s="1"/>
  <c r="CQ560" i="1"/>
  <c r="BA530" i="1"/>
  <c r="AH561" i="1"/>
  <c r="BU568" i="1"/>
  <c r="BT568" i="1"/>
  <c r="BA604" i="1"/>
  <c r="BY625" i="1"/>
  <c r="BA576" i="1"/>
  <c r="BT603" i="1"/>
  <c r="BA641" i="1"/>
  <c r="BT687" i="1"/>
  <c r="BU687" i="1"/>
  <c r="BZ687" i="1" s="1"/>
  <c r="BU563" i="1"/>
  <c r="BZ563" i="1" s="1"/>
  <c r="BT571" i="1"/>
  <c r="BU571" i="1"/>
  <c r="DM585" i="1"/>
  <c r="BY612" i="1"/>
  <c r="BT685" i="1"/>
  <c r="BU685" i="1"/>
  <c r="BZ685" i="1" s="1"/>
  <c r="BV512" i="1"/>
  <c r="BY543" i="1"/>
  <c r="BT577" i="1"/>
  <c r="BU577" i="1"/>
  <c r="BZ577" i="1" s="1"/>
  <c r="BW513" i="1"/>
  <c r="AH513" i="1"/>
  <c r="AH558" i="1"/>
  <c r="BA623" i="1"/>
  <c r="AH629" i="1"/>
  <c r="BT631" i="1"/>
  <c r="BU631" i="1"/>
  <c r="BZ631" i="1" s="1"/>
  <c r="DM491" i="1"/>
  <c r="BW561" i="1"/>
  <c r="EF606" i="1"/>
  <c r="AH684" i="1"/>
  <c r="BU537" i="1"/>
  <c r="BZ537" i="1" s="1"/>
  <c r="BT537" i="1"/>
  <c r="CR546" i="1"/>
  <c r="DD546" i="1"/>
  <c r="CJ546" i="1"/>
  <c r="CV546" i="1"/>
  <c r="CN546" i="1"/>
  <c r="DB546" i="1"/>
  <c r="CK546" i="1"/>
  <c r="CM546" i="1" s="1"/>
  <c r="CZ546" i="1"/>
  <c r="CS546" i="1"/>
  <c r="CT546" i="1"/>
  <c r="CX546" i="1"/>
  <c r="DF546" i="1"/>
  <c r="DE546" i="1"/>
  <c r="CL546" i="1"/>
  <c r="CO546" i="1"/>
  <c r="CP546" i="1"/>
  <c r="CW546" i="1"/>
  <c r="DA546" i="1"/>
  <c r="AH551" i="1"/>
  <c r="DL572" i="1"/>
  <c r="AH554" i="1"/>
  <c r="BW549" i="1"/>
  <c r="BX630" i="1"/>
  <c r="CM608" i="1"/>
  <c r="CQ608" i="1" s="1"/>
  <c r="BW643" i="1"/>
  <c r="AH643" i="1"/>
  <c r="CL670" i="1"/>
  <c r="CN670" i="1"/>
  <c r="DB670" i="1"/>
  <c r="CR670" i="1"/>
  <c r="DF670" i="1"/>
  <c r="DN670" i="1" s="1"/>
  <c r="CS670" i="1"/>
  <c r="CT670" i="1"/>
  <c r="CV670" i="1"/>
  <c r="CW670" i="1"/>
  <c r="CK670" i="1"/>
  <c r="CM670" i="1" s="1"/>
  <c r="CP670" i="1"/>
  <c r="DA670" i="1"/>
  <c r="CJ670" i="1"/>
  <c r="CX670" i="1"/>
  <c r="CZ670" i="1"/>
  <c r="CO670" i="1"/>
  <c r="DE670" i="1"/>
  <c r="DD670" i="1"/>
  <c r="DM545" i="1"/>
  <c r="DL594" i="1"/>
  <c r="BZ596" i="1"/>
  <c r="BU661" i="1"/>
  <c r="BZ661" i="1" s="1"/>
  <c r="BT661" i="1"/>
  <c r="BU672" i="1"/>
  <c r="BZ672" i="1" s="1"/>
  <c r="CL700" i="1"/>
  <c r="CW700" i="1"/>
  <c r="CJ700" i="1"/>
  <c r="CX700" i="1"/>
  <c r="DA700" i="1"/>
  <c r="CN700" i="1"/>
  <c r="DB700" i="1"/>
  <c r="DJ700" i="1" s="1"/>
  <c r="CZ700" i="1"/>
  <c r="DF700" i="1"/>
  <c r="DN700" i="1" s="1"/>
  <c r="CK700" i="1"/>
  <c r="CM700" i="1" s="1"/>
  <c r="CO700" i="1"/>
  <c r="CR700" i="1"/>
  <c r="CS700" i="1"/>
  <c r="DD700" i="1"/>
  <c r="CP700" i="1"/>
  <c r="CT700" i="1"/>
  <c r="CV700" i="1"/>
  <c r="DE700" i="1"/>
  <c r="DM700" i="1" s="1"/>
  <c r="BT627" i="1"/>
  <c r="CY570" i="1"/>
  <c r="EF667" i="1"/>
  <c r="DH682" i="1"/>
  <c r="DG682" i="1"/>
  <c r="CT692" i="1"/>
  <c r="CL692" i="1"/>
  <c r="DA692" i="1"/>
  <c r="CO692" i="1"/>
  <c r="DD692" i="1"/>
  <c r="DL692" i="1" s="1"/>
  <c r="CP692" i="1"/>
  <c r="DE692" i="1"/>
  <c r="DM692" i="1" s="1"/>
  <c r="DF692" i="1"/>
  <c r="CR692" i="1"/>
  <c r="CS692" i="1"/>
  <c r="CK692" i="1"/>
  <c r="CJ692" i="1"/>
  <c r="CN692" i="1"/>
  <c r="CX692" i="1"/>
  <c r="DB692" i="1"/>
  <c r="DJ692" i="1" s="1"/>
  <c r="CV692" i="1"/>
  <c r="CW692" i="1"/>
  <c r="CZ692" i="1"/>
  <c r="AH705" i="1"/>
  <c r="EF719" i="1"/>
  <c r="DN566" i="1"/>
  <c r="BU623" i="1"/>
  <c r="BV666" i="1"/>
  <c r="AH719" i="1"/>
  <c r="BA618" i="1"/>
  <c r="BX636" i="1"/>
  <c r="BW676" i="1"/>
  <c r="BA694" i="1"/>
  <c r="CQ677" i="1"/>
  <c r="DN602" i="1"/>
  <c r="BU611" i="1"/>
  <c r="BT611" i="1"/>
  <c r="CN644" i="1"/>
  <c r="CZ644" i="1"/>
  <c r="CP644" i="1"/>
  <c r="CO644" i="1"/>
  <c r="DD644" i="1"/>
  <c r="DL644" i="1" s="1"/>
  <c r="CK644" i="1"/>
  <c r="CW644" i="1"/>
  <c r="DA644" i="1"/>
  <c r="CJ644" i="1"/>
  <c r="DB644" i="1"/>
  <c r="CS644" i="1"/>
  <c r="CU644" i="1" s="1"/>
  <c r="CT644" i="1"/>
  <c r="CV644" i="1"/>
  <c r="CX644" i="1"/>
  <c r="DE644" i="1"/>
  <c r="DF644" i="1"/>
  <c r="DN644" i="1" s="1"/>
  <c r="CR644" i="1"/>
  <c r="CL644" i="1"/>
  <c r="DC588" i="1"/>
  <c r="DK588" i="1" s="1"/>
  <c r="DI588" i="1"/>
  <c r="BT614" i="1"/>
  <c r="BU716" i="1"/>
  <c r="BA640" i="1"/>
  <c r="CR640" i="1"/>
  <c r="DD640" i="1"/>
  <c r="CW640" i="1"/>
  <c r="CS640" i="1"/>
  <c r="CU640" i="1" s="1"/>
  <c r="CN640" i="1"/>
  <c r="DE640" i="1"/>
  <c r="DM640" i="1" s="1"/>
  <c r="CP640" i="1"/>
  <c r="CK640" i="1"/>
  <c r="CM640" i="1" s="1"/>
  <c r="DF640" i="1"/>
  <c r="CL640" i="1"/>
  <c r="CO640" i="1"/>
  <c r="CT640" i="1"/>
  <c r="CV640" i="1"/>
  <c r="CJ640" i="1"/>
  <c r="CX640" i="1"/>
  <c r="CZ640" i="1"/>
  <c r="DB640" i="1"/>
  <c r="DJ640" i="1" s="1"/>
  <c r="DA640" i="1"/>
  <c r="DH642" i="1"/>
  <c r="DG642" i="1"/>
  <c r="AH691" i="1"/>
  <c r="BA709" i="1"/>
  <c r="CU704" i="1"/>
  <c r="DK704" i="1" s="1"/>
  <c r="DI704" i="1"/>
  <c r="BZ720" i="1"/>
  <c r="BU722" i="1"/>
  <c r="BZ722" i="1" s="1"/>
  <c r="BT722" i="1"/>
  <c r="BY763" i="1"/>
  <c r="CS851" i="1"/>
  <c r="DE851" i="1"/>
  <c r="CT851" i="1"/>
  <c r="DF851" i="1"/>
  <c r="DN851" i="1" s="1"/>
  <c r="CV851" i="1"/>
  <c r="CW851" i="1"/>
  <c r="CJ851" i="1"/>
  <c r="CX851" i="1"/>
  <c r="CK851" i="1"/>
  <c r="CL851" i="1"/>
  <c r="CZ851" i="1"/>
  <c r="CN851" i="1"/>
  <c r="DA851" i="1"/>
  <c r="DB851" i="1"/>
  <c r="CO851" i="1"/>
  <c r="DD851" i="1"/>
  <c r="DL851" i="1" s="1"/>
  <c r="CR851" i="1"/>
  <c r="CP851" i="1"/>
  <c r="DJ725" i="1"/>
  <c r="BV729" i="1"/>
  <c r="BY806" i="1"/>
  <c r="AH648" i="1"/>
  <c r="DI701" i="1"/>
  <c r="DC701" i="1"/>
  <c r="DK701" i="1" s="1"/>
  <c r="DH733" i="1"/>
  <c r="DG733" i="1"/>
  <c r="DJ737" i="1"/>
  <c r="BX766" i="1"/>
  <c r="BX783" i="1"/>
  <c r="BZ803" i="1"/>
  <c r="CY844" i="1"/>
  <c r="CU715" i="1"/>
  <c r="CY718" i="1"/>
  <c r="BX780" i="1"/>
  <c r="BZ780" i="1" s="1"/>
  <c r="CS794" i="1"/>
  <c r="DE794" i="1"/>
  <c r="CT794" i="1"/>
  <c r="DF794" i="1"/>
  <c r="DN794" i="1" s="1"/>
  <c r="CJ794" i="1"/>
  <c r="CQ794" i="1" s="1"/>
  <c r="CX794" i="1"/>
  <c r="CK794" i="1"/>
  <c r="CM794" i="1" s="1"/>
  <c r="DA794" i="1"/>
  <c r="CL794" i="1"/>
  <c r="DB794" i="1"/>
  <c r="CN794" i="1"/>
  <c r="DD794" i="1"/>
  <c r="CO794" i="1"/>
  <c r="CP794" i="1"/>
  <c r="CR794" i="1"/>
  <c r="CW794" i="1"/>
  <c r="CV794" i="1"/>
  <c r="CZ794" i="1"/>
  <c r="BV800" i="1"/>
  <c r="CQ712" i="1"/>
  <c r="BX826" i="1"/>
  <c r="BZ826" i="1" s="1"/>
  <c r="CQ735" i="1"/>
  <c r="BV776" i="1"/>
  <c r="DJ759" i="1"/>
  <c r="EF735" i="1"/>
  <c r="EC735" i="1"/>
  <c r="EI735" i="1" s="1"/>
  <c r="DJ660" i="1"/>
  <c r="EF816" i="1"/>
  <c r="EF828" i="1"/>
  <c r="EF840" i="1"/>
  <c r="CS860" i="1"/>
  <c r="CU860" i="1" s="1"/>
  <c r="DE860" i="1"/>
  <c r="CT860" i="1"/>
  <c r="DF860" i="1"/>
  <c r="DA860" i="1"/>
  <c r="CN860" i="1"/>
  <c r="DB860" i="1"/>
  <c r="DJ860" i="1" s="1"/>
  <c r="CO860" i="1"/>
  <c r="CP860" i="1"/>
  <c r="DD860" i="1"/>
  <c r="CR860" i="1"/>
  <c r="CV860" i="1"/>
  <c r="CW860" i="1"/>
  <c r="CJ860" i="1"/>
  <c r="CK860" i="1"/>
  <c r="CM860" i="1" s="1"/>
  <c r="CL860" i="1"/>
  <c r="CX860" i="1"/>
  <c r="CZ860" i="1"/>
  <c r="CY730" i="1"/>
  <c r="EF737" i="1"/>
  <c r="CY765" i="1"/>
  <c r="BA714" i="1"/>
  <c r="DM718" i="1"/>
  <c r="DI720" i="1"/>
  <c r="DC720" i="1"/>
  <c r="DK720" i="1" s="1"/>
  <c r="DM722" i="1"/>
  <c r="DM626" i="1"/>
  <c r="DM693" i="1"/>
  <c r="DG717" i="1"/>
  <c r="DH717" i="1"/>
  <c r="BU752" i="1"/>
  <c r="BZ752" i="1" s="1"/>
  <c r="BT752" i="1"/>
  <c r="BV752" i="1"/>
  <c r="DC776" i="1"/>
  <c r="DI776" i="1"/>
  <c r="BU842" i="1"/>
  <c r="EF854" i="1"/>
  <c r="EF815" i="1"/>
  <c r="CY739" i="1"/>
  <c r="BX753" i="1"/>
  <c r="BZ753" i="1" s="1"/>
  <c r="BY787" i="1"/>
  <c r="DL792" i="1"/>
  <c r="CU822" i="1"/>
  <c r="CM826" i="1"/>
  <c r="CY852" i="1"/>
  <c r="DL719" i="1"/>
  <c r="DC740" i="1"/>
  <c r="DI740" i="1"/>
  <c r="BY784" i="1"/>
  <c r="DL801" i="1"/>
  <c r="DG857" i="1"/>
  <c r="DH857" i="1"/>
  <c r="CS809" i="1"/>
  <c r="CU809" i="1" s="1"/>
  <c r="DE809" i="1"/>
  <c r="CT809" i="1"/>
  <c r="DF809" i="1"/>
  <c r="CP809" i="1"/>
  <c r="DD809" i="1"/>
  <c r="DB809" i="1"/>
  <c r="DJ809" i="1" s="1"/>
  <c r="CN809" i="1"/>
  <c r="CO809" i="1"/>
  <c r="CR809" i="1"/>
  <c r="CV809" i="1"/>
  <c r="CW809" i="1"/>
  <c r="CX809" i="1"/>
  <c r="CJ809" i="1"/>
  <c r="CK809" i="1"/>
  <c r="CL809" i="1"/>
  <c r="CZ809" i="1"/>
  <c r="DA809" i="1"/>
  <c r="DJ763" i="1"/>
  <c r="CK781" i="1"/>
  <c r="CW781" i="1"/>
  <c r="CL781" i="1"/>
  <c r="CX781" i="1"/>
  <c r="CJ781" i="1"/>
  <c r="CZ781" i="1"/>
  <c r="CO781" i="1"/>
  <c r="CR781" i="1"/>
  <c r="CS781" i="1"/>
  <c r="CT781" i="1"/>
  <c r="CV781" i="1"/>
  <c r="DB781" i="1"/>
  <c r="DA781" i="1"/>
  <c r="CN781" i="1"/>
  <c r="DE781" i="1"/>
  <c r="DM781" i="1" s="1"/>
  <c r="DD781" i="1"/>
  <c r="DL781" i="1" s="1"/>
  <c r="CP781" i="1"/>
  <c r="DF781" i="1"/>
  <c r="BT791" i="1"/>
  <c r="BZ810" i="1"/>
  <c r="BA845" i="1"/>
  <c r="BU850" i="1"/>
  <c r="CQ846" i="1"/>
  <c r="CQ857" i="1"/>
  <c r="BT772" i="1"/>
  <c r="BU772" i="1"/>
  <c r="BZ772" i="1" s="1"/>
  <c r="DL788" i="1"/>
  <c r="CM813" i="1"/>
  <c r="CQ813" i="1" s="1"/>
  <c r="BZ819" i="1"/>
  <c r="DC855" i="1"/>
  <c r="DI855" i="1"/>
  <c r="CK790" i="1"/>
  <c r="CW790" i="1"/>
  <c r="CL790" i="1"/>
  <c r="CX790" i="1"/>
  <c r="CO790" i="1"/>
  <c r="CR790" i="1"/>
  <c r="DF790" i="1"/>
  <c r="DN790" i="1" s="1"/>
  <c r="CS790" i="1"/>
  <c r="CU790" i="1" s="1"/>
  <c r="CT790" i="1"/>
  <c r="CV790" i="1"/>
  <c r="DA790" i="1"/>
  <c r="DD790" i="1"/>
  <c r="CZ790" i="1"/>
  <c r="CJ790" i="1"/>
  <c r="DB790" i="1"/>
  <c r="DJ790" i="1" s="1"/>
  <c r="DE790" i="1"/>
  <c r="CN790" i="1"/>
  <c r="CP790" i="1"/>
  <c r="DM791" i="1"/>
  <c r="BV823" i="1"/>
  <c r="CY827" i="1"/>
  <c r="DM838" i="1"/>
  <c r="DN825" i="1"/>
  <c r="DG760" i="1"/>
  <c r="DH760" i="1"/>
  <c r="CO780" i="1"/>
  <c r="DA780" i="1"/>
  <c r="CP780" i="1"/>
  <c r="DB780" i="1"/>
  <c r="DE780" i="1"/>
  <c r="CT780" i="1"/>
  <c r="CJ780" i="1"/>
  <c r="CZ780" i="1"/>
  <c r="CL780" i="1"/>
  <c r="DD780" i="1"/>
  <c r="CK780" i="1"/>
  <c r="DF780" i="1"/>
  <c r="CN780" i="1"/>
  <c r="CR780" i="1"/>
  <c r="CS780" i="1"/>
  <c r="CV780" i="1"/>
  <c r="CW780" i="1"/>
  <c r="CX780" i="1"/>
  <c r="CM814" i="1"/>
  <c r="CQ814" i="1" s="1"/>
  <c r="BU689" i="1"/>
  <c r="BZ689" i="1" s="1"/>
  <c r="BT689" i="1"/>
  <c r="BT757" i="1"/>
  <c r="BU757" i="1"/>
  <c r="BA757" i="1"/>
  <c r="DH727" i="1"/>
  <c r="CM768" i="1"/>
  <c r="CQ768" i="1" s="1"/>
  <c r="DC800" i="1"/>
  <c r="DK800" i="1" s="1"/>
  <c r="DI800" i="1"/>
  <c r="EF832" i="1"/>
  <c r="DH745" i="1"/>
  <c r="EF755" i="1"/>
  <c r="EF780" i="1"/>
  <c r="BX809" i="1"/>
  <c r="DH829" i="1"/>
  <c r="DN859" i="1"/>
  <c r="CY840" i="1"/>
  <c r="DC840" i="1"/>
  <c r="DK840" i="1" s="1"/>
  <c r="DI840" i="1"/>
  <c r="DM807" i="1"/>
  <c r="DH804" i="1"/>
  <c r="CM833" i="1"/>
  <c r="CQ833" i="1" s="1"/>
  <c r="DM731" i="1"/>
  <c r="DL731" i="1"/>
  <c r="BU60" i="1"/>
  <c r="BT60" i="1"/>
  <c r="BT187" i="1"/>
  <c r="BU187" i="1"/>
  <c r="BZ187" i="1" s="1"/>
  <c r="BU193" i="1"/>
  <c r="BT193" i="1"/>
  <c r="DH240" i="1"/>
  <c r="DG240" i="1"/>
  <c r="CR431" i="1"/>
  <c r="DD431" i="1"/>
  <c r="CJ431" i="1"/>
  <c r="CV431" i="1"/>
  <c r="CW431" i="1"/>
  <c r="CX431" i="1"/>
  <c r="CK431" i="1"/>
  <c r="CL431" i="1"/>
  <c r="CZ431" i="1"/>
  <c r="CN431" i="1"/>
  <c r="DB431" i="1"/>
  <c r="DJ431" i="1" s="1"/>
  <c r="CO431" i="1"/>
  <c r="CP431" i="1"/>
  <c r="DE431" i="1"/>
  <c r="DM431" i="1" s="1"/>
  <c r="CS431" i="1"/>
  <c r="CU431" i="1" s="1"/>
  <c r="DF431" i="1"/>
  <c r="DN431" i="1" s="1"/>
  <c r="CT431" i="1"/>
  <c r="DA431" i="1"/>
  <c r="DI303" i="1"/>
  <c r="DC303" i="1"/>
  <c r="CT358" i="1"/>
  <c r="CV358" i="1"/>
  <c r="CJ358" i="1"/>
  <c r="DB358" i="1"/>
  <c r="CK358" i="1"/>
  <c r="DD358" i="1"/>
  <c r="CN358" i="1"/>
  <c r="DF358" i="1"/>
  <c r="DN358" i="1" s="1"/>
  <c r="CP358" i="1"/>
  <c r="CR358" i="1"/>
  <c r="DA358" i="1"/>
  <c r="CX358" i="1"/>
  <c r="CZ358" i="1"/>
  <c r="DE358" i="1"/>
  <c r="CO358" i="1"/>
  <c r="CS358" i="1"/>
  <c r="CU358" i="1" s="1"/>
  <c r="CW358" i="1"/>
  <c r="CL358" i="1"/>
  <c r="BT462" i="1"/>
  <c r="BT487" i="1"/>
  <c r="BU487" i="1"/>
  <c r="BZ487" i="1" s="1"/>
  <c r="BZ433" i="1"/>
  <c r="AH433" i="1"/>
  <c r="DH518" i="1"/>
  <c r="CN548" i="1"/>
  <c r="CZ548" i="1"/>
  <c r="CP548" i="1"/>
  <c r="CV548" i="1"/>
  <c r="CO548" i="1"/>
  <c r="DD548" i="1"/>
  <c r="DE548" i="1"/>
  <c r="CR548" i="1"/>
  <c r="DF548" i="1"/>
  <c r="CT548" i="1"/>
  <c r="CL548" i="1"/>
  <c r="CS548" i="1"/>
  <c r="CU548" i="1" s="1"/>
  <c r="CX548" i="1"/>
  <c r="DA548" i="1"/>
  <c r="CJ548" i="1"/>
  <c r="CK548" i="1"/>
  <c r="CM548" i="1" s="1"/>
  <c r="CW548" i="1"/>
  <c r="DB548" i="1"/>
  <c r="DJ548" i="1" s="1"/>
  <c r="BT482" i="1"/>
  <c r="EF599" i="1"/>
  <c r="CJ687" i="1"/>
  <c r="CW687" i="1"/>
  <c r="CL687" i="1"/>
  <c r="CZ687" i="1"/>
  <c r="CK687" i="1"/>
  <c r="CM687" i="1" s="1"/>
  <c r="DA687" i="1"/>
  <c r="DB687" i="1"/>
  <c r="DJ687" i="1" s="1"/>
  <c r="CN687" i="1"/>
  <c r="CO687" i="1"/>
  <c r="DD687" i="1"/>
  <c r="CP687" i="1"/>
  <c r="DE687" i="1"/>
  <c r="CR687" i="1"/>
  <c r="CX687" i="1"/>
  <c r="DF687" i="1"/>
  <c r="DN687" i="1" s="1"/>
  <c r="CS687" i="1"/>
  <c r="CT687" i="1"/>
  <c r="CV687" i="1"/>
  <c r="EA722" i="1"/>
  <c r="EB722" i="1" s="1"/>
  <c r="EC722" i="1" s="1"/>
  <c r="EI722" i="1" s="1"/>
  <c r="DC812" i="1"/>
  <c r="DI812" i="1"/>
  <c r="CK835" i="1"/>
  <c r="CW835" i="1"/>
  <c r="CL835" i="1"/>
  <c r="CX835" i="1"/>
  <c r="CJ835" i="1"/>
  <c r="CZ835" i="1"/>
  <c r="DA835" i="1"/>
  <c r="CN835" i="1"/>
  <c r="DB835" i="1"/>
  <c r="CO835" i="1"/>
  <c r="CP835" i="1"/>
  <c r="DD835" i="1"/>
  <c r="DE835" i="1"/>
  <c r="CS835" i="1"/>
  <c r="CR835" i="1"/>
  <c r="DF835" i="1"/>
  <c r="DN835" i="1" s="1"/>
  <c r="CT835" i="1"/>
  <c r="CV835" i="1"/>
  <c r="BW13" i="1"/>
  <c r="BT24" i="1"/>
  <c r="BU24" i="1"/>
  <c r="EF30" i="1"/>
  <c r="BW52" i="1"/>
  <c r="BU55" i="1"/>
  <c r="BZ55" i="1" s="1"/>
  <c r="BT55" i="1"/>
  <c r="CO72" i="1"/>
  <c r="DA72" i="1"/>
  <c r="CL72" i="1"/>
  <c r="DB72" i="1"/>
  <c r="CP72" i="1"/>
  <c r="DD72" i="1"/>
  <c r="CS72" i="1"/>
  <c r="CW72" i="1"/>
  <c r="CX72" i="1"/>
  <c r="CZ72" i="1"/>
  <c r="CK72" i="1"/>
  <c r="DF72" i="1"/>
  <c r="CJ72" i="1"/>
  <c r="CR72" i="1"/>
  <c r="CT72" i="1"/>
  <c r="CV72" i="1"/>
  <c r="DE72" i="1"/>
  <c r="CN72" i="1"/>
  <c r="CR106" i="1"/>
  <c r="DD106" i="1"/>
  <c r="CN106" i="1"/>
  <c r="DB106" i="1"/>
  <c r="DF106" i="1"/>
  <c r="DN106" i="1" s="1"/>
  <c r="CL106" i="1"/>
  <c r="CO106" i="1"/>
  <c r="CT106" i="1"/>
  <c r="DE106" i="1"/>
  <c r="CK106" i="1"/>
  <c r="CS106" i="1"/>
  <c r="CX106" i="1"/>
  <c r="CJ106" i="1"/>
  <c r="CP106" i="1"/>
  <c r="CV106" i="1"/>
  <c r="CZ106" i="1"/>
  <c r="CW106" i="1"/>
  <c r="DA106" i="1"/>
  <c r="CS13" i="1"/>
  <c r="DE13" i="1"/>
  <c r="CT13" i="1"/>
  <c r="DF13" i="1"/>
  <c r="CJ13" i="1"/>
  <c r="CV13" i="1"/>
  <c r="CK13" i="1"/>
  <c r="CW13" i="1"/>
  <c r="CL13" i="1"/>
  <c r="CX13" i="1"/>
  <c r="CN13" i="1"/>
  <c r="CZ13" i="1"/>
  <c r="CO13" i="1"/>
  <c r="DA13" i="1"/>
  <c r="CP13" i="1"/>
  <c r="DB13" i="1"/>
  <c r="CR13" i="1"/>
  <c r="DD13" i="1"/>
  <c r="EF124" i="1"/>
  <c r="CM103" i="1"/>
  <c r="CQ103" i="1" s="1"/>
  <c r="CQ162" i="1"/>
  <c r="BA218" i="1"/>
  <c r="BU200" i="1"/>
  <c r="BT200" i="1"/>
  <c r="EF281" i="1"/>
  <c r="EA203" i="1"/>
  <c r="EB203" i="1" s="1"/>
  <c r="EC203" i="1" s="1"/>
  <c r="EI203" i="1" s="1"/>
  <c r="DI86" i="1"/>
  <c r="EF325" i="1"/>
  <c r="BZ326" i="1"/>
  <c r="CO365" i="1"/>
  <c r="CP365" i="1"/>
  <c r="DD365" i="1"/>
  <c r="CX365" i="1"/>
  <c r="CZ365" i="1"/>
  <c r="CK365" i="1"/>
  <c r="DB365" i="1"/>
  <c r="CN365" i="1"/>
  <c r="DF365" i="1"/>
  <c r="CW365" i="1"/>
  <c r="CJ365" i="1"/>
  <c r="CL365" i="1"/>
  <c r="CR365" i="1"/>
  <c r="CS365" i="1"/>
  <c r="CU365" i="1" s="1"/>
  <c r="CV365" i="1"/>
  <c r="DA365" i="1"/>
  <c r="DE365" i="1"/>
  <c r="CT365" i="1"/>
  <c r="CY311" i="1"/>
  <c r="EF369" i="1"/>
  <c r="BZ378" i="1"/>
  <c r="BV377" i="1"/>
  <c r="BZ377" i="1" s="1"/>
  <c r="BV479" i="1"/>
  <c r="BZ479" i="1" s="1"/>
  <c r="BT479" i="1"/>
  <c r="BT445" i="1"/>
  <c r="BU445" i="1"/>
  <c r="BT492" i="1"/>
  <c r="BU492" i="1"/>
  <c r="BZ492" i="1" s="1"/>
  <c r="CK481" i="1"/>
  <c r="CW481" i="1"/>
  <c r="CJ481" i="1"/>
  <c r="CX481" i="1"/>
  <c r="CO481" i="1"/>
  <c r="DB481" i="1"/>
  <c r="DJ481" i="1" s="1"/>
  <c r="CZ481" i="1"/>
  <c r="CP481" i="1"/>
  <c r="DF481" i="1"/>
  <c r="CS481" i="1"/>
  <c r="CN481" i="1"/>
  <c r="CV481" i="1"/>
  <c r="DA481" i="1"/>
  <c r="CL481" i="1"/>
  <c r="CT481" i="1"/>
  <c r="DD481" i="1"/>
  <c r="DL481" i="1" s="1"/>
  <c r="CR481" i="1"/>
  <c r="DE481" i="1"/>
  <c r="DM481" i="1" s="1"/>
  <c r="BX496" i="1"/>
  <c r="DL507" i="1"/>
  <c r="AH573" i="1"/>
  <c r="BT682" i="1"/>
  <c r="BU682" i="1"/>
  <c r="BT527" i="1"/>
  <c r="CQ627" i="1"/>
  <c r="DH549" i="1"/>
  <c r="BT696" i="1"/>
  <c r="BU696" i="1"/>
  <c r="BZ696" i="1" s="1"/>
  <c r="BU719" i="1"/>
  <c r="BZ719" i="1" s="1"/>
  <c r="BT719" i="1"/>
  <c r="BV691" i="1"/>
  <c r="DH819" i="1"/>
  <c r="EF691" i="1"/>
  <c r="AH673" i="1"/>
  <c r="DC813" i="1"/>
  <c r="DK813" i="1" s="1"/>
  <c r="DI813" i="1"/>
  <c r="CK12" i="1"/>
  <c r="CM12" i="1" s="1"/>
  <c r="CW12" i="1"/>
  <c r="CL12" i="1"/>
  <c r="CX12" i="1"/>
  <c r="CN12" i="1"/>
  <c r="CZ12" i="1"/>
  <c r="CO12" i="1"/>
  <c r="DA12" i="1"/>
  <c r="CP12" i="1"/>
  <c r="DB12" i="1"/>
  <c r="CR12" i="1"/>
  <c r="DD12" i="1"/>
  <c r="DL12" i="1" s="1"/>
  <c r="CS12" i="1"/>
  <c r="DE12" i="1"/>
  <c r="CT12" i="1"/>
  <c r="DF12" i="1"/>
  <c r="CJ12" i="1"/>
  <c r="CV12" i="1"/>
  <c r="DI19" i="1"/>
  <c r="DC19" i="1"/>
  <c r="CR56" i="1"/>
  <c r="DD56" i="1"/>
  <c r="CJ56" i="1"/>
  <c r="CW56" i="1"/>
  <c r="CT56" i="1"/>
  <c r="CX56" i="1"/>
  <c r="CZ56" i="1"/>
  <c r="DB56" i="1"/>
  <c r="CL56" i="1"/>
  <c r="DE56" i="1"/>
  <c r="DF56" i="1"/>
  <c r="CN56" i="1"/>
  <c r="CK56" i="1"/>
  <c r="CM56" i="1" s="1"/>
  <c r="CO56" i="1"/>
  <c r="CP56" i="1"/>
  <c r="CV56" i="1"/>
  <c r="CS56" i="1"/>
  <c r="CU56" i="1" s="1"/>
  <c r="DA56" i="1"/>
  <c r="BA81" i="1"/>
  <c r="BA83" i="1"/>
  <c r="BA57" i="1"/>
  <c r="BA98" i="1"/>
  <c r="BY135" i="1"/>
  <c r="DL117" i="1"/>
  <c r="EF122" i="1"/>
  <c r="EF146" i="1"/>
  <c r="BA140" i="1"/>
  <c r="BA119" i="1"/>
  <c r="BA234" i="1"/>
  <c r="AH244" i="1"/>
  <c r="DC459" i="1"/>
  <c r="DK459" i="1" s="1"/>
  <c r="DI459" i="1"/>
  <c r="DN484" i="1"/>
  <c r="EF490" i="1"/>
  <c r="CM489" i="1"/>
  <c r="BT500" i="1"/>
  <c r="BA499" i="1"/>
  <c r="AH524" i="1"/>
  <c r="BW602" i="1"/>
  <c r="CM503" i="1"/>
  <c r="CQ503" i="1" s="1"/>
  <c r="BX528" i="1"/>
  <c r="AH528" i="1"/>
  <c r="BV562" i="1"/>
  <c r="BV610" i="1"/>
  <c r="BZ677" i="1"/>
  <c r="CQ466" i="1"/>
  <c r="CM521" i="1"/>
  <c r="DH530" i="1"/>
  <c r="EF473" i="1"/>
  <c r="CU483" i="1"/>
  <c r="CY483" i="1" s="1"/>
  <c r="AH599" i="1"/>
  <c r="BA536" i="1"/>
  <c r="BX559" i="1"/>
  <c r="BA561" i="1"/>
  <c r="BY573" i="1"/>
  <c r="AH568" i="1"/>
  <c r="BV604" i="1"/>
  <c r="DH627" i="1"/>
  <c r="DG627" i="1"/>
  <c r="BY645" i="1"/>
  <c r="BA557" i="1"/>
  <c r="BY583" i="1"/>
  <c r="BW597" i="1"/>
  <c r="BZ597" i="1" s="1"/>
  <c r="CN638" i="1"/>
  <c r="CZ638" i="1"/>
  <c r="CP638" i="1"/>
  <c r="CR638" i="1"/>
  <c r="DF638" i="1"/>
  <c r="CT638" i="1"/>
  <c r="CW638" i="1"/>
  <c r="CX638" i="1"/>
  <c r="CS638" i="1"/>
  <c r="CU638" i="1" s="1"/>
  <c r="CV638" i="1"/>
  <c r="DA638" i="1"/>
  <c r="DB638" i="1"/>
  <c r="DJ638" i="1" s="1"/>
  <c r="DD638" i="1"/>
  <c r="CJ638" i="1"/>
  <c r="CL638" i="1"/>
  <c r="CK638" i="1"/>
  <c r="CM638" i="1" s="1"/>
  <c r="DE638" i="1"/>
  <c r="CO638" i="1"/>
  <c r="BA701" i="1"/>
  <c r="BW701" i="1"/>
  <c r="BY556" i="1"/>
  <c r="BT563" i="1"/>
  <c r="AH571" i="1"/>
  <c r="CY585" i="1"/>
  <c r="CS685" i="1"/>
  <c r="CU685" i="1" s="1"/>
  <c r="DF685" i="1"/>
  <c r="CV685" i="1"/>
  <c r="CX685" i="1"/>
  <c r="CJ685" i="1"/>
  <c r="CZ685" i="1"/>
  <c r="CK685" i="1"/>
  <c r="CL685" i="1"/>
  <c r="DA685" i="1"/>
  <c r="DB685" i="1"/>
  <c r="DJ685" i="1" s="1"/>
  <c r="DE685" i="1"/>
  <c r="DM685" i="1" s="1"/>
  <c r="DD685" i="1"/>
  <c r="DL685" i="1" s="1"/>
  <c r="CR685" i="1"/>
  <c r="CY685" i="1" s="1"/>
  <c r="CT685" i="1"/>
  <c r="CW685" i="1"/>
  <c r="CN685" i="1"/>
  <c r="CP685" i="1"/>
  <c r="CO685" i="1"/>
  <c r="BA625" i="1"/>
  <c r="BW512" i="1"/>
  <c r="AH577" i="1"/>
  <c r="BY600" i="1"/>
  <c r="BW675" i="1"/>
  <c r="BV558" i="1"/>
  <c r="BZ558" i="1" s="1"/>
  <c r="BY563" i="1"/>
  <c r="BA620" i="1"/>
  <c r="AH631" i="1"/>
  <c r="CU491" i="1"/>
  <c r="BV634" i="1"/>
  <c r="BV646" i="1"/>
  <c r="BA653" i="1"/>
  <c r="CS679" i="1"/>
  <c r="DF679" i="1"/>
  <c r="DN679" i="1" s="1"/>
  <c r="CK679" i="1"/>
  <c r="CM679" i="1" s="1"/>
  <c r="CV679" i="1"/>
  <c r="CW679" i="1"/>
  <c r="CX679" i="1"/>
  <c r="CJ679" i="1"/>
  <c r="CZ679" i="1"/>
  <c r="CL679" i="1"/>
  <c r="DA679" i="1"/>
  <c r="DE679" i="1"/>
  <c r="CP679" i="1"/>
  <c r="CO679" i="1"/>
  <c r="CR679" i="1"/>
  <c r="CT679" i="1"/>
  <c r="DB679" i="1"/>
  <c r="DJ679" i="1" s="1"/>
  <c r="DD679" i="1"/>
  <c r="DL679" i="1" s="1"/>
  <c r="CN679" i="1"/>
  <c r="BW514" i="1"/>
  <c r="AH537" i="1"/>
  <c r="BU546" i="1"/>
  <c r="BT546" i="1"/>
  <c r="DM549" i="1"/>
  <c r="BU510" i="1"/>
  <c r="BT510" i="1"/>
  <c r="BV554" i="1"/>
  <c r="BY576" i="1"/>
  <c r="BY536" i="1"/>
  <c r="AH549" i="1"/>
  <c r="EF570" i="1"/>
  <c r="BW630" i="1"/>
  <c r="AH588" i="1"/>
  <c r="DN608" i="1"/>
  <c r="CN611" i="1"/>
  <c r="CZ611" i="1"/>
  <c r="CV611" i="1"/>
  <c r="CR611" i="1"/>
  <c r="DF611" i="1"/>
  <c r="DN611" i="1" s="1"/>
  <c r="CO611" i="1"/>
  <c r="CT611" i="1"/>
  <c r="DB611" i="1"/>
  <c r="CJ611" i="1"/>
  <c r="DE611" i="1"/>
  <c r="CK611" i="1"/>
  <c r="CL611" i="1"/>
  <c r="CP611" i="1"/>
  <c r="CS611" i="1"/>
  <c r="CU611" i="1" s="1"/>
  <c r="DA611" i="1"/>
  <c r="CW611" i="1"/>
  <c r="CX611" i="1"/>
  <c r="DD611" i="1"/>
  <c r="DL611" i="1" s="1"/>
  <c r="BA670" i="1"/>
  <c r="BY690" i="1"/>
  <c r="CU579" i="1"/>
  <c r="CY579" i="1" s="1"/>
  <c r="CQ579" i="1"/>
  <c r="CU594" i="1"/>
  <c r="BX651" i="1"/>
  <c r="BY651" i="1"/>
  <c r="AH661" i="1"/>
  <c r="BT672" i="1"/>
  <c r="CJ705" i="1"/>
  <c r="CW705" i="1"/>
  <c r="CK705" i="1"/>
  <c r="CM705" i="1" s="1"/>
  <c r="CL705" i="1"/>
  <c r="CZ705" i="1"/>
  <c r="CO705" i="1"/>
  <c r="CX705" i="1"/>
  <c r="DD705" i="1"/>
  <c r="CV705" i="1"/>
  <c r="DA705" i="1"/>
  <c r="DB705" i="1"/>
  <c r="DF705" i="1"/>
  <c r="DN705" i="1" s="1"/>
  <c r="CR705" i="1"/>
  <c r="CT705" i="1"/>
  <c r="CN705" i="1"/>
  <c r="CP705" i="1"/>
  <c r="CS705" i="1"/>
  <c r="DE705" i="1"/>
  <c r="BU561" i="1"/>
  <c r="DJ688" i="1"/>
  <c r="BW717" i="1"/>
  <c r="BA734" i="1"/>
  <c r="DI657" i="1"/>
  <c r="DC657" i="1"/>
  <c r="CJ675" i="1"/>
  <c r="CW675" i="1"/>
  <c r="CO675" i="1"/>
  <c r="CR675" i="1"/>
  <c r="DF675" i="1"/>
  <c r="CL675" i="1"/>
  <c r="DB675" i="1"/>
  <c r="DJ675" i="1" s="1"/>
  <c r="DD675" i="1"/>
  <c r="CN675" i="1"/>
  <c r="DE675" i="1"/>
  <c r="CP675" i="1"/>
  <c r="CZ675" i="1"/>
  <c r="CK675" i="1"/>
  <c r="CM675" i="1" s="1"/>
  <c r="CS675" i="1"/>
  <c r="CU675" i="1" s="1"/>
  <c r="CV675" i="1"/>
  <c r="CX675" i="1"/>
  <c r="CT675" i="1"/>
  <c r="DA675" i="1"/>
  <c r="BT693" i="1"/>
  <c r="BU693" i="1"/>
  <c r="BV755" i="1"/>
  <c r="BZ755" i="1" s="1"/>
  <c r="CM566" i="1"/>
  <c r="DJ597" i="1"/>
  <c r="BW601" i="1"/>
  <c r="BW654" i="1"/>
  <c r="BA684" i="1"/>
  <c r="BY702" i="1"/>
  <c r="BA614" i="1"/>
  <c r="AH676" i="1"/>
  <c r="DG677" i="1"/>
  <c r="DH677" i="1"/>
  <c r="BW624" i="1"/>
  <c r="BA624" i="1"/>
  <c r="DM588" i="1"/>
  <c r="BV664" i="1"/>
  <c r="BY703" i="1"/>
  <c r="BY640" i="1"/>
  <c r="BT640" i="1"/>
  <c r="BU640" i="1"/>
  <c r="DN657" i="1"/>
  <c r="CQ642" i="1"/>
  <c r="DL683" i="1"/>
  <c r="CS709" i="1"/>
  <c r="DF709" i="1"/>
  <c r="CP709" i="1"/>
  <c r="DE709" i="1"/>
  <c r="CR709" i="1"/>
  <c r="CV709" i="1"/>
  <c r="CX709" i="1"/>
  <c r="CJ709" i="1"/>
  <c r="DA709" i="1"/>
  <c r="CZ709" i="1"/>
  <c r="DB709" i="1"/>
  <c r="CK709" i="1"/>
  <c r="CL709" i="1"/>
  <c r="CT709" i="1"/>
  <c r="CW709" i="1"/>
  <c r="CN709" i="1"/>
  <c r="CO709" i="1"/>
  <c r="DD709" i="1"/>
  <c r="DL709" i="1" s="1"/>
  <c r="AH626" i="1"/>
  <c r="DL704" i="1"/>
  <c r="BT720" i="1"/>
  <c r="DL732" i="1"/>
  <c r="EF732" i="1"/>
  <c r="BT764" i="1"/>
  <c r="BV812" i="1"/>
  <c r="BZ853" i="1"/>
  <c r="BX606" i="1"/>
  <c r="CT710" i="1"/>
  <c r="CK710" i="1"/>
  <c r="CM710" i="1" s="1"/>
  <c r="CZ710" i="1"/>
  <c r="CL710" i="1"/>
  <c r="DA710" i="1"/>
  <c r="CP710" i="1"/>
  <c r="DD710" i="1"/>
  <c r="CV710" i="1"/>
  <c r="DB710" i="1"/>
  <c r="CN710" i="1"/>
  <c r="CO710" i="1"/>
  <c r="CS710" i="1"/>
  <c r="DE710" i="1"/>
  <c r="DM710" i="1" s="1"/>
  <c r="CJ710" i="1"/>
  <c r="CR710" i="1"/>
  <c r="CW710" i="1"/>
  <c r="CX710" i="1"/>
  <c r="DF710" i="1"/>
  <c r="CM725" i="1"/>
  <c r="DL730" i="1"/>
  <c r="BA751" i="1"/>
  <c r="BY776" i="1"/>
  <c r="BV738" i="1"/>
  <c r="BY800" i="1"/>
  <c r="BY648" i="1"/>
  <c r="DH701" i="1"/>
  <c r="DM737" i="1"/>
  <c r="CS797" i="1"/>
  <c r="DE797" i="1"/>
  <c r="CT797" i="1"/>
  <c r="DF797" i="1"/>
  <c r="CP797" i="1"/>
  <c r="DD797" i="1"/>
  <c r="DL797" i="1" s="1"/>
  <c r="CK797" i="1"/>
  <c r="CM797" i="1" s="1"/>
  <c r="DA797" i="1"/>
  <c r="CL797" i="1"/>
  <c r="DB797" i="1"/>
  <c r="CN797" i="1"/>
  <c r="CO797" i="1"/>
  <c r="CV797" i="1"/>
  <c r="CR797" i="1"/>
  <c r="CX797" i="1"/>
  <c r="CW797" i="1"/>
  <c r="CJ797" i="1"/>
  <c r="CZ797" i="1"/>
  <c r="BX828" i="1"/>
  <c r="BZ828" i="1" s="1"/>
  <c r="DN844" i="1"/>
  <c r="EF720" i="1"/>
  <c r="CK766" i="1"/>
  <c r="CW766" i="1"/>
  <c r="CL766" i="1"/>
  <c r="CX766" i="1"/>
  <c r="CO766" i="1"/>
  <c r="CR766" i="1"/>
  <c r="CY766" i="1" s="1"/>
  <c r="DF766" i="1"/>
  <c r="DN766" i="1" s="1"/>
  <c r="CN766" i="1"/>
  <c r="DE766" i="1"/>
  <c r="DM766" i="1" s="1"/>
  <c r="CP766" i="1"/>
  <c r="CS766" i="1"/>
  <c r="CU766" i="1" s="1"/>
  <c r="CT766" i="1"/>
  <c r="DA766" i="1"/>
  <c r="CV766" i="1"/>
  <c r="CZ766" i="1"/>
  <c r="CJ766" i="1"/>
  <c r="DB766" i="1"/>
  <c r="DJ766" i="1" s="1"/>
  <c r="DD766" i="1"/>
  <c r="CS785" i="1"/>
  <c r="DE785" i="1"/>
  <c r="DM785" i="1" s="1"/>
  <c r="CT785" i="1"/>
  <c r="DF785" i="1"/>
  <c r="DN785" i="1" s="1"/>
  <c r="CP785" i="1"/>
  <c r="DD785" i="1"/>
  <c r="CJ785" i="1"/>
  <c r="CZ785" i="1"/>
  <c r="CK785" i="1"/>
  <c r="DA785" i="1"/>
  <c r="CL785" i="1"/>
  <c r="DB785" i="1"/>
  <c r="CN785" i="1"/>
  <c r="CO785" i="1"/>
  <c r="CR785" i="1"/>
  <c r="CW785" i="1"/>
  <c r="CV785" i="1"/>
  <c r="CX785" i="1"/>
  <c r="BT666" i="1"/>
  <c r="DG712" i="1"/>
  <c r="DH712" i="1"/>
  <c r="DJ712" i="1"/>
  <c r="BT773" i="1"/>
  <c r="BV773" i="1"/>
  <c r="BZ773" i="1" s="1"/>
  <c r="BV782" i="1"/>
  <c r="BZ782" i="1" s="1"/>
  <c r="BZ841" i="1"/>
  <c r="DJ735" i="1"/>
  <c r="CM844" i="1"/>
  <c r="DK844" i="1" s="1"/>
  <c r="BT745" i="1"/>
  <c r="BX770" i="1"/>
  <c r="AH776" i="1"/>
  <c r="BT827" i="1"/>
  <c r="BV827" i="1"/>
  <c r="DI660" i="1"/>
  <c r="DC660" i="1"/>
  <c r="BY697" i="1"/>
  <c r="CM726" i="1"/>
  <c r="CQ726" i="1" s="1"/>
  <c r="BY706" i="1"/>
  <c r="BT710" i="1"/>
  <c r="BU710" i="1"/>
  <c r="DC730" i="1"/>
  <c r="DK730" i="1" s="1"/>
  <c r="DI730" i="1"/>
  <c r="BU749" i="1"/>
  <c r="CO750" i="1"/>
  <c r="DA750" i="1"/>
  <c r="CP750" i="1"/>
  <c r="DB750" i="1"/>
  <c r="DJ750" i="1" s="1"/>
  <c r="CW750" i="1"/>
  <c r="CL750" i="1"/>
  <c r="CZ750" i="1"/>
  <c r="CR750" i="1"/>
  <c r="CN750" i="1"/>
  <c r="DF750" i="1"/>
  <c r="CS750" i="1"/>
  <c r="CT750" i="1"/>
  <c r="CV750" i="1"/>
  <c r="DE750" i="1"/>
  <c r="CX750" i="1"/>
  <c r="CJ750" i="1"/>
  <c r="CQ750" i="1" s="1"/>
  <c r="DD750" i="1"/>
  <c r="DL750" i="1" s="1"/>
  <c r="CK750" i="1"/>
  <c r="CM750" i="1" s="1"/>
  <c r="BW818" i="1"/>
  <c r="BT847" i="1"/>
  <c r="BV706" i="1"/>
  <c r="BT711" i="1"/>
  <c r="DN776" i="1"/>
  <c r="DJ798" i="1"/>
  <c r="DM843" i="1"/>
  <c r="DI843" i="1"/>
  <c r="DC843" i="1"/>
  <c r="DK843" i="1" s="1"/>
  <c r="BA855" i="1"/>
  <c r="DJ795" i="1"/>
  <c r="EF754" i="1"/>
  <c r="BX784" i="1"/>
  <c r="AH787" i="1"/>
  <c r="DN822" i="1"/>
  <c r="DJ826" i="1"/>
  <c r="DL837" i="1"/>
  <c r="BY850" i="1"/>
  <c r="DN852" i="1"/>
  <c r="DM719" i="1"/>
  <c r="DC719" i="1"/>
  <c r="DI719" i="1"/>
  <c r="DN740" i="1"/>
  <c r="DJ764" i="1"/>
  <c r="DM764" i="1"/>
  <c r="BZ789" i="1"/>
  <c r="CM854" i="1"/>
  <c r="CQ854" i="1" s="1"/>
  <c r="DM848" i="1"/>
  <c r="BZ730" i="1"/>
  <c r="DC821" i="1"/>
  <c r="DG821" i="1" s="1"/>
  <c r="DI821" i="1"/>
  <c r="BV833" i="1"/>
  <c r="CU855" i="1"/>
  <c r="DL791" i="1"/>
  <c r="CU791" i="1"/>
  <c r="CQ803" i="1"/>
  <c r="DL827" i="1"/>
  <c r="CM838" i="1"/>
  <c r="CQ838" i="1" s="1"/>
  <c r="CY825" i="1"/>
  <c r="DN834" i="1"/>
  <c r="CY853" i="1"/>
  <c r="DN760" i="1"/>
  <c r="CQ760" i="1"/>
  <c r="DL814" i="1"/>
  <c r="DC725" i="1"/>
  <c r="DJ743" i="1"/>
  <c r="DH768" i="1"/>
  <c r="DG768" i="1"/>
  <c r="CY800" i="1"/>
  <c r="DN800" i="1"/>
  <c r="BV821" i="1"/>
  <c r="EF852" i="1"/>
  <c r="CQ745" i="1"/>
  <c r="BY746" i="1"/>
  <c r="BW784" i="1"/>
  <c r="BT802" i="1"/>
  <c r="BU802" i="1"/>
  <c r="BZ802" i="1" s="1"/>
  <c r="CO810" i="1"/>
  <c r="DA810" i="1"/>
  <c r="CP810" i="1"/>
  <c r="DB810" i="1"/>
  <c r="CW810" i="1"/>
  <c r="CJ810" i="1"/>
  <c r="CK810" i="1"/>
  <c r="CZ810" i="1"/>
  <c r="DD810" i="1"/>
  <c r="CL810" i="1"/>
  <c r="CN810" i="1"/>
  <c r="DE810" i="1"/>
  <c r="DF810" i="1"/>
  <c r="DN810" i="1" s="1"/>
  <c r="CS810" i="1"/>
  <c r="CU810" i="1" s="1"/>
  <c r="CR810" i="1"/>
  <c r="CT810" i="1"/>
  <c r="CV810" i="1"/>
  <c r="CX810" i="1"/>
  <c r="CY859" i="1"/>
  <c r="DM840" i="1"/>
  <c r="DN783" i="1"/>
  <c r="DI731" i="1"/>
  <c r="DC731" i="1"/>
  <c r="DK731" i="1" s="1"/>
  <c r="BT51" i="1"/>
  <c r="EF79" i="1"/>
  <c r="CN142" i="1"/>
  <c r="CZ142" i="1"/>
  <c r="CR142" i="1"/>
  <c r="DD142" i="1"/>
  <c r="CV142" i="1"/>
  <c r="CJ142" i="1"/>
  <c r="CX142" i="1"/>
  <c r="CK142" i="1"/>
  <c r="CL142" i="1"/>
  <c r="DA142" i="1"/>
  <c r="CO142" i="1"/>
  <c r="CP142" i="1"/>
  <c r="DE142" i="1"/>
  <c r="CS142" i="1"/>
  <c r="DF142" i="1"/>
  <c r="CW142" i="1"/>
  <c r="DB142" i="1"/>
  <c r="CT142" i="1"/>
  <c r="CN151" i="1"/>
  <c r="CZ151" i="1"/>
  <c r="CR151" i="1"/>
  <c r="DD151" i="1"/>
  <c r="CV151" i="1"/>
  <c r="CJ151" i="1"/>
  <c r="CX151" i="1"/>
  <c r="CK151" i="1"/>
  <c r="CL151" i="1"/>
  <c r="DA151" i="1"/>
  <c r="CO151" i="1"/>
  <c r="CP151" i="1"/>
  <c r="DE151" i="1"/>
  <c r="CT151" i="1"/>
  <c r="CW151" i="1"/>
  <c r="DF151" i="1"/>
  <c r="CS151" i="1"/>
  <c r="DB151" i="1"/>
  <c r="EF161" i="1"/>
  <c r="EF198" i="1"/>
  <c r="CL243" i="1"/>
  <c r="CX243" i="1"/>
  <c r="CN243" i="1"/>
  <c r="CZ243" i="1"/>
  <c r="CP243" i="1"/>
  <c r="DD243" i="1"/>
  <c r="DE243" i="1"/>
  <c r="CS243" i="1"/>
  <c r="CO243" i="1"/>
  <c r="CT243" i="1"/>
  <c r="CV243" i="1"/>
  <c r="DF243" i="1"/>
  <c r="CR243" i="1"/>
  <c r="CW243" i="1"/>
  <c r="CJ243" i="1"/>
  <c r="CK243" i="1"/>
  <c r="DB243" i="1"/>
  <c r="DA243" i="1"/>
  <c r="BZ252" i="1"/>
  <c r="BU374" i="1"/>
  <c r="BZ374" i="1" s="1"/>
  <c r="BT396" i="1"/>
  <c r="BU396" i="1"/>
  <c r="BZ396" i="1" s="1"/>
  <c r="EF358" i="1"/>
  <c r="BT404" i="1"/>
  <c r="BU404" i="1"/>
  <c r="BZ404" i="1" s="1"/>
  <c r="BT351" i="1"/>
  <c r="BU351" i="1"/>
  <c r="EF337" i="1"/>
  <c r="BT486" i="1"/>
  <c r="BU486" i="1"/>
  <c r="BZ486" i="1" s="1"/>
  <c r="EF484" i="1"/>
  <c r="CN517" i="1"/>
  <c r="CZ517" i="1"/>
  <c r="CR517" i="1"/>
  <c r="DD517" i="1"/>
  <c r="CW517" i="1"/>
  <c r="CJ517" i="1"/>
  <c r="CK517" i="1"/>
  <c r="DE517" i="1"/>
  <c r="DM517" i="1" s="1"/>
  <c r="CL517" i="1"/>
  <c r="DF517" i="1"/>
  <c r="DN517" i="1" s="1"/>
  <c r="CT517" i="1"/>
  <c r="CV517" i="1"/>
  <c r="CS517" i="1"/>
  <c r="CU517" i="1" s="1"/>
  <c r="CP517" i="1"/>
  <c r="CX517" i="1"/>
  <c r="DA517" i="1"/>
  <c r="CO517" i="1"/>
  <c r="DB517" i="1"/>
  <c r="CN617" i="1"/>
  <c r="CZ617" i="1"/>
  <c r="CV617" i="1"/>
  <c r="CL617" i="1"/>
  <c r="DA617" i="1"/>
  <c r="CW617" i="1"/>
  <c r="CO617" i="1"/>
  <c r="DE617" i="1"/>
  <c r="CR617" i="1"/>
  <c r="CP617" i="1"/>
  <c r="CS617" i="1"/>
  <c r="CT617" i="1"/>
  <c r="CX617" i="1"/>
  <c r="CJ617" i="1"/>
  <c r="CK617" i="1"/>
  <c r="DD617" i="1"/>
  <c r="DL617" i="1" s="1"/>
  <c r="DB617" i="1"/>
  <c r="DJ617" i="1" s="1"/>
  <c r="DF617" i="1"/>
  <c r="DN617" i="1" s="1"/>
  <c r="EC485" i="1"/>
  <c r="EI485" i="1" s="1"/>
  <c r="EF485" i="1"/>
  <c r="EF491" i="1"/>
  <c r="BT619" i="1"/>
  <c r="BU619" i="1"/>
  <c r="BZ619" i="1" s="1"/>
  <c r="BZ539" i="1"/>
  <c r="BX639" i="1"/>
  <c r="BZ639" i="1" s="1"/>
  <c r="BT639" i="1"/>
  <c r="DI530" i="1"/>
  <c r="DC530" i="1"/>
  <c r="DK530" i="1" s="1"/>
  <c r="CT680" i="1"/>
  <c r="CS680" i="1"/>
  <c r="CV680" i="1"/>
  <c r="CW680" i="1"/>
  <c r="CX680" i="1"/>
  <c r="CJ680" i="1"/>
  <c r="CZ680" i="1"/>
  <c r="CK680" i="1"/>
  <c r="DA680" i="1"/>
  <c r="CN680" i="1"/>
  <c r="DB680" i="1"/>
  <c r="CL680" i="1"/>
  <c r="CO680" i="1"/>
  <c r="CR680" i="1"/>
  <c r="DF680" i="1"/>
  <c r="CP680" i="1"/>
  <c r="DD680" i="1"/>
  <c r="DE680" i="1"/>
  <c r="BT556" i="1"/>
  <c r="BU556" i="1"/>
  <c r="CJ681" i="1"/>
  <c r="CW681" i="1"/>
  <c r="CO681" i="1"/>
  <c r="CX681" i="1"/>
  <c r="CK681" i="1"/>
  <c r="CM681" i="1" s="1"/>
  <c r="CZ681" i="1"/>
  <c r="CL681" i="1"/>
  <c r="DA681" i="1"/>
  <c r="DB681" i="1"/>
  <c r="DD681" i="1"/>
  <c r="CP681" i="1"/>
  <c r="CN681" i="1"/>
  <c r="CS681" i="1"/>
  <c r="CT681" i="1"/>
  <c r="DF681" i="1"/>
  <c r="CR681" i="1"/>
  <c r="CV681" i="1"/>
  <c r="DE681" i="1"/>
  <c r="EF558" i="1"/>
  <c r="BA546" i="1"/>
  <c r="EF657" i="1"/>
  <c r="DH657" i="1"/>
  <c r="DG657" i="1"/>
  <c r="CK748" i="1"/>
  <c r="CM748" i="1" s="1"/>
  <c r="CW748" i="1"/>
  <c r="CL748" i="1"/>
  <c r="CX748" i="1"/>
  <c r="CJ748" i="1"/>
  <c r="CZ748" i="1"/>
  <c r="CT748" i="1"/>
  <c r="CS748" i="1"/>
  <c r="CU748" i="1" s="1"/>
  <c r="CV748" i="1"/>
  <c r="DA748" i="1"/>
  <c r="DB748" i="1"/>
  <c r="DJ748" i="1" s="1"/>
  <c r="DD748" i="1"/>
  <c r="DL748" i="1" s="1"/>
  <c r="CN748" i="1"/>
  <c r="DF748" i="1"/>
  <c r="DN748" i="1" s="1"/>
  <c r="DE748" i="1"/>
  <c r="DM748" i="1" s="1"/>
  <c r="CP748" i="1"/>
  <c r="CO748" i="1"/>
  <c r="CR748" i="1"/>
  <c r="CS767" i="1"/>
  <c r="DE767" i="1"/>
  <c r="CT767" i="1"/>
  <c r="DF767" i="1"/>
  <c r="CJ767" i="1"/>
  <c r="CX767" i="1"/>
  <c r="DA767" i="1"/>
  <c r="CV767" i="1"/>
  <c r="CW767" i="1"/>
  <c r="CZ767" i="1"/>
  <c r="CK767" i="1"/>
  <c r="DB767" i="1"/>
  <c r="CL767" i="1"/>
  <c r="CO767" i="1"/>
  <c r="CN767" i="1"/>
  <c r="DD767" i="1"/>
  <c r="DL767" i="1" s="1"/>
  <c r="CP767" i="1"/>
  <c r="CR767" i="1"/>
  <c r="DH791" i="1"/>
  <c r="DH814" i="1"/>
  <c r="BU746" i="1"/>
  <c r="BT746" i="1"/>
  <c r="BT12" i="1"/>
  <c r="BU12" i="1"/>
  <c r="CK119" i="1"/>
  <c r="CX119" i="1"/>
  <c r="CR119" i="1"/>
  <c r="DF119" i="1"/>
  <c r="CW119" i="1"/>
  <c r="CZ119" i="1"/>
  <c r="CJ119" i="1"/>
  <c r="DA119" i="1"/>
  <c r="CL119" i="1"/>
  <c r="DB119" i="1"/>
  <c r="DD119" i="1"/>
  <c r="CO119" i="1"/>
  <c r="CP119" i="1"/>
  <c r="CN119" i="1"/>
  <c r="CV119" i="1"/>
  <c r="DE119" i="1"/>
  <c r="CT119" i="1"/>
  <c r="CS119" i="1"/>
  <c r="CN173" i="1"/>
  <c r="CZ173" i="1"/>
  <c r="CR173" i="1"/>
  <c r="DD173" i="1"/>
  <c r="CP173" i="1"/>
  <c r="DE173" i="1"/>
  <c r="CS173" i="1"/>
  <c r="CX173" i="1"/>
  <c r="CJ173" i="1"/>
  <c r="DA173" i="1"/>
  <c r="DF173" i="1"/>
  <c r="CW173" i="1"/>
  <c r="DB173" i="1"/>
  <c r="CK173" i="1"/>
  <c r="CT173" i="1"/>
  <c r="CV173" i="1"/>
  <c r="CL173" i="1"/>
  <c r="CO173" i="1"/>
  <c r="DL162" i="1"/>
  <c r="CO221" i="1"/>
  <c r="DA221" i="1"/>
  <c r="CR221" i="1"/>
  <c r="DD221" i="1"/>
  <c r="CV221" i="1"/>
  <c r="CJ221" i="1"/>
  <c r="CX221" i="1"/>
  <c r="CW221" i="1"/>
  <c r="CZ221" i="1"/>
  <c r="CP221" i="1"/>
  <c r="CS221" i="1"/>
  <c r="CU221" i="1" s="1"/>
  <c r="DB221" i="1"/>
  <c r="DJ221" i="1" s="1"/>
  <c r="DF221" i="1"/>
  <c r="CK221" i="1"/>
  <c r="CM221" i="1" s="1"/>
  <c r="CL221" i="1"/>
  <c r="CN221" i="1"/>
  <c r="CT221" i="1"/>
  <c r="DE221" i="1"/>
  <c r="BA182" i="1"/>
  <c r="EF264" i="1"/>
  <c r="CY251" i="1"/>
  <c r="CS315" i="1"/>
  <c r="CU315" i="1" s="1"/>
  <c r="DE315" i="1"/>
  <c r="DM315" i="1" s="1"/>
  <c r="CR315" i="1"/>
  <c r="DF315" i="1"/>
  <c r="CJ315" i="1"/>
  <c r="CW315" i="1"/>
  <c r="CO315" i="1"/>
  <c r="DD315" i="1"/>
  <c r="CP315" i="1"/>
  <c r="CT315" i="1"/>
  <c r="CZ315" i="1"/>
  <c r="CL315" i="1"/>
  <c r="CN315" i="1"/>
  <c r="CV315" i="1"/>
  <c r="DA315" i="1"/>
  <c r="DB315" i="1"/>
  <c r="CX315" i="1"/>
  <c r="CK315" i="1"/>
  <c r="BV394" i="1"/>
  <c r="BT394" i="1"/>
  <c r="EF387" i="1"/>
  <c r="EF331" i="1"/>
  <c r="CR443" i="1"/>
  <c r="DD443" i="1"/>
  <c r="CJ443" i="1"/>
  <c r="CV443" i="1"/>
  <c r="CW443" i="1"/>
  <c r="CX443" i="1"/>
  <c r="CL443" i="1"/>
  <c r="CZ443" i="1"/>
  <c r="CO443" i="1"/>
  <c r="DE443" i="1"/>
  <c r="DM443" i="1" s="1"/>
  <c r="CK443" i="1"/>
  <c r="CM443" i="1" s="1"/>
  <c r="DF443" i="1"/>
  <c r="DA443" i="1"/>
  <c r="CT443" i="1"/>
  <c r="CS443" i="1"/>
  <c r="CU443" i="1" s="1"/>
  <c r="DB443" i="1"/>
  <c r="CP443" i="1"/>
  <c r="CN443" i="1"/>
  <c r="DG303" i="1"/>
  <c r="DH303" i="1"/>
  <c r="BU425" i="1"/>
  <c r="BZ425" i="1" s="1"/>
  <c r="BT425" i="1"/>
  <c r="BU403" i="1"/>
  <c r="BZ403" i="1" s="1"/>
  <c r="BT403" i="1"/>
  <c r="BT533" i="1"/>
  <c r="BU533" i="1"/>
  <c r="BZ533" i="1" s="1"/>
  <c r="EF451" i="1"/>
  <c r="BT433" i="1"/>
  <c r="CJ454" i="1"/>
  <c r="CV454" i="1"/>
  <c r="CN454" i="1"/>
  <c r="CZ454" i="1"/>
  <c r="CL454" i="1"/>
  <c r="DA454" i="1"/>
  <c r="CP454" i="1"/>
  <c r="DD454" i="1"/>
  <c r="CS454" i="1"/>
  <c r="CW454" i="1"/>
  <c r="CK454" i="1"/>
  <c r="CT454" i="1"/>
  <c r="CR454" i="1"/>
  <c r="CX454" i="1"/>
  <c r="DF454" i="1"/>
  <c r="DN454" i="1" s="1"/>
  <c r="CO454" i="1"/>
  <c r="DE454" i="1"/>
  <c r="DM454" i="1" s="1"/>
  <c r="DB454" i="1"/>
  <c r="BT480" i="1"/>
  <c r="BU480" i="1"/>
  <c r="BA441" i="1"/>
  <c r="DH483" i="1"/>
  <c r="BZ612" i="1"/>
  <c r="BT599" i="1"/>
  <c r="BU599" i="1"/>
  <c r="BZ599" i="1" s="1"/>
  <c r="BW728" i="1"/>
  <c r="AH636" i="1"/>
  <c r="BA597" i="1"/>
  <c r="EF743" i="1"/>
  <c r="BU800" i="1"/>
  <c r="BT800" i="1"/>
  <c r="DI831" i="1"/>
  <c r="DC831" i="1"/>
  <c r="DK831" i="1" s="1"/>
  <c r="EF805" i="1"/>
  <c r="DH747" i="1"/>
  <c r="CS673" i="1"/>
  <c r="DF673" i="1"/>
  <c r="CK673" i="1"/>
  <c r="CN673" i="1"/>
  <c r="DB673" i="1"/>
  <c r="CT673" i="1"/>
  <c r="CV673" i="1"/>
  <c r="CW673" i="1"/>
  <c r="CX673" i="1"/>
  <c r="CO673" i="1"/>
  <c r="CZ673" i="1"/>
  <c r="DE673" i="1"/>
  <c r="CJ673" i="1"/>
  <c r="CR673" i="1"/>
  <c r="DA673" i="1"/>
  <c r="DD673" i="1"/>
  <c r="CP673" i="1"/>
  <c r="CL673" i="1"/>
  <c r="DI603" i="1"/>
  <c r="DC603" i="1"/>
  <c r="DC717" i="1"/>
  <c r="DI717" i="1"/>
  <c r="CO849" i="1"/>
  <c r="DA849" i="1"/>
  <c r="CP849" i="1"/>
  <c r="DB849" i="1"/>
  <c r="DE849" i="1"/>
  <c r="DM849" i="1" s="1"/>
  <c r="CR849" i="1"/>
  <c r="DF849" i="1"/>
  <c r="CS849" i="1"/>
  <c r="CT849" i="1"/>
  <c r="CX849" i="1"/>
  <c r="CV849" i="1"/>
  <c r="CJ849" i="1"/>
  <c r="CW849" i="1"/>
  <c r="CK849" i="1"/>
  <c r="CM849" i="1" s="1"/>
  <c r="CL849" i="1"/>
  <c r="CN849" i="1"/>
  <c r="CZ849" i="1"/>
  <c r="DD849" i="1"/>
  <c r="DL849" i="1" s="1"/>
  <c r="DI739" i="1"/>
  <c r="DC739" i="1"/>
  <c r="DK739" i="1" s="1"/>
  <c r="DC852" i="1"/>
  <c r="DI852" i="1"/>
  <c r="CK808" i="1"/>
  <c r="CM808" i="1" s="1"/>
  <c r="CW808" i="1"/>
  <c r="CL808" i="1"/>
  <c r="CX808" i="1"/>
  <c r="DB808" i="1"/>
  <c r="CN808" i="1"/>
  <c r="CO808" i="1"/>
  <c r="DD808" i="1"/>
  <c r="DL808" i="1" s="1"/>
  <c r="CP808" i="1"/>
  <c r="DE808" i="1"/>
  <c r="DM808" i="1" s="1"/>
  <c r="DF808" i="1"/>
  <c r="DN808" i="1" s="1"/>
  <c r="CT808" i="1"/>
  <c r="CR808" i="1"/>
  <c r="CS808" i="1"/>
  <c r="CV808" i="1"/>
  <c r="DA808" i="1"/>
  <c r="CJ808" i="1"/>
  <c r="CZ808" i="1"/>
  <c r="CM827" i="1"/>
  <c r="CQ827" i="1" s="1"/>
  <c r="BA761" i="1"/>
  <c r="EF844" i="1"/>
  <c r="BT20" i="1"/>
  <c r="BU20" i="1"/>
  <c r="CK70" i="1"/>
  <c r="CW70" i="1"/>
  <c r="CX70" i="1"/>
  <c r="CL70" i="1"/>
  <c r="CZ70" i="1"/>
  <c r="CO70" i="1"/>
  <c r="DB70" i="1"/>
  <c r="DE70" i="1"/>
  <c r="DM70" i="1" s="1"/>
  <c r="CN70" i="1"/>
  <c r="DF70" i="1"/>
  <c r="CP70" i="1"/>
  <c r="CS70" i="1"/>
  <c r="CU70" i="1" s="1"/>
  <c r="CR70" i="1"/>
  <c r="CT70" i="1"/>
  <c r="CV70" i="1"/>
  <c r="DA70" i="1"/>
  <c r="CJ70" i="1"/>
  <c r="DD70" i="1"/>
  <c r="BA88" i="1"/>
  <c r="BU88" i="1"/>
  <c r="BV51" i="1"/>
  <c r="BZ51" i="1" s="1"/>
  <c r="BW104" i="1"/>
  <c r="BA125" i="1"/>
  <c r="DN132" i="1"/>
  <c r="AH168" i="1"/>
  <c r="BU168" i="1"/>
  <c r="CT137" i="1"/>
  <c r="CJ137" i="1"/>
  <c r="CV137" i="1"/>
  <c r="CN137" i="1"/>
  <c r="CZ137" i="1"/>
  <c r="CP137" i="1"/>
  <c r="DE137" i="1"/>
  <c r="CR137" i="1"/>
  <c r="CS137" i="1"/>
  <c r="CU137" i="1" s="1"/>
  <c r="CX137" i="1"/>
  <c r="DA137" i="1"/>
  <c r="DB137" i="1"/>
  <c r="DD137" i="1"/>
  <c r="DF137" i="1"/>
  <c r="CK137" i="1"/>
  <c r="CL137" i="1"/>
  <c r="CO137" i="1"/>
  <c r="CW137" i="1"/>
  <c r="BT173" i="1"/>
  <c r="BU173" i="1"/>
  <c r="BT171" i="1"/>
  <c r="BT169" i="1"/>
  <c r="BU169" i="1"/>
  <c r="EF192" i="1"/>
  <c r="CT226" i="1"/>
  <c r="DF226" i="1"/>
  <c r="DN226" i="1" s="1"/>
  <c r="CJ226" i="1"/>
  <c r="CV226" i="1"/>
  <c r="CK226" i="1"/>
  <c r="CM226" i="1" s="1"/>
  <c r="CL226" i="1"/>
  <c r="CZ226" i="1"/>
  <c r="CN226" i="1"/>
  <c r="DB226" i="1"/>
  <c r="CR226" i="1"/>
  <c r="CX226" i="1"/>
  <c r="CO226" i="1"/>
  <c r="CP226" i="1"/>
  <c r="CW226" i="1"/>
  <c r="DA226" i="1"/>
  <c r="DD226" i="1"/>
  <c r="DE226" i="1"/>
  <c r="DM226" i="1" s="1"/>
  <c r="CS226" i="1"/>
  <c r="CU122" i="1"/>
  <c r="EF168" i="1"/>
  <c r="CR187" i="1"/>
  <c r="DD187" i="1"/>
  <c r="CT187" i="1"/>
  <c r="CV187" i="1"/>
  <c r="CL187" i="1"/>
  <c r="DA187" i="1"/>
  <c r="CN187" i="1"/>
  <c r="CW187" i="1"/>
  <c r="CJ187" i="1"/>
  <c r="DE187" i="1"/>
  <c r="CS187" i="1"/>
  <c r="CX187" i="1"/>
  <c r="CZ187" i="1"/>
  <c r="DB187" i="1"/>
  <c r="DF187" i="1"/>
  <c r="CK187" i="1"/>
  <c r="CO187" i="1"/>
  <c r="CP187" i="1"/>
  <c r="BT221" i="1"/>
  <c r="BU221" i="1"/>
  <c r="BA211" i="1"/>
  <c r="DI210" i="1"/>
  <c r="DC210" i="1"/>
  <c r="AH262" i="1"/>
  <c r="DC241" i="1"/>
  <c r="DI241" i="1"/>
  <c r="BU323" i="1"/>
  <c r="BZ323" i="1" s="1"/>
  <c r="BT323" i="1"/>
  <c r="EF335" i="1"/>
  <c r="AH316" i="1"/>
  <c r="AH290" i="1"/>
  <c r="BA310" i="1"/>
  <c r="BT398" i="1"/>
  <c r="BW398" i="1"/>
  <c r="BZ398" i="1" s="1"/>
  <c r="BW381" i="1"/>
  <c r="BT288" i="1"/>
  <c r="BU288" i="1"/>
  <c r="BZ288" i="1" s="1"/>
  <c r="CK342" i="1"/>
  <c r="CL342" i="1"/>
  <c r="CZ342" i="1"/>
  <c r="DA342" i="1"/>
  <c r="CJ342" i="1"/>
  <c r="DE342" i="1"/>
  <c r="CN342" i="1"/>
  <c r="DF342" i="1"/>
  <c r="CP342" i="1"/>
  <c r="CR342" i="1"/>
  <c r="CT342" i="1"/>
  <c r="CW342" i="1"/>
  <c r="CX342" i="1"/>
  <c r="CO342" i="1"/>
  <c r="CS342" i="1"/>
  <c r="DB342" i="1"/>
  <c r="DD342" i="1"/>
  <c r="CV342" i="1"/>
  <c r="DC308" i="1"/>
  <c r="DI308" i="1"/>
  <c r="DH306" i="1"/>
  <c r="BU405" i="1"/>
  <c r="BZ405" i="1" s="1"/>
  <c r="BT405" i="1"/>
  <c r="AH419" i="1"/>
  <c r="CR458" i="1"/>
  <c r="CY458" i="1" s="1"/>
  <c r="DD458" i="1"/>
  <c r="CK458" i="1"/>
  <c r="CX458" i="1"/>
  <c r="CN458" i="1"/>
  <c r="DA458" i="1"/>
  <c r="DE458" i="1"/>
  <c r="CP458" i="1"/>
  <c r="CV458" i="1"/>
  <c r="DF458" i="1"/>
  <c r="DN458" i="1" s="1"/>
  <c r="CW458" i="1"/>
  <c r="CJ458" i="1"/>
  <c r="CL458" i="1"/>
  <c r="CO458" i="1"/>
  <c r="CS458" i="1"/>
  <c r="CU458" i="1" s="1"/>
  <c r="CT458" i="1"/>
  <c r="CZ458" i="1"/>
  <c r="DB458" i="1"/>
  <c r="BA466" i="1"/>
  <c r="CR408" i="1"/>
  <c r="DD408" i="1"/>
  <c r="DL408" i="1" s="1"/>
  <c r="CO408" i="1"/>
  <c r="DE408" i="1"/>
  <c r="DM408" i="1" s="1"/>
  <c r="CP408" i="1"/>
  <c r="DF408" i="1"/>
  <c r="DN408" i="1" s="1"/>
  <c r="CV408" i="1"/>
  <c r="CX408" i="1"/>
  <c r="CZ408" i="1"/>
  <c r="CJ408" i="1"/>
  <c r="DA408" i="1"/>
  <c r="CL408" i="1"/>
  <c r="CN408" i="1"/>
  <c r="CS408" i="1"/>
  <c r="CW408" i="1"/>
  <c r="DB408" i="1"/>
  <c r="CK408" i="1"/>
  <c r="CM408" i="1" s="1"/>
  <c r="CT408" i="1"/>
  <c r="CQ478" i="1"/>
  <c r="CN635" i="1"/>
  <c r="CZ635" i="1"/>
  <c r="CV635" i="1"/>
  <c r="CW635" i="1"/>
  <c r="CS635" i="1"/>
  <c r="CP635" i="1"/>
  <c r="DF635" i="1"/>
  <c r="CR635" i="1"/>
  <c r="CT635" i="1"/>
  <c r="CO635" i="1"/>
  <c r="CX635" i="1"/>
  <c r="DA635" i="1"/>
  <c r="CK635" i="1"/>
  <c r="CM635" i="1" s="1"/>
  <c r="CL635" i="1"/>
  <c r="DB635" i="1"/>
  <c r="CJ635" i="1"/>
  <c r="DD635" i="1"/>
  <c r="DL635" i="1" s="1"/>
  <c r="DE635" i="1"/>
  <c r="BY494" i="1"/>
  <c r="BA454" i="1"/>
  <c r="AH494" i="1"/>
  <c r="BU522" i="1"/>
  <c r="BT522" i="1"/>
  <c r="CQ484" i="1"/>
  <c r="DN503" i="1"/>
  <c r="CR543" i="1"/>
  <c r="DD543" i="1"/>
  <c r="CJ543" i="1"/>
  <c r="CV543" i="1"/>
  <c r="CN543" i="1"/>
  <c r="DB543" i="1"/>
  <c r="CS543" i="1"/>
  <c r="CT543" i="1"/>
  <c r="CO543" i="1"/>
  <c r="CK543" i="1"/>
  <c r="CM543" i="1" s="1"/>
  <c r="DF543" i="1"/>
  <c r="DN543" i="1" s="1"/>
  <c r="CW543" i="1"/>
  <c r="CZ543" i="1"/>
  <c r="DA543" i="1"/>
  <c r="CL543" i="1"/>
  <c r="CP543" i="1"/>
  <c r="CX543" i="1"/>
  <c r="DE543" i="1"/>
  <c r="CJ512" i="1"/>
  <c r="CV512" i="1"/>
  <c r="CN512" i="1"/>
  <c r="CZ512" i="1"/>
  <c r="CR512" i="1"/>
  <c r="DF512" i="1"/>
  <c r="CX512" i="1"/>
  <c r="CL512" i="1"/>
  <c r="DB512" i="1"/>
  <c r="DE512" i="1"/>
  <c r="CO512" i="1"/>
  <c r="CW512" i="1"/>
  <c r="CP512" i="1"/>
  <c r="CK512" i="1"/>
  <c r="CM512" i="1" s="1"/>
  <c r="CS512" i="1"/>
  <c r="CU512" i="1" s="1"/>
  <c r="CT512" i="1"/>
  <c r="DA512" i="1"/>
  <c r="DD512" i="1"/>
  <c r="BW529" i="1"/>
  <c r="CJ555" i="1"/>
  <c r="CV555" i="1"/>
  <c r="CR555" i="1"/>
  <c r="DE555" i="1"/>
  <c r="CK555" i="1"/>
  <c r="CM555" i="1" s="1"/>
  <c r="DF555" i="1"/>
  <c r="DN555" i="1" s="1"/>
  <c r="CS555" i="1"/>
  <c r="CU555" i="1" s="1"/>
  <c r="DB555" i="1"/>
  <c r="DJ555" i="1" s="1"/>
  <c r="CX555" i="1"/>
  <c r="CP555" i="1"/>
  <c r="CW555" i="1"/>
  <c r="CZ555" i="1"/>
  <c r="DD555" i="1"/>
  <c r="CL555" i="1"/>
  <c r="CN555" i="1"/>
  <c r="CO555" i="1"/>
  <c r="CT555" i="1"/>
  <c r="DA555" i="1"/>
  <c r="BA621" i="1"/>
  <c r="AH624" i="1"/>
  <c r="DM590" i="1"/>
  <c r="DI732" i="1"/>
  <c r="DC732" i="1"/>
  <c r="DK732" i="1" s="1"/>
  <c r="AH714" i="1"/>
  <c r="BZ747" i="1"/>
  <c r="CU792" i="1"/>
  <c r="DL764" i="1"/>
  <c r="CY801" i="1"/>
  <c r="BZ827" i="1"/>
  <c r="BY833" i="1"/>
  <c r="BX16" i="1"/>
  <c r="BT13" i="1"/>
  <c r="BW63" i="1"/>
  <c r="DJ30" i="1"/>
  <c r="BV60" i="1"/>
  <c r="BV42" i="1"/>
  <c r="DM38" i="1"/>
  <c r="BT102" i="1"/>
  <c r="BU102" i="1"/>
  <c r="EF111" i="1"/>
  <c r="BT141" i="1"/>
  <c r="BU141" i="1"/>
  <c r="BU178" i="1"/>
  <c r="BZ178" i="1" s="1"/>
  <c r="BT178" i="1"/>
  <c r="CQ87" i="1"/>
  <c r="CU116" i="1"/>
  <c r="CR147" i="1"/>
  <c r="DD147" i="1"/>
  <c r="CJ147" i="1"/>
  <c r="CV147" i="1"/>
  <c r="DA147" i="1"/>
  <c r="CO147" i="1"/>
  <c r="CP147" i="1"/>
  <c r="DE147" i="1"/>
  <c r="DF147" i="1"/>
  <c r="CT147" i="1"/>
  <c r="CS147" i="1"/>
  <c r="CW147" i="1"/>
  <c r="CX147" i="1"/>
  <c r="CZ147" i="1"/>
  <c r="DB147" i="1"/>
  <c r="CL147" i="1"/>
  <c r="CN147" i="1"/>
  <c r="CK147" i="1"/>
  <c r="BU179" i="1"/>
  <c r="BT179" i="1"/>
  <c r="CK190" i="1"/>
  <c r="CW190" i="1"/>
  <c r="CN190" i="1"/>
  <c r="DB190" i="1"/>
  <c r="CP190" i="1"/>
  <c r="DD190" i="1"/>
  <c r="CS190" i="1"/>
  <c r="CO190" i="1"/>
  <c r="CR190" i="1"/>
  <c r="CX190" i="1"/>
  <c r="CL190" i="1"/>
  <c r="DE190" i="1"/>
  <c r="CJ190" i="1"/>
  <c r="CT190" i="1"/>
  <c r="DF190" i="1"/>
  <c r="CV190" i="1"/>
  <c r="CZ190" i="1"/>
  <c r="DA190" i="1"/>
  <c r="DH247" i="1"/>
  <c r="CY247" i="1"/>
  <c r="CL237" i="1"/>
  <c r="CX237" i="1"/>
  <c r="CN237" i="1"/>
  <c r="CZ237" i="1"/>
  <c r="CP237" i="1"/>
  <c r="DD237" i="1"/>
  <c r="DE237" i="1"/>
  <c r="CS237" i="1"/>
  <c r="CU237" i="1" s="1"/>
  <c r="DB237" i="1"/>
  <c r="CK237" i="1"/>
  <c r="DF237" i="1"/>
  <c r="CO237" i="1"/>
  <c r="CR237" i="1"/>
  <c r="CV237" i="1"/>
  <c r="DA237" i="1"/>
  <c r="CJ237" i="1"/>
  <c r="CT237" i="1"/>
  <c r="CW237" i="1"/>
  <c r="CM271" i="1"/>
  <c r="CQ271" i="1" s="1"/>
  <c r="CS214" i="1"/>
  <c r="DE214" i="1"/>
  <c r="CJ214" i="1"/>
  <c r="CV214" i="1"/>
  <c r="DA214" i="1"/>
  <c r="CO214" i="1"/>
  <c r="CW214" i="1"/>
  <c r="CX214" i="1"/>
  <c r="CZ214" i="1"/>
  <c r="CR214" i="1"/>
  <c r="DB214" i="1"/>
  <c r="CK214" i="1"/>
  <c r="CL214" i="1"/>
  <c r="CN214" i="1"/>
  <c r="CT214" i="1"/>
  <c r="DD214" i="1"/>
  <c r="DL214" i="1" s="1"/>
  <c r="CP214" i="1"/>
  <c r="DF214" i="1"/>
  <c r="EF185" i="1"/>
  <c r="BX307" i="1"/>
  <c r="BT307" i="1"/>
  <c r="BV273" i="1"/>
  <c r="DC281" i="1"/>
  <c r="DK281" i="1" s="1"/>
  <c r="DI281" i="1"/>
  <c r="BV318" i="1"/>
  <c r="BZ318" i="1" s="1"/>
  <c r="BZ299" i="1"/>
  <c r="BV254" i="1"/>
  <c r="BT278" i="1"/>
  <c r="BV325" i="1"/>
  <c r="EF365" i="1"/>
  <c r="BZ389" i="1"/>
  <c r="AH381" i="1"/>
  <c r="BT386" i="1"/>
  <c r="AH437" i="1"/>
  <c r="DG291" i="1"/>
  <c r="DH291" i="1"/>
  <c r="BU356" i="1"/>
  <c r="BZ356" i="1" s="1"/>
  <c r="BT356" i="1"/>
  <c r="BA417" i="1"/>
  <c r="BU523" i="1"/>
  <c r="BT523" i="1"/>
  <c r="DL297" i="1"/>
  <c r="BT442" i="1"/>
  <c r="BW538" i="1"/>
  <c r="AH522" i="1"/>
  <c r="BU441" i="1"/>
  <c r="BT441" i="1"/>
  <c r="DL509" i="1"/>
  <c r="CJ567" i="1"/>
  <c r="CV567" i="1"/>
  <c r="CR567" i="1"/>
  <c r="DE567" i="1"/>
  <c r="CS567" i="1"/>
  <c r="CU567" i="1" s="1"/>
  <c r="CO567" i="1"/>
  <c r="DD567" i="1"/>
  <c r="CX567" i="1"/>
  <c r="CZ567" i="1"/>
  <c r="DA567" i="1"/>
  <c r="DF567" i="1"/>
  <c r="DN567" i="1" s="1"/>
  <c r="CK567" i="1"/>
  <c r="CL567" i="1"/>
  <c r="CN567" i="1"/>
  <c r="CP567" i="1"/>
  <c r="CT567" i="1"/>
  <c r="CW567" i="1"/>
  <c r="DB567" i="1"/>
  <c r="BV653" i="1"/>
  <c r="BT653" i="1"/>
  <c r="BA646" i="1"/>
  <c r="BU549" i="1"/>
  <c r="BT549" i="1"/>
  <c r="BA643" i="1"/>
  <c r="AH618" i="1"/>
  <c r="EF725" i="1"/>
  <c r="BW799" i="1"/>
  <c r="BA799" i="1"/>
  <c r="CY720" i="1"/>
  <c r="CQ843" i="1"/>
  <c r="EA765" i="1"/>
  <c r="EB765" i="1" s="1"/>
  <c r="EC765" i="1" s="1"/>
  <c r="EI765" i="1" s="1"/>
  <c r="CQ822" i="1"/>
  <c r="DJ821" i="1"/>
  <c r="BA790" i="1"/>
  <c r="CM803" i="1"/>
  <c r="DN768" i="1"/>
  <c r="EF40" i="1"/>
  <c r="BX12" i="1"/>
  <c r="CV112" i="1"/>
  <c r="CN112" i="1"/>
  <c r="DB112" i="1"/>
  <c r="DJ112" i="1" s="1"/>
  <c r="DE112" i="1"/>
  <c r="CJ112" i="1"/>
  <c r="CZ112" i="1"/>
  <c r="CL112" i="1"/>
  <c r="CT112" i="1"/>
  <c r="DA112" i="1"/>
  <c r="DD112" i="1"/>
  <c r="DF112" i="1"/>
  <c r="CK112" i="1"/>
  <c r="CM112" i="1" s="1"/>
  <c r="CO112" i="1"/>
  <c r="CR112" i="1"/>
  <c r="CS112" i="1"/>
  <c r="CU112" i="1" s="1"/>
  <c r="CP112" i="1"/>
  <c r="CX112" i="1"/>
  <c r="CW112" i="1"/>
  <c r="CR90" i="1"/>
  <c r="DE90" i="1"/>
  <c r="CV90" i="1"/>
  <c r="CW90" i="1"/>
  <c r="CJ90" i="1"/>
  <c r="CX90" i="1"/>
  <c r="CL90" i="1"/>
  <c r="DA90" i="1"/>
  <c r="CP90" i="1"/>
  <c r="CS90" i="1"/>
  <c r="CZ90" i="1"/>
  <c r="DF90" i="1"/>
  <c r="DB90" i="1"/>
  <c r="DD90" i="1"/>
  <c r="CK90" i="1"/>
  <c r="CN90" i="1"/>
  <c r="CO90" i="1"/>
  <c r="CT90" i="1"/>
  <c r="BU106" i="1"/>
  <c r="BT106" i="1"/>
  <c r="CU74" i="1"/>
  <c r="CY74" i="1" s="1"/>
  <c r="DJ101" i="1"/>
  <c r="AH141" i="1"/>
  <c r="AH170" i="1"/>
  <c r="AH148" i="1"/>
  <c r="CO209" i="1"/>
  <c r="DA209" i="1"/>
  <c r="CR209" i="1"/>
  <c r="DD209" i="1"/>
  <c r="CV209" i="1"/>
  <c r="CJ209" i="1"/>
  <c r="CX209" i="1"/>
  <c r="DB209" i="1"/>
  <c r="CT209" i="1"/>
  <c r="CK209" i="1"/>
  <c r="CM209" i="1" s="1"/>
  <c r="DF209" i="1"/>
  <c r="CL209" i="1"/>
  <c r="CP209" i="1"/>
  <c r="CZ209" i="1"/>
  <c r="DE209" i="1"/>
  <c r="CN209" i="1"/>
  <c r="CS209" i="1"/>
  <c r="CW209" i="1"/>
  <c r="AH185" i="1"/>
  <c r="CP239" i="1"/>
  <c r="DB239" i="1"/>
  <c r="CR239" i="1"/>
  <c r="DD239" i="1"/>
  <c r="CN239" i="1"/>
  <c r="CO239" i="1"/>
  <c r="DE239" i="1"/>
  <c r="DM239" i="1" s="1"/>
  <c r="CS239" i="1"/>
  <c r="CU239" i="1" s="1"/>
  <c r="CL239" i="1"/>
  <c r="CX239" i="1"/>
  <c r="DF239" i="1"/>
  <c r="CK239" i="1"/>
  <c r="CM239" i="1" s="1"/>
  <c r="CZ239" i="1"/>
  <c r="CJ239" i="1"/>
  <c r="CW239" i="1"/>
  <c r="CV239" i="1"/>
  <c r="DA239" i="1"/>
  <c r="CT239" i="1"/>
  <c r="EF333" i="1"/>
  <c r="DG228" i="1"/>
  <c r="DH228" i="1"/>
  <c r="CY244" i="1"/>
  <c r="EF284" i="1"/>
  <c r="BV308" i="1"/>
  <c r="BU332" i="1"/>
  <c r="BZ332" i="1" s="1"/>
  <c r="BT332" i="1"/>
  <c r="BU328" i="1"/>
  <c r="BT328" i="1"/>
  <c r="CT382" i="1"/>
  <c r="CO382" i="1"/>
  <c r="DF382" i="1"/>
  <c r="CP382" i="1"/>
  <c r="CS382" i="1"/>
  <c r="CW382" i="1"/>
  <c r="CX382" i="1"/>
  <c r="CN382" i="1"/>
  <c r="DE382" i="1"/>
  <c r="CR382" i="1"/>
  <c r="CV382" i="1"/>
  <c r="CZ382" i="1"/>
  <c r="DA382" i="1"/>
  <c r="DD382" i="1"/>
  <c r="DL382" i="1" s="1"/>
  <c r="CJ382" i="1"/>
  <c r="CK382" i="1"/>
  <c r="CM382" i="1" s="1"/>
  <c r="CL382" i="1"/>
  <c r="DB382" i="1"/>
  <c r="DN316" i="1"/>
  <c r="BZ384" i="1"/>
  <c r="CR399" i="1"/>
  <c r="DD399" i="1"/>
  <c r="CO399" i="1"/>
  <c r="DE399" i="1"/>
  <c r="DM399" i="1" s="1"/>
  <c r="CP399" i="1"/>
  <c r="DF399" i="1"/>
  <c r="DN399" i="1" s="1"/>
  <c r="CT399" i="1"/>
  <c r="CV399" i="1"/>
  <c r="CJ399" i="1"/>
  <c r="DB399" i="1"/>
  <c r="CK399" i="1"/>
  <c r="CL399" i="1"/>
  <c r="CS399" i="1"/>
  <c r="CW399" i="1"/>
  <c r="CN399" i="1"/>
  <c r="CX399" i="1"/>
  <c r="CZ399" i="1"/>
  <c r="DA399" i="1"/>
  <c r="BX413" i="1"/>
  <c r="AH403" i="1"/>
  <c r="AH416" i="1"/>
  <c r="BX345" i="1"/>
  <c r="AH492" i="1"/>
  <c r="BX470" i="1"/>
  <c r="BW464" i="1"/>
  <c r="BT472" i="1"/>
  <c r="BU472" i="1"/>
  <c r="CY560" i="1"/>
  <c r="EF561" i="1"/>
  <c r="BW581" i="1"/>
  <c r="EF600" i="1"/>
  <c r="BV567" i="1"/>
  <c r="BV561" i="1"/>
  <c r="BU548" i="1"/>
  <c r="BT548" i="1"/>
  <c r="DC572" i="1"/>
  <c r="DK572" i="1" s="1"/>
  <c r="DI572" i="1"/>
  <c r="AH601" i="1"/>
  <c r="CS758" i="1"/>
  <c r="CU758" i="1" s="1"/>
  <c r="DE758" i="1"/>
  <c r="CT758" i="1"/>
  <c r="DF758" i="1"/>
  <c r="CJ758" i="1"/>
  <c r="CX758" i="1"/>
  <c r="CP758" i="1"/>
  <c r="CN758" i="1"/>
  <c r="DD758" i="1"/>
  <c r="DL758" i="1" s="1"/>
  <c r="CW758" i="1"/>
  <c r="DA758" i="1"/>
  <c r="CZ758" i="1"/>
  <c r="DB758" i="1"/>
  <c r="DJ758" i="1" s="1"/>
  <c r="CK758" i="1"/>
  <c r="CM758" i="1" s="1"/>
  <c r="CL758" i="1"/>
  <c r="CO758" i="1"/>
  <c r="CR758" i="1"/>
  <c r="CV758" i="1"/>
  <c r="BV743" i="1"/>
  <c r="BT743" i="1"/>
  <c r="DC744" i="1"/>
  <c r="DI744" i="1"/>
  <c r="DH759" i="1"/>
  <c r="CS697" i="1"/>
  <c r="CU697" i="1" s="1"/>
  <c r="DF697" i="1"/>
  <c r="CN697" i="1"/>
  <c r="DB697" i="1"/>
  <c r="CV697" i="1"/>
  <c r="CX697" i="1"/>
  <c r="CJ697" i="1"/>
  <c r="CW697" i="1"/>
  <c r="DD697" i="1"/>
  <c r="DL697" i="1" s="1"/>
  <c r="CR697" i="1"/>
  <c r="CT697" i="1"/>
  <c r="CZ697" i="1"/>
  <c r="DE697" i="1"/>
  <c r="DM697" i="1" s="1"/>
  <c r="CP697" i="1"/>
  <c r="CK697" i="1"/>
  <c r="CM697" i="1" s="1"/>
  <c r="CL697" i="1"/>
  <c r="CO697" i="1"/>
  <c r="DA697" i="1"/>
  <c r="BU728" i="1"/>
  <c r="CQ844" i="1"/>
  <c r="BA622" i="1"/>
  <c r="CQ717" i="1"/>
  <c r="BZ855" i="1"/>
  <c r="CK823" i="1"/>
  <c r="CM823" i="1" s="1"/>
  <c r="CW823" i="1"/>
  <c r="CL823" i="1"/>
  <c r="CX823" i="1"/>
  <c r="CJ823" i="1"/>
  <c r="CZ823" i="1"/>
  <c r="DA823" i="1"/>
  <c r="CO823" i="1"/>
  <c r="CN823" i="1"/>
  <c r="DB823" i="1"/>
  <c r="DJ823" i="1" s="1"/>
  <c r="CP823" i="1"/>
  <c r="DD823" i="1"/>
  <c r="DL823" i="1" s="1"/>
  <c r="DE823" i="1"/>
  <c r="CS823" i="1"/>
  <c r="CU823" i="1" s="1"/>
  <c r="CR823" i="1"/>
  <c r="DF823" i="1"/>
  <c r="CT823" i="1"/>
  <c r="CV823" i="1"/>
  <c r="EF827" i="1"/>
  <c r="DN791" i="1"/>
  <c r="BZ854" i="1"/>
  <c r="EF849" i="1"/>
  <c r="DH755" i="1"/>
  <c r="DH743" i="1"/>
  <c r="BW757" i="1"/>
  <c r="BV802" i="1"/>
  <c r="BX32" i="1"/>
  <c r="BZ28" i="1"/>
  <c r="EF27" i="1"/>
  <c r="AH40" i="1"/>
  <c r="BA29" i="1"/>
  <c r="BT65" i="1"/>
  <c r="BV65" i="1"/>
  <c r="BZ65" i="1" s="1"/>
  <c r="EF41" i="1"/>
  <c r="DH32" i="1"/>
  <c r="DM28" i="1"/>
  <c r="BT47" i="1"/>
  <c r="CM65" i="1"/>
  <c r="CQ65" i="1" s="1"/>
  <c r="BY87" i="1"/>
  <c r="AH109" i="1"/>
  <c r="BX104" i="1"/>
  <c r="DC110" i="1"/>
  <c r="DI110" i="1"/>
  <c r="BU69" i="1"/>
  <c r="BT69" i="1"/>
  <c r="DC120" i="1"/>
  <c r="DK120" i="1" s="1"/>
  <c r="DI120" i="1"/>
  <c r="DC121" i="1"/>
  <c r="DI121" i="1"/>
  <c r="CN139" i="1"/>
  <c r="CZ139" i="1"/>
  <c r="CR139" i="1"/>
  <c r="DD139" i="1"/>
  <c r="CV139" i="1"/>
  <c r="CJ139" i="1"/>
  <c r="CX139" i="1"/>
  <c r="CK139" i="1"/>
  <c r="CL139" i="1"/>
  <c r="DA139" i="1"/>
  <c r="CO139" i="1"/>
  <c r="CP139" i="1"/>
  <c r="DE139" i="1"/>
  <c r="DF139" i="1"/>
  <c r="CW139" i="1"/>
  <c r="CS139" i="1"/>
  <c r="DB139" i="1"/>
  <c r="CT139" i="1"/>
  <c r="BT122" i="1"/>
  <c r="CS171" i="1"/>
  <c r="DE171" i="1"/>
  <c r="CJ171" i="1"/>
  <c r="CV171" i="1"/>
  <c r="CN171" i="1"/>
  <c r="CZ171" i="1"/>
  <c r="CT171" i="1"/>
  <c r="CW171" i="1"/>
  <c r="DA171" i="1"/>
  <c r="CK171" i="1"/>
  <c r="CR171" i="1"/>
  <c r="DD171" i="1"/>
  <c r="DF171" i="1"/>
  <c r="CL171" i="1"/>
  <c r="CO171" i="1"/>
  <c r="CP171" i="1"/>
  <c r="CX171" i="1"/>
  <c r="DB171" i="1"/>
  <c r="BX166" i="1"/>
  <c r="EF186" i="1"/>
  <c r="BX179" i="1"/>
  <c r="BT158" i="1"/>
  <c r="BU158" i="1"/>
  <c r="AH250" i="1"/>
  <c r="BT155" i="1"/>
  <c r="BU218" i="1"/>
  <c r="BT218" i="1"/>
  <c r="DM271" i="1"/>
  <c r="BW153" i="1"/>
  <c r="CS274" i="1"/>
  <c r="DE274" i="1"/>
  <c r="CT274" i="1"/>
  <c r="CJ274" i="1"/>
  <c r="CO274" i="1"/>
  <c r="DD274" i="1"/>
  <c r="CW274" i="1"/>
  <c r="DA274" i="1"/>
  <c r="CL274" i="1"/>
  <c r="DF274" i="1"/>
  <c r="CX274" i="1"/>
  <c r="DB274" i="1"/>
  <c r="CN274" i="1"/>
  <c r="CK274" i="1"/>
  <c r="CM274" i="1" s="1"/>
  <c r="CP274" i="1"/>
  <c r="CR274" i="1"/>
  <c r="CV274" i="1"/>
  <c r="CZ274" i="1"/>
  <c r="DM235" i="1"/>
  <c r="BT211" i="1"/>
  <c r="BU211" i="1"/>
  <c r="DC257" i="1"/>
  <c r="DI257" i="1"/>
  <c r="CL301" i="1"/>
  <c r="CX301" i="1"/>
  <c r="CN301" i="1"/>
  <c r="CZ301" i="1"/>
  <c r="CO301" i="1"/>
  <c r="DA301" i="1"/>
  <c r="CT301" i="1"/>
  <c r="CW301" i="1"/>
  <c r="DB301" i="1"/>
  <c r="CR301" i="1"/>
  <c r="CS301" i="1"/>
  <c r="CU301" i="1" s="1"/>
  <c r="CV301" i="1"/>
  <c r="CP301" i="1"/>
  <c r="CJ301" i="1"/>
  <c r="CK301" i="1"/>
  <c r="CM301" i="1" s="1"/>
  <c r="DE301" i="1"/>
  <c r="DM301" i="1" s="1"/>
  <c r="DF301" i="1"/>
  <c r="DD301" i="1"/>
  <c r="BY266" i="1"/>
  <c r="BT294" i="1"/>
  <c r="BU294" i="1"/>
  <c r="DL228" i="1"/>
  <c r="DK193" i="1"/>
  <c r="BU301" i="1"/>
  <c r="BT301" i="1"/>
  <c r="BY267" i="1"/>
  <c r="BW301" i="1"/>
  <c r="BU282" i="1"/>
  <c r="BZ282" i="1" s="1"/>
  <c r="CQ260" i="1"/>
  <c r="DL264" i="1"/>
  <c r="CY299" i="1"/>
  <c r="BA317" i="1"/>
  <c r="EF359" i="1"/>
  <c r="EF377" i="1"/>
  <c r="BX285" i="1"/>
  <c r="EF338" i="1"/>
  <c r="BT393" i="1"/>
  <c r="BU393" i="1"/>
  <c r="CJ398" i="1"/>
  <c r="CV398" i="1"/>
  <c r="CS398" i="1"/>
  <c r="CT398" i="1"/>
  <c r="CX398" i="1"/>
  <c r="CL398" i="1"/>
  <c r="CZ398" i="1"/>
  <c r="DA398" i="1"/>
  <c r="DB398" i="1"/>
  <c r="DE398" i="1"/>
  <c r="CN398" i="1"/>
  <c r="DF398" i="1"/>
  <c r="CO398" i="1"/>
  <c r="CK398" i="1"/>
  <c r="CR398" i="1"/>
  <c r="CW398" i="1"/>
  <c r="CP398" i="1"/>
  <c r="DD398" i="1"/>
  <c r="DL398" i="1" s="1"/>
  <c r="CT328" i="1"/>
  <c r="CV328" i="1"/>
  <c r="CS328" i="1"/>
  <c r="CX328" i="1"/>
  <c r="DA328" i="1"/>
  <c r="CK328" i="1"/>
  <c r="DE328" i="1"/>
  <c r="CL328" i="1"/>
  <c r="DF328" i="1"/>
  <c r="CJ328" i="1"/>
  <c r="CN328" i="1"/>
  <c r="CP328" i="1"/>
  <c r="CW328" i="1"/>
  <c r="CZ328" i="1"/>
  <c r="CO328" i="1"/>
  <c r="CR328" i="1"/>
  <c r="DB328" i="1"/>
  <c r="DD328" i="1"/>
  <c r="BT261" i="1"/>
  <c r="CR434" i="1"/>
  <c r="DD434" i="1"/>
  <c r="CJ434" i="1"/>
  <c r="CV434" i="1"/>
  <c r="CW434" i="1"/>
  <c r="CX434" i="1"/>
  <c r="CK434" i="1"/>
  <c r="CL434" i="1"/>
  <c r="CZ434" i="1"/>
  <c r="CO434" i="1"/>
  <c r="CP434" i="1"/>
  <c r="DE434" i="1"/>
  <c r="DB434" i="1"/>
  <c r="CT434" i="1"/>
  <c r="DF434" i="1"/>
  <c r="DN434" i="1" s="1"/>
  <c r="CN434" i="1"/>
  <c r="CS434" i="1"/>
  <c r="CU434" i="1" s="1"/>
  <c r="DA434" i="1"/>
  <c r="CK288" i="1"/>
  <c r="CW288" i="1"/>
  <c r="CN288" i="1"/>
  <c r="DA288" i="1"/>
  <c r="CJ288" i="1"/>
  <c r="CO288" i="1"/>
  <c r="DE288" i="1"/>
  <c r="DM288" i="1" s="1"/>
  <c r="CR288" i="1"/>
  <c r="DF288" i="1"/>
  <c r="DN288" i="1" s="1"/>
  <c r="CZ288" i="1"/>
  <c r="DD288" i="1"/>
  <c r="DL288" i="1" s="1"/>
  <c r="CL288" i="1"/>
  <c r="CV288" i="1"/>
  <c r="CX288" i="1"/>
  <c r="DB288" i="1"/>
  <c r="CS288" i="1"/>
  <c r="CT288" i="1"/>
  <c r="CP288" i="1"/>
  <c r="CU291" i="1"/>
  <c r="CY291" i="1" s="1"/>
  <c r="BZ366" i="1"/>
  <c r="DG300" i="1"/>
  <c r="DH300" i="1"/>
  <c r="BY367" i="1"/>
  <c r="BY324" i="1"/>
  <c r="CO386" i="1"/>
  <c r="CP386" i="1"/>
  <c r="DD386" i="1"/>
  <c r="CR386" i="1"/>
  <c r="CT386" i="1"/>
  <c r="CW386" i="1"/>
  <c r="CX386" i="1"/>
  <c r="CN386" i="1"/>
  <c r="DF386" i="1"/>
  <c r="DN386" i="1" s="1"/>
  <c r="DA386" i="1"/>
  <c r="DB386" i="1"/>
  <c r="DJ386" i="1" s="1"/>
  <c r="DE386" i="1"/>
  <c r="CJ386" i="1"/>
  <c r="CK386" i="1"/>
  <c r="CL386" i="1"/>
  <c r="CV386" i="1"/>
  <c r="CZ386" i="1"/>
  <c r="CS386" i="1"/>
  <c r="CU386" i="1" s="1"/>
  <c r="AH383" i="1"/>
  <c r="BX418" i="1"/>
  <c r="BZ418" i="1" s="1"/>
  <c r="BT418" i="1"/>
  <c r="BX426" i="1"/>
  <c r="BW335" i="1"/>
  <c r="CO347" i="1"/>
  <c r="CP347" i="1"/>
  <c r="DD347" i="1"/>
  <c r="DE347" i="1"/>
  <c r="CN347" i="1"/>
  <c r="CR347" i="1"/>
  <c r="CT347" i="1"/>
  <c r="CW347" i="1"/>
  <c r="CX347" i="1"/>
  <c r="CL347" i="1"/>
  <c r="DF347" i="1"/>
  <c r="DN347" i="1" s="1"/>
  <c r="CJ347" i="1"/>
  <c r="CK347" i="1"/>
  <c r="CS347" i="1"/>
  <c r="CV347" i="1"/>
  <c r="DA347" i="1"/>
  <c r="DB347" i="1"/>
  <c r="CZ347" i="1"/>
  <c r="BZ409" i="1"/>
  <c r="EF464" i="1"/>
  <c r="BT508" i="1"/>
  <c r="BU508" i="1"/>
  <c r="BZ508" i="1" s="1"/>
  <c r="BT526" i="1"/>
  <c r="BU526" i="1"/>
  <c r="BZ526" i="1" s="1"/>
  <c r="BT544" i="1"/>
  <c r="BU544" i="1"/>
  <c r="BZ544" i="1" s="1"/>
  <c r="AH348" i="1"/>
  <c r="BX436" i="1"/>
  <c r="BX353" i="1"/>
  <c r="BU453" i="1"/>
  <c r="BT453" i="1"/>
  <c r="CN444" i="1"/>
  <c r="CZ444" i="1"/>
  <c r="CR444" i="1"/>
  <c r="DD444" i="1"/>
  <c r="DF444" i="1"/>
  <c r="CS444" i="1"/>
  <c r="CJ444" i="1"/>
  <c r="CX444" i="1"/>
  <c r="DB444" i="1"/>
  <c r="CL444" i="1"/>
  <c r="DA444" i="1"/>
  <c r="CK444" i="1"/>
  <c r="CM444" i="1" s="1"/>
  <c r="CP444" i="1"/>
  <c r="CT444" i="1"/>
  <c r="CV444" i="1"/>
  <c r="CW444" i="1"/>
  <c r="CO444" i="1"/>
  <c r="DE444" i="1"/>
  <c r="CJ539" i="1"/>
  <c r="CV539" i="1"/>
  <c r="CN539" i="1"/>
  <c r="CZ539" i="1"/>
  <c r="CR539" i="1"/>
  <c r="DF539" i="1"/>
  <c r="DN539" i="1" s="1"/>
  <c r="CT539" i="1"/>
  <c r="CL539" i="1"/>
  <c r="DD539" i="1"/>
  <c r="DL539" i="1" s="1"/>
  <c r="CW539" i="1"/>
  <c r="CX539" i="1"/>
  <c r="DE539" i="1"/>
  <c r="DB539" i="1"/>
  <c r="CS539" i="1"/>
  <c r="CK539" i="1"/>
  <c r="CO539" i="1"/>
  <c r="CP539" i="1"/>
  <c r="DA539" i="1"/>
  <c r="DH234" i="1"/>
  <c r="BW408" i="1"/>
  <c r="BV464" i="1"/>
  <c r="CO480" i="1"/>
  <c r="DA480" i="1"/>
  <c r="CL480" i="1"/>
  <c r="CX480" i="1"/>
  <c r="CW480" i="1"/>
  <c r="CK480" i="1"/>
  <c r="CM480" i="1" s="1"/>
  <c r="CN480" i="1"/>
  <c r="CP480" i="1"/>
  <c r="CV480" i="1"/>
  <c r="CZ480" i="1"/>
  <c r="DB480" i="1"/>
  <c r="DJ480" i="1" s="1"/>
  <c r="DD480" i="1"/>
  <c r="CT480" i="1"/>
  <c r="DE480" i="1"/>
  <c r="DF480" i="1"/>
  <c r="CS480" i="1"/>
  <c r="CU480" i="1" s="1"/>
  <c r="CJ480" i="1"/>
  <c r="CR480" i="1"/>
  <c r="CR550" i="1"/>
  <c r="DD550" i="1"/>
  <c r="DL550" i="1" s="1"/>
  <c r="CJ550" i="1"/>
  <c r="CX550" i="1"/>
  <c r="CP550" i="1"/>
  <c r="DE550" i="1"/>
  <c r="DF550" i="1"/>
  <c r="CS550" i="1"/>
  <c r="CZ550" i="1"/>
  <c r="CV550" i="1"/>
  <c r="CN550" i="1"/>
  <c r="CT550" i="1"/>
  <c r="CW550" i="1"/>
  <c r="DA550" i="1"/>
  <c r="CK550" i="1"/>
  <c r="CL550" i="1"/>
  <c r="CO550" i="1"/>
  <c r="DB550" i="1"/>
  <c r="AH595" i="1"/>
  <c r="AH530" i="1"/>
  <c r="EF549" i="1"/>
  <c r="DC509" i="1"/>
  <c r="DG509" i="1" s="1"/>
  <c r="DI509" i="1"/>
  <c r="BW25" i="1"/>
  <c r="EF19" i="1"/>
  <c r="CO17" i="1"/>
  <c r="DA17" i="1"/>
  <c r="CP17" i="1"/>
  <c r="DB17" i="1"/>
  <c r="CR17" i="1"/>
  <c r="DD17" i="1"/>
  <c r="CS17" i="1"/>
  <c r="DE17" i="1"/>
  <c r="CT17" i="1"/>
  <c r="DF17" i="1"/>
  <c r="DN17" i="1" s="1"/>
  <c r="CJ17" i="1"/>
  <c r="CV17" i="1"/>
  <c r="CK17" i="1"/>
  <c r="CW17" i="1"/>
  <c r="CL17" i="1"/>
  <c r="CX17" i="1"/>
  <c r="CN17" i="1"/>
  <c r="CZ17" i="1"/>
  <c r="BU22" i="1"/>
  <c r="BZ22" i="1" s="1"/>
  <c r="BX27" i="1"/>
  <c r="BZ27" i="1" s="1"/>
  <c r="BY33" i="1"/>
  <c r="DJ25" i="1"/>
  <c r="AH32" i="1"/>
  <c r="BT35" i="1"/>
  <c r="BU35" i="1"/>
  <c r="BW35" i="1"/>
  <c r="BX29" i="1"/>
  <c r="BT52" i="1"/>
  <c r="BU52" i="1"/>
  <c r="EF55" i="1"/>
  <c r="AH54" i="1"/>
  <c r="AH53" i="1"/>
  <c r="BW61" i="1"/>
  <c r="EF64" i="1"/>
  <c r="EF44" i="1"/>
  <c r="CU32" i="1"/>
  <c r="CY32" i="1" s="1"/>
  <c r="CN41" i="1"/>
  <c r="CZ41" i="1"/>
  <c r="CL41" i="1"/>
  <c r="DD41" i="1"/>
  <c r="CO41" i="1"/>
  <c r="DE41" i="1"/>
  <c r="CP41" i="1"/>
  <c r="DF41" i="1"/>
  <c r="CS41" i="1"/>
  <c r="CV41" i="1"/>
  <c r="CW41" i="1"/>
  <c r="CX41" i="1"/>
  <c r="DA41" i="1"/>
  <c r="CJ41" i="1"/>
  <c r="CK41" i="1"/>
  <c r="CM41" i="1" s="1"/>
  <c r="CR41" i="1"/>
  <c r="CT41" i="1"/>
  <c r="DB41" i="1"/>
  <c r="AH49" i="1"/>
  <c r="BT61" i="1"/>
  <c r="CM28" i="1"/>
  <c r="CQ28" i="1" s="1"/>
  <c r="DN53" i="1"/>
  <c r="BA32" i="1"/>
  <c r="DJ38" i="1"/>
  <c r="DL76" i="1"/>
  <c r="BU79" i="1"/>
  <c r="BT79" i="1"/>
  <c r="BX97" i="1"/>
  <c r="BV58" i="1"/>
  <c r="BT64" i="1"/>
  <c r="BV34" i="1"/>
  <c r="BU34" i="1"/>
  <c r="BT34" i="1"/>
  <c r="DL78" i="1"/>
  <c r="BW95" i="1"/>
  <c r="BA66" i="1"/>
  <c r="BV40" i="1"/>
  <c r="DH47" i="1"/>
  <c r="EF86" i="1"/>
  <c r="EF70" i="1"/>
  <c r="DL96" i="1"/>
  <c r="DN96" i="1"/>
  <c r="BA87" i="1"/>
  <c r="BX115" i="1"/>
  <c r="EF65" i="1"/>
  <c r="BU135" i="1"/>
  <c r="BZ135" i="1" s="1"/>
  <c r="BT135" i="1"/>
  <c r="BY104" i="1"/>
  <c r="BT105" i="1"/>
  <c r="BU105" i="1"/>
  <c r="BZ117" i="1"/>
  <c r="BY106" i="1"/>
  <c r="CQ99" i="1"/>
  <c r="CQ117" i="1"/>
  <c r="AH131" i="1"/>
  <c r="DL101" i="1"/>
  <c r="CR154" i="1"/>
  <c r="DD154" i="1"/>
  <c r="DE154" i="1"/>
  <c r="CT154" i="1"/>
  <c r="CV154" i="1"/>
  <c r="CL154" i="1"/>
  <c r="CS154" i="1"/>
  <c r="CU154" i="1" s="1"/>
  <c r="CW154" i="1"/>
  <c r="CX154" i="1"/>
  <c r="CO154" i="1"/>
  <c r="CP154" i="1"/>
  <c r="DA154" i="1"/>
  <c r="DF154" i="1"/>
  <c r="CJ154" i="1"/>
  <c r="CN154" i="1"/>
  <c r="DB154" i="1"/>
  <c r="CK154" i="1"/>
  <c r="CZ154" i="1"/>
  <c r="DH97" i="1"/>
  <c r="BT107" i="1"/>
  <c r="BT112" i="1"/>
  <c r="BU112" i="1"/>
  <c r="CQ120" i="1"/>
  <c r="BX134" i="1"/>
  <c r="EF159" i="1"/>
  <c r="CU121" i="1"/>
  <c r="CY121" i="1" s="1"/>
  <c r="EF128" i="1"/>
  <c r="AH133" i="1"/>
  <c r="BU139" i="1"/>
  <c r="BT139" i="1"/>
  <c r="AH156" i="1"/>
  <c r="BT181" i="1"/>
  <c r="BU181" i="1"/>
  <c r="BZ181" i="1" s="1"/>
  <c r="AH140" i="1"/>
  <c r="DL87" i="1"/>
  <c r="CQ132" i="1"/>
  <c r="CM116" i="1"/>
  <c r="BT144" i="1"/>
  <c r="BU144" i="1"/>
  <c r="DN103" i="1"/>
  <c r="BY148" i="1"/>
  <c r="EF149" i="1"/>
  <c r="BV164" i="1"/>
  <c r="BA176" i="1"/>
  <c r="BT197" i="1"/>
  <c r="BA123" i="1"/>
  <c r="DL131" i="1"/>
  <c r="BT120" i="1"/>
  <c r="BY128" i="1"/>
  <c r="BT165" i="1"/>
  <c r="BX151" i="1"/>
  <c r="BT161" i="1"/>
  <c r="CR163" i="1"/>
  <c r="DD163" i="1"/>
  <c r="CK163" i="1"/>
  <c r="CX163" i="1"/>
  <c r="CN163" i="1"/>
  <c r="DA163" i="1"/>
  <c r="CS163" i="1"/>
  <c r="DF163" i="1"/>
  <c r="CJ163" i="1"/>
  <c r="DB163" i="1"/>
  <c r="CL163" i="1"/>
  <c r="DE163" i="1"/>
  <c r="CP163" i="1"/>
  <c r="CO163" i="1"/>
  <c r="CV163" i="1"/>
  <c r="CT163" i="1"/>
  <c r="CW163" i="1"/>
  <c r="CZ163" i="1"/>
  <c r="CQ130" i="1"/>
  <c r="DC130" i="1"/>
  <c r="DK130" i="1" s="1"/>
  <c r="DI130" i="1"/>
  <c r="AH180" i="1"/>
  <c r="DL186" i="1"/>
  <c r="DI155" i="1"/>
  <c r="DC155" i="1"/>
  <c r="DK155" i="1" s="1"/>
  <c r="CQ156" i="1"/>
  <c r="BY129" i="1"/>
  <c r="DC168" i="1"/>
  <c r="DI168" i="1"/>
  <c r="BA179" i="1"/>
  <c r="BA199" i="1"/>
  <c r="BU157" i="1"/>
  <c r="BT157" i="1"/>
  <c r="BU183" i="1"/>
  <c r="CQ191" i="1"/>
  <c r="BV158" i="1"/>
  <c r="BW235" i="1"/>
  <c r="BZ155" i="1"/>
  <c r="BU198" i="1"/>
  <c r="BZ198" i="1" s="1"/>
  <c r="DJ122" i="1"/>
  <c r="DL174" i="1"/>
  <c r="BY150" i="1"/>
  <c r="AH218" i="1"/>
  <c r="DJ232" i="1"/>
  <c r="AH264" i="1"/>
  <c r="DC183" i="1"/>
  <c r="DG183" i="1" s="1"/>
  <c r="DI183" i="1"/>
  <c r="CT229" i="1"/>
  <c r="DF229" i="1"/>
  <c r="CJ229" i="1"/>
  <c r="CQ229" i="1" s="1"/>
  <c r="CV229" i="1"/>
  <c r="DE229" i="1"/>
  <c r="CR229" i="1"/>
  <c r="DA229" i="1"/>
  <c r="CL229" i="1"/>
  <c r="CP229" i="1"/>
  <c r="CS229" i="1"/>
  <c r="CZ229" i="1"/>
  <c r="DB229" i="1"/>
  <c r="CW229" i="1"/>
  <c r="CN229" i="1"/>
  <c r="CO229" i="1"/>
  <c r="CX229" i="1"/>
  <c r="DD229" i="1"/>
  <c r="CK229" i="1"/>
  <c r="CM229" i="1" s="1"/>
  <c r="BT271" i="1"/>
  <c r="BV271" i="1"/>
  <c r="BZ271" i="1" s="1"/>
  <c r="BV200" i="1"/>
  <c r="BU174" i="1"/>
  <c r="BZ174" i="1" s="1"/>
  <c r="BT208" i="1"/>
  <c r="BY255" i="1"/>
  <c r="CU203" i="1"/>
  <c r="CY203" i="1" s="1"/>
  <c r="DM245" i="1"/>
  <c r="AH258" i="1"/>
  <c r="CU271" i="1"/>
  <c r="CY271" i="1" s="1"/>
  <c r="BA201" i="1"/>
  <c r="BV206" i="1"/>
  <c r="BT153" i="1"/>
  <c r="BU153" i="1"/>
  <c r="DI240" i="1"/>
  <c r="DC240" i="1"/>
  <c r="DH213" i="1"/>
  <c r="DI196" i="1"/>
  <c r="BT238" i="1"/>
  <c r="BZ283" i="1"/>
  <c r="EF220" i="1"/>
  <c r="CY217" i="1"/>
  <c r="BW243" i="1"/>
  <c r="CS262" i="1"/>
  <c r="DE262" i="1"/>
  <c r="CT262" i="1"/>
  <c r="CJ262" i="1"/>
  <c r="CK262" i="1"/>
  <c r="CM262" i="1" s="1"/>
  <c r="CZ262" i="1"/>
  <c r="CN262" i="1"/>
  <c r="CO262" i="1"/>
  <c r="DD262" i="1"/>
  <c r="DF262" i="1"/>
  <c r="CL262" i="1"/>
  <c r="CP262" i="1"/>
  <c r="CR262" i="1"/>
  <c r="CV262" i="1"/>
  <c r="DA262" i="1"/>
  <c r="DB262" i="1"/>
  <c r="DJ262" i="1" s="1"/>
  <c r="CX262" i="1"/>
  <c r="CW262" i="1"/>
  <c r="CO275" i="1"/>
  <c r="DA275" i="1"/>
  <c r="CN275" i="1"/>
  <c r="DD275" i="1"/>
  <c r="DL275" i="1" s="1"/>
  <c r="CJ275" i="1"/>
  <c r="CR275" i="1"/>
  <c r="CX275" i="1"/>
  <c r="DB275" i="1"/>
  <c r="CK275" i="1"/>
  <c r="DE275" i="1"/>
  <c r="CT275" i="1"/>
  <c r="CL275" i="1"/>
  <c r="CZ275" i="1"/>
  <c r="CW275" i="1"/>
  <c r="DF275" i="1"/>
  <c r="CS275" i="1"/>
  <c r="CV275" i="1"/>
  <c r="CP275" i="1"/>
  <c r="DC238" i="1"/>
  <c r="DI238" i="1"/>
  <c r="BT253" i="1"/>
  <c r="BU253" i="1"/>
  <c r="BX279" i="1"/>
  <c r="DI195" i="1"/>
  <c r="DK247" i="1"/>
  <c r="DN208" i="1"/>
  <c r="BV262" i="1"/>
  <c r="BW273" i="1"/>
  <c r="CY283" i="1"/>
  <c r="BY294" i="1"/>
  <c r="AH305" i="1"/>
  <c r="BX286" i="1"/>
  <c r="EF321" i="1"/>
  <c r="EF339" i="1"/>
  <c r="EF357" i="1"/>
  <c r="BU205" i="1"/>
  <c r="BT205" i="1"/>
  <c r="BT241" i="1"/>
  <c r="BV246" i="1"/>
  <c r="DI287" i="1"/>
  <c r="DC287" i="1"/>
  <c r="DK287" i="1" s="1"/>
  <c r="DC292" i="1"/>
  <c r="DI292" i="1"/>
  <c r="CY281" i="1"/>
  <c r="BW304" i="1"/>
  <c r="DC305" i="1"/>
  <c r="DK305" i="1" s="1"/>
  <c r="DI305" i="1"/>
  <c r="EF323" i="1"/>
  <c r="DH244" i="1"/>
  <c r="DG244" i="1"/>
  <c r="BA267" i="1"/>
  <c r="BT282" i="1"/>
  <c r="DL242" i="1"/>
  <c r="DN260" i="1"/>
  <c r="DH263" i="1"/>
  <c r="DM264" i="1"/>
  <c r="DH264" i="1"/>
  <c r="CM255" i="1"/>
  <c r="CQ306" i="1"/>
  <c r="CT319" i="1"/>
  <c r="CV319" i="1"/>
  <c r="CL319" i="1"/>
  <c r="DE319" i="1"/>
  <c r="CS319" i="1"/>
  <c r="CP319" i="1"/>
  <c r="CW319" i="1"/>
  <c r="CZ319" i="1"/>
  <c r="DD319" i="1"/>
  <c r="DL319" i="1" s="1"/>
  <c r="CJ319" i="1"/>
  <c r="CQ319" i="1" s="1"/>
  <c r="DF319" i="1"/>
  <c r="DN319" i="1" s="1"/>
  <c r="DA319" i="1"/>
  <c r="DB319" i="1"/>
  <c r="DJ319" i="1" s="1"/>
  <c r="CX319" i="1"/>
  <c r="CK319" i="1"/>
  <c r="CM319" i="1" s="1"/>
  <c r="CN319" i="1"/>
  <c r="CO319" i="1"/>
  <c r="CR319" i="1"/>
  <c r="BX254" i="1"/>
  <c r="AH280" i="1"/>
  <c r="BV280" i="1"/>
  <c r="BW330" i="1"/>
  <c r="BZ330" i="1" s="1"/>
  <c r="CM230" i="1"/>
  <c r="CQ230" i="1" s="1"/>
  <c r="EF255" i="1"/>
  <c r="CY302" i="1"/>
  <c r="BT318" i="1"/>
  <c r="CO332" i="1"/>
  <c r="CP332" i="1"/>
  <c r="DD332" i="1"/>
  <c r="DE332" i="1"/>
  <c r="DM332" i="1" s="1"/>
  <c r="CL332" i="1"/>
  <c r="CT332" i="1"/>
  <c r="DA332" i="1"/>
  <c r="DB332" i="1"/>
  <c r="DJ332" i="1" s="1"/>
  <c r="CV332" i="1"/>
  <c r="CW332" i="1"/>
  <c r="CZ332" i="1"/>
  <c r="CS332" i="1"/>
  <c r="CK332" i="1"/>
  <c r="CN332" i="1"/>
  <c r="CR332" i="1"/>
  <c r="DF332" i="1"/>
  <c r="CX332" i="1"/>
  <c r="CJ332" i="1"/>
  <c r="DL294" i="1"/>
  <c r="CM294" i="1"/>
  <c r="CQ294" i="1" s="1"/>
  <c r="BA320" i="1"/>
  <c r="BV334" i="1"/>
  <c r="AH384" i="1"/>
  <c r="BY261" i="1"/>
  <c r="BW317" i="1"/>
  <c r="CT325" i="1"/>
  <c r="CV325" i="1"/>
  <c r="DA325" i="1"/>
  <c r="CJ325" i="1"/>
  <c r="DD325" i="1"/>
  <c r="DL325" i="1" s="1"/>
  <c r="CL325" i="1"/>
  <c r="DF325" i="1"/>
  <c r="DN325" i="1" s="1"/>
  <c r="CO325" i="1"/>
  <c r="CS325" i="1"/>
  <c r="CW325" i="1"/>
  <c r="CK325" i="1"/>
  <c r="CN325" i="1"/>
  <c r="CR325" i="1"/>
  <c r="CZ325" i="1"/>
  <c r="DB325" i="1"/>
  <c r="DE325" i="1"/>
  <c r="DM325" i="1" s="1"/>
  <c r="CP325" i="1"/>
  <c r="CX325" i="1"/>
  <c r="CK336" i="1"/>
  <c r="CM336" i="1" s="1"/>
  <c r="CL336" i="1"/>
  <c r="CZ336" i="1"/>
  <c r="DA336" i="1"/>
  <c r="CP336" i="1"/>
  <c r="CW336" i="1"/>
  <c r="CX336" i="1"/>
  <c r="DF336" i="1"/>
  <c r="DN336" i="1" s="1"/>
  <c r="CN336" i="1"/>
  <c r="CR336" i="1"/>
  <c r="CS336" i="1"/>
  <c r="CU336" i="1" s="1"/>
  <c r="DE336" i="1"/>
  <c r="DM336" i="1" s="1"/>
  <c r="CJ336" i="1"/>
  <c r="CO336" i="1"/>
  <c r="CT336" i="1"/>
  <c r="DB336" i="1"/>
  <c r="DJ336" i="1" s="1"/>
  <c r="DD336" i="1"/>
  <c r="CV336" i="1"/>
  <c r="BT346" i="1"/>
  <c r="BU346" i="1"/>
  <c r="BZ346" i="1" s="1"/>
  <c r="AH362" i="1"/>
  <c r="AH380" i="1"/>
  <c r="BX290" i="1"/>
  <c r="AH337" i="1"/>
  <c r="BT381" i="1"/>
  <c r="BU381" i="1"/>
  <c r="BT317" i="1"/>
  <c r="DJ314" i="1"/>
  <c r="CM314" i="1"/>
  <c r="BT334" i="1"/>
  <c r="BU334" i="1"/>
  <c r="BZ334" i="1" s="1"/>
  <c r="AH375" i="1"/>
  <c r="AH265" i="1"/>
  <c r="DM311" i="1"/>
  <c r="DN311" i="1"/>
  <c r="BA368" i="1"/>
  <c r="BA386" i="1"/>
  <c r="BA392" i="1"/>
  <c r="BU362" i="1"/>
  <c r="BA411" i="1"/>
  <c r="BA426" i="1"/>
  <c r="EF332" i="1"/>
  <c r="BV362" i="1"/>
  <c r="BU434" i="1"/>
  <c r="BZ434" i="1" s="1"/>
  <c r="BT434" i="1"/>
  <c r="BU440" i="1"/>
  <c r="BZ440" i="1" s="1"/>
  <c r="BT440" i="1"/>
  <c r="BU446" i="1"/>
  <c r="BZ446" i="1" s="1"/>
  <c r="BT446" i="1"/>
  <c r="CM291" i="1"/>
  <c r="DJ316" i="1"/>
  <c r="DI316" i="1"/>
  <c r="DC316" i="1"/>
  <c r="DK316" i="1" s="1"/>
  <c r="DL300" i="1"/>
  <c r="BT420" i="1"/>
  <c r="BU420" i="1"/>
  <c r="BZ420" i="1" s="1"/>
  <c r="BU347" i="1"/>
  <c r="BT347" i="1"/>
  <c r="BW357" i="1"/>
  <c r="AH355" i="1"/>
  <c r="BX412" i="1"/>
  <c r="BT413" i="1"/>
  <c r="BU413" i="1"/>
  <c r="BZ413" i="1" s="1"/>
  <c r="CJ433" i="1"/>
  <c r="CQ433" i="1" s="1"/>
  <c r="CV433" i="1"/>
  <c r="CN433" i="1"/>
  <c r="CZ433" i="1"/>
  <c r="CL433" i="1"/>
  <c r="DA433" i="1"/>
  <c r="DB433" i="1"/>
  <c r="CO433" i="1"/>
  <c r="CP433" i="1"/>
  <c r="DD433" i="1"/>
  <c r="DL433" i="1" s="1"/>
  <c r="CS433" i="1"/>
  <c r="CT433" i="1"/>
  <c r="CR433" i="1"/>
  <c r="CW433" i="1"/>
  <c r="CX433" i="1"/>
  <c r="CK433" i="1"/>
  <c r="CM433" i="1" s="1"/>
  <c r="DE433" i="1"/>
  <c r="DF433" i="1"/>
  <c r="BX404" i="1"/>
  <c r="BU435" i="1"/>
  <c r="BZ435" i="1" s="1"/>
  <c r="BT435" i="1"/>
  <c r="BV345" i="1"/>
  <c r="DL344" i="1"/>
  <c r="BV407" i="1"/>
  <c r="BX407" i="1"/>
  <c r="DH302" i="1"/>
  <c r="BA414" i="1"/>
  <c r="AH417" i="1"/>
  <c r="BX490" i="1"/>
  <c r="BA490" i="1"/>
  <c r="BX348" i="1"/>
  <c r="BX405" i="1"/>
  <c r="BX427" i="1"/>
  <c r="CN403" i="1"/>
  <c r="CZ403" i="1"/>
  <c r="CW403" i="1"/>
  <c r="CJ403" i="1"/>
  <c r="CX403" i="1"/>
  <c r="CP403" i="1"/>
  <c r="DD403" i="1"/>
  <c r="CL403" i="1"/>
  <c r="DF403" i="1"/>
  <c r="DN403" i="1" s="1"/>
  <c r="CO403" i="1"/>
  <c r="CR403" i="1"/>
  <c r="CT403" i="1"/>
  <c r="CV403" i="1"/>
  <c r="CK403" i="1"/>
  <c r="CM403" i="1" s="1"/>
  <c r="DB403" i="1"/>
  <c r="DJ403" i="1" s="1"/>
  <c r="DA403" i="1"/>
  <c r="DE403" i="1"/>
  <c r="CS403" i="1"/>
  <c r="EF406" i="1"/>
  <c r="BA501" i="1"/>
  <c r="BT350" i="1"/>
  <c r="BT436" i="1"/>
  <c r="BU436" i="1"/>
  <c r="BZ436" i="1" s="1"/>
  <c r="CJ439" i="1"/>
  <c r="CV439" i="1"/>
  <c r="CN439" i="1"/>
  <c r="CZ439" i="1"/>
  <c r="CL439" i="1"/>
  <c r="DA439" i="1"/>
  <c r="DB439" i="1"/>
  <c r="CP439" i="1"/>
  <c r="DD439" i="1"/>
  <c r="CS439" i="1"/>
  <c r="DF439" i="1"/>
  <c r="DN439" i="1" s="1"/>
  <c r="CR439" i="1"/>
  <c r="CT439" i="1"/>
  <c r="CK439" i="1"/>
  <c r="CM439" i="1" s="1"/>
  <c r="CO439" i="1"/>
  <c r="DE439" i="1"/>
  <c r="CW439" i="1"/>
  <c r="CX439" i="1"/>
  <c r="AH465" i="1"/>
  <c r="AH453" i="1"/>
  <c r="BW474" i="1"/>
  <c r="BT474" i="1"/>
  <c r="BW406" i="1"/>
  <c r="BT444" i="1"/>
  <c r="BU444" i="1"/>
  <c r="BZ444" i="1" s="1"/>
  <c r="BT458" i="1"/>
  <c r="BU458" i="1"/>
  <c r="BZ458" i="1" s="1"/>
  <c r="EF489" i="1"/>
  <c r="BV493" i="1"/>
  <c r="CJ442" i="1"/>
  <c r="CV442" i="1"/>
  <c r="CN442" i="1"/>
  <c r="CZ442" i="1"/>
  <c r="CL442" i="1"/>
  <c r="DA442" i="1"/>
  <c r="DB442" i="1"/>
  <c r="DJ442" i="1" s="1"/>
  <c r="CP442" i="1"/>
  <c r="DD442" i="1"/>
  <c r="CS442" i="1"/>
  <c r="CX442" i="1"/>
  <c r="CK442" i="1"/>
  <c r="DF442" i="1"/>
  <c r="DN442" i="1" s="1"/>
  <c r="CO442" i="1"/>
  <c r="CR442" i="1"/>
  <c r="CT442" i="1"/>
  <c r="CW442" i="1"/>
  <c r="DE442" i="1"/>
  <c r="DM442" i="1" s="1"/>
  <c r="BY475" i="1"/>
  <c r="DM485" i="1"/>
  <c r="DJ234" i="1"/>
  <c r="BT438" i="1"/>
  <c r="BU438" i="1"/>
  <c r="BZ438" i="1" s="1"/>
  <c r="CJ457" i="1"/>
  <c r="CV457" i="1"/>
  <c r="CL457" i="1"/>
  <c r="CO457" i="1"/>
  <c r="DB457" i="1"/>
  <c r="DJ457" i="1" s="1"/>
  <c r="CW457" i="1"/>
  <c r="DA457" i="1"/>
  <c r="CK457" i="1"/>
  <c r="CM457" i="1" s="1"/>
  <c r="CP457" i="1"/>
  <c r="CR457" i="1"/>
  <c r="CS457" i="1"/>
  <c r="DE457" i="1"/>
  <c r="DF457" i="1"/>
  <c r="CN457" i="1"/>
  <c r="CT457" i="1"/>
  <c r="CX457" i="1"/>
  <c r="CZ457" i="1"/>
  <c r="DD457" i="1"/>
  <c r="DL457" i="1" s="1"/>
  <c r="DL460" i="1"/>
  <c r="BW463" i="1"/>
  <c r="AH540" i="1"/>
  <c r="BX451" i="1"/>
  <c r="BT320" i="1"/>
  <c r="BT467" i="1"/>
  <c r="CS482" i="1"/>
  <c r="DE482" i="1"/>
  <c r="CZ482" i="1"/>
  <c r="DD482" i="1"/>
  <c r="CL482" i="1"/>
  <c r="DB482" i="1"/>
  <c r="DJ482" i="1" s="1"/>
  <c r="CW482" i="1"/>
  <c r="CJ482" i="1"/>
  <c r="DA482" i="1"/>
  <c r="CP482" i="1"/>
  <c r="CR482" i="1"/>
  <c r="DF482" i="1"/>
  <c r="CN482" i="1"/>
  <c r="CO482" i="1"/>
  <c r="CT482" i="1"/>
  <c r="CK482" i="1"/>
  <c r="CV482" i="1"/>
  <c r="CX482" i="1"/>
  <c r="BA534" i="1"/>
  <c r="AH585" i="1"/>
  <c r="BT598" i="1"/>
  <c r="BU598" i="1"/>
  <c r="BZ598" i="1" s="1"/>
  <c r="CM479" i="1"/>
  <c r="CQ479" i="1" s="1"/>
  <c r="CY501" i="1"/>
  <c r="DI501" i="1"/>
  <c r="DC501" i="1"/>
  <c r="DM496" i="1"/>
  <c r="DN497" i="1"/>
  <c r="CY479" i="1"/>
  <c r="BU468" i="1"/>
  <c r="BZ468" i="1" s="1"/>
  <c r="BT468" i="1"/>
  <c r="BX469" i="1"/>
  <c r="BA522" i="1"/>
  <c r="BU550" i="1"/>
  <c r="BT550" i="1"/>
  <c r="BU580" i="1"/>
  <c r="BZ580" i="1" s="1"/>
  <c r="BT580" i="1"/>
  <c r="CR652" i="1"/>
  <c r="DD652" i="1"/>
  <c r="CK652" i="1"/>
  <c r="CV652" i="1"/>
  <c r="CZ652" i="1"/>
  <c r="CL652" i="1"/>
  <c r="DB652" i="1"/>
  <c r="DJ652" i="1" s="1"/>
  <c r="CJ652" i="1"/>
  <c r="CN652" i="1"/>
  <c r="CO652" i="1"/>
  <c r="CP652" i="1"/>
  <c r="CS652" i="1"/>
  <c r="CW652" i="1"/>
  <c r="DE652" i="1"/>
  <c r="CT652" i="1"/>
  <c r="CX652" i="1"/>
  <c r="DF652" i="1"/>
  <c r="DN652" i="1" s="1"/>
  <c r="DA652" i="1"/>
  <c r="CQ451" i="1"/>
  <c r="BA498" i="1"/>
  <c r="BX530" i="1"/>
  <c r="BY531" i="1"/>
  <c r="CM509" i="1"/>
  <c r="AH472" i="1"/>
  <c r="DG489" i="1"/>
  <c r="DH489" i="1"/>
  <c r="BU500" i="1"/>
  <c r="BZ500" i="1" s="1"/>
  <c r="BY562" i="1"/>
  <c r="BT637" i="1"/>
  <c r="BU637" i="1"/>
  <c r="BZ637" i="1" s="1"/>
  <c r="DL492" i="1"/>
  <c r="DI518" i="1"/>
  <c r="DC518" i="1"/>
  <c r="DG518" i="1" s="1"/>
  <c r="CR562" i="1"/>
  <c r="DD562" i="1"/>
  <c r="DL562" i="1" s="1"/>
  <c r="CS562" i="1"/>
  <c r="CT562" i="1"/>
  <c r="CW562" i="1"/>
  <c r="CP562" i="1"/>
  <c r="CX562" i="1"/>
  <c r="CL562" i="1"/>
  <c r="CN562" i="1"/>
  <c r="CO562" i="1"/>
  <c r="CV562" i="1"/>
  <c r="CZ562" i="1"/>
  <c r="DA562" i="1"/>
  <c r="DB562" i="1"/>
  <c r="CJ562" i="1"/>
  <c r="DF562" i="1"/>
  <c r="CK562" i="1"/>
  <c r="CM562" i="1" s="1"/>
  <c r="DE562" i="1"/>
  <c r="DM562" i="1" s="1"/>
  <c r="EF591" i="1"/>
  <c r="CN587" i="1"/>
  <c r="CZ587" i="1"/>
  <c r="CV587" i="1"/>
  <c r="DB587" i="1"/>
  <c r="CJ587" i="1"/>
  <c r="CX587" i="1"/>
  <c r="DA587" i="1"/>
  <c r="CR587" i="1"/>
  <c r="CS587" i="1"/>
  <c r="CU587" i="1" s="1"/>
  <c r="CT587" i="1"/>
  <c r="CW587" i="1"/>
  <c r="DD587" i="1"/>
  <c r="DE587" i="1"/>
  <c r="CK587" i="1"/>
  <c r="DF587" i="1"/>
  <c r="CP587" i="1"/>
  <c r="CL587" i="1"/>
  <c r="CO587" i="1"/>
  <c r="CR610" i="1"/>
  <c r="CY610" i="1" s="1"/>
  <c r="DD610" i="1"/>
  <c r="DL610" i="1" s="1"/>
  <c r="CJ610" i="1"/>
  <c r="CQ610" i="1" s="1"/>
  <c r="CX610" i="1"/>
  <c r="CT610" i="1"/>
  <c r="CZ610" i="1"/>
  <c r="CL610" i="1"/>
  <c r="DB610" i="1"/>
  <c r="DJ610" i="1" s="1"/>
  <c r="CS610" i="1"/>
  <c r="CU610" i="1" s="1"/>
  <c r="CW610" i="1"/>
  <c r="DA610" i="1"/>
  <c r="DE610" i="1"/>
  <c r="DM610" i="1" s="1"/>
  <c r="DF610" i="1"/>
  <c r="CK610" i="1"/>
  <c r="CM610" i="1" s="1"/>
  <c r="CP610" i="1"/>
  <c r="CN610" i="1"/>
  <c r="CV610" i="1"/>
  <c r="CO610" i="1"/>
  <c r="BU698" i="1"/>
  <c r="BZ698" i="1" s="1"/>
  <c r="BT698" i="1"/>
  <c r="BY506" i="1"/>
  <c r="DC521" i="1"/>
  <c r="DK521" i="1" s="1"/>
  <c r="DI521" i="1"/>
  <c r="CQ521" i="1"/>
  <c r="BA555" i="1"/>
  <c r="DJ483" i="1"/>
  <c r="DI490" i="1"/>
  <c r="DC490" i="1"/>
  <c r="DH560" i="1"/>
  <c r="BU600" i="1"/>
  <c r="BX545" i="1"/>
  <c r="BT530" i="1"/>
  <c r="CR604" i="1"/>
  <c r="CY604" i="1" s="1"/>
  <c r="DD604" i="1"/>
  <c r="CO604" i="1"/>
  <c r="CL604" i="1"/>
  <c r="CZ604" i="1"/>
  <c r="CV604" i="1"/>
  <c r="CX604" i="1"/>
  <c r="CS604" i="1"/>
  <c r="CU604" i="1" s="1"/>
  <c r="CT604" i="1"/>
  <c r="CW604" i="1"/>
  <c r="DA604" i="1"/>
  <c r="DB604" i="1"/>
  <c r="DE604" i="1"/>
  <c r="CJ604" i="1"/>
  <c r="DF604" i="1"/>
  <c r="DN604" i="1" s="1"/>
  <c r="CN604" i="1"/>
  <c r="CP604" i="1"/>
  <c r="CK604" i="1"/>
  <c r="AH597" i="1"/>
  <c r="AH641" i="1"/>
  <c r="BT659" i="1"/>
  <c r="BU659" i="1"/>
  <c r="BT675" i="1"/>
  <c r="BU675" i="1"/>
  <c r="BW708" i="1"/>
  <c r="BA708" i="1"/>
  <c r="BU602" i="1"/>
  <c r="BZ602" i="1" s="1"/>
  <c r="BY667" i="1"/>
  <c r="BZ667" i="1" s="1"/>
  <c r="CR625" i="1"/>
  <c r="DD625" i="1"/>
  <c r="CN625" i="1"/>
  <c r="DA625" i="1"/>
  <c r="CK625" i="1"/>
  <c r="CV625" i="1"/>
  <c r="CX625" i="1"/>
  <c r="CZ625" i="1"/>
  <c r="CP625" i="1"/>
  <c r="CS625" i="1"/>
  <c r="CT625" i="1"/>
  <c r="CW625" i="1"/>
  <c r="DB625" i="1"/>
  <c r="CJ625" i="1"/>
  <c r="CL625" i="1"/>
  <c r="CO625" i="1"/>
  <c r="DF625" i="1"/>
  <c r="DE625" i="1"/>
  <c r="BT512" i="1"/>
  <c r="BU512" i="1"/>
  <c r="BW541" i="1"/>
  <c r="DH501" i="1"/>
  <c r="BW567" i="1"/>
  <c r="BW629" i="1"/>
  <c r="BA632" i="1"/>
  <c r="EF679" i="1"/>
  <c r="CY491" i="1"/>
  <c r="BT542" i="1"/>
  <c r="BU542" i="1"/>
  <c r="EF615" i="1"/>
  <c r="BV628" i="1"/>
  <c r="CR634" i="1"/>
  <c r="CY634" i="1" s="1"/>
  <c r="DD634" i="1"/>
  <c r="CN634" i="1"/>
  <c r="DB634" i="1"/>
  <c r="CK634" i="1"/>
  <c r="CP634" i="1"/>
  <c r="CS634" i="1"/>
  <c r="CU634" i="1" s="1"/>
  <c r="CT634" i="1"/>
  <c r="CO634" i="1"/>
  <c r="CV634" i="1"/>
  <c r="CW634" i="1"/>
  <c r="CX634" i="1"/>
  <c r="CZ634" i="1"/>
  <c r="CL634" i="1"/>
  <c r="DA634" i="1"/>
  <c r="DE634" i="1"/>
  <c r="DF634" i="1"/>
  <c r="CJ634" i="1"/>
  <c r="CR646" i="1"/>
  <c r="DD646" i="1"/>
  <c r="CP646" i="1"/>
  <c r="DE646" i="1"/>
  <c r="DM646" i="1" s="1"/>
  <c r="DA646" i="1"/>
  <c r="CS646" i="1"/>
  <c r="CU646" i="1" s="1"/>
  <c r="CV646" i="1"/>
  <c r="CW646" i="1"/>
  <c r="CN646" i="1"/>
  <c r="CO646" i="1"/>
  <c r="CT646" i="1"/>
  <c r="CX646" i="1"/>
  <c r="CK646" i="1"/>
  <c r="CM646" i="1" s="1"/>
  <c r="CL646" i="1"/>
  <c r="DB646" i="1"/>
  <c r="DJ646" i="1" s="1"/>
  <c r="DF646" i="1"/>
  <c r="DN646" i="1" s="1"/>
  <c r="CZ646" i="1"/>
  <c r="CJ646" i="1"/>
  <c r="CQ646" i="1" s="1"/>
  <c r="AH546" i="1"/>
  <c r="BW551" i="1"/>
  <c r="AH510" i="1"/>
  <c r="BY567" i="1"/>
  <c r="BY599" i="1"/>
  <c r="CJ536" i="1"/>
  <c r="CV536" i="1"/>
  <c r="CN536" i="1"/>
  <c r="CZ536" i="1"/>
  <c r="CR536" i="1"/>
  <c r="CY536" i="1" s="1"/>
  <c r="DF536" i="1"/>
  <c r="DN536" i="1" s="1"/>
  <c r="CS536" i="1"/>
  <c r="CU536" i="1" s="1"/>
  <c r="DA536" i="1"/>
  <c r="CP536" i="1"/>
  <c r="CT536" i="1"/>
  <c r="CL536" i="1"/>
  <c r="CO536" i="1"/>
  <c r="DD536" i="1"/>
  <c r="CK536" i="1"/>
  <c r="CM536" i="1" s="1"/>
  <c r="CW536" i="1"/>
  <c r="CX536" i="1"/>
  <c r="DB536" i="1"/>
  <c r="DJ536" i="1" s="1"/>
  <c r="DE536" i="1"/>
  <c r="DM536" i="1" s="1"/>
  <c r="BV549" i="1"/>
  <c r="BW615" i="1"/>
  <c r="BT630" i="1"/>
  <c r="BU630" i="1"/>
  <c r="DJ608" i="1"/>
  <c r="AH690" i="1"/>
  <c r="CL728" i="1"/>
  <c r="CX728" i="1"/>
  <c r="CV728" i="1"/>
  <c r="CJ728" i="1"/>
  <c r="CW728" i="1"/>
  <c r="CN728" i="1"/>
  <c r="DA728" i="1"/>
  <c r="DB728" i="1"/>
  <c r="CO728" i="1"/>
  <c r="DE728" i="1"/>
  <c r="CR728" i="1"/>
  <c r="CS728" i="1"/>
  <c r="CU728" i="1" s="1"/>
  <c r="CT728" i="1"/>
  <c r="CZ728" i="1"/>
  <c r="CK728" i="1"/>
  <c r="CM728" i="1" s="1"/>
  <c r="CP728" i="1"/>
  <c r="DD728" i="1"/>
  <c r="DF728" i="1"/>
  <c r="DN728" i="1" s="1"/>
  <c r="CY594" i="1"/>
  <c r="BW651" i="1"/>
  <c r="CN662" i="1"/>
  <c r="CZ662" i="1"/>
  <c r="CP662" i="1"/>
  <c r="CK662" i="1"/>
  <c r="CM662" i="1" s="1"/>
  <c r="CT662" i="1"/>
  <c r="CW662" i="1"/>
  <c r="CR662" i="1"/>
  <c r="CS662" i="1"/>
  <c r="CU662" i="1" s="1"/>
  <c r="CV662" i="1"/>
  <c r="DF662" i="1"/>
  <c r="DN662" i="1" s="1"/>
  <c r="CJ662" i="1"/>
  <c r="CO662" i="1"/>
  <c r="CX662" i="1"/>
  <c r="DA662" i="1"/>
  <c r="DD662" i="1"/>
  <c r="DE662" i="1"/>
  <c r="CL662" i="1"/>
  <c r="DB662" i="1"/>
  <c r="DJ662" i="1" s="1"/>
  <c r="BU641" i="1"/>
  <c r="BZ641" i="1" s="1"/>
  <c r="BV590" i="1"/>
  <c r="BZ590" i="1" s="1"/>
  <c r="BT561" i="1"/>
  <c r="DH594" i="1"/>
  <c r="CM570" i="1"/>
  <c r="CQ570" i="1" s="1"/>
  <c r="BV728" i="1"/>
  <c r="DL566" i="1"/>
  <c r="EF647" i="1"/>
  <c r="AH654" i="1"/>
  <c r="AH702" i="1"/>
  <c r="BA723" i="1"/>
  <c r="BW618" i="1"/>
  <c r="BY692" i="1"/>
  <c r="BX654" i="1"/>
  <c r="DM723" i="1"/>
  <c r="DL602" i="1"/>
  <c r="DL588" i="1"/>
  <c r="CU588" i="1"/>
  <c r="CY588" i="1" s="1"/>
  <c r="BU624" i="1"/>
  <c r="BT664" i="1"/>
  <c r="BU664" i="1"/>
  <c r="BA693" i="1"/>
  <c r="BX640" i="1"/>
  <c r="AH640" i="1"/>
  <c r="DJ657" i="1"/>
  <c r="BW699" i="1"/>
  <c r="BZ699" i="1" s="1"/>
  <c r="DG720" i="1"/>
  <c r="DH720" i="1"/>
  <c r="CQ732" i="1"/>
  <c r="BX751" i="1"/>
  <c r="BZ751" i="1" s="1"/>
  <c r="BA760" i="1"/>
  <c r="BT797" i="1"/>
  <c r="BU797" i="1"/>
  <c r="BZ852" i="1"/>
  <c r="BW606" i="1"/>
  <c r="BY606" i="1"/>
  <c r="BT678" i="1"/>
  <c r="EF776" i="1"/>
  <c r="AH738" i="1"/>
  <c r="BX648" i="1"/>
  <c r="CY715" i="1"/>
  <c r="DJ819" i="1"/>
  <c r="BU666" i="1"/>
  <c r="BZ666" i="1" s="1"/>
  <c r="BX814" i="1"/>
  <c r="BZ829" i="1"/>
  <c r="CS770" i="1"/>
  <c r="CU770" i="1" s="1"/>
  <c r="DE770" i="1"/>
  <c r="CT770" i="1"/>
  <c r="DF770" i="1"/>
  <c r="CJ770" i="1"/>
  <c r="CX770" i="1"/>
  <c r="CZ770" i="1"/>
  <c r="CK770" i="1"/>
  <c r="DA770" i="1"/>
  <c r="CL770" i="1"/>
  <c r="DB770" i="1"/>
  <c r="DJ770" i="1" s="1"/>
  <c r="CR770" i="1"/>
  <c r="CY770" i="1" s="1"/>
  <c r="CN770" i="1"/>
  <c r="DD770" i="1"/>
  <c r="CP770" i="1"/>
  <c r="CO770" i="1"/>
  <c r="CW770" i="1"/>
  <c r="CV770" i="1"/>
  <c r="BW815" i="1"/>
  <c r="AH827" i="1"/>
  <c r="EF845" i="1"/>
  <c r="DC759" i="1"/>
  <c r="DK759" i="1" s="1"/>
  <c r="DI759" i="1"/>
  <c r="BW793" i="1"/>
  <c r="BW817" i="1"/>
  <c r="BW829" i="1"/>
  <c r="BW841" i="1"/>
  <c r="BU670" i="1"/>
  <c r="BZ670" i="1" s="1"/>
  <c r="BX706" i="1"/>
  <c r="BT796" i="1"/>
  <c r="BU796" i="1"/>
  <c r="BZ796" i="1" s="1"/>
  <c r="DN720" i="1"/>
  <c r="DC721" i="1"/>
  <c r="DK721" i="1" s="1"/>
  <c r="DI721" i="1"/>
  <c r="DJ722" i="1"/>
  <c r="DC626" i="1"/>
  <c r="DK626" i="1" s="1"/>
  <c r="DI626" i="1"/>
  <c r="BA673" i="1"/>
  <c r="DN603" i="1"/>
  <c r="BY622" i="1"/>
  <c r="EF712" i="1"/>
  <c r="DH843" i="1"/>
  <c r="DG843" i="1"/>
  <c r="BT787" i="1"/>
  <c r="BU787" i="1"/>
  <c r="DN792" i="1"/>
  <c r="BZ795" i="1"/>
  <c r="CY822" i="1"/>
  <c r="DM852" i="1"/>
  <c r="DN719" i="1"/>
  <c r="CQ740" i="1"/>
  <c r="CQ764" i="1"/>
  <c r="BY775" i="1"/>
  <c r="DL763" i="1"/>
  <c r="BY808" i="1"/>
  <c r="CK811" i="1"/>
  <c r="CW811" i="1"/>
  <c r="CL811" i="1"/>
  <c r="CX811" i="1"/>
  <c r="CR811" i="1"/>
  <c r="DF811" i="1"/>
  <c r="DN811" i="1" s="1"/>
  <c r="CZ811" i="1"/>
  <c r="CJ811" i="1"/>
  <c r="DA811" i="1"/>
  <c r="DB811" i="1"/>
  <c r="DJ811" i="1" s="1"/>
  <c r="CN811" i="1"/>
  <c r="CO811" i="1"/>
  <c r="DD811" i="1"/>
  <c r="CP811" i="1"/>
  <c r="DE811" i="1"/>
  <c r="CS811" i="1"/>
  <c r="CT811" i="1"/>
  <c r="CV811" i="1"/>
  <c r="DJ848" i="1"/>
  <c r="CY857" i="1"/>
  <c r="DC788" i="1"/>
  <c r="DK788" i="1" s="1"/>
  <c r="DI788" i="1"/>
  <c r="DN855" i="1"/>
  <c r="BX756" i="1"/>
  <c r="BZ792" i="1"/>
  <c r="DJ817" i="1"/>
  <c r="DN803" i="1"/>
  <c r="DM859" i="1"/>
  <c r="DM825" i="1"/>
  <c r="BU830" i="1"/>
  <c r="CY834" i="1"/>
  <c r="DL853" i="1"/>
  <c r="BV754" i="1"/>
  <c r="DC755" i="1"/>
  <c r="DK755" i="1" s="1"/>
  <c r="DI755" i="1"/>
  <c r="DJ812" i="1"/>
  <c r="CM743" i="1"/>
  <c r="DN756" i="1"/>
  <c r="BX761" i="1"/>
  <c r="BW761" i="1"/>
  <c r="BT784" i="1"/>
  <c r="BU784" i="1"/>
  <c r="BZ784" i="1" s="1"/>
  <c r="AH784" i="1"/>
  <c r="CM839" i="1"/>
  <c r="CQ839" i="1" s="1"/>
  <c r="DL840" i="1"/>
  <c r="DL807" i="1"/>
  <c r="CQ804" i="1"/>
  <c r="DJ804" i="1"/>
  <c r="DL783" i="1"/>
  <c r="BZ82" i="1"/>
  <c r="DC87" i="1"/>
  <c r="DG87" i="1" s="1"/>
  <c r="DI87" i="1"/>
  <c r="DH131" i="1"/>
  <c r="CJ198" i="1"/>
  <c r="CW198" i="1"/>
  <c r="CN198" i="1"/>
  <c r="DA198" i="1"/>
  <c r="CS198" i="1"/>
  <c r="CV198" i="1"/>
  <c r="DB198" i="1"/>
  <c r="DD198" i="1"/>
  <c r="DL198" i="1" s="1"/>
  <c r="DF198" i="1"/>
  <c r="DN198" i="1" s="1"/>
  <c r="CL198" i="1"/>
  <c r="CO198" i="1"/>
  <c r="CP198" i="1"/>
  <c r="CT198" i="1"/>
  <c r="CX198" i="1"/>
  <c r="CZ198" i="1"/>
  <c r="DE198" i="1"/>
  <c r="CK198" i="1"/>
  <c r="CR198" i="1"/>
  <c r="CZ205" i="1"/>
  <c r="CP205" i="1"/>
  <c r="CW205" i="1"/>
  <c r="CJ205" i="1"/>
  <c r="CN205" i="1"/>
  <c r="DD205" i="1"/>
  <c r="CT205" i="1"/>
  <c r="CR205" i="1"/>
  <c r="CV205" i="1"/>
  <c r="CK205" i="1"/>
  <c r="CL205" i="1"/>
  <c r="CO205" i="1"/>
  <c r="CX205" i="1"/>
  <c r="CS205" i="1"/>
  <c r="CU205" i="1" s="1"/>
  <c r="DA205" i="1"/>
  <c r="DB205" i="1"/>
  <c r="DE205" i="1"/>
  <c r="DM205" i="1" s="1"/>
  <c r="DF205" i="1"/>
  <c r="DI279" i="1"/>
  <c r="DC279" i="1"/>
  <c r="CK317" i="1"/>
  <c r="CW317" i="1"/>
  <c r="CV317" i="1"/>
  <c r="CN317" i="1"/>
  <c r="DA317" i="1"/>
  <c r="CS317" i="1"/>
  <c r="CT317" i="1"/>
  <c r="CJ317" i="1"/>
  <c r="DD317" i="1"/>
  <c r="DF317" i="1"/>
  <c r="CP317" i="1"/>
  <c r="CZ317" i="1"/>
  <c r="CO317" i="1"/>
  <c r="CR317" i="1"/>
  <c r="DB317" i="1"/>
  <c r="DE317" i="1"/>
  <c r="DM317" i="1" s="1"/>
  <c r="CL317" i="1"/>
  <c r="CX317" i="1"/>
  <c r="EA294" i="1"/>
  <c r="EB294" i="1" s="1"/>
  <c r="EC294" i="1" s="1"/>
  <c r="EI294" i="1" s="1"/>
  <c r="EA299" i="1"/>
  <c r="EB299" i="1" s="1"/>
  <c r="EC299" i="1" s="1"/>
  <c r="EI299" i="1" s="1"/>
  <c r="CK354" i="1"/>
  <c r="CM354" i="1" s="1"/>
  <c r="CL354" i="1"/>
  <c r="CZ354" i="1"/>
  <c r="DA354" i="1"/>
  <c r="CT354" i="1"/>
  <c r="CV354" i="1"/>
  <c r="CX354" i="1"/>
  <c r="DD354" i="1"/>
  <c r="DL354" i="1" s="1"/>
  <c r="CJ354" i="1"/>
  <c r="CQ354" i="1" s="1"/>
  <c r="DE354" i="1"/>
  <c r="CS354" i="1"/>
  <c r="CN354" i="1"/>
  <c r="CO354" i="1"/>
  <c r="CP354" i="1"/>
  <c r="CR354" i="1"/>
  <c r="DB354" i="1"/>
  <c r="DF354" i="1"/>
  <c r="CW354" i="1"/>
  <c r="BT402" i="1"/>
  <c r="BU402" i="1"/>
  <c r="BZ402" i="1" s="1"/>
  <c r="CK360" i="1"/>
  <c r="CM360" i="1" s="1"/>
  <c r="CL360" i="1"/>
  <c r="CZ360" i="1"/>
  <c r="CP360" i="1"/>
  <c r="CR360" i="1"/>
  <c r="CT360" i="1"/>
  <c r="CW360" i="1"/>
  <c r="CX360" i="1"/>
  <c r="CO360" i="1"/>
  <c r="DF360" i="1"/>
  <c r="DN360" i="1" s="1"/>
  <c r="DA360" i="1"/>
  <c r="DB360" i="1"/>
  <c r="DJ360" i="1" s="1"/>
  <c r="DD360" i="1"/>
  <c r="DE360" i="1"/>
  <c r="CJ360" i="1"/>
  <c r="CN360" i="1"/>
  <c r="CS360" i="1"/>
  <c r="CV360" i="1"/>
  <c r="AH471" i="1"/>
  <c r="BU471" i="1"/>
  <c r="BT427" i="1"/>
  <c r="BU427" i="1"/>
  <c r="BZ427" i="1" s="1"/>
  <c r="CR422" i="1"/>
  <c r="DD422" i="1"/>
  <c r="DL422" i="1" s="1"/>
  <c r="CJ422" i="1"/>
  <c r="CV422" i="1"/>
  <c r="DB422" i="1"/>
  <c r="CN422" i="1"/>
  <c r="DE422" i="1"/>
  <c r="CO422" i="1"/>
  <c r="DF422" i="1"/>
  <c r="CP422" i="1"/>
  <c r="CT422" i="1"/>
  <c r="CW422" i="1"/>
  <c r="DA422" i="1"/>
  <c r="CK422" i="1"/>
  <c r="CM422" i="1" s="1"/>
  <c r="CS422" i="1"/>
  <c r="CX422" i="1"/>
  <c r="CL422" i="1"/>
  <c r="CZ422" i="1"/>
  <c r="DG297" i="1"/>
  <c r="DH297" i="1"/>
  <c r="BX628" i="1"/>
  <c r="BW576" i="1"/>
  <c r="BZ665" i="1"/>
  <c r="DH602" i="1"/>
  <c r="DG602" i="1"/>
  <c r="CQ683" i="1"/>
  <c r="BT806" i="1"/>
  <c r="BU806" i="1"/>
  <c r="BZ806" i="1" s="1"/>
  <c r="DC722" i="1"/>
  <c r="DI722" i="1"/>
  <c r="BZ760" i="1"/>
  <c r="EF797" i="1"/>
  <c r="DH826" i="1"/>
  <c r="BW847" i="1"/>
  <c r="BZ847" i="1" s="1"/>
  <c r="BZ858" i="1"/>
  <c r="CO14" i="1"/>
  <c r="DA14" i="1"/>
  <c r="CP14" i="1"/>
  <c r="DB14" i="1"/>
  <c r="CR14" i="1"/>
  <c r="DD14" i="1"/>
  <c r="DL14" i="1" s="1"/>
  <c r="CS14" i="1"/>
  <c r="DE14" i="1"/>
  <c r="CT14" i="1"/>
  <c r="DF14" i="1"/>
  <c r="CJ14" i="1"/>
  <c r="CV14" i="1"/>
  <c r="CK14" i="1"/>
  <c r="CW14" i="1"/>
  <c r="CL14" i="1"/>
  <c r="CX14" i="1"/>
  <c r="CN14" i="1"/>
  <c r="CZ14" i="1"/>
  <c r="BT18" i="1"/>
  <c r="BU18" i="1"/>
  <c r="CS54" i="1"/>
  <c r="CU54" i="1" s="1"/>
  <c r="CT54" i="1"/>
  <c r="CL54" i="1"/>
  <c r="DA54" i="1"/>
  <c r="CO54" i="1"/>
  <c r="DF54" i="1"/>
  <c r="CP54" i="1"/>
  <c r="CR54" i="1"/>
  <c r="CW54" i="1"/>
  <c r="CZ54" i="1"/>
  <c r="DD54" i="1"/>
  <c r="DE54" i="1"/>
  <c r="CV54" i="1"/>
  <c r="DB54" i="1"/>
  <c r="DJ54" i="1" s="1"/>
  <c r="CJ54" i="1"/>
  <c r="CK54" i="1"/>
  <c r="CM54" i="1" s="1"/>
  <c r="CX54" i="1"/>
  <c r="CN54" i="1"/>
  <c r="DH30" i="1"/>
  <c r="BA34" i="1"/>
  <c r="BT98" i="1"/>
  <c r="BU98" i="1"/>
  <c r="CQ80" i="1"/>
  <c r="DI64" i="1"/>
  <c r="DC64" i="1"/>
  <c r="DK64" i="1" s="1"/>
  <c r="CT124" i="1"/>
  <c r="CS124" i="1"/>
  <c r="CU124" i="1" s="1"/>
  <c r="CV124" i="1"/>
  <c r="CW124" i="1"/>
  <c r="CJ124" i="1"/>
  <c r="CX124" i="1"/>
  <c r="CK124" i="1"/>
  <c r="CM124" i="1" s="1"/>
  <c r="DA124" i="1"/>
  <c r="CO124" i="1"/>
  <c r="CR124" i="1"/>
  <c r="CY124" i="1" s="1"/>
  <c r="CZ124" i="1"/>
  <c r="DD124" i="1"/>
  <c r="CL124" i="1"/>
  <c r="DF124" i="1"/>
  <c r="CP124" i="1"/>
  <c r="DB124" i="1"/>
  <c r="CN124" i="1"/>
  <c r="DE124" i="1"/>
  <c r="BU142" i="1"/>
  <c r="BT142" i="1"/>
  <c r="CY188" i="1"/>
  <c r="BA275" i="1"/>
  <c r="EA293" i="1"/>
  <c r="EB293" i="1" s="1"/>
  <c r="EC293" i="1" s="1"/>
  <c r="EI293" i="1" s="1"/>
  <c r="CS280" i="1"/>
  <c r="DE280" i="1"/>
  <c r="DD280" i="1"/>
  <c r="CJ280" i="1"/>
  <c r="CW280" i="1"/>
  <c r="CO280" i="1"/>
  <c r="DF280" i="1"/>
  <c r="CT280" i="1"/>
  <c r="CV280" i="1"/>
  <c r="CX280" i="1"/>
  <c r="CL280" i="1"/>
  <c r="CN280" i="1"/>
  <c r="CR280" i="1"/>
  <c r="CK280" i="1"/>
  <c r="CP280" i="1"/>
  <c r="DB280" i="1"/>
  <c r="CZ280" i="1"/>
  <c r="DA280" i="1"/>
  <c r="CQ302" i="1"/>
  <c r="DC299" i="1"/>
  <c r="DI299" i="1"/>
  <c r="CK321" i="1"/>
  <c r="CM321" i="1" s="1"/>
  <c r="CL321" i="1"/>
  <c r="CZ321" i="1"/>
  <c r="DA321" i="1"/>
  <c r="CJ321" i="1"/>
  <c r="DE321" i="1"/>
  <c r="CS321" i="1"/>
  <c r="CU321" i="1" s="1"/>
  <c r="CV321" i="1"/>
  <c r="CX321" i="1"/>
  <c r="DD321" i="1"/>
  <c r="CN321" i="1"/>
  <c r="CO321" i="1"/>
  <c r="CP321" i="1"/>
  <c r="CT321" i="1"/>
  <c r="DB321" i="1"/>
  <c r="DF321" i="1"/>
  <c r="CR321" i="1"/>
  <c r="CW321" i="1"/>
  <c r="BT387" i="1"/>
  <c r="BU387" i="1"/>
  <c r="BW265" i="1"/>
  <c r="EF381" i="1"/>
  <c r="AH326" i="1"/>
  <c r="BU431" i="1"/>
  <c r="BT431" i="1"/>
  <c r="CN456" i="1"/>
  <c r="CZ456" i="1"/>
  <c r="CR456" i="1"/>
  <c r="DD456" i="1"/>
  <c r="DF456" i="1"/>
  <c r="CJ456" i="1"/>
  <c r="CX456" i="1"/>
  <c r="CL456" i="1"/>
  <c r="DE456" i="1"/>
  <c r="CP456" i="1"/>
  <c r="CS456" i="1"/>
  <c r="DA456" i="1"/>
  <c r="CK456" i="1"/>
  <c r="CT456" i="1"/>
  <c r="CW456" i="1"/>
  <c r="DB456" i="1"/>
  <c r="CO456" i="1"/>
  <c r="CV456" i="1"/>
  <c r="DH296" i="1"/>
  <c r="DG296" i="1"/>
  <c r="CR405" i="1"/>
  <c r="DD405" i="1"/>
  <c r="CO405" i="1"/>
  <c r="DE405" i="1"/>
  <c r="CP405" i="1"/>
  <c r="DF405" i="1"/>
  <c r="CV405" i="1"/>
  <c r="CK405" i="1"/>
  <c r="DB405" i="1"/>
  <c r="CL405" i="1"/>
  <c r="CN405" i="1"/>
  <c r="CT405" i="1"/>
  <c r="CW405" i="1"/>
  <c r="CS405" i="1"/>
  <c r="CZ405" i="1"/>
  <c r="DA405" i="1"/>
  <c r="CJ405" i="1"/>
  <c r="CX405" i="1"/>
  <c r="BT419" i="1"/>
  <c r="BU419" i="1"/>
  <c r="BA408" i="1"/>
  <c r="CK469" i="1"/>
  <c r="CM469" i="1" s="1"/>
  <c r="CW469" i="1"/>
  <c r="CP469" i="1"/>
  <c r="DE469" i="1"/>
  <c r="CT469" i="1"/>
  <c r="CX469" i="1"/>
  <c r="CN469" i="1"/>
  <c r="CS469" i="1"/>
  <c r="CL469" i="1"/>
  <c r="CZ469" i="1"/>
  <c r="DA469" i="1"/>
  <c r="DB469" i="1"/>
  <c r="DJ469" i="1" s="1"/>
  <c r="DD469" i="1"/>
  <c r="DL469" i="1" s="1"/>
  <c r="CO469" i="1"/>
  <c r="CR469" i="1"/>
  <c r="CV469" i="1"/>
  <c r="CJ469" i="1"/>
  <c r="DF469" i="1"/>
  <c r="BY468" i="1"/>
  <c r="EF474" i="1"/>
  <c r="CN599" i="1"/>
  <c r="CZ599" i="1"/>
  <c r="CV599" i="1"/>
  <c r="CP599" i="1"/>
  <c r="DD599" i="1"/>
  <c r="DL599" i="1" s="1"/>
  <c r="CL599" i="1"/>
  <c r="DA599" i="1"/>
  <c r="CW599" i="1"/>
  <c r="CJ599" i="1"/>
  <c r="DB599" i="1"/>
  <c r="DE599" i="1"/>
  <c r="DF599" i="1"/>
  <c r="CK599" i="1"/>
  <c r="CM599" i="1" s="1"/>
  <c r="CO599" i="1"/>
  <c r="CR599" i="1"/>
  <c r="CT599" i="1"/>
  <c r="CS599" i="1"/>
  <c r="CU599" i="1" s="1"/>
  <c r="CX599" i="1"/>
  <c r="DI507" i="1"/>
  <c r="DC507" i="1"/>
  <c r="BT555" i="1"/>
  <c r="BV632" i="1"/>
  <c r="DI594" i="1"/>
  <c r="DC594" i="1"/>
  <c r="CS703" i="1"/>
  <c r="CU703" i="1" s="1"/>
  <c r="DF703" i="1"/>
  <c r="DN703" i="1" s="1"/>
  <c r="CV703" i="1"/>
  <c r="CK703" i="1"/>
  <c r="CJ703" i="1"/>
  <c r="DB703" i="1"/>
  <c r="CN703" i="1"/>
  <c r="DA703" i="1"/>
  <c r="DD703" i="1"/>
  <c r="DE703" i="1"/>
  <c r="CO703" i="1"/>
  <c r="CW703" i="1"/>
  <c r="CZ703" i="1"/>
  <c r="CL703" i="1"/>
  <c r="CR703" i="1"/>
  <c r="CY703" i="1" s="1"/>
  <c r="CP703" i="1"/>
  <c r="CT703" i="1"/>
  <c r="CX703" i="1"/>
  <c r="BT785" i="1"/>
  <c r="BU785" i="1"/>
  <c r="BU738" i="1"/>
  <c r="BT738" i="1"/>
  <c r="DC733" i="1"/>
  <c r="DK733" i="1" s="1"/>
  <c r="DI733" i="1"/>
  <c r="DH831" i="1"/>
  <c r="DG831" i="1"/>
  <c r="BX769" i="1"/>
  <c r="CQ826" i="1"/>
  <c r="BA775" i="1"/>
  <c r="CS845" i="1"/>
  <c r="DE845" i="1"/>
  <c r="CT845" i="1"/>
  <c r="DF845" i="1"/>
  <c r="CK845" i="1"/>
  <c r="CZ845" i="1"/>
  <c r="CL845" i="1"/>
  <c r="DA845" i="1"/>
  <c r="CN845" i="1"/>
  <c r="DB845" i="1"/>
  <c r="CO845" i="1"/>
  <c r="CP845" i="1"/>
  <c r="DD845" i="1"/>
  <c r="CR845" i="1"/>
  <c r="CW845" i="1"/>
  <c r="CX845" i="1"/>
  <c r="CJ845" i="1"/>
  <c r="CV845" i="1"/>
  <c r="DI846" i="1"/>
  <c r="DC846" i="1"/>
  <c r="DK846" i="1" s="1"/>
  <c r="DI727" i="1"/>
  <c r="DC727" i="1"/>
  <c r="DK727" i="1" s="1"/>
  <c r="BU13" i="1"/>
  <c r="BT59" i="1"/>
  <c r="BU59" i="1"/>
  <c r="BZ59" i="1" s="1"/>
  <c r="CS48" i="1"/>
  <c r="CU48" i="1" s="1"/>
  <c r="CT48" i="1"/>
  <c r="CL48" i="1"/>
  <c r="DA48" i="1"/>
  <c r="CR48" i="1"/>
  <c r="CV48" i="1"/>
  <c r="CW48" i="1"/>
  <c r="CZ48" i="1"/>
  <c r="CK48" i="1"/>
  <c r="CO48" i="1"/>
  <c r="CX48" i="1"/>
  <c r="DB48" i="1"/>
  <c r="CN48" i="1"/>
  <c r="CP48" i="1"/>
  <c r="DD48" i="1"/>
  <c r="DF48" i="1"/>
  <c r="DN48" i="1" s="1"/>
  <c r="CJ48" i="1"/>
  <c r="DE48" i="1"/>
  <c r="AH102" i="1"/>
  <c r="BW75" i="1"/>
  <c r="BA130" i="1"/>
  <c r="BZ114" i="1"/>
  <c r="BV166" i="1"/>
  <c r="BV180" i="1"/>
  <c r="DH155" i="1"/>
  <c r="DG155" i="1"/>
  <c r="BA215" i="1"/>
  <c r="EF208" i="1"/>
  <c r="BA189" i="1"/>
  <c r="DI213" i="1"/>
  <c r="DC213" i="1"/>
  <c r="DG213" i="1" s="1"/>
  <c r="BX249" i="1"/>
  <c r="AH328" i="1"/>
  <c r="BU313" i="1"/>
  <c r="BT313" i="1"/>
  <c r="CJ395" i="1"/>
  <c r="CQ395" i="1" s="1"/>
  <c r="CV395" i="1"/>
  <c r="CS395" i="1"/>
  <c r="CU395" i="1" s="1"/>
  <c r="CT395" i="1"/>
  <c r="CX395" i="1"/>
  <c r="CL395" i="1"/>
  <c r="CZ395" i="1"/>
  <c r="DE395" i="1"/>
  <c r="CN395" i="1"/>
  <c r="DF395" i="1"/>
  <c r="CO395" i="1"/>
  <c r="CP395" i="1"/>
  <c r="CR395" i="1"/>
  <c r="CW395" i="1"/>
  <c r="DB395" i="1"/>
  <c r="DJ395" i="1" s="1"/>
  <c r="DD395" i="1"/>
  <c r="CK395" i="1"/>
  <c r="CM395" i="1" s="1"/>
  <c r="DA395" i="1"/>
  <c r="CT340" i="1"/>
  <c r="CV340" i="1"/>
  <c r="CL340" i="1"/>
  <c r="DE340" i="1"/>
  <c r="CN340" i="1"/>
  <c r="DF340" i="1"/>
  <c r="DN340" i="1" s="1"/>
  <c r="CK340" i="1"/>
  <c r="CM340" i="1" s="1"/>
  <c r="CO340" i="1"/>
  <c r="CR340" i="1"/>
  <c r="CW340" i="1"/>
  <c r="CX340" i="1"/>
  <c r="CJ340" i="1"/>
  <c r="CZ340" i="1"/>
  <c r="DA340" i="1"/>
  <c r="DB340" i="1"/>
  <c r="DJ340" i="1" s="1"/>
  <c r="DD340" i="1"/>
  <c r="CP340" i="1"/>
  <c r="CS340" i="1"/>
  <c r="CU340" i="1" s="1"/>
  <c r="BZ311" i="1"/>
  <c r="BT443" i="1"/>
  <c r="BU443" i="1"/>
  <c r="BT426" i="1"/>
  <c r="BU426" i="1"/>
  <c r="EF346" i="1"/>
  <c r="CN400" i="1"/>
  <c r="CZ400" i="1"/>
  <c r="CW400" i="1"/>
  <c r="CJ400" i="1"/>
  <c r="CX400" i="1"/>
  <c r="CL400" i="1"/>
  <c r="DB400" i="1"/>
  <c r="CP400" i="1"/>
  <c r="DD400" i="1"/>
  <c r="CO400" i="1"/>
  <c r="CR400" i="1"/>
  <c r="CS400" i="1"/>
  <c r="CV400" i="1"/>
  <c r="DA400" i="1"/>
  <c r="DE400" i="1"/>
  <c r="DM400" i="1" s="1"/>
  <c r="CK400" i="1"/>
  <c r="CM400" i="1" s="1"/>
  <c r="CT400" i="1"/>
  <c r="DF400" i="1"/>
  <c r="CN414" i="1"/>
  <c r="CZ414" i="1"/>
  <c r="CR414" i="1"/>
  <c r="DD414" i="1"/>
  <c r="CJ414" i="1"/>
  <c r="DA414" i="1"/>
  <c r="CK414" i="1"/>
  <c r="DB414" i="1"/>
  <c r="CL414" i="1"/>
  <c r="CO414" i="1"/>
  <c r="DE414" i="1"/>
  <c r="CS414" i="1"/>
  <c r="CU414" i="1" s="1"/>
  <c r="CT414" i="1"/>
  <c r="CW414" i="1"/>
  <c r="CP414" i="1"/>
  <c r="CV414" i="1"/>
  <c r="DF414" i="1"/>
  <c r="CX414" i="1"/>
  <c r="BY561" i="1"/>
  <c r="BA579" i="1"/>
  <c r="CN544" i="1"/>
  <c r="CZ544" i="1"/>
  <c r="CR544" i="1"/>
  <c r="DD544" i="1"/>
  <c r="CW544" i="1"/>
  <c r="CV544" i="1"/>
  <c r="CO544" i="1"/>
  <c r="DE544" i="1"/>
  <c r="DM544" i="1" s="1"/>
  <c r="CP544" i="1"/>
  <c r="DF544" i="1"/>
  <c r="DN544" i="1" s="1"/>
  <c r="CT544" i="1"/>
  <c r="CK544" i="1"/>
  <c r="CM544" i="1" s="1"/>
  <c r="CS544" i="1"/>
  <c r="CU544" i="1" s="1"/>
  <c r="CX544" i="1"/>
  <c r="DA544" i="1"/>
  <c r="DB544" i="1"/>
  <c r="CJ544" i="1"/>
  <c r="CL544" i="1"/>
  <c r="BA680" i="1"/>
  <c r="EF609" i="1"/>
  <c r="EF670" i="1"/>
  <c r="AH639" i="1"/>
  <c r="DH660" i="1"/>
  <c r="CO771" i="1"/>
  <c r="DA771" i="1"/>
  <c r="CP771" i="1"/>
  <c r="DB771" i="1"/>
  <c r="CL771" i="1"/>
  <c r="CZ771" i="1"/>
  <c r="DE771" i="1"/>
  <c r="DM771" i="1" s="1"/>
  <c r="CJ771" i="1"/>
  <c r="CK771" i="1"/>
  <c r="CM771" i="1" s="1"/>
  <c r="DD771" i="1"/>
  <c r="DL771" i="1" s="1"/>
  <c r="DF771" i="1"/>
  <c r="CN771" i="1"/>
  <c r="CV771" i="1"/>
  <c r="CR771" i="1"/>
  <c r="CT771" i="1"/>
  <c r="CS771" i="1"/>
  <c r="CU771" i="1" s="1"/>
  <c r="CW771" i="1"/>
  <c r="CX771" i="1"/>
  <c r="DN813" i="1"/>
  <c r="CU821" i="1"/>
  <c r="CY821" i="1" s="1"/>
  <c r="DI853" i="1"/>
  <c r="DC853" i="1"/>
  <c r="DK853" i="1" s="1"/>
  <c r="CU760" i="1"/>
  <c r="BY821" i="1"/>
  <c r="CQ840" i="1"/>
  <c r="EF37" i="1"/>
  <c r="CU28" i="1"/>
  <c r="CY28" i="1" s="1"/>
  <c r="DC78" i="1"/>
  <c r="DI78" i="1"/>
  <c r="DM101" i="1"/>
  <c r="DH99" i="1"/>
  <c r="CT134" i="1"/>
  <c r="DF134" i="1"/>
  <c r="CJ134" i="1"/>
  <c r="CV134" i="1"/>
  <c r="CN134" i="1"/>
  <c r="CZ134" i="1"/>
  <c r="CL134" i="1"/>
  <c r="DB134" i="1"/>
  <c r="DJ134" i="1" s="1"/>
  <c r="CO134" i="1"/>
  <c r="DD134" i="1"/>
  <c r="CP134" i="1"/>
  <c r="DE134" i="1"/>
  <c r="CS134" i="1"/>
  <c r="CU134" i="1" s="1"/>
  <c r="CK134" i="1"/>
  <c r="CR134" i="1"/>
  <c r="CW134" i="1"/>
  <c r="CX134" i="1"/>
  <c r="DA134" i="1"/>
  <c r="AH91" i="1"/>
  <c r="BY136" i="1"/>
  <c r="BU148" i="1"/>
  <c r="BZ148" i="1" s="1"/>
  <c r="BT148" i="1"/>
  <c r="CY159" i="1"/>
  <c r="AH169" i="1"/>
  <c r="BW209" i="1"/>
  <c r="CU174" i="1"/>
  <c r="CY174" i="1" s="1"/>
  <c r="AH256" i="1"/>
  <c r="BZ225" i="1"/>
  <c r="BA216" i="1"/>
  <c r="DJ195" i="1"/>
  <c r="CJ258" i="1"/>
  <c r="CV258" i="1"/>
  <c r="CK258" i="1"/>
  <c r="CM258" i="1" s="1"/>
  <c r="CW258" i="1"/>
  <c r="DF258" i="1"/>
  <c r="DN258" i="1" s="1"/>
  <c r="DB258" i="1"/>
  <c r="DJ258" i="1" s="1"/>
  <c r="CL258" i="1"/>
  <c r="CP258" i="1"/>
  <c r="CR258" i="1"/>
  <c r="CT258" i="1"/>
  <c r="CS258" i="1"/>
  <c r="CU258" i="1" s="1"/>
  <c r="CX258" i="1"/>
  <c r="CZ258" i="1"/>
  <c r="DD258" i="1"/>
  <c r="CN258" i="1"/>
  <c r="CO258" i="1"/>
  <c r="DA258" i="1"/>
  <c r="DE258" i="1"/>
  <c r="DM258" i="1" s="1"/>
  <c r="CL307" i="1"/>
  <c r="CX307" i="1"/>
  <c r="CN307" i="1"/>
  <c r="CZ307" i="1"/>
  <c r="CO307" i="1"/>
  <c r="DA307" i="1"/>
  <c r="DB307" i="1"/>
  <c r="DJ307" i="1" s="1"/>
  <c r="CP307" i="1"/>
  <c r="DF307" i="1"/>
  <c r="DN307" i="1" s="1"/>
  <c r="CJ307" i="1"/>
  <c r="CQ307" i="1" s="1"/>
  <c r="DE307" i="1"/>
  <c r="DM307" i="1" s="1"/>
  <c r="CK307" i="1"/>
  <c r="CM307" i="1" s="1"/>
  <c r="CS307" i="1"/>
  <c r="CV307" i="1"/>
  <c r="CW307" i="1"/>
  <c r="CR307" i="1"/>
  <c r="CT307" i="1"/>
  <c r="DD307" i="1"/>
  <c r="DL307" i="1" s="1"/>
  <c r="CO266" i="1"/>
  <c r="DA266" i="1"/>
  <c r="CN266" i="1"/>
  <c r="DD266" i="1"/>
  <c r="DL266" i="1" s="1"/>
  <c r="DE266" i="1"/>
  <c r="DM266" i="1" s="1"/>
  <c r="CP266" i="1"/>
  <c r="DF266" i="1"/>
  <c r="CT266" i="1"/>
  <c r="CW266" i="1"/>
  <c r="CR266" i="1"/>
  <c r="CX266" i="1"/>
  <c r="CZ266" i="1"/>
  <c r="DB266" i="1"/>
  <c r="CK266" i="1"/>
  <c r="CS266" i="1"/>
  <c r="CU266" i="1" s="1"/>
  <c r="CL266" i="1"/>
  <c r="CJ266" i="1"/>
  <c r="CV266" i="1"/>
  <c r="DM260" i="1"/>
  <c r="EF272" i="1"/>
  <c r="BA350" i="1"/>
  <c r="BT421" i="1"/>
  <c r="BU421" i="1"/>
  <c r="BZ421" i="1" s="1"/>
  <c r="DM291" i="1"/>
  <c r="EF326" i="1"/>
  <c r="BY400" i="1"/>
  <c r="BX439" i="1"/>
  <c r="AH486" i="1"/>
  <c r="CQ460" i="1"/>
  <c r="BX570" i="1"/>
  <c r="BZ570" i="1" s="1"/>
  <c r="BA550" i="1"/>
  <c r="BZ490" i="1"/>
  <c r="BY621" i="1"/>
  <c r="BZ621" i="1" s="1"/>
  <c r="DN521" i="1"/>
  <c r="CP684" i="1"/>
  <c r="DA684" i="1"/>
  <c r="CX684" i="1"/>
  <c r="CJ684" i="1"/>
  <c r="CZ684" i="1"/>
  <c r="CK684" i="1"/>
  <c r="CM684" i="1" s="1"/>
  <c r="CL684" i="1"/>
  <c r="DB684" i="1"/>
  <c r="DJ684" i="1" s="1"/>
  <c r="CN684" i="1"/>
  <c r="DD684" i="1"/>
  <c r="DL684" i="1" s="1"/>
  <c r="CS684" i="1"/>
  <c r="CU684" i="1" s="1"/>
  <c r="CW684" i="1"/>
  <c r="CO684" i="1"/>
  <c r="CT684" i="1"/>
  <c r="CV684" i="1"/>
  <c r="CR684" i="1"/>
  <c r="DE684" i="1"/>
  <c r="DF684" i="1"/>
  <c r="DN684" i="1" s="1"/>
  <c r="CM549" i="1"/>
  <c r="EF709" i="1"/>
  <c r="CL734" i="1"/>
  <c r="CX734" i="1"/>
  <c r="CP734" i="1"/>
  <c r="DD734" i="1"/>
  <c r="CT734" i="1"/>
  <c r="CW734" i="1"/>
  <c r="CJ734" i="1"/>
  <c r="DA734" i="1"/>
  <c r="CS734" i="1"/>
  <c r="CU734" i="1" s="1"/>
  <c r="CZ734" i="1"/>
  <c r="DB734" i="1"/>
  <c r="CR734" i="1"/>
  <c r="CK734" i="1"/>
  <c r="CM734" i="1" s="1"/>
  <c r="CN734" i="1"/>
  <c r="CO734" i="1"/>
  <c r="CV734" i="1"/>
  <c r="DE734" i="1"/>
  <c r="DF734" i="1"/>
  <c r="BT601" i="1"/>
  <c r="BU601" i="1"/>
  <c r="DH614" i="1"/>
  <c r="CU657" i="1"/>
  <c r="CY657" i="1" s="1"/>
  <c r="BT848" i="1"/>
  <c r="BV848" i="1"/>
  <c r="BZ848" i="1" s="1"/>
  <c r="AH803" i="1"/>
  <c r="CK847" i="1"/>
  <c r="CW847" i="1"/>
  <c r="CL847" i="1"/>
  <c r="CX847" i="1"/>
  <c r="CN847" i="1"/>
  <c r="DB847" i="1"/>
  <c r="DJ847" i="1" s="1"/>
  <c r="CO847" i="1"/>
  <c r="DD847" i="1"/>
  <c r="DL847" i="1" s="1"/>
  <c r="CP847" i="1"/>
  <c r="DE847" i="1"/>
  <c r="DM847" i="1" s="1"/>
  <c r="CR847" i="1"/>
  <c r="DF847" i="1"/>
  <c r="CS847" i="1"/>
  <c r="CT847" i="1"/>
  <c r="CV847" i="1"/>
  <c r="CZ847" i="1"/>
  <c r="DA847" i="1"/>
  <c r="CJ847" i="1"/>
  <c r="BA778" i="1"/>
  <c r="BZ846" i="1"/>
  <c r="CM841" i="1"/>
  <c r="CQ841" i="1" s="1"/>
  <c r="DH846" i="1"/>
  <c r="CM788" i="1"/>
  <c r="CQ788" i="1" s="1"/>
  <c r="CN689" i="1"/>
  <c r="DA689" i="1"/>
  <c r="CP689" i="1"/>
  <c r="DD689" i="1"/>
  <c r="CL689" i="1"/>
  <c r="CO689" i="1"/>
  <c r="DE689" i="1"/>
  <c r="DM689" i="1" s="1"/>
  <c r="DF689" i="1"/>
  <c r="DN689" i="1" s="1"/>
  <c r="CR689" i="1"/>
  <c r="CS689" i="1"/>
  <c r="CU689" i="1" s="1"/>
  <c r="CJ689" i="1"/>
  <c r="CX689" i="1"/>
  <c r="CZ689" i="1"/>
  <c r="DB689" i="1"/>
  <c r="CW689" i="1"/>
  <c r="CK689" i="1"/>
  <c r="CT689" i="1"/>
  <c r="CV689" i="1"/>
  <c r="DG839" i="1"/>
  <c r="DH839" i="1"/>
  <c r="DL804" i="1"/>
  <c r="DC26" i="1"/>
  <c r="DK26" i="1" s="1"/>
  <c r="DI26" i="1"/>
  <c r="BW54" i="1"/>
  <c r="BA56" i="1"/>
  <c r="BV37" i="1"/>
  <c r="BT89" i="1"/>
  <c r="BU89" i="1"/>
  <c r="BZ89" i="1" s="1"/>
  <c r="CK113" i="1"/>
  <c r="CX113" i="1"/>
  <c r="CW113" i="1"/>
  <c r="DA113" i="1"/>
  <c r="CL113" i="1"/>
  <c r="DD113" i="1"/>
  <c r="CV113" i="1"/>
  <c r="CR113" i="1"/>
  <c r="CS113" i="1"/>
  <c r="CT113" i="1"/>
  <c r="CZ113" i="1"/>
  <c r="DE113" i="1"/>
  <c r="CJ113" i="1"/>
  <c r="DF113" i="1"/>
  <c r="DB113" i="1"/>
  <c r="CN113" i="1"/>
  <c r="CO113" i="1"/>
  <c r="CP113" i="1"/>
  <c r="AH123" i="1"/>
  <c r="BU184" i="1"/>
  <c r="BZ184" i="1" s="1"/>
  <c r="BT184" i="1"/>
  <c r="DL130" i="1"/>
  <c r="BT180" i="1"/>
  <c r="BU180" i="1"/>
  <c r="DM155" i="1"/>
  <c r="BA157" i="1"/>
  <c r="CK270" i="1"/>
  <c r="CM270" i="1" s="1"/>
  <c r="CW270" i="1"/>
  <c r="CX270" i="1"/>
  <c r="CS270" i="1"/>
  <c r="CT270" i="1"/>
  <c r="CZ270" i="1"/>
  <c r="CJ270" i="1"/>
  <c r="DA270" i="1"/>
  <c r="CN270" i="1"/>
  <c r="DE270" i="1"/>
  <c r="CL270" i="1"/>
  <c r="CP270" i="1"/>
  <c r="CO270" i="1"/>
  <c r="CV270" i="1"/>
  <c r="DB270" i="1"/>
  <c r="DD270" i="1"/>
  <c r="DF270" i="1"/>
  <c r="CR270" i="1"/>
  <c r="BU269" i="1"/>
  <c r="BZ269" i="1" s="1"/>
  <c r="BT269" i="1"/>
  <c r="DC293" i="1"/>
  <c r="DI293" i="1"/>
  <c r="CU228" i="1"/>
  <c r="CY228" i="1" s="1"/>
  <c r="DJ292" i="1"/>
  <c r="AH318" i="1"/>
  <c r="DH269" i="1"/>
  <c r="AH376" i="1"/>
  <c r="BU376" i="1"/>
  <c r="BZ376" i="1" s="1"/>
  <c r="AH386" i="1"/>
  <c r="EF267" i="1"/>
  <c r="CT388" i="1"/>
  <c r="CO388" i="1"/>
  <c r="DF388" i="1"/>
  <c r="CP388" i="1"/>
  <c r="CS388" i="1"/>
  <c r="CW388" i="1"/>
  <c r="CX388" i="1"/>
  <c r="CN388" i="1"/>
  <c r="DE388" i="1"/>
  <c r="CR388" i="1"/>
  <c r="CV388" i="1"/>
  <c r="CZ388" i="1"/>
  <c r="DA388" i="1"/>
  <c r="DD388" i="1"/>
  <c r="DL388" i="1" s="1"/>
  <c r="CK388" i="1"/>
  <c r="CL388" i="1"/>
  <c r="DB388" i="1"/>
  <c r="CJ388" i="1"/>
  <c r="BU360" i="1"/>
  <c r="BZ360" i="1" s="1"/>
  <c r="BT357" i="1"/>
  <c r="BU357" i="1"/>
  <c r="CN432" i="1"/>
  <c r="CZ432" i="1"/>
  <c r="CR432" i="1"/>
  <c r="DD432" i="1"/>
  <c r="DL432" i="1" s="1"/>
  <c r="DF432" i="1"/>
  <c r="DN432" i="1" s="1"/>
  <c r="CS432" i="1"/>
  <c r="CU432" i="1" s="1"/>
  <c r="CT432" i="1"/>
  <c r="CJ432" i="1"/>
  <c r="CX432" i="1"/>
  <c r="CK432" i="1"/>
  <c r="CO432" i="1"/>
  <c r="CP432" i="1"/>
  <c r="CL432" i="1"/>
  <c r="CV432" i="1"/>
  <c r="DA432" i="1"/>
  <c r="DB432" i="1"/>
  <c r="DJ432" i="1" s="1"/>
  <c r="DE432" i="1"/>
  <c r="CW432" i="1"/>
  <c r="CR516" i="1"/>
  <c r="DD516" i="1"/>
  <c r="DL516" i="1" s="1"/>
  <c r="CJ516" i="1"/>
  <c r="CV516" i="1"/>
  <c r="CN516" i="1"/>
  <c r="DB516" i="1"/>
  <c r="CL516" i="1"/>
  <c r="DA516" i="1"/>
  <c r="CP516" i="1"/>
  <c r="DF516" i="1"/>
  <c r="DN516" i="1" s="1"/>
  <c r="CZ516" i="1"/>
  <c r="CS516" i="1"/>
  <c r="CU516" i="1" s="1"/>
  <c r="CT516" i="1"/>
  <c r="CX516" i="1"/>
  <c r="DE516" i="1"/>
  <c r="CO516" i="1"/>
  <c r="CK516" i="1"/>
  <c r="CW516" i="1"/>
  <c r="BX642" i="1"/>
  <c r="AH582" i="1"/>
  <c r="BU582" i="1"/>
  <c r="BZ582" i="1" s="1"/>
  <c r="BY639" i="1"/>
  <c r="BY552" i="1"/>
  <c r="DI497" i="1"/>
  <c r="BT582" i="1"/>
  <c r="BA678" i="1"/>
  <c r="BU678" i="1"/>
  <c r="BZ678" i="1" s="1"/>
  <c r="BY546" i="1"/>
  <c r="BT615" i="1"/>
  <c r="BU615" i="1"/>
  <c r="BZ615" i="1" s="1"/>
  <c r="CY608" i="1"/>
  <c r="DL614" i="1"/>
  <c r="DC642" i="1"/>
  <c r="DK642" i="1" s="1"/>
  <c r="DI642" i="1"/>
  <c r="CU712" i="1"/>
  <c r="CY712" i="1" s="1"/>
  <c r="DL660" i="1"/>
  <c r="AH767" i="1"/>
  <c r="AH805" i="1"/>
  <c r="CY626" i="1"/>
  <c r="CY693" i="1"/>
  <c r="BY752" i="1"/>
  <c r="DG815" i="1"/>
  <c r="DH815" i="1"/>
  <c r="DL740" i="1"/>
  <c r="DI764" i="1"/>
  <c r="DC764" i="1"/>
  <c r="DK764" i="1" s="1"/>
  <c r="DH788" i="1"/>
  <c r="AH835" i="1"/>
  <c r="DG803" i="1"/>
  <c r="DH803" i="1"/>
  <c r="AH754" i="1"/>
  <c r="CU812" i="1"/>
  <c r="CY812" i="1" s="1"/>
  <c r="DM743" i="1"/>
  <c r="DL768" i="1"/>
  <c r="BT808" i="1"/>
  <c r="BX19" i="1"/>
  <c r="BT17" i="1"/>
  <c r="BU17" i="1"/>
  <c r="BT15" i="1"/>
  <c r="BU15" i="1"/>
  <c r="AH36" i="1"/>
  <c r="BA44" i="1"/>
  <c r="BZ61" i="1"/>
  <c r="BT85" i="1"/>
  <c r="BU85" i="1"/>
  <c r="EF100" i="1"/>
  <c r="BZ77" i="1"/>
  <c r="CY47" i="1"/>
  <c r="EF63" i="1"/>
  <c r="EF71" i="1"/>
  <c r="BW131" i="1"/>
  <c r="BT118" i="1"/>
  <c r="BU133" i="1"/>
  <c r="BZ133" i="1" s="1"/>
  <c r="BT133" i="1"/>
  <c r="BY175" i="1"/>
  <c r="BW140" i="1"/>
  <c r="BW119" i="1"/>
  <c r="BT131" i="1"/>
  <c r="AH136" i="1"/>
  <c r="AH145" i="1"/>
  <c r="BT146" i="1"/>
  <c r="BU146" i="1"/>
  <c r="BV149" i="1"/>
  <c r="CJ180" i="1"/>
  <c r="CV180" i="1"/>
  <c r="CN180" i="1"/>
  <c r="CZ180" i="1"/>
  <c r="CK180" i="1"/>
  <c r="DB180" i="1"/>
  <c r="DA180" i="1"/>
  <c r="CL180" i="1"/>
  <c r="DD180" i="1"/>
  <c r="DL180" i="1" s="1"/>
  <c r="DE180" i="1"/>
  <c r="DM180" i="1" s="1"/>
  <c r="CR180" i="1"/>
  <c r="CX180" i="1"/>
  <c r="CO180" i="1"/>
  <c r="CP180" i="1"/>
  <c r="CW180" i="1"/>
  <c r="DF180" i="1"/>
  <c r="CS180" i="1"/>
  <c r="CT180" i="1"/>
  <c r="BW247" i="1"/>
  <c r="BT247" i="1"/>
  <c r="BX172" i="1"/>
  <c r="EF231" i="1"/>
  <c r="BA212" i="1"/>
  <c r="BA225" i="1"/>
  <c r="BV179" i="1"/>
  <c r="BY192" i="1"/>
  <c r="BX221" i="1"/>
  <c r="BV209" i="1"/>
  <c r="BT270" i="1"/>
  <c r="BU270" i="1"/>
  <c r="CR153" i="1"/>
  <c r="DD153" i="1"/>
  <c r="CJ153" i="1"/>
  <c r="CV153" i="1"/>
  <c r="DA153" i="1"/>
  <c r="CO153" i="1"/>
  <c r="CP153" i="1"/>
  <c r="DE153" i="1"/>
  <c r="DF153" i="1"/>
  <c r="CK153" i="1"/>
  <c r="CL153" i="1"/>
  <c r="CN153" i="1"/>
  <c r="CS153" i="1"/>
  <c r="CW153" i="1"/>
  <c r="CZ153" i="1"/>
  <c r="CX153" i="1"/>
  <c r="CT153" i="1"/>
  <c r="DB153" i="1"/>
  <c r="BV211" i="1"/>
  <c r="AH237" i="1"/>
  <c r="DM283" i="1"/>
  <c r="AH205" i="1"/>
  <c r="BA246" i="1"/>
  <c r="DJ305" i="1"/>
  <c r="CK282" i="1"/>
  <c r="CW282" i="1"/>
  <c r="CN282" i="1"/>
  <c r="DA282" i="1"/>
  <c r="CO282" i="1"/>
  <c r="CR282" i="1"/>
  <c r="DF282" i="1"/>
  <c r="DN282" i="1" s="1"/>
  <c r="CT282" i="1"/>
  <c r="CZ282" i="1"/>
  <c r="DD282" i="1"/>
  <c r="DL282" i="1" s="1"/>
  <c r="CL282" i="1"/>
  <c r="CP282" i="1"/>
  <c r="CS282" i="1"/>
  <c r="CJ282" i="1"/>
  <c r="CV282" i="1"/>
  <c r="CX282" i="1"/>
  <c r="DE282" i="1"/>
  <c r="DM282" i="1" s="1"/>
  <c r="DB282" i="1"/>
  <c r="BT314" i="1"/>
  <c r="BU314" i="1"/>
  <c r="BZ314" i="1" s="1"/>
  <c r="CQ242" i="1"/>
  <c r="DI295" i="1"/>
  <c r="DC295" i="1"/>
  <c r="DG295" i="1" s="1"/>
  <c r="DN306" i="1"/>
  <c r="DC230" i="1"/>
  <c r="DI230" i="1"/>
  <c r="BT316" i="1"/>
  <c r="BU316" i="1"/>
  <c r="BZ316" i="1" s="1"/>
  <c r="EF334" i="1"/>
  <c r="BY313" i="1"/>
  <c r="BU317" i="1"/>
  <c r="BZ317" i="1" s="1"/>
  <c r="CQ314" i="1"/>
  <c r="BW375" i="1"/>
  <c r="BA265" i="1"/>
  <c r="BT321" i="1"/>
  <c r="CR440" i="1"/>
  <c r="DD440" i="1"/>
  <c r="CJ440" i="1"/>
  <c r="CV440" i="1"/>
  <c r="CW440" i="1"/>
  <c r="CX440" i="1"/>
  <c r="CL440" i="1"/>
  <c r="CZ440" i="1"/>
  <c r="CO440" i="1"/>
  <c r="CN440" i="1"/>
  <c r="CS440" i="1"/>
  <c r="CT440" i="1"/>
  <c r="CK440" i="1"/>
  <c r="DE440" i="1"/>
  <c r="DA440" i="1"/>
  <c r="DB440" i="1"/>
  <c r="DF440" i="1"/>
  <c r="CP440" i="1"/>
  <c r="BV349" i="1"/>
  <c r="BU390" i="1"/>
  <c r="BZ390" i="1" s="1"/>
  <c r="CU300" i="1"/>
  <c r="CM303" i="1"/>
  <c r="CQ303" i="1" s="1"/>
  <c r="BV346" i="1"/>
  <c r="BV400" i="1"/>
  <c r="BT400" i="1"/>
  <c r="BV358" i="1"/>
  <c r="DN308" i="1"/>
  <c r="DM344" i="1"/>
  <c r="CO477" i="1"/>
  <c r="DA477" i="1"/>
  <c r="CN477" i="1"/>
  <c r="DB477" i="1"/>
  <c r="DJ477" i="1" s="1"/>
  <c r="CS477" i="1"/>
  <c r="CU477" i="1" s="1"/>
  <c r="DF477" i="1"/>
  <c r="CX477" i="1"/>
  <c r="CL477" i="1"/>
  <c r="DD477" i="1"/>
  <c r="CT477" i="1"/>
  <c r="CJ477" i="1"/>
  <c r="DE477" i="1"/>
  <c r="CK477" i="1"/>
  <c r="CM477" i="1" s="1"/>
  <c r="CP477" i="1"/>
  <c r="CV477" i="1"/>
  <c r="CZ477" i="1"/>
  <c r="CR477" i="1"/>
  <c r="CW477" i="1"/>
  <c r="CN417" i="1"/>
  <c r="CZ417" i="1"/>
  <c r="CR417" i="1"/>
  <c r="DD417" i="1"/>
  <c r="DL417" i="1" s="1"/>
  <c r="CS417" i="1"/>
  <c r="CT417" i="1"/>
  <c r="CW417" i="1"/>
  <c r="CX417" i="1"/>
  <c r="CJ417" i="1"/>
  <c r="CQ417" i="1" s="1"/>
  <c r="DA417" i="1"/>
  <c r="CK417" i="1"/>
  <c r="CM417" i="1" s="1"/>
  <c r="CV417" i="1"/>
  <c r="DB417" i="1"/>
  <c r="DF417" i="1"/>
  <c r="CO417" i="1"/>
  <c r="CL417" i="1"/>
  <c r="CP417" i="1"/>
  <c r="DE417" i="1"/>
  <c r="BA477" i="1"/>
  <c r="AH493" i="1"/>
  <c r="BT475" i="1"/>
  <c r="BU475" i="1"/>
  <c r="BZ475" i="1" s="1"/>
  <c r="BU540" i="1"/>
  <c r="BZ540" i="1" s="1"/>
  <c r="BT540" i="1"/>
  <c r="BZ462" i="1"/>
  <c r="CN450" i="1"/>
  <c r="CZ450" i="1"/>
  <c r="CR450" i="1"/>
  <c r="DD450" i="1"/>
  <c r="DF450" i="1"/>
  <c r="CJ450" i="1"/>
  <c r="CX450" i="1"/>
  <c r="CK450" i="1"/>
  <c r="CM450" i="1" s="1"/>
  <c r="CO450" i="1"/>
  <c r="CP450" i="1"/>
  <c r="CS450" i="1"/>
  <c r="CU450" i="1" s="1"/>
  <c r="CT450" i="1"/>
  <c r="DE450" i="1"/>
  <c r="CL450" i="1"/>
  <c r="DB450" i="1"/>
  <c r="DJ450" i="1" s="1"/>
  <c r="CV450" i="1"/>
  <c r="CW450" i="1"/>
  <c r="DA450" i="1"/>
  <c r="AH488" i="1"/>
  <c r="BA469" i="1"/>
  <c r="BW454" i="1"/>
  <c r="BZ454" i="1" s="1"/>
  <c r="DC476" i="1"/>
  <c r="DK476" i="1" s="1"/>
  <c r="DI476" i="1"/>
  <c r="BT515" i="1"/>
  <c r="BU515" i="1"/>
  <c r="BT23" i="1"/>
  <c r="BU23" i="1"/>
  <c r="BV23" i="1"/>
  <c r="BA25" i="1"/>
  <c r="BV15" i="1"/>
  <c r="BV24" i="1"/>
  <c r="BT32" i="1"/>
  <c r="BU32" i="1"/>
  <c r="BT38" i="1"/>
  <c r="BU38" i="1"/>
  <c r="CJ45" i="1"/>
  <c r="CV45" i="1"/>
  <c r="CX45" i="1"/>
  <c r="CZ45" i="1"/>
  <c r="CK45" i="1"/>
  <c r="DA45" i="1"/>
  <c r="DF45" i="1"/>
  <c r="DE45" i="1"/>
  <c r="CL45" i="1"/>
  <c r="CN45" i="1"/>
  <c r="CP45" i="1"/>
  <c r="CR45" i="1"/>
  <c r="CT45" i="1"/>
  <c r="CW45" i="1"/>
  <c r="DB45" i="1"/>
  <c r="CS45" i="1"/>
  <c r="CU45" i="1" s="1"/>
  <c r="CO45" i="1"/>
  <c r="DD45" i="1"/>
  <c r="DL45" i="1" s="1"/>
  <c r="BA39" i="1"/>
  <c r="BT67" i="1"/>
  <c r="BU50" i="1"/>
  <c r="BZ50" i="1" s="1"/>
  <c r="BT16" i="1"/>
  <c r="CM19" i="1"/>
  <c r="CQ19" i="1" s="1"/>
  <c r="AH61" i="1"/>
  <c r="BZ73" i="1"/>
  <c r="CJ35" i="1"/>
  <c r="CV35" i="1"/>
  <c r="CN35" i="1"/>
  <c r="CZ35" i="1"/>
  <c r="CK35" i="1"/>
  <c r="CM35" i="1" s="1"/>
  <c r="DD35" i="1"/>
  <c r="CL35" i="1"/>
  <c r="DE35" i="1"/>
  <c r="CO35" i="1"/>
  <c r="DF35" i="1"/>
  <c r="CP35" i="1"/>
  <c r="CR35" i="1"/>
  <c r="CS35" i="1"/>
  <c r="CT35" i="1"/>
  <c r="CW35" i="1"/>
  <c r="DA35" i="1"/>
  <c r="CX35" i="1"/>
  <c r="DB35" i="1"/>
  <c r="DJ35" i="1" s="1"/>
  <c r="DC30" i="1"/>
  <c r="DG30" i="1" s="1"/>
  <c r="DI30" i="1"/>
  <c r="BW41" i="1"/>
  <c r="BU49" i="1"/>
  <c r="BT49" i="1"/>
  <c r="BY74" i="1"/>
  <c r="BW56" i="1"/>
  <c r="AH60" i="1"/>
  <c r="DC38" i="1"/>
  <c r="DI38" i="1"/>
  <c r="DC76" i="1"/>
  <c r="CS68" i="1"/>
  <c r="DE68" i="1"/>
  <c r="CT68" i="1"/>
  <c r="CV68" i="1"/>
  <c r="CK68" i="1"/>
  <c r="CM68" i="1" s="1"/>
  <c r="CX68" i="1"/>
  <c r="DA68" i="1"/>
  <c r="CJ68" i="1"/>
  <c r="DB68" i="1"/>
  <c r="CL68" i="1"/>
  <c r="DD68" i="1"/>
  <c r="DF68" i="1"/>
  <c r="CO68" i="1"/>
  <c r="CN68" i="1"/>
  <c r="CP68" i="1"/>
  <c r="CR68" i="1"/>
  <c r="CW68" i="1"/>
  <c r="CZ68" i="1"/>
  <c r="CS71" i="1"/>
  <c r="DE71" i="1"/>
  <c r="DM71" i="1" s="1"/>
  <c r="CT71" i="1"/>
  <c r="CV71" i="1"/>
  <c r="CK71" i="1"/>
  <c r="CX71" i="1"/>
  <c r="DA71" i="1"/>
  <c r="CJ71" i="1"/>
  <c r="DB71" i="1"/>
  <c r="CL71" i="1"/>
  <c r="DD71" i="1"/>
  <c r="DF71" i="1"/>
  <c r="CO71" i="1"/>
  <c r="CN71" i="1"/>
  <c r="CP71" i="1"/>
  <c r="CR71" i="1"/>
  <c r="CW71" i="1"/>
  <c r="CZ71" i="1"/>
  <c r="AH34" i="1"/>
  <c r="DC55" i="1"/>
  <c r="DK55" i="1" s="1"/>
  <c r="DI55" i="1"/>
  <c r="BA94" i="1"/>
  <c r="BA37" i="1"/>
  <c r="AH95" i="1"/>
  <c r="CO66" i="1"/>
  <c r="DA66" i="1"/>
  <c r="CL66" i="1"/>
  <c r="DB66" i="1"/>
  <c r="CP66" i="1"/>
  <c r="DD66" i="1"/>
  <c r="CS66" i="1"/>
  <c r="CW66" i="1"/>
  <c r="CX66" i="1"/>
  <c r="CZ66" i="1"/>
  <c r="CK66" i="1"/>
  <c r="DF66" i="1"/>
  <c r="DN66" i="1" s="1"/>
  <c r="CJ66" i="1"/>
  <c r="CR66" i="1"/>
  <c r="CT66" i="1"/>
  <c r="CV66" i="1"/>
  <c r="DE66" i="1"/>
  <c r="CN66" i="1"/>
  <c r="BX72" i="1"/>
  <c r="EF97" i="1"/>
  <c r="CM47" i="1"/>
  <c r="CQ47" i="1" s="1"/>
  <c r="DM96" i="1"/>
  <c r="BW98" i="1"/>
  <c r="DC80" i="1"/>
  <c r="DK80" i="1" s="1"/>
  <c r="DI80" i="1"/>
  <c r="DM80" i="1"/>
  <c r="CY64" i="1"/>
  <c r="DC107" i="1"/>
  <c r="DI107" i="1"/>
  <c r="CP84" i="1"/>
  <c r="CR84" i="1"/>
  <c r="DE84" i="1"/>
  <c r="CV84" i="1"/>
  <c r="CW84" i="1"/>
  <c r="CX84" i="1"/>
  <c r="CK84" i="1"/>
  <c r="DA84" i="1"/>
  <c r="CJ84" i="1"/>
  <c r="CL84" i="1"/>
  <c r="CO84" i="1"/>
  <c r="DB84" i="1"/>
  <c r="DF84" i="1"/>
  <c r="CT84" i="1"/>
  <c r="DD84" i="1"/>
  <c r="CS84" i="1"/>
  <c r="CN84" i="1"/>
  <c r="CZ84" i="1"/>
  <c r="CP135" i="1"/>
  <c r="DB135" i="1"/>
  <c r="CR135" i="1"/>
  <c r="DD135" i="1"/>
  <c r="CJ135" i="1"/>
  <c r="CV135" i="1"/>
  <c r="CO135" i="1"/>
  <c r="DF135" i="1"/>
  <c r="CS135" i="1"/>
  <c r="CW135" i="1"/>
  <c r="CK135" i="1"/>
  <c r="CL135" i="1"/>
  <c r="CN135" i="1"/>
  <c r="CT135" i="1"/>
  <c r="DE135" i="1"/>
  <c r="CX135" i="1"/>
  <c r="CZ135" i="1"/>
  <c r="DA135" i="1"/>
  <c r="DL108" i="1"/>
  <c r="BZ110" i="1"/>
  <c r="DJ99" i="1"/>
  <c r="DN74" i="1"/>
  <c r="DC117" i="1"/>
  <c r="DK117" i="1" s="1"/>
  <c r="DI117" i="1"/>
  <c r="BT154" i="1"/>
  <c r="BU154" i="1"/>
  <c r="BZ154" i="1" s="1"/>
  <c r="BY125" i="1"/>
  <c r="DH110" i="1"/>
  <c r="DG110" i="1"/>
  <c r="BT125" i="1"/>
  <c r="BU125" i="1"/>
  <c r="BZ125" i="1" s="1"/>
  <c r="BZ107" i="1"/>
  <c r="BA69" i="1"/>
  <c r="DH120" i="1"/>
  <c r="BY143" i="1"/>
  <c r="BU131" i="1"/>
  <c r="AH139" i="1"/>
  <c r="BY156" i="1"/>
  <c r="AH181" i="1"/>
  <c r="BV119" i="1"/>
  <c r="DL132" i="1"/>
  <c r="BT132" i="1"/>
  <c r="BA136" i="1"/>
  <c r="AH144" i="1"/>
  <c r="BA171" i="1"/>
  <c r="DL103" i="1"/>
  <c r="CU103" i="1"/>
  <c r="CY103" i="1" s="1"/>
  <c r="BT115" i="1"/>
  <c r="BU121" i="1"/>
  <c r="BZ121" i="1" s="1"/>
  <c r="CN182" i="1"/>
  <c r="CZ182" i="1"/>
  <c r="CR182" i="1"/>
  <c r="DD182" i="1"/>
  <c r="CP182" i="1"/>
  <c r="DE182" i="1"/>
  <c r="CS182" i="1"/>
  <c r="CX182" i="1"/>
  <c r="CJ182" i="1"/>
  <c r="DA182" i="1"/>
  <c r="DF182" i="1"/>
  <c r="CO182" i="1"/>
  <c r="CT182" i="1"/>
  <c r="CW182" i="1"/>
  <c r="CK182" i="1"/>
  <c r="CL182" i="1"/>
  <c r="CV182" i="1"/>
  <c r="DB182" i="1"/>
  <c r="CJ152" i="1"/>
  <c r="CV152" i="1"/>
  <c r="CN152" i="1"/>
  <c r="CZ152" i="1"/>
  <c r="DE152" i="1"/>
  <c r="CS152" i="1"/>
  <c r="CT152" i="1"/>
  <c r="CK152" i="1"/>
  <c r="CM152" i="1" s="1"/>
  <c r="CO152" i="1"/>
  <c r="CP152" i="1"/>
  <c r="DF152" i="1"/>
  <c r="DN152" i="1" s="1"/>
  <c r="CX152" i="1"/>
  <c r="DB152" i="1"/>
  <c r="CR152" i="1"/>
  <c r="CW152" i="1"/>
  <c r="DA152" i="1"/>
  <c r="DD152" i="1"/>
  <c r="CL152" i="1"/>
  <c r="CN176" i="1"/>
  <c r="CZ176" i="1"/>
  <c r="CR176" i="1"/>
  <c r="DD176" i="1"/>
  <c r="CP176" i="1"/>
  <c r="DE176" i="1"/>
  <c r="CS176" i="1"/>
  <c r="CL176" i="1"/>
  <c r="CO176" i="1"/>
  <c r="CX176" i="1"/>
  <c r="DA176" i="1"/>
  <c r="CJ176" i="1"/>
  <c r="CV176" i="1"/>
  <c r="CT176" i="1"/>
  <c r="CW176" i="1"/>
  <c r="DF176" i="1"/>
  <c r="CK176" i="1"/>
  <c r="CM176" i="1" s="1"/>
  <c r="DB176" i="1"/>
  <c r="BU199" i="1"/>
  <c r="BZ199" i="1" s="1"/>
  <c r="BT199" i="1"/>
  <c r="BU156" i="1"/>
  <c r="CM127" i="1"/>
  <c r="CJ149" i="1"/>
  <c r="CV149" i="1"/>
  <c r="CN149" i="1"/>
  <c r="CZ149" i="1"/>
  <c r="DE149" i="1"/>
  <c r="CS149" i="1"/>
  <c r="CT149" i="1"/>
  <c r="CX149" i="1"/>
  <c r="CK149" i="1"/>
  <c r="CO149" i="1"/>
  <c r="CP149" i="1"/>
  <c r="CR149" i="1"/>
  <c r="CW149" i="1"/>
  <c r="DA149" i="1"/>
  <c r="CL149" i="1"/>
  <c r="DB149" i="1"/>
  <c r="DD149" i="1"/>
  <c r="DL149" i="1" s="1"/>
  <c r="DF149" i="1"/>
  <c r="BY146" i="1"/>
  <c r="BT167" i="1"/>
  <c r="BA204" i="1"/>
  <c r="BX224" i="1"/>
  <c r="BT134" i="1"/>
  <c r="DH159" i="1"/>
  <c r="BT163" i="1"/>
  <c r="BU163" i="1"/>
  <c r="BU194" i="1"/>
  <c r="BT194" i="1"/>
  <c r="DN130" i="1"/>
  <c r="BT174" i="1"/>
  <c r="BV129" i="1"/>
  <c r="AH157" i="1"/>
  <c r="DM191" i="1"/>
  <c r="BA195" i="1"/>
  <c r="DL196" i="1"/>
  <c r="DJ174" i="1"/>
  <c r="DI186" i="1"/>
  <c r="BV203" i="1"/>
  <c r="BA219" i="1"/>
  <c r="BX256" i="1"/>
  <c r="DC122" i="1"/>
  <c r="DK122" i="1" s="1"/>
  <c r="DI122" i="1"/>
  <c r="BV177" i="1"/>
  <c r="BY177" i="1"/>
  <c r="BA232" i="1"/>
  <c r="BU232" i="1"/>
  <c r="BZ232" i="1" s="1"/>
  <c r="BA269" i="1"/>
  <c r="CQ183" i="1"/>
  <c r="AH216" i="1"/>
  <c r="AH271" i="1"/>
  <c r="DH188" i="1"/>
  <c r="DN207" i="1"/>
  <c r="BY223" i="1"/>
  <c r="BT190" i="1"/>
  <c r="BU216" i="1"/>
  <c r="BZ216" i="1" s="1"/>
  <c r="BU257" i="1"/>
  <c r="BZ257" i="1" s="1"/>
  <c r="BT257" i="1"/>
  <c r="BX258" i="1"/>
  <c r="BW206" i="1"/>
  <c r="AH153" i="1"/>
  <c r="BY201" i="1"/>
  <c r="AH189" i="1"/>
  <c r="CY219" i="1"/>
  <c r="EF225" i="1"/>
  <c r="CQ235" i="1"/>
  <c r="CM240" i="1"/>
  <c r="CQ240" i="1" s="1"/>
  <c r="BT260" i="1"/>
  <c r="BV277" i="1"/>
  <c r="BZ277" i="1" s="1"/>
  <c r="DC196" i="1"/>
  <c r="CM210" i="1"/>
  <c r="CQ210" i="1" s="1"/>
  <c r="BW237" i="1"/>
  <c r="BV259" i="1"/>
  <c r="EA271" i="1"/>
  <c r="EB271" i="1" s="1"/>
  <c r="EC271" i="1" s="1"/>
  <c r="EI271" i="1" s="1"/>
  <c r="CM222" i="1"/>
  <c r="DL227" i="1"/>
  <c r="AH253" i="1"/>
  <c r="DG257" i="1"/>
  <c r="DH257" i="1"/>
  <c r="AH279" i="1"/>
  <c r="DC195" i="1"/>
  <c r="DK195" i="1" s="1"/>
  <c r="DI247" i="1"/>
  <c r="DH217" i="1"/>
  <c r="DL208" i="1"/>
  <c r="DL293" i="1"/>
  <c r="EF202" i="1"/>
  <c r="BA262" i="1"/>
  <c r="BT273" i="1"/>
  <c r="BU273" i="1"/>
  <c r="BZ273" i="1" s="1"/>
  <c r="CQ283" i="1"/>
  <c r="BU307" i="1"/>
  <c r="BZ307" i="1" s="1"/>
  <c r="DN193" i="1"/>
  <c r="BU295" i="1"/>
  <c r="BT295" i="1"/>
  <c r="DN228" i="1"/>
  <c r="CU241" i="1"/>
  <c r="BT291" i="1"/>
  <c r="BU291" i="1"/>
  <c r="DH305" i="1"/>
  <c r="DG305" i="1"/>
  <c r="AH267" i="1"/>
  <c r="CY242" i="1"/>
  <c r="DI264" i="1"/>
  <c r="DC264" i="1"/>
  <c r="DK264" i="1" s="1"/>
  <c r="DN255" i="1"/>
  <c r="BW278" i="1"/>
  <c r="DH295" i="1"/>
  <c r="CU269" i="1"/>
  <c r="BY280" i="1"/>
  <c r="CS289" i="1"/>
  <c r="CU289" i="1" s="1"/>
  <c r="DE289" i="1"/>
  <c r="DM289" i="1" s="1"/>
  <c r="CP289" i="1"/>
  <c r="CT289" i="1"/>
  <c r="CW289" i="1"/>
  <c r="CK289" i="1"/>
  <c r="CM289" i="1" s="1"/>
  <c r="CL289" i="1"/>
  <c r="CZ289" i="1"/>
  <c r="CR289" i="1"/>
  <c r="CV289" i="1"/>
  <c r="DA289" i="1"/>
  <c r="CJ289" i="1"/>
  <c r="CN289" i="1"/>
  <c r="DD289" i="1"/>
  <c r="DL289" i="1" s="1"/>
  <c r="DF289" i="1"/>
  <c r="DN289" i="1" s="1"/>
  <c r="CO289" i="1"/>
  <c r="CX289" i="1"/>
  <c r="DB289" i="1"/>
  <c r="EF320" i="1"/>
  <c r="AH330" i="1"/>
  <c r="DN230" i="1"/>
  <c r="DJ294" i="1"/>
  <c r="DL299" i="1"/>
  <c r="AH378" i="1"/>
  <c r="BT338" i="1"/>
  <c r="CO371" i="1"/>
  <c r="CP371" i="1"/>
  <c r="DD371" i="1"/>
  <c r="CX371" i="1"/>
  <c r="CZ371" i="1"/>
  <c r="CK371" i="1"/>
  <c r="CM371" i="1" s="1"/>
  <c r="DB371" i="1"/>
  <c r="DJ371" i="1" s="1"/>
  <c r="CN371" i="1"/>
  <c r="DF371" i="1"/>
  <c r="DN371" i="1" s="1"/>
  <c r="CW371" i="1"/>
  <c r="CJ371" i="1"/>
  <c r="CL371" i="1"/>
  <c r="CR371" i="1"/>
  <c r="CS371" i="1"/>
  <c r="CV371" i="1"/>
  <c r="DA371" i="1"/>
  <c r="DE371" i="1"/>
  <c r="CT371" i="1"/>
  <c r="CO389" i="1"/>
  <c r="CP389" i="1"/>
  <c r="DD389" i="1"/>
  <c r="DL389" i="1" s="1"/>
  <c r="CX389" i="1"/>
  <c r="CZ389" i="1"/>
  <c r="CK389" i="1"/>
  <c r="DB389" i="1"/>
  <c r="CN389" i="1"/>
  <c r="DF389" i="1"/>
  <c r="CW389" i="1"/>
  <c r="CJ389" i="1"/>
  <c r="CL389" i="1"/>
  <c r="CR389" i="1"/>
  <c r="CS389" i="1"/>
  <c r="CU389" i="1" s="1"/>
  <c r="CV389" i="1"/>
  <c r="DA389" i="1"/>
  <c r="DE389" i="1"/>
  <c r="CT389" i="1"/>
  <c r="BY285" i="1"/>
  <c r="BT285" i="1"/>
  <c r="BU285" i="1"/>
  <c r="BU290" i="1"/>
  <c r="BT290" i="1"/>
  <c r="BX313" i="1"/>
  <c r="BV337" i="1"/>
  <c r="BY394" i="1"/>
  <c r="BA298" i="1"/>
  <c r="AH310" i="1"/>
  <c r="BX340" i="1"/>
  <c r="DH314" i="1"/>
  <c r="EF315" i="1"/>
  <c r="BW331" i="1"/>
  <c r="EF356" i="1"/>
  <c r="BX375" i="1"/>
  <c r="BW387" i="1"/>
  <c r="EF258" i="1"/>
  <c r="BY265" i="1"/>
  <c r="DC311" i="1"/>
  <c r="DI311" i="1"/>
  <c r="DJ311" i="1"/>
  <c r="EF341" i="1"/>
  <c r="BT368" i="1"/>
  <c r="BA409" i="1"/>
  <c r="CR411" i="1"/>
  <c r="DD411" i="1"/>
  <c r="CO411" i="1"/>
  <c r="DE411" i="1"/>
  <c r="CP411" i="1"/>
  <c r="DF411" i="1"/>
  <c r="DN411" i="1" s="1"/>
  <c r="CV411" i="1"/>
  <c r="CS411" i="1"/>
  <c r="CT411" i="1"/>
  <c r="CW411" i="1"/>
  <c r="CZ411" i="1"/>
  <c r="CJ411" i="1"/>
  <c r="DA411" i="1"/>
  <c r="CL411" i="1"/>
  <c r="CK411" i="1"/>
  <c r="CN411" i="1"/>
  <c r="CX411" i="1"/>
  <c r="DB411" i="1"/>
  <c r="CQ320" i="1"/>
  <c r="BY397" i="1"/>
  <c r="AH434" i="1"/>
  <c r="AH440" i="1"/>
  <c r="AH446" i="1"/>
  <c r="DG316" i="1"/>
  <c r="DH316" i="1"/>
  <c r="BT349" i="1"/>
  <c r="BU349" i="1"/>
  <c r="BT352" i="1"/>
  <c r="BU352" i="1"/>
  <c r="BV356" i="1"/>
  <c r="BT372" i="1"/>
  <c r="CY300" i="1"/>
  <c r="BW324" i="1"/>
  <c r="EF350" i="1"/>
  <c r="AH357" i="1"/>
  <c r="BU412" i="1"/>
  <c r="BT412" i="1"/>
  <c r="BW413" i="1"/>
  <c r="BT503" i="1"/>
  <c r="BV503" i="1"/>
  <c r="BZ503" i="1" s="1"/>
  <c r="CO338" i="1"/>
  <c r="CP338" i="1"/>
  <c r="DD338" i="1"/>
  <c r="DL338" i="1" s="1"/>
  <c r="DE338" i="1"/>
  <c r="CS338" i="1"/>
  <c r="CT338" i="1"/>
  <c r="CL338" i="1"/>
  <c r="CN338" i="1"/>
  <c r="CV338" i="1"/>
  <c r="CX338" i="1"/>
  <c r="CZ338" i="1"/>
  <c r="CK338" i="1"/>
  <c r="CM338" i="1" s="1"/>
  <c r="CJ338" i="1"/>
  <c r="CR338" i="1"/>
  <c r="CW338" i="1"/>
  <c r="DA338" i="1"/>
  <c r="DB338" i="1"/>
  <c r="DJ338" i="1" s="1"/>
  <c r="DF338" i="1"/>
  <c r="BT358" i="1"/>
  <c r="BU358" i="1"/>
  <c r="DL308" i="1"/>
  <c r="BA335" i="1"/>
  <c r="BX430" i="1"/>
  <c r="BZ430" i="1" s="1"/>
  <c r="DC314" i="1"/>
  <c r="DK314" i="1" s="1"/>
  <c r="BA416" i="1"/>
  <c r="AH435" i="1"/>
  <c r="BA460" i="1"/>
  <c r="BT392" i="1"/>
  <c r="DL296" i="1"/>
  <c r="DI344" i="1"/>
  <c r="BT407" i="1"/>
  <c r="BU407" i="1"/>
  <c r="DH320" i="1"/>
  <c r="BU414" i="1"/>
  <c r="BZ414" i="1" s="1"/>
  <c r="BT414" i="1"/>
  <c r="EF469" i="1"/>
  <c r="BZ477" i="1"/>
  <c r="BA348" i="1"/>
  <c r="BW405" i="1"/>
  <c r="CR449" i="1"/>
  <c r="DD449" i="1"/>
  <c r="CJ449" i="1"/>
  <c r="CV449" i="1"/>
  <c r="CW449" i="1"/>
  <c r="CL449" i="1"/>
  <c r="CZ449" i="1"/>
  <c r="CO449" i="1"/>
  <c r="CP449" i="1"/>
  <c r="CT449" i="1"/>
  <c r="DF449" i="1"/>
  <c r="DE449" i="1"/>
  <c r="CK449" i="1"/>
  <c r="CN449" i="1"/>
  <c r="DB449" i="1"/>
  <c r="CX449" i="1"/>
  <c r="DA449" i="1"/>
  <c r="CS449" i="1"/>
  <c r="CU449" i="1" s="1"/>
  <c r="CQ297" i="1"/>
  <c r="BY353" i="1"/>
  <c r="BY423" i="1"/>
  <c r="BY518" i="1"/>
  <c r="BA439" i="1"/>
  <c r="BU465" i="1"/>
  <c r="BZ465" i="1" s="1"/>
  <c r="BT465" i="1"/>
  <c r="EF501" i="1"/>
  <c r="AH474" i="1"/>
  <c r="BU474" i="1"/>
  <c r="CK493" i="1"/>
  <c r="CM493" i="1" s="1"/>
  <c r="CW493" i="1"/>
  <c r="CJ493" i="1"/>
  <c r="CX493" i="1"/>
  <c r="CO493" i="1"/>
  <c r="DB493" i="1"/>
  <c r="CZ493" i="1"/>
  <c r="DD493" i="1"/>
  <c r="DE493" i="1"/>
  <c r="DM493" i="1" s="1"/>
  <c r="CL493" i="1"/>
  <c r="DF493" i="1"/>
  <c r="DN493" i="1" s="1"/>
  <c r="CT493" i="1"/>
  <c r="CV493" i="1"/>
  <c r="CN493" i="1"/>
  <c r="CP493" i="1"/>
  <c r="CS493" i="1"/>
  <c r="DA493" i="1"/>
  <c r="CR493" i="1"/>
  <c r="EF477" i="1"/>
  <c r="BV504" i="1"/>
  <c r="CR519" i="1"/>
  <c r="DD519" i="1"/>
  <c r="DL519" i="1" s="1"/>
  <c r="CJ519" i="1"/>
  <c r="CV519" i="1"/>
  <c r="CN519" i="1"/>
  <c r="DB519" i="1"/>
  <c r="CP519" i="1"/>
  <c r="CS519" i="1"/>
  <c r="CZ519" i="1"/>
  <c r="DA519" i="1"/>
  <c r="CL519" i="1"/>
  <c r="CT519" i="1"/>
  <c r="CK519" i="1"/>
  <c r="CM519" i="1" s="1"/>
  <c r="CO519" i="1"/>
  <c r="DE519" i="1"/>
  <c r="CX519" i="1"/>
  <c r="DF519" i="1"/>
  <c r="DN519" i="1" s="1"/>
  <c r="CW519" i="1"/>
  <c r="AH406" i="1"/>
  <c r="AH444" i="1"/>
  <c r="AH458" i="1"/>
  <c r="BW475" i="1"/>
  <c r="BT493" i="1"/>
  <c r="BU493" i="1"/>
  <c r="BZ493" i="1" s="1"/>
  <c r="BT518" i="1"/>
  <c r="AH564" i="1"/>
  <c r="AH442" i="1"/>
  <c r="CU485" i="1"/>
  <c r="CY485" i="1" s="1"/>
  <c r="CY234" i="1"/>
  <c r="AH438" i="1"/>
  <c r="BX448" i="1"/>
  <c r="BU320" i="1"/>
  <c r="BV455" i="1"/>
  <c r="BY455" i="1"/>
  <c r="BZ467" i="1"/>
  <c r="BW534" i="1"/>
  <c r="AH657" i="1"/>
  <c r="CR452" i="1"/>
  <c r="DD452" i="1"/>
  <c r="DL452" i="1" s="1"/>
  <c r="CJ452" i="1"/>
  <c r="CV452" i="1"/>
  <c r="CW452" i="1"/>
  <c r="CL452" i="1"/>
  <c r="CZ452" i="1"/>
  <c r="CO452" i="1"/>
  <c r="CK452" i="1"/>
  <c r="CM452" i="1" s="1"/>
  <c r="DE452" i="1"/>
  <c r="DM452" i="1" s="1"/>
  <c r="DF452" i="1"/>
  <c r="DN452" i="1" s="1"/>
  <c r="CT452" i="1"/>
  <c r="DA452" i="1"/>
  <c r="CS452" i="1"/>
  <c r="CX452" i="1"/>
  <c r="CN452" i="1"/>
  <c r="CP452" i="1"/>
  <c r="DB452" i="1"/>
  <c r="BW461" i="1"/>
  <c r="BW470" i="1"/>
  <c r="DM501" i="1"/>
  <c r="CL468" i="1"/>
  <c r="CX468" i="1"/>
  <c r="CO468" i="1"/>
  <c r="DA468" i="1"/>
  <c r="CN468" i="1"/>
  <c r="DD468" i="1"/>
  <c r="CR468" i="1"/>
  <c r="CS468" i="1"/>
  <c r="CJ468" i="1"/>
  <c r="CK468" i="1"/>
  <c r="CW468" i="1"/>
  <c r="CZ468" i="1"/>
  <c r="DB468" i="1"/>
  <c r="DJ468" i="1" s="1"/>
  <c r="DE468" i="1"/>
  <c r="CV468" i="1"/>
  <c r="DF468" i="1"/>
  <c r="DN468" i="1" s="1"/>
  <c r="CP468" i="1"/>
  <c r="CT468" i="1"/>
  <c r="BA488" i="1"/>
  <c r="BY469" i="1"/>
  <c r="BT509" i="1"/>
  <c r="BY545" i="1"/>
  <c r="BZ545" i="1" s="1"/>
  <c r="AH550" i="1"/>
  <c r="AH580" i="1"/>
  <c r="BW617" i="1"/>
  <c r="BZ617" i="1" s="1"/>
  <c r="BT652" i="1"/>
  <c r="BU652" i="1"/>
  <c r="BZ652" i="1" s="1"/>
  <c r="BX441" i="1"/>
  <c r="DN451" i="1"/>
  <c r="CM476" i="1"/>
  <c r="CQ476" i="1" s="1"/>
  <c r="CO498" i="1"/>
  <c r="DA498" i="1"/>
  <c r="CL498" i="1"/>
  <c r="CX498" i="1"/>
  <c r="CS498" i="1"/>
  <c r="CU498" i="1" s="1"/>
  <c r="CW498" i="1"/>
  <c r="CP498" i="1"/>
  <c r="DB498" i="1"/>
  <c r="DJ498" i="1" s="1"/>
  <c r="CJ498" i="1"/>
  <c r="CQ498" i="1" s="1"/>
  <c r="DD498" i="1"/>
  <c r="DL498" i="1" s="1"/>
  <c r="CN498" i="1"/>
  <c r="CR498" i="1"/>
  <c r="CT498" i="1"/>
  <c r="CK498" i="1"/>
  <c r="CM498" i="1" s="1"/>
  <c r="CV498" i="1"/>
  <c r="CZ498" i="1"/>
  <c r="DE498" i="1"/>
  <c r="DF498" i="1"/>
  <c r="BW472" i="1"/>
  <c r="DM484" i="1"/>
  <c r="CQ489" i="1"/>
  <c r="BZ507" i="1"/>
  <c r="AH637" i="1"/>
  <c r="CQ492" i="1"/>
  <c r="DI503" i="1"/>
  <c r="DC503" i="1"/>
  <c r="DM503" i="1"/>
  <c r="CM518" i="1"/>
  <c r="BW528" i="1"/>
  <c r="BA560" i="1"/>
  <c r="BT562" i="1"/>
  <c r="BU562" i="1"/>
  <c r="BZ562" i="1" s="1"/>
  <c r="BU478" i="1"/>
  <c r="BZ478" i="1" s="1"/>
  <c r="BU610" i="1"/>
  <c r="BT610" i="1"/>
  <c r="CR649" i="1"/>
  <c r="DD649" i="1"/>
  <c r="CN649" i="1"/>
  <c r="DA649" i="1"/>
  <c r="CP649" i="1"/>
  <c r="DE649" i="1"/>
  <c r="DM649" i="1" s="1"/>
  <c r="CL649" i="1"/>
  <c r="CZ649" i="1"/>
  <c r="CJ649" i="1"/>
  <c r="DB649" i="1"/>
  <c r="DF649" i="1"/>
  <c r="CO649" i="1"/>
  <c r="CT649" i="1"/>
  <c r="CV649" i="1"/>
  <c r="CW649" i="1"/>
  <c r="CX649" i="1"/>
  <c r="CK649" i="1"/>
  <c r="CS649" i="1"/>
  <c r="CU649" i="1" s="1"/>
  <c r="BA506" i="1"/>
  <c r="BW555" i="1"/>
  <c r="DN490" i="1"/>
  <c r="DN507" i="1"/>
  <c r="BU502" i="1"/>
  <c r="BZ502" i="1" s="1"/>
  <c r="AH552" i="1"/>
  <c r="BT600" i="1"/>
  <c r="BW559" i="1"/>
  <c r="BX561" i="1"/>
  <c r="BU530" i="1"/>
  <c r="BZ569" i="1"/>
  <c r="BT604" i="1"/>
  <c r="BU604" i="1"/>
  <c r="BZ604" i="1" s="1"/>
  <c r="BT629" i="1"/>
  <c r="BV647" i="1"/>
  <c r="BY542" i="1"/>
  <c r="BY627" i="1"/>
  <c r="BA638" i="1"/>
  <c r="BT663" i="1"/>
  <c r="BU663" i="1"/>
  <c r="BX708" i="1"/>
  <c r="BA858" i="1"/>
  <c r="BU567" i="1"/>
  <c r="BZ567" i="1" s="1"/>
  <c r="BT567" i="1"/>
  <c r="CQ585" i="1"/>
  <c r="BT602" i="1"/>
  <c r="BY623" i="1"/>
  <c r="CP678" i="1"/>
  <c r="DE678" i="1"/>
  <c r="CW678" i="1"/>
  <c r="CX678" i="1"/>
  <c r="CJ678" i="1"/>
  <c r="CK678" i="1"/>
  <c r="CZ678" i="1"/>
  <c r="CL678" i="1"/>
  <c r="DA678" i="1"/>
  <c r="CS678" i="1"/>
  <c r="CU678" i="1" s="1"/>
  <c r="DB678" i="1"/>
  <c r="CR678" i="1"/>
  <c r="CT678" i="1"/>
  <c r="CV678" i="1"/>
  <c r="DF678" i="1"/>
  <c r="CN678" i="1"/>
  <c r="CO678" i="1"/>
  <c r="DD678" i="1"/>
  <c r="DL678" i="1" s="1"/>
  <c r="BW723" i="1"/>
  <c r="BZ723" i="1" s="1"/>
  <c r="BT723" i="1"/>
  <c r="BT625" i="1"/>
  <c r="BU625" i="1"/>
  <c r="BZ625" i="1" s="1"/>
  <c r="CR658" i="1"/>
  <c r="DD658" i="1"/>
  <c r="CS658" i="1"/>
  <c r="CO658" i="1"/>
  <c r="DE658" i="1"/>
  <c r="CL658" i="1"/>
  <c r="CN658" i="1"/>
  <c r="CP658" i="1"/>
  <c r="CT658" i="1"/>
  <c r="CV658" i="1"/>
  <c r="CW658" i="1"/>
  <c r="CZ658" i="1"/>
  <c r="DF658" i="1"/>
  <c r="CX658" i="1"/>
  <c r="DA658" i="1"/>
  <c r="CJ658" i="1"/>
  <c r="CK658" i="1"/>
  <c r="DB658" i="1"/>
  <c r="BX543" i="1"/>
  <c r="BU543" i="1"/>
  <c r="BZ543" i="1" s="1"/>
  <c r="BT543" i="1"/>
  <c r="BT566" i="1"/>
  <c r="BU566" i="1"/>
  <c r="BZ566" i="1" s="1"/>
  <c r="BA578" i="1"/>
  <c r="DI627" i="1"/>
  <c r="DC627" i="1"/>
  <c r="DK627" i="1" s="1"/>
  <c r="EF567" i="1"/>
  <c r="BV593" i="1"/>
  <c r="BW623" i="1"/>
  <c r="BY663" i="1"/>
  <c r="DH502" i="1"/>
  <c r="DG502" i="1"/>
  <c r="AH566" i="1"/>
  <c r="CR574" i="1"/>
  <c r="DD574" i="1"/>
  <c r="CP574" i="1"/>
  <c r="DE574" i="1"/>
  <c r="DA574" i="1"/>
  <c r="CV574" i="1"/>
  <c r="CX574" i="1"/>
  <c r="CJ574" i="1"/>
  <c r="DF574" i="1"/>
  <c r="DN574" i="1" s="1"/>
  <c r="CK574" i="1"/>
  <c r="CL574" i="1"/>
  <c r="CN574" i="1"/>
  <c r="CO574" i="1"/>
  <c r="CS574" i="1"/>
  <c r="CU574" i="1" s="1"/>
  <c r="CT574" i="1"/>
  <c r="CW574" i="1"/>
  <c r="DB574" i="1"/>
  <c r="CZ574" i="1"/>
  <c r="CR586" i="1"/>
  <c r="DD586" i="1"/>
  <c r="DL586" i="1" s="1"/>
  <c r="CS586" i="1"/>
  <c r="CU586" i="1" s="1"/>
  <c r="CO586" i="1"/>
  <c r="CP586" i="1"/>
  <c r="CT586" i="1"/>
  <c r="CV586" i="1"/>
  <c r="CK586" i="1"/>
  <c r="CM586" i="1" s="1"/>
  <c r="DF586" i="1"/>
  <c r="CL586" i="1"/>
  <c r="CN586" i="1"/>
  <c r="CW586" i="1"/>
  <c r="CX586" i="1"/>
  <c r="DB586" i="1"/>
  <c r="DJ586" i="1" s="1"/>
  <c r="CZ586" i="1"/>
  <c r="DE586" i="1"/>
  <c r="CJ586" i="1"/>
  <c r="CQ586" i="1" s="1"/>
  <c r="DA586" i="1"/>
  <c r="BY591" i="1"/>
  <c r="CR628" i="1"/>
  <c r="DD628" i="1"/>
  <c r="CT628" i="1"/>
  <c r="CP628" i="1"/>
  <c r="DE628" i="1"/>
  <c r="CX628" i="1"/>
  <c r="CJ628" i="1"/>
  <c r="CZ628" i="1"/>
  <c r="CK628" i="1"/>
  <c r="CM628" i="1" s="1"/>
  <c r="DA628" i="1"/>
  <c r="CL628" i="1"/>
  <c r="CN628" i="1"/>
  <c r="CO628" i="1"/>
  <c r="CS628" i="1"/>
  <c r="CV628" i="1"/>
  <c r="DB628" i="1"/>
  <c r="DF628" i="1"/>
  <c r="CW628" i="1"/>
  <c r="BU634" i="1"/>
  <c r="BZ634" i="1" s="1"/>
  <c r="BT634" i="1"/>
  <c r="BU646" i="1"/>
  <c r="BZ646" i="1" s="1"/>
  <c r="BT646" i="1"/>
  <c r="BV537" i="1"/>
  <c r="BW546" i="1"/>
  <c r="BW548" i="1"/>
  <c r="DJ549" i="1"/>
  <c r="DH572" i="1"/>
  <c r="BT587" i="1"/>
  <c r="BW536" i="1"/>
  <c r="CJ542" i="1"/>
  <c r="CV542" i="1"/>
  <c r="CN542" i="1"/>
  <c r="CZ542" i="1"/>
  <c r="CR542" i="1"/>
  <c r="DF542" i="1"/>
  <c r="CW542" i="1"/>
  <c r="CO542" i="1"/>
  <c r="DD542" i="1"/>
  <c r="CP542" i="1"/>
  <c r="DE542" i="1"/>
  <c r="DM542" i="1" s="1"/>
  <c r="CT542" i="1"/>
  <c r="CK542" i="1"/>
  <c r="CL542" i="1"/>
  <c r="CS542" i="1"/>
  <c r="CU542" i="1" s="1"/>
  <c r="CX542" i="1"/>
  <c r="DA542" i="1"/>
  <c r="DB542" i="1"/>
  <c r="BA549" i="1"/>
  <c r="BY557" i="1"/>
  <c r="AH615" i="1"/>
  <c r="DM608" i="1"/>
  <c r="BV690" i="1"/>
  <c r="BZ690" i="1" s="1"/>
  <c r="BX696" i="1"/>
  <c r="DL545" i="1"/>
  <c r="DN545" i="1"/>
  <c r="DN594" i="1"/>
  <c r="BV651" i="1"/>
  <c r="CN653" i="1"/>
  <c r="CZ653" i="1"/>
  <c r="CV653" i="1"/>
  <c r="CS653" i="1"/>
  <c r="CP653" i="1"/>
  <c r="DD653" i="1"/>
  <c r="DL653" i="1" s="1"/>
  <c r="CO653" i="1"/>
  <c r="DF653" i="1"/>
  <c r="DN653" i="1" s="1"/>
  <c r="CR653" i="1"/>
  <c r="CT653" i="1"/>
  <c r="CW653" i="1"/>
  <c r="CX653" i="1"/>
  <c r="DA653" i="1"/>
  <c r="CL653" i="1"/>
  <c r="CJ653" i="1"/>
  <c r="CK653" i="1"/>
  <c r="CM653" i="1" s="1"/>
  <c r="DE653" i="1"/>
  <c r="DB653" i="1"/>
  <c r="BZ660" i="1"/>
  <c r="EF713" i="1"/>
  <c r="BU578" i="1"/>
  <c r="BT641" i="1"/>
  <c r="DM570" i="1"/>
  <c r="CQ682" i="1"/>
  <c r="BW716" i="1"/>
  <c r="CU723" i="1"/>
  <c r="DK723" i="1" s="1"/>
  <c r="BT755" i="1"/>
  <c r="CQ566" i="1"/>
  <c r="DN597" i="1"/>
  <c r="DM597" i="1"/>
  <c r="BV601" i="1"/>
  <c r="CU686" i="1"/>
  <c r="CY686" i="1" s="1"/>
  <c r="BV618" i="1"/>
  <c r="BA636" i="1"/>
  <c r="BV676" i="1"/>
  <c r="BZ676" i="1" s="1"/>
  <c r="BU695" i="1"/>
  <c r="BZ695" i="1" s="1"/>
  <c r="BA707" i="1"/>
  <c r="DI582" i="1"/>
  <c r="BU662" i="1"/>
  <c r="BZ662" i="1" s="1"/>
  <c r="DN713" i="1"/>
  <c r="CY723" i="1"/>
  <c r="CQ602" i="1"/>
  <c r="BA611" i="1"/>
  <c r="BY624" i="1"/>
  <c r="BT624" i="1"/>
  <c r="BX703" i="1"/>
  <c r="EF724" i="1"/>
  <c r="CM657" i="1"/>
  <c r="CQ657" i="1" s="1"/>
  <c r="CU642" i="1"/>
  <c r="CY642" i="1" s="1"/>
  <c r="BV657" i="1"/>
  <c r="DJ683" i="1"/>
  <c r="DC698" i="1"/>
  <c r="DI698" i="1"/>
  <c r="AH758" i="1"/>
  <c r="BA722" i="1"/>
  <c r="BW742" i="1"/>
  <c r="BV766" i="1"/>
  <c r="EF785" i="1"/>
  <c r="BV606" i="1"/>
  <c r="BZ679" i="1"/>
  <c r="CQ725" i="1"/>
  <c r="EF740" i="1"/>
  <c r="AH745" i="1"/>
  <c r="BX697" i="1"/>
  <c r="DN726" i="1"/>
  <c r="BW738" i="1"/>
  <c r="BX813" i="1"/>
  <c r="BZ813" i="1" s="1"/>
  <c r="BW648" i="1"/>
  <c r="CK742" i="1"/>
  <c r="CM742" i="1" s="1"/>
  <c r="CW742" i="1"/>
  <c r="CL742" i="1"/>
  <c r="CX742" i="1"/>
  <c r="CO742" i="1"/>
  <c r="CR742" i="1"/>
  <c r="DF742" i="1"/>
  <c r="DN742" i="1" s="1"/>
  <c r="CV742" i="1"/>
  <c r="CT742" i="1"/>
  <c r="CS742" i="1"/>
  <c r="CU742" i="1" s="1"/>
  <c r="CZ742" i="1"/>
  <c r="DA742" i="1"/>
  <c r="DD742" i="1"/>
  <c r="DL742" i="1" s="1"/>
  <c r="DB742" i="1"/>
  <c r="CJ742" i="1"/>
  <c r="DE742" i="1"/>
  <c r="CN742" i="1"/>
  <c r="CP742" i="1"/>
  <c r="BX785" i="1"/>
  <c r="BA797" i="1"/>
  <c r="CK805" i="1"/>
  <c r="CW805" i="1"/>
  <c r="CL805" i="1"/>
  <c r="CX805" i="1"/>
  <c r="CJ805" i="1"/>
  <c r="CZ805" i="1"/>
  <c r="CO805" i="1"/>
  <c r="CT805" i="1"/>
  <c r="CV805" i="1"/>
  <c r="DA805" i="1"/>
  <c r="DB805" i="1"/>
  <c r="CN805" i="1"/>
  <c r="DE805" i="1"/>
  <c r="DD805" i="1"/>
  <c r="DL805" i="1" s="1"/>
  <c r="CP805" i="1"/>
  <c r="DF805" i="1"/>
  <c r="DN805" i="1" s="1"/>
  <c r="CR805" i="1"/>
  <c r="CS805" i="1"/>
  <c r="CU805" i="1" s="1"/>
  <c r="BX816" i="1"/>
  <c r="BZ816" i="1" s="1"/>
  <c r="DM715" i="1"/>
  <c r="BT829" i="1"/>
  <c r="BU859" i="1"/>
  <c r="DL744" i="1"/>
  <c r="DL741" i="1"/>
  <c r="AH793" i="1"/>
  <c r="CO753" i="1"/>
  <c r="DA753" i="1"/>
  <c r="CP753" i="1"/>
  <c r="DB753" i="1"/>
  <c r="CT753" i="1"/>
  <c r="CW753" i="1"/>
  <c r="DE753" i="1"/>
  <c r="CS753" i="1"/>
  <c r="CU753" i="1" s="1"/>
  <c r="CX753" i="1"/>
  <c r="CV753" i="1"/>
  <c r="CZ753" i="1"/>
  <c r="CJ753" i="1"/>
  <c r="DD753" i="1"/>
  <c r="DL753" i="1" s="1"/>
  <c r="CL753" i="1"/>
  <c r="CK753" i="1"/>
  <c r="DF753" i="1"/>
  <c r="CN753" i="1"/>
  <c r="CR753" i="1"/>
  <c r="BY856" i="1"/>
  <c r="BT706" i="1"/>
  <c r="BU706" i="1"/>
  <c r="DJ765" i="1"/>
  <c r="EF703" i="1"/>
  <c r="BY714" i="1"/>
  <c r="CQ720" i="1"/>
  <c r="DH741" i="1"/>
  <c r="BT758" i="1"/>
  <c r="BV818" i="1"/>
  <c r="BZ818" i="1" s="1"/>
  <c r="BT818" i="1"/>
  <c r="BV832" i="1"/>
  <c r="BW860" i="1"/>
  <c r="CQ626" i="1"/>
  <c r="DL693" i="1"/>
  <c r="BA710" i="1"/>
  <c r="CM603" i="1"/>
  <c r="CQ603" i="1" s="1"/>
  <c r="BW622" i="1"/>
  <c r="CU717" i="1"/>
  <c r="CM713" i="1"/>
  <c r="CQ713" i="1" s="1"/>
  <c r="BA752" i="1"/>
  <c r="DM776" i="1"/>
  <c r="CU798" i="1"/>
  <c r="DI798" i="1"/>
  <c r="DC798" i="1"/>
  <c r="DK798" i="1" s="1"/>
  <c r="CM815" i="1"/>
  <c r="DK815" i="1" s="1"/>
  <c r="EF857" i="1"/>
  <c r="DI795" i="1"/>
  <c r="DC795" i="1"/>
  <c r="DG795" i="1" s="1"/>
  <c r="CU739" i="1"/>
  <c r="CM792" i="1"/>
  <c r="DM822" i="1"/>
  <c r="DL826" i="1"/>
  <c r="DM837" i="1"/>
  <c r="BX850" i="1"/>
  <c r="DL852" i="1"/>
  <c r="DG719" i="1"/>
  <c r="DH719" i="1"/>
  <c r="DG740" i="1"/>
  <c r="DH740" i="1"/>
  <c r="DM740" i="1"/>
  <c r="DH764" i="1"/>
  <c r="AH775" i="1"/>
  <c r="BT812" i="1"/>
  <c r="CQ763" i="1"/>
  <c r="EF800" i="1"/>
  <c r="BY845" i="1"/>
  <c r="CU841" i="1"/>
  <c r="DL857" i="1"/>
  <c r="DN788" i="1"/>
  <c r="EF820" i="1"/>
  <c r="CY855" i="1"/>
  <c r="BU851" i="1"/>
  <c r="DJ791" i="1"/>
  <c r="CM817" i="1"/>
  <c r="CQ817" i="1" s="1"/>
  <c r="CY803" i="1"/>
  <c r="DN827" i="1"/>
  <c r="DL838" i="1"/>
  <c r="DI844" i="1"/>
  <c r="DL825" i="1"/>
  <c r="DM834" i="1"/>
  <c r="EF752" i="1"/>
  <c r="BW754" i="1"/>
  <c r="BA754" i="1"/>
  <c r="DJ814" i="1"/>
  <c r="BA689" i="1"/>
  <c r="DL743" i="1"/>
  <c r="CY756" i="1"/>
  <c r="BT761" i="1"/>
  <c r="BU761" i="1"/>
  <c r="DH737" i="1"/>
  <c r="DM800" i="1"/>
  <c r="DM745" i="1"/>
  <c r="AH746" i="1"/>
  <c r="BY769" i="1"/>
  <c r="DH834" i="1"/>
  <c r="CM783" i="1"/>
  <c r="CQ783" i="1" s="1"/>
  <c r="CY833" i="1"/>
  <c r="DN833" i="1"/>
  <c r="DH731" i="1"/>
  <c r="EF22" i="1"/>
  <c r="EF42" i="1"/>
  <c r="BT58" i="1"/>
  <c r="BU58" i="1"/>
  <c r="DC131" i="1"/>
  <c r="DK131" i="1" s="1"/>
  <c r="DI131" i="1"/>
  <c r="BZ228" i="1"/>
  <c r="CR172" i="1"/>
  <c r="DD172" i="1"/>
  <c r="CJ172" i="1"/>
  <c r="CV172" i="1"/>
  <c r="CX172" i="1"/>
  <c r="CO172" i="1"/>
  <c r="DF172" i="1"/>
  <c r="DN172" i="1" s="1"/>
  <c r="CW172" i="1"/>
  <c r="CS172" i="1"/>
  <c r="DB172" i="1"/>
  <c r="CN172" i="1"/>
  <c r="CP172" i="1"/>
  <c r="CT172" i="1"/>
  <c r="CZ172" i="1"/>
  <c r="DA172" i="1"/>
  <c r="CK172" i="1"/>
  <c r="CL172" i="1"/>
  <c r="DE172" i="1"/>
  <c r="DG122" i="1"/>
  <c r="DH122" i="1"/>
  <c r="BT259" i="1"/>
  <c r="BU259" i="1"/>
  <c r="EF224" i="1"/>
  <c r="DG292" i="1"/>
  <c r="DH292" i="1"/>
  <c r="CK273" i="1"/>
  <c r="CM273" i="1" s="1"/>
  <c r="CW273" i="1"/>
  <c r="CX273" i="1"/>
  <c r="CV273" i="1"/>
  <c r="CO273" i="1"/>
  <c r="DD273" i="1"/>
  <c r="CZ273" i="1"/>
  <c r="CJ273" i="1"/>
  <c r="CN273" i="1"/>
  <c r="DF273" i="1"/>
  <c r="CP273" i="1"/>
  <c r="DB273" i="1"/>
  <c r="CL273" i="1"/>
  <c r="CR273" i="1"/>
  <c r="CS273" i="1"/>
  <c r="CT273" i="1"/>
  <c r="DA273" i="1"/>
  <c r="DE273" i="1"/>
  <c r="CO323" i="1"/>
  <c r="CP323" i="1"/>
  <c r="DD323" i="1"/>
  <c r="DL323" i="1" s="1"/>
  <c r="DE323" i="1"/>
  <c r="DM323" i="1" s="1"/>
  <c r="CX323" i="1"/>
  <c r="CL323" i="1"/>
  <c r="CS323" i="1"/>
  <c r="CU323" i="1" s="1"/>
  <c r="CV323" i="1"/>
  <c r="CZ323" i="1"/>
  <c r="DF323" i="1"/>
  <c r="CJ323" i="1"/>
  <c r="CN323" i="1"/>
  <c r="CT323" i="1"/>
  <c r="CW323" i="1"/>
  <c r="CR323" i="1"/>
  <c r="DA323" i="1"/>
  <c r="DB323" i="1"/>
  <c r="CK323" i="1"/>
  <c r="CM323" i="1" s="1"/>
  <c r="BT324" i="1"/>
  <c r="BU324" i="1"/>
  <c r="BA390" i="1"/>
  <c r="BT336" i="1"/>
  <c r="CR419" i="1"/>
  <c r="DD419" i="1"/>
  <c r="CJ419" i="1"/>
  <c r="CV419" i="1"/>
  <c r="CW419" i="1"/>
  <c r="CX419" i="1"/>
  <c r="CK419" i="1"/>
  <c r="CM419" i="1" s="1"/>
  <c r="CZ419" i="1"/>
  <c r="DB419" i="1"/>
  <c r="CN419" i="1"/>
  <c r="DE419" i="1"/>
  <c r="CO419" i="1"/>
  <c r="DF419" i="1"/>
  <c r="CS419" i="1"/>
  <c r="CU419" i="1" s="1"/>
  <c r="CT419" i="1"/>
  <c r="DA419" i="1"/>
  <c r="CP419" i="1"/>
  <c r="CL419" i="1"/>
  <c r="BT423" i="1"/>
  <c r="BU423" i="1"/>
  <c r="BZ423" i="1" s="1"/>
  <c r="BT455" i="1"/>
  <c r="BU455" i="1"/>
  <c r="CJ552" i="1"/>
  <c r="CV552" i="1"/>
  <c r="CL552" i="1"/>
  <c r="CN552" i="1"/>
  <c r="DB552" i="1"/>
  <c r="CT552" i="1"/>
  <c r="CZ552" i="1"/>
  <c r="CS552" i="1"/>
  <c r="CU552" i="1" s="1"/>
  <c r="CX552" i="1"/>
  <c r="DD552" i="1"/>
  <c r="DL552" i="1" s="1"/>
  <c r="DE552" i="1"/>
  <c r="DM552" i="1" s="1"/>
  <c r="CO552" i="1"/>
  <c r="CP552" i="1"/>
  <c r="CR552" i="1"/>
  <c r="CW552" i="1"/>
  <c r="DA552" i="1"/>
  <c r="DF552" i="1"/>
  <c r="CK552" i="1"/>
  <c r="CM552" i="1" s="1"/>
  <c r="BZ555" i="1"/>
  <c r="CR661" i="1"/>
  <c r="DD661" i="1"/>
  <c r="CN661" i="1"/>
  <c r="DA661" i="1"/>
  <c r="CS661" i="1"/>
  <c r="CX661" i="1"/>
  <c r="CW661" i="1"/>
  <c r="CZ661" i="1"/>
  <c r="CJ661" i="1"/>
  <c r="DB661" i="1"/>
  <c r="CK661" i="1"/>
  <c r="CL661" i="1"/>
  <c r="CP661" i="1"/>
  <c r="CO661" i="1"/>
  <c r="DE661" i="1"/>
  <c r="DM661" i="1" s="1"/>
  <c r="DF661" i="1"/>
  <c r="CT661" i="1"/>
  <c r="CV661" i="1"/>
  <c r="DH491" i="1"/>
  <c r="DH597" i="1"/>
  <c r="CJ624" i="1"/>
  <c r="CV624" i="1"/>
  <c r="CL624" i="1"/>
  <c r="CP624" i="1"/>
  <c r="DD624" i="1"/>
  <c r="DL624" i="1" s="1"/>
  <c r="DA624" i="1"/>
  <c r="CN624" i="1"/>
  <c r="DE624" i="1"/>
  <c r="CR624" i="1"/>
  <c r="DB624" i="1"/>
  <c r="DF624" i="1"/>
  <c r="CK624" i="1"/>
  <c r="CO624" i="1"/>
  <c r="CS624" i="1"/>
  <c r="CT624" i="1"/>
  <c r="CW624" i="1"/>
  <c r="CX624" i="1"/>
  <c r="CZ624" i="1"/>
  <c r="BT702" i="1"/>
  <c r="BU702" i="1"/>
  <c r="EF788" i="1"/>
  <c r="EA725" i="1"/>
  <c r="EB725" i="1" s="1"/>
  <c r="EC725" i="1" s="1"/>
  <c r="EI725" i="1" s="1"/>
  <c r="CK850" i="1"/>
  <c r="CW850" i="1"/>
  <c r="CL850" i="1"/>
  <c r="CX850" i="1"/>
  <c r="CJ850" i="1"/>
  <c r="CZ850" i="1"/>
  <c r="DA850" i="1"/>
  <c r="CN850" i="1"/>
  <c r="DB850" i="1"/>
  <c r="CO850" i="1"/>
  <c r="CP850" i="1"/>
  <c r="DD850" i="1"/>
  <c r="DL850" i="1" s="1"/>
  <c r="DE850" i="1"/>
  <c r="CR850" i="1"/>
  <c r="DF850" i="1"/>
  <c r="CS850" i="1"/>
  <c r="CU850" i="1" s="1"/>
  <c r="CT850" i="1"/>
  <c r="CV850" i="1"/>
  <c r="BT775" i="1"/>
  <c r="BU775" i="1"/>
  <c r="CK757" i="1"/>
  <c r="CW757" i="1"/>
  <c r="CL757" i="1"/>
  <c r="CX757" i="1"/>
  <c r="CJ757" i="1"/>
  <c r="CZ757" i="1"/>
  <c r="CO757" i="1"/>
  <c r="DA757" i="1"/>
  <c r="CV757" i="1"/>
  <c r="CT757" i="1"/>
  <c r="DB757" i="1"/>
  <c r="DD757" i="1"/>
  <c r="DE757" i="1"/>
  <c r="CN757" i="1"/>
  <c r="DF757" i="1"/>
  <c r="CP757" i="1"/>
  <c r="CR757" i="1"/>
  <c r="CS757" i="1"/>
  <c r="CU757" i="1" s="1"/>
  <c r="EF809" i="1"/>
  <c r="BV18" i="1"/>
  <c r="EF82" i="1"/>
  <c r="BT116" i="1"/>
  <c r="BU116" i="1"/>
  <c r="BU213" i="1"/>
  <c r="BZ213" i="1" s="1"/>
  <c r="BA213" i="1"/>
  <c r="BT212" i="1"/>
  <c r="BU212" i="1"/>
  <c r="BZ212" i="1" s="1"/>
  <c r="BT289" i="1"/>
  <c r="BV289" i="1"/>
  <c r="BZ289" i="1" s="1"/>
  <c r="BU231" i="1"/>
  <c r="BT231" i="1"/>
  <c r="BZ244" i="1"/>
  <c r="DC263" i="1"/>
  <c r="DK263" i="1" s="1"/>
  <c r="DI263" i="1"/>
  <c r="AH325" i="1"/>
  <c r="CT337" i="1"/>
  <c r="CV337" i="1"/>
  <c r="CK337" i="1"/>
  <c r="DD337" i="1"/>
  <c r="CR337" i="1"/>
  <c r="CS337" i="1"/>
  <c r="CX337" i="1"/>
  <c r="CZ337" i="1"/>
  <c r="DB337" i="1"/>
  <c r="DF337" i="1"/>
  <c r="DN337" i="1" s="1"/>
  <c r="CJ337" i="1"/>
  <c r="CW337" i="1"/>
  <c r="CL337" i="1"/>
  <c r="CN337" i="1"/>
  <c r="CP337" i="1"/>
  <c r="DA337" i="1"/>
  <c r="DE337" i="1"/>
  <c r="CO337" i="1"/>
  <c r="EF375" i="1"/>
  <c r="CR437" i="1"/>
  <c r="DD437" i="1"/>
  <c r="CJ437" i="1"/>
  <c r="CQ437" i="1" s="1"/>
  <c r="CV437" i="1"/>
  <c r="CW437" i="1"/>
  <c r="CX437" i="1"/>
  <c r="CL437" i="1"/>
  <c r="CZ437" i="1"/>
  <c r="CO437" i="1"/>
  <c r="DE437" i="1"/>
  <c r="CK437" i="1"/>
  <c r="CM437" i="1" s="1"/>
  <c r="DF437" i="1"/>
  <c r="DN437" i="1" s="1"/>
  <c r="CS437" i="1"/>
  <c r="CT437" i="1"/>
  <c r="DB437" i="1"/>
  <c r="DJ437" i="1" s="1"/>
  <c r="DA437" i="1"/>
  <c r="CN437" i="1"/>
  <c r="CP437" i="1"/>
  <c r="CT391" i="1"/>
  <c r="CX391" i="1"/>
  <c r="CZ391" i="1"/>
  <c r="CK391" i="1"/>
  <c r="DB391" i="1"/>
  <c r="CN391" i="1"/>
  <c r="DE391" i="1"/>
  <c r="CO391" i="1"/>
  <c r="DF391" i="1"/>
  <c r="DN391" i="1" s="1"/>
  <c r="CW391" i="1"/>
  <c r="CR391" i="1"/>
  <c r="CS391" i="1"/>
  <c r="CU391" i="1" s="1"/>
  <c r="CV391" i="1"/>
  <c r="DA391" i="1"/>
  <c r="CJ391" i="1"/>
  <c r="CP391" i="1"/>
  <c r="DD391" i="1"/>
  <c r="CL391" i="1"/>
  <c r="CJ413" i="1"/>
  <c r="CQ413" i="1" s="1"/>
  <c r="CV413" i="1"/>
  <c r="CS413" i="1"/>
  <c r="CU413" i="1" s="1"/>
  <c r="CT413" i="1"/>
  <c r="CL413" i="1"/>
  <c r="CZ413" i="1"/>
  <c r="DD413" i="1"/>
  <c r="CN413" i="1"/>
  <c r="DE413" i="1"/>
  <c r="CO413" i="1"/>
  <c r="DF413" i="1"/>
  <c r="CP413" i="1"/>
  <c r="CR413" i="1"/>
  <c r="CW413" i="1"/>
  <c r="CX413" i="1"/>
  <c r="DA413" i="1"/>
  <c r="CK413" i="1"/>
  <c r="CM413" i="1" s="1"/>
  <c r="DB413" i="1"/>
  <c r="BT473" i="1"/>
  <c r="BU473" i="1"/>
  <c r="BZ473" i="1" s="1"/>
  <c r="CR522" i="1"/>
  <c r="DD522" i="1"/>
  <c r="CJ522" i="1"/>
  <c r="CV522" i="1"/>
  <c r="CN522" i="1"/>
  <c r="DB522" i="1"/>
  <c r="DJ522" i="1" s="1"/>
  <c r="CO522" i="1"/>
  <c r="DE522" i="1"/>
  <c r="CS522" i="1"/>
  <c r="CP522" i="1"/>
  <c r="CZ522" i="1"/>
  <c r="DA522" i="1"/>
  <c r="CT522" i="1"/>
  <c r="CK522" i="1"/>
  <c r="CW522" i="1"/>
  <c r="CX522" i="1"/>
  <c r="CL522" i="1"/>
  <c r="DF522" i="1"/>
  <c r="DN522" i="1" s="1"/>
  <c r="CS488" i="1"/>
  <c r="CU488" i="1" s="1"/>
  <c r="DE488" i="1"/>
  <c r="CZ488" i="1"/>
  <c r="DD488" i="1"/>
  <c r="CL488" i="1"/>
  <c r="DB488" i="1"/>
  <c r="CV488" i="1"/>
  <c r="CW488" i="1"/>
  <c r="CX488" i="1"/>
  <c r="CN488" i="1"/>
  <c r="CO488" i="1"/>
  <c r="CP488" i="1"/>
  <c r="CJ488" i="1"/>
  <c r="CQ488" i="1" s="1"/>
  <c r="CK488" i="1"/>
  <c r="CM488" i="1" s="1"/>
  <c r="CR488" i="1"/>
  <c r="CT488" i="1"/>
  <c r="DA488" i="1"/>
  <c r="DF488" i="1"/>
  <c r="DH490" i="1"/>
  <c r="DG490" i="1"/>
  <c r="EA485" i="1"/>
  <c r="EB485" i="1" s="1"/>
  <c r="CN695" i="1"/>
  <c r="DA695" i="1"/>
  <c r="CK695" i="1"/>
  <c r="CM695" i="1" s="1"/>
  <c r="CZ695" i="1"/>
  <c r="CS695" i="1"/>
  <c r="CT695" i="1"/>
  <c r="CV695" i="1"/>
  <c r="CW695" i="1"/>
  <c r="DE695" i="1"/>
  <c r="CL695" i="1"/>
  <c r="CJ695" i="1"/>
  <c r="CO695" i="1"/>
  <c r="CR695" i="1"/>
  <c r="DD695" i="1"/>
  <c r="DL695" i="1" s="1"/>
  <c r="CX695" i="1"/>
  <c r="CP695" i="1"/>
  <c r="DB695" i="1"/>
  <c r="DF695" i="1"/>
  <c r="DC686" i="1"/>
  <c r="DI686" i="1"/>
  <c r="BU707" i="1"/>
  <c r="BZ707" i="1" s="1"/>
  <c r="BT707" i="1"/>
  <c r="CY704" i="1"/>
  <c r="CO774" i="1"/>
  <c r="DA774" i="1"/>
  <c r="CP774" i="1"/>
  <c r="DB774" i="1"/>
  <c r="CW774" i="1"/>
  <c r="CL774" i="1"/>
  <c r="CZ774" i="1"/>
  <c r="CJ774" i="1"/>
  <c r="CK774" i="1"/>
  <c r="CM774" i="1" s="1"/>
  <c r="DD774" i="1"/>
  <c r="DE774" i="1"/>
  <c r="CN774" i="1"/>
  <c r="DF774" i="1"/>
  <c r="CS774" i="1"/>
  <c r="CU774" i="1" s="1"/>
  <c r="CR774" i="1"/>
  <c r="CY774" i="1" s="1"/>
  <c r="CT774" i="1"/>
  <c r="CV774" i="1"/>
  <c r="CX774" i="1"/>
  <c r="BA648" i="1"/>
  <c r="BV714" i="1"/>
  <c r="BZ714" i="1" s="1"/>
  <c r="BV820" i="1"/>
  <c r="BT622" i="1"/>
  <c r="BU622" i="1"/>
  <c r="BZ622" i="1" s="1"/>
  <c r="BV787" i="1"/>
  <c r="BX823" i="1"/>
  <c r="CY854" i="1"/>
  <c r="BT781" i="1"/>
  <c r="BU781" i="1"/>
  <c r="BZ781" i="1" s="1"/>
  <c r="DG855" i="1"/>
  <c r="DH855" i="1"/>
  <c r="DC791" i="1"/>
  <c r="DI791" i="1"/>
  <c r="DH838" i="1"/>
  <c r="CQ743" i="1"/>
  <c r="BT769" i="1"/>
  <c r="BU769" i="1"/>
  <c r="BZ769" i="1" s="1"/>
  <c r="DI827" i="1"/>
  <c r="DH859" i="1"/>
  <c r="CY55" i="1"/>
  <c r="BY66" i="1"/>
  <c r="EF99" i="1"/>
  <c r="AH75" i="1"/>
  <c r="BT63" i="1"/>
  <c r="DL107" i="1"/>
  <c r="DH74" i="1"/>
  <c r="DG74" i="1"/>
  <c r="CY101" i="1"/>
  <c r="DC97" i="1"/>
  <c r="DG97" i="1" s="1"/>
  <c r="DI97" i="1"/>
  <c r="CN148" i="1"/>
  <c r="CZ148" i="1"/>
  <c r="CR148" i="1"/>
  <c r="DD148" i="1"/>
  <c r="CV148" i="1"/>
  <c r="CJ148" i="1"/>
  <c r="CX148" i="1"/>
  <c r="CK148" i="1"/>
  <c r="CL148" i="1"/>
  <c r="DA148" i="1"/>
  <c r="CO148" i="1"/>
  <c r="CP148" i="1"/>
  <c r="DE148" i="1"/>
  <c r="CS148" i="1"/>
  <c r="CT148" i="1"/>
  <c r="CW148" i="1"/>
  <c r="DB148" i="1"/>
  <c r="DJ148" i="1" s="1"/>
  <c r="DF148" i="1"/>
  <c r="AH226" i="1"/>
  <c r="DI162" i="1"/>
  <c r="DC162" i="1"/>
  <c r="DG162" i="1" s="1"/>
  <c r="BT232" i="1"/>
  <c r="BY189" i="1"/>
  <c r="DC227" i="1"/>
  <c r="DI227" i="1"/>
  <c r="EF228" i="1"/>
  <c r="CY193" i="1"/>
  <c r="EF348" i="1"/>
  <c r="BY333" i="1"/>
  <c r="BZ333" i="1" s="1"/>
  <c r="CT331" i="1"/>
  <c r="CV331" i="1"/>
  <c r="CN331" i="1"/>
  <c r="DF331" i="1"/>
  <c r="CO331" i="1"/>
  <c r="CX331" i="1"/>
  <c r="CZ331" i="1"/>
  <c r="CR331" i="1"/>
  <c r="CS331" i="1"/>
  <c r="CU331" i="1" s="1"/>
  <c r="DA331" i="1"/>
  <c r="DD331" i="1"/>
  <c r="DE331" i="1"/>
  <c r="CP331" i="1"/>
  <c r="CK331" i="1"/>
  <c r="CL331" i="1"/>
  <c r="CW331" i="1"/>
  <c r="CJ331" i="1"/>
  <c r="DB331" i="1"/>
  <c r="DJ331" i="1" s="1"/>
  <c r="EF347" i="1"/>
  <c r="BU329" i="1"/>
  <c r="BT329" i="1"/>
  <c r="BZ380" i="1"/>
  <c r="BA288" i="1"/>
  <c r="CQ300" i="1"/>
  <c r="CK366" i="1"/>
  <c r="CL366" i="1"/>
  <c r="CZ366" i="1"/>
  <c r="CP366" i="1"/>
  <c r="CR366" i="1"/>
  <c r="CT366" i="1"/>
  <c r="CW366" i="1"/>
  <c r="CX366" i="1"/>
  <c r="CO366" i="1"/>
  <c r="DF366" i="1"/>
  <c r="DA366" i="1"/>
  <c r="DB366" i="1"/>
  <c r="DD366" i="1"/>
  <c r="DE366" i="1"/>
  <c r="CJ366" i="1"/>
  <c r="CN366" i="1"/>
  <c r="CS366" i="1"/>
  <c r="CV366" i="1"/>
  <c r="CR416" i="1"/>
  <c r="DD416" i="1"/>
  <c r="CJ416" i="1"/>
  <c r="CV416" i="1"/>
  <c r="CO416" i="1"/>
  <c r="DF416" i="1"/>
  <c r="CP416" i="1"/>
  <c r="CS416" i="1"/>
  <c r="CT416" i="1"/>
  <c r="CW416" i="1"/>
  <c r="CX416" i="1"/>
  <c r="CL416" i="1"/>
  <c r="CK416" i="1"/>
  <c r="CM416" i="1" s="1"/>
  <c r="CN416" i="1"/>
  <c r="DB416" i="1"/>
  <c r="CZ416" i="1"/>
  <c r="DE416" i="1"/>
  <c r="DA416" i="1"/>
  <c r="BT333" i="1"/>
  <c r="EF392" i="1"/>
  <c r="BX474" i="1"/>
  <c r="BT463" i="1"/>
  <c r="BU463" i="1"/>
  <c r="CS470" i="1"/>
  <c r="DE470" i="1"/>
  <c r="CK470" i="1"/>
  <c r="CZ470" i="1"/>
  <c r="CO470" i="1"/>
  <c r="CP470" i="1"/>
  <c r="DD470" i="1"/>
  <c r="CV470" i="1"/>
  <c r="CT470" i="1"/>
  <c r="CX470" i="1"/>
  <c r="CJ470" i="1"/>
  <c r="CW470" i="1"/>
  <c r="DA470" i="1"/>
  <c r="DB470" i="1"/>
  <c r="DF470" i="1"/>
  <c r="CL470" i="1"/>
  <c r="CN470" i="1"/>
  <c r="CR470" i="1"/>
  <c r="CR583" i="1"/>
  <c r="CY583" i="1" s="1"/>
  <c r="DD583" i="1"/>
  <c r="CN583" i="1"/>
  <c r="DA583" i="1"/>
  <c r="CJ583" i="1"/>
  <c r="CX583" i="1"/>
  <c r="CT583" i="1"/>
  <c r="CV583" i="1"/>
  <c r="CO583" i="1"/>
  <c r="CP583" i="1"/>
  <c r="CS583" i="1"/>
  <c r="CU583" i="1" s="1"/>
  <c r="CW583" i="1"/>
  <c r="CZ583" i="1"/>
  <c r="DB583" i="1"/>
  <c r="CL583" i="1"/>
  <c r="DF583" i="1"/>
  <c r="DN583" i="1" s="1"/>
  <c r="CK583" i="1"/>
  <c r="CM583" i="1" s="1"/>
  <c r="DE583" i="1"/>
  <c r="DM583" i="1" s="1"/>
  <c r="BX513" i="1"/>
  <c r="CN557" i="1"/>
  <c r="CZ557" i="1"/>
  <c r="CV557" i="1"/>
  <c r="CL557" i="1"/>
  <c r="DA557" i="1"/>
  <c r="CS557" i="1"/>
  <c r="CT557" i="1"/>
  <c r="CR557" i="1"/>
  <c r="CO557" i="1"/>
  <c r="DF557" i="1"/>
  <c r="DN557" i="1" s="1"/>
  <c r="CJ557" i="1"/>
  <c r="DE557" i="1"/>
  <c r="CP557" i="1"/>
  <c r="CK557" i="1"/>
  <c r="CW557" i="1"/>
  <c r="CX557" i="1"/>
  <c r="DB557" i="1"/>
  <c r="DD557" i="1"/>
  <c r="DL557" i="1" s="1"/>
  <c r="EF736" i="1"/>
  <c r="AH656" i="1"/>
  <c r="BZ731" i="1"/>
  <c r="EF688" i="1"/>
  <c r="BY601" i="1"/>
  <c r="CM686" i="1"/>
  <c r="BT636" i="1"/>
  <c r="BU636" i="1"/>
  <c r="BZ636" i="1" s="1"/>
  <c r="BW748" i="1"/>
  <c r="BZ688" i="1"/>
  <c r="EF764" i="1"/>
  <c r="BZ837" i="1"/>
  <c r="BT793" i="1"/>
  <c r="BU793" i="1"/>
  <c r="BA738" i="1"/>
  <c r="DN815" i="1"/>
  <c r="BZ843" i="1"/>
  <c r="AH781" i="1"/>
  <c r="DJ803" i="1"/>
  <c r="DN727" i="1"/>
  <c r="EF794" i="1"/>
  <c r="DH800" i="1"/>
  <c r="BZ831" i="1"/>
  <c r="DI745" i="1"/>
  <c r="DC745" i="1"/>
  <c r="DC807" i="1"/>
  <c r="DK807" i="1" s="1"/>
  <c r="DI807" i="1"/>
  <c r="CO20" i="1"/>
  <c r="DA20" i="1"/>
  <c r="CP20" i="1"/>
  <c r="DB20" i="1"/>
  <c r="CR20" i="1"/>
  <c r="DD20" i="1"/>
  <c r="CS20" i="1"/>
  <c r="DE20" i="1"/>
  <c r="CT20" i="1"/>
  <c r="DF20" i="1"/>
  <c r="DN20" i="1" s="1"/>
  <c r="CJ20" i="1"/>
  <c r="CV20" i="1"/>
  <c r="CK20" i="1"/>
  <c r="CM20" i="1" s="1"/>
  <c r="CW20" i="1"/>
  <c r="CL20" i="1"/>
  <c r="CX20" i="1"/>
  <c r="CN20" i="1"/>
  <c r="CZ20" i="1"/>
  <c r="DC32" i="1"/>
  <c r="DG32" i="1" s="1"/>
  <c r="DI32" i="1"/>
  <c r="BU48" i="1"/>
  <c r="BT48" i="1"/>
  <c r="BX88" i="1"/>
  <c r="BT88" i="1"/>
  <c r="CV81" i="1"/>
  <c r="CK81" i="1"/>
  <c r="CX81" i="1"/>
  <c r="CR81" i="1"/>
  <c r="CS81" i="1"/>
  <c r="CU81" i="1" s="1"/>
  <c r="CT81" i="1"/>
  <c r="CZ81" i="1"/>
  <c r="DD81" i="1"/>
  <c r="DE81" i="1"/>
  <c r="CJ81" i="1"/>
  <c r="DF81" i="1"/>
  <c r="DN81" i="1" s="1"/>
  <c r="CN81" i="1"/>
  <c r="CL81" i="1"/>
  <c r="CO81" i="1"/>
  <c r="CP81" i="1"/>
  <c r="CW81" i="1"/>
  <c r="DA81" i="1"/>
  <c r="DB81" i="1"/>
  <c r="AH72" i="1"/>
  <c r="BZ76" i="1"/>
  <c r="BX75" i="1"/>
  <c r="AH162" i="1"/>
  <c r="BV151" i="1"/>
  <c r="EF153" i="1"/>
  <c r="BT143" i="1"/>
  <c r="BA153" i="1"/>
  <c r="AH231" i="1"/>
  <c r="BU246" i="1"/>
  <c r="BT246" i="1"/>
  <c r="BX308" i="1"/>
  <c r="BX278" i="1"/>
  <c r="BZ278" i="1" s="1"/>
  <c r="DI306" i="1"/>
  <c r="DC306" i="1"/>
  <c r="CO290" i="1"/>
  <c r="DA290" i="1"/>
  <c r="CR290" i="1"/>
  <c r="DE290" i="1"/>
  <c r="CL290" i="1"/>
  <c r="CZ290" i="1"/>
  <c r="CP290" i="1"/>
  <c r="DD290" i="1"/>
  <c r="DL290" i="1" s="1"/>
  <c r="CS290" i="1"/>
  <c r="CT290" i="1"/>
  <c r="CX290" i="1"/>
  <c r="DB290" i="1"/>
  <c r="CJ290" i="1"/>
  <c r="DF290" i="1"/>
  <c r="CK290" i="1"/>
  <c r="CV290" i="1"/>
  <c r="CW290" i="1"/>
  <c r="CN290" i="1"/>
  <c r="BT375" i="1"/>
  <c r="BU375" i="1"/>
  <c r="BA397" i="1"/>
  <c r="BA349" i="1"/>
  <c r="BT360" i="1"/>
  <c r="BA399" i="1"/>
  <c r="BT485" i="1"/>
  <c r="BV485" i="1"/>
  <c r="BU416" i="1"/>
  <c r="BZ416" i="1" s="1"/>
  <c r="BT416" i="1"/>
  <c r="BT514" i="1"/>
  <c r="BU514" i="1"/>
  <c r="BZ514" i="1" s="1"/>
  <c r="AH436" i="1"/>
  <c r="BW521" i="1"/>
  <c r="BZ521" i="1" s="1"/>
  <c r="DC234" i="1"/>
  <c r="DK234" i="1" s="1"/>
  <c r="DI234" i="1"/>
  <c r="DI451" i="1"/>
  <c r="DC451" i="1"/>
  <c r="BA589" i="1"/>
  <c r="DM530" i="1"/>
  <c r="CR613" i="1"/>
  <c r="DD613" i="1"/>
  <c r="CN613" i="1"/>
  <c r="DA613" i="1"/>
  <c r="CW613" i="1"/>
  <c r="CT613" i="1"/>
  <c r="CJ613" i="1"/>
  <c r="CQ613" i="1" s="1"/>
  <c r="CZ613" i="1"/>
  <c r="CL613" i="1"/>
  <c r="DE613" i="1"/>
  <c r="CO613" i="1"/>
  <c r="CP613" i="1"/>
  <c r="CS613" i="1"/>
  <c r="CV613" i="1"/>
  <c r="CK613" i="1"/>
  <c r="CM613" i="1" s="1"/>
  <c r="CX613" i="1"/>
  <c r="DB613" i="1"/>
  <c r="DF613" i="1"/>
  <c r="DN613" i="1" s="1"/>
  <c r="AH632" i="1"/>
  <c r="BU644" i="1"/>
  <c r="BZ644" i="1" s="1"/>
  <c r="BT644" i="1"/>
  <c r="BU583" i="1"/>
  <c r="BT583" i="1"/>
  <c r="BT551" i="1"/>
  <c r="BU551" i="1"/>
  <c r="BZ551" i="1" s="1"/>
  <c r="AH688" i="1"/>
  <c r="EF581" i="1"/>
  <c r="DG686" i="1"/>
  <c r="DH686" i="1"/>
  <c r="CN707" i="1"/>
  <c r="DA707" i="1"/>
  <c r="CO707" i="1"/>
  <c r="CP707" i="1"/>
  <c r="DD707" i="1"/>
  <c r="CS707" i="1"/>
  <c r="CT707" i="1"/>
  <c r="CW707" i="1"/>
  <c r="CR707" i="1"/>
  <c r="CV707" i="1"/>
  <c r="CZ707" i="1"/>
  <c r="DB707" i="1"/>
  <c r="CK707" i="1"/>
  <c r="CM707" i="1" s="1"/>
  <c r="CJ707" i="1"/>
  <c r="CL707" i="1"/>
  <c r="CX707" i="1"/>
  <c r="DE707" i="1"/>
  <c r="DF707" i="1"/>
  <c r="DN707" i="1" s="1"/>
  <c r="EA579" i="1"/>
  <c r="EB579" i="1" s="1"/>
  <c r="EC579" i="1" s="1"/>
  <c r="EI579" i="1" s="1"/>
  <c r="BT688" i="1"/>
  <c r="CU744" i="1"/>
  <c r="CY744" i="1" s="1"/>
  <c r="BV824" i="1"/>
  <c r="BZ824" i="1" s="1"/>
  <c r="BT824" i="1"/>
  <c r="DC718" i="1"/>
  <c r="DK718" i="1" s="1"/>
  <c r="DI718" i="1"/>
  <c r="BV635" i="1"/>
  <c r="AH706" i="1"/>
  <c r="DJ747" i="1"/>
  <c r="EF689" i="1"/>
  <c r="BV673" i="1"/>
  <c r="DM603" i="1"/>
  <c r="CM717" i="1"/>
  <c r="BZ724" i="1"/>
  <c r="EF839" i="1"/>
  <c r="DJ755" i="1"/>
  <c r="AH821" i="1"/>
  <c r="BU808" i="1"/>
  <c r="BZ808" i="1" s="1"/>
  <c r="BV20" i="1"/>
  <c r="BU16" i="1"/>
  <c r="BZ16" i="1" s="1"/>
  <c r="CS16" i="1"/>
  <c r="DE16" i="1"/>
  <c r="CT16" i="1"/>
  <c r="DF16" i="1"/>
  <c r="CJ16" i="1"/>
  <c r="CV16" i="1"/>
  <c r="CK16" i="1"/>
  <c r="CW16" i="1"/>
  <c r="CL16" i="1"/>
  <c r="CX16" i="1"/>
  <c r="CN16" i="1"/>
  <c r="CZ16" i="1"/>
  <c r="CO16" i="1"/>
  <c r="DA16" i="1"/>
  <c r="CP16" i="1"/>
  <c r="DB16" i="1"/>
  <c r="CR16" i="1"/>
  <c r="DD16" i="1"/>
  <c r="CO52" i="1"/>
  <c r="DD52" i="1"/>
  <c r="CP52" i="1"/>
  <c r="DE52" i="1"/>
  <c r="CW52" i="1"/>
  <c r="CN52" i="1"/>
  <c r="CR52" i="1"/>
  <c r="CS52" i="1"/>
  <c r="CV52" i="1"/>
  <c r="CT52" i="1"/>
  <c r="DA52" i="1"/>
  <c r="DB52" i="1"/>
  <c r="DF52" i="1"/>
  <c r="CZ52" i="1"/>
  <c r="CJ52" i="1"/>
  <c r="CX52" i="1"/>
  <c r="CL52" i="1"/>
  <c r="CK52" i="1"/>
  <c r="CM52" i="1" s="1"/>
  <c r="DG19" i="1"/>
  <c r="DH19" i="1"/>
  <c r="CU30" i="1"/>
  <c r="CY30" i="1" s="1"/>
  <c r="BA48" i="1"/>
  <c r="BU37" i="1"/>
  <c r="BZ37" i="1" s="1"/>
  <c r="BT37" i="1"/>
  <c r="DJ64" i="1"/>
  <c r="DM117" i="1"/>
  <c r="BV145" i="1"/>
  <c r="BV188" i="1"/>
  <c r="BZ188" i="1" s="1"/>
  <c r="BT188" i="1"/>
  <c r="BX147" i="1"/>
  <c r="DN131" i="1"/>
  <c r="BY165" i="1"/>
  <c r="BU143" i="1"/>
  <c r="AH206" i="1"/>
  <c r="EF261" i="1"/>
  <c r="EI311" i="1"/>
  <c r="BA304" i="1"/>
  <c r="BA235" i="1"/>
  <c r="AH249" i="1"/>
  <c r="EF302" i="1"/>
  <c r="BW336" i="1"/>
  <c r="CT364" i="1"/>
  <c r="CO364" i="1"/>
  <c r="DF364" i="1"/>
  <c r="CP364" i="1"/>
  <c r="CS364" i="1"/>
  <c r="CU364" i="1" s="1"/>
  <c r="CW364" i="1"/>
  <c r="CX364" i="1"/>
  <c r="CN364" i="1"/>
  <c r="DE364" i="1"/>
  <c r="CR364" i="1"/>
  <c r="CV364" i="1"/>
  <c r="CZ364" i="1"/>
  <c r="DA364" i="1"/>
  <c r="DD364" i="1"/>
  <c r="CJ364" i="1"/>
  <c r="CK364" i="1"/>
  <c r="CL364" i="1"/>
  <c r="DB364" i="1"/>
  <c r="DJ364" i="1" s="1"/>
  <c r="BA394" i="1"/>
  <c r="BU386" i="1"/>
  <c r="BZ386" i="1" s="1"/>
  <c r="BA450" i="1"/>
  <c r="BT395" i="1"/>
  <c r="CO353" i="1"/>
  <c r="CP353" i="1"/>
  <c r="DD353" i="1"/>
  <c r="DE353" i="1"/>
  <c r="CV353" i="1"/>
  <c r="CW353" i="1"/>
  <c r="CZ353" i="1"/>
  <c r="CJ353" i="1"/>
  <c r="CQ353" i="1" s="1"/>
  <c r="DB353" i="1"/>
  <c r="DJ353" i="1" s="1"/>
  <c r="CK353" i="1"/>
  <c r="CM353" i="1" s="1"/>
  <c r="DF353" i="1"/>
  <c r="CT353" i="1"/>
  <c r="CL353" i="1"/>
  <c r="CN353" i="1"/>
  <c r="CR353" i="1"/>
  <c r="CS353" i="1"/>
  <c r="CU353" i="1" s="1"/>
  <c r="DA353" i="1"/>
  <c r="CX353" i="1"/>
  <c r="BX419" i="1"/>
  <c r="DN297" i="1"/>
  <c r="CN526" i="1"/>
  <c r="CZ526" i="1"/>
  <c r="CR526" i="1"/>
  <c r="DD526" i="1"/>
  <c r="CW526" i="1"/>
  <c r="DA526" i="1"/>
  <c r="CJ526" i="1"/>
  <c r="DB526" i="1"/>
  <c r="CS526" i="1"/>
  <c r="CT526" i="1"/>
  <c r="DE526" i="1"/>
  <c r="DM526" i="1" s="1"/>
  <c r="CX526" i="1"/>
  <c r="CK526" i="1"/>
  <c r="CM526" i="1" s="1"/>
  <c r="DF526" i="1"/>
  <c r="CL526" i="1"/>
  <c r="CO526" i="1"/>
  <c r="CP526" i="1"/>
  <c r="CV526" i="1"/>
  <c r="EF497" i="1"/>
  <c r="BY408" i="1"/>
  <c r="AH451" i="1"/>
  <c r="BX550" i="1"/>
  <c r="CR565" i="1"/>
  <c r="CY565" i="1" s="1"/>
  <c r="DD565" i="1"/>
  <c r="DL565" i="1" s="1"/>
  <c r="CN565" i="1"/>
  <c r="DA565" i="1"/>
  <c r="CT565" i="1"/>
  <c r="CS565" i="1"/>
  <c r="CU565" i="1" s="1"/>
  <c r="CO565" i="1"/>
  <c r="DE565" i="1"/>
  <c r="DM565" i="1" s="1"/>
  <c r="CL565" i="1"/>
  <c r="DF565" i="1"/>
  <c r="CP565" i="1"/>
  <c r="CZ565" i="1"/>
  <c r="DB565" i="1"/>
  <c r="DJ565" i="1" s="1"/>
  <c r="CJ565" i="1"/>
  <c r="CK565" i="1"/>
  <c r="CW565" i="1"/>
  <c r="CX565" i="1"/>
  <c r="CV565" i="1"/>
  <c r="BV568" i="1"/>
  <c r="BA543" i="1"/>
  <c r="BA631" i="1"/>
  <c r="BA591" i="1"/>
  <c r="BY510" i="1"/>
  <c r="EF585" i="1"/>
  <c r="BU734" i="1"/>
  <c r="BZ734" i="1" s="1"/>
  <c r="BT734" i="1"/>
  <c r="EF663" i="1"/>
  <c r="CY677" i="1"/>
  <c r="DH723" i="1"/>
  <c r="DG723" i="1"/>
  <c r="BX771" i="1"/>
  <c r="BZ771" i="1" s="1"/>
  <c r="DN701" i="1"/>
  <c r="BX765" i="1"/>
  <c r="BZ765" i="1" s="1"/>
  <c r="DM779" i="1"/>
  <c r="BY824" i="1"/>
  <c r="AH766" i="1"/>
  <c r="DN722" i="1"/>
  <c r="BW673" i="1"/>
  <c r="CY603" i="1"/>
  <c r="CY792" i="1"/>
  <c r="DN846" i="1"/>
  <c r="DJ855" i="1"/>
  <c r="CY791" i="1"/>
  <c r="CQ853" i="1"/>
  <c r="DH756" i="1"/>
  <c r="CU783" i="1"/>
  <c r="CY783" i="1" s="1"/>
  <c r="BT21" i="1"/>
  <c r="BU21" i="1"/>
  <c r="BZ21" i="1" s="1"/>
  <c r="BV36" i="1"/>
  <c r="BT45" i="1"/>
  <c r="BU45" i="1"/>
  <c r="BZ45" i="1" s="1"/>
  <c r="BW53" i="1"/>
  <c r="DL30" i="1"/>
  <c r="DH38" i="1"/>
  <c r="AH58" i="1"/>
  <c r="BW34" i="1"/>
  <c r="AH83" i="1"/>
  <c r="DC60" i="1"/>
  <c r="DK60" i="1" s="1"/>
  <c r="DI60" i="1"/>
  <c r="DN64" i="1"/>
  <c r="BT84" i="1"/>
  <c r="BU84" i="1"/>
  <c r="BZ84" i="1" s="1"/>
  <c r="BU127" i="1"/>
  <c r="BZ127" i="1" s="1"/>
  <c r="BT127" i="1"/>
  <c r="DH25" i="1"/>
  <c r="DI114" i="1"/>
  <c r="DC114" i="1"/>
  <c r="BY138" i="1"/>
  <c r="AH152" i="1"/>
  <c r="BA160" i="1"/>
  <c r="DH168" i="1"/>
  <c r="DG168" i="1"/>
  <c r="CR157" i="1"/>
  <c r="DD157" i="1"/>
  <c r="CK157" i="1"/>
  <c r="CX157" i="1"/>
  <c r="CN157" i="1"/>
  <c r="DA157" i="1"/>
  <c r="CO157" i="1"/>
  <c r="DB157" i="1"/>
  <c r="CS157" i="1"/>
  <c r="DF157" i="1"/>
  <c r="CP157" i="1"/>
  <c r="CJ157" i="1"/>
  <c r="DE157" i="1"/>
  <c r="CL157" i="1"/>
  <c r="CV157" i="1"/>
  <c r="CT157" i="1"/>
  <c r="CW157" i="1"/>
  <c r="CZ157" i="1"/>
  <c r="BU195" i="1"/>
  <c r="BZ195" i="1" s="1"/>
  <c r="BT195" i="1"/>
  <c r="DN196" i="1"/>
  <c r="BW185" i="1"/>
  <c r="DL188" i="1"/>
  <c r="DM203" i="1"/>
  <c r="BT189" i="1"/>
  <c r="BU189" i="1"/>
  <c r="CS265" i="1"/>
  <c r="CU265" i="1" s="1"/>
  <c r="DE265" i="1"/>
  <c r="CT265" i="1"/>
  <c r="DB265" i="1"/>
  <c r="CN265" i="1"/>
  <c r="CR265" i="1"/>
  <c r="CW265" i="1"/>
  <c r="CV265" i="1"/>
  <c r="CZ265" i="1"/>
  <c r="DD265" i="1"/>
  <c r="DL265" i="1" s="1"/>
  <c r="DF265" i="1"/>
  <c r="CX265" i="1"/>
  <c r="DA265" i="1"/>
  <c r="CJ265" i="1"/>
  <c r="CL265" i="1"/>
  <c r="CO265" i="1"/>
  <c r="CP265" i="1"/>
  <c r="CK265" i="1"/>
  <c r="CM265" i="1" s="1"/>
  <c r="BY243" i="1"/>
  <c r="DI222" i="1"/>
  <c r="DC222" i="1"/>
  <c r="DK222" i="1" s="1"/>
  <c r="DH227" i="1"/>
  <c r="BA281" i="1"/>
  <c r="CL246" i="1"/>
  <c r="CX246" i="1"/>
  <c r="DD246" i="1"/>
  <c r="CR246" i="1"/>
  <c r="DE246" i="1"/>
  <c r="CT246" i="1"/>
  <c r="CJ246" i="1"/>
  <c r="DA246" i="1"/>
  <c r="CO246" i="1"/>
  <c r="DF246" i="1"/>
  <c r="CP246" i="1"/>
  <c r="CS246" i="1"/>
  <c r="CU246" i="1" s="1"/>
  <c r="CV246" i="1"/>
  <c r="CN246" i="1"/>
  <c r="CW246" i="1"/>
  <c r="CZ246" i="1"/>
  <c r="DB246" i="1"/>
  <c r="CK246" i="1"/>
  <c r="BW220" i="1"/>
  <c r="CK276" i="1"/>
  <c r="CW276" i="1"/>
  <c r="CV276" i="1"/>
  <c r="CL276" i="1"/>
  <c r="CZ276" i="1"/>
  <c r="DE276" i="1"/>
  <c r="CN276" i="1"/>
  <c r="DD276" i="1"/>
  <c r="CR276" i="1"/>
  <c r="CT276" i="1"/>
  <c r="CS276" i="1"/>
  <c r="CU276" i="1" s="1"/>
  <c r="DB276" i="1"/>
  <c r="CJ276" i="1"/>
  <c r="CO276" i="1"/>
  <c r="CP276" i="1"/>
  <c r="DA276" i="1"/>
  <c r="CX276" i="1"/>
  <c r="DF276" i="1"/>
  <c r="BA278" i="1"/>
  <c r="DL302" i="1"/>
  <c r="BY364" i="1"/>
  <c r="BZ365" i="1"/>
  <c r="CQ311" i="1"/>
  <c r="BU286" i="1"/>
  <c r="BT362" i="1"/>
  <c r="AH428" i="1"/>
  <c r="CR446" i="1"/>
  <c r="DD446" i="1"/>
  <c r="DL446" i="1" s="1"/>
  <c r="CJ446" i="1"/>
  <c r="CQ446" i="1" s="1"/>
  <c r="CV446" i="1"/>
  <c r="CW446" i="1"/>
  <c r="CX446" i="1"/>
  <c r="CL446" i="1"/>
  <c r="CZ446" i="1"/>
  <c r="CO446" i="1"/>
  <c r="CN446" i="1"/>
  <c r="CS446" i="1"/>
  <c r="CT446" i="1"/>
  <c r="DF446" i="1"/>
  <c r="CP446" i="1"/>
  <c r="DB446" i="1"/>
  <c r="DJ446" i="1" s="1"/>
  <c r="DE446" i="1"/>
  <c r="DM446" i="1" s="1"/>
  <c r="CK446" i="1"/>
  <c r="CM446" i="1" s="1"/>
  <c r="DA446" i="1"/>
  <c r="CN420" i="1"/>
  <c r="CZ420" i="1"/>
  <c r="CR420" i="1"/>
  <c r="DD420" i="1"/>
  <c r="CW420" i="1"/>
  <c r="CX420" i="1"/>
  <c r="CJ420" i="1"/>
  <c r="DA420" i="1"/>
  <c r="CK420" i="1"/>
  <c r="CM420" i="1" s="1"/>
  <c r="DB420" i="1"/>
  <c r="CO420" i="1"/>
  <c r="DE420" i="1"/>
  <c r="CP420" i="1"/>
  <c r="DF420" i="1"/>
  <c r="CL420" i="1"/>
  <c r="CS420" i="1"/>
  <c r="CV420" i="1"/>
  <c r="CT420" i="1"/>
  <c r="DJ303" i="1"/>
  <c r="CO368" i="1"/>
  <c r="CP368" i="1"/>
  <c r="DD368" i="1"/>
  <c r="DL368" i="1" s="1"/>
  <c r="CR368" i="1"/>
  <c r="CT368" i="1"/>
  <c r="CW368" i="1"/>
  <c r="CX368" i="1"/>
  <c r="CN368" i="1"/>
  <c r="DF368" i="1"/>
  <c r="DA368" i="1"/>
  <c r="DB368" i="1"/>
  <c r="DJ368" i="1" s="1"/>
  <c r="DE368" i="1"/>
  <c r="CJ368" i="1"/>
  <c r="CK368" i="1"/>
  <c r="CM368" i="1" s="1"/>
  <c r="CZ368" i="1"/>
  <c r="CV368" i="1"/>
  <c r="CL368" i="1"/>
  <c r="CS368" i="1"/>
  <c r="BV497" i="1"/>
  <c r="BZ497" i="1" s="1"/>
  <c r="BT497" i="1"/>
  <c r="BU417" i="1"/>
  <c r="BZ417" i="1" s="1"/>
  <c r="BT417" i="1"/>
  <c r="EF472" i="1"/>
  <c r="BT517" i="1"/>
  <c r="BU517" i="1"/>
  <c r="BZ517" i="1" s="1"/>
  <c r="BT535" i="1"/>
  <c r="BU535" i="1"/>
  <c r="BZ535" i="1" s="1"/>
  <c r="BV518" i="1"/>
  <c r="BZ518" i="1" s="1"/>
  <c r="BA518" i="1"/>
  <c r="BT504" i="1"/>
  <c r="BU504" i="1"/>
  <c r="BT430" i="1"/>
  <c r="CN438" i="1"/>
  <c r="CZ438" i="1"/>
  <c r="CR438" i="1"/>
  <c r="DD438" i="1"/>
  <c r="DF438" i="1"/>
  <c r="DN438" i="1" s="1"/>
  <c r="CS438" i="1"/>
  <c r="CJ438" i="1"/>
  <c r="CX438" i="1"/>
  <c r="DB438" i="1"/>
  <c r="CL438" i="1"/>
  <c r="CP438" i="1"/>
  <c r="CT438" i="1"/>
  <c r="CW438" i="1"/>
  <c r="CK438" i="1"/>
  <c r="CM438" i="1" s="1"/>
  <c r="CO438" i="1"/>
  <c r="CV438" i="1"/>
  <c r="DA438" i="1"/>
  <c r="DE438" i="1"/>
  <c r="BT457" i="1"/>
  <c r="BU457" i="1"/>
  <c r="DI460" i="1"/>
  <c r="DC460" i="1"/>
  <c r="CR598" i="1"/>
  <c r="DD598" i="1"/>
  <c r="CV598" i="1"/>
  <c r="DF598" i="1"/>
  <c r="DN598" i="1" s="1"/>
  <c r="CO598" i="1"/>
  <c r="CS598" i="1"/>
  <c r="CU598" i="1" s="1"/>
  <c r="CT598" i="1"/>
  <c r="CP598" i="1"/>
  <c r="CW598" i="1"/>
  <c r="CX598" i="1"/>
  <c r="CZ598" i="1"/>
  <c r="DA598" i="1"/>
  <c r="DB598" i="1"/>
  <c r="CJ598" i="1"/>
  <c r="CL598" i="1"/>
  <c r="CN598" i="1"/>
  <c r="DE598" i="1"/>
  <c r="DM598" i="1" s="1"/>
  <c r="CK598" i="1"/>
  <c r="CM598" i="1" s="1"/>
  <c r="BY452" i="1"/>
  <c r="AH462" i="1"/>
  <c r="CY496" i="1"/>
  <c r="BY500" i="1"/>
  <c r="CS506" i="1"/>
  <c r="DE506" i="1"/>
  <c r="CZ506" i="1"/>
  <c r="DD506" i="1"/>
  <c r="CL506" i="1"/>
  <c r="DB506" i="1"/>
  <c r="DJ506" i="1" s="1"/>
  <c r="CR506" i="1"/>
  <c r="CV506" i="1"/>
  <c r="CT506" i="1"/>
  <c r="CJ506" i="1"/>
  <c r="DF506" i="1"/>
  <c r="CK506" i="1"/>
  <c r="CO506" i="1"/>
  <c r="CW506" i="1"/>
  <c r="CX506" i="1"/>
  <c r="DA506" i="1"/>
  <c r="CN506" i="1"/>
  <c r="CP506" i="1"/>
  <c r="BW522" i="1"/>
  <c r="CR580" i="1"/>
  <c r="DD580" i="1"/>
  <c r="DL580" i="1" s="1"/>
  <c r="CK580" i="1"/>
  <c r="CM580" i="1" s="1"/>
  <c r="CV580" i="1"/>
  <c r="CL580" i="1"/>
  <c r="DB580" i="1"/>
  <c r="CN580" i="1"/>
  <c r="DE580" i="1"/>
  <c r="CO580" i="1"/>
  <c r="DF580" i="1"/>
  <c r="CJ580" i="1"/>
  <c r="CP580" i="1"/>
  <c r="CS580" i="1"/>
  <c r="CU580" i="1" s="1"/>
  <c r="CT580" i="1"/>
  <c r="CW580" i="1"/>
  <c r="DA580" i="1"/>
  <c r="CX580" i="1"/>
  <c r="CZ580" i="1"/>
  <c r="EF482" i="1"/>
  <c r="CO23" i="1"/>
  <c r="DA23" i="1"/>
  <c r="CP23" i="1"/>
  <c r="DB23" i="1"/>
  <c r="CR23" i="1"/>
  <c r="DD23" i="1"/>
  <c r="CS23" i="1"/>
  <c r="CU23" i="1" s="1"/>
  <c r="DE23" i="1"/>
  <c r="CT23" i="1"/>
  <c r="DF23" i="1"/>
  <c r="CJ23" i="1"/>
  <c r="CV23" i="1"/>
  <c r="CK23" i="1"/>
  <c r="CW23" i="1"/>
  <c r="CL23" i="1"/>
  <c r="CX23" i="1"/>
  <c r="CN23" i="1"/>
  <c r="CZ23" i="1"/>
  <c r="BU31" i="1"/>
  <c r="BZ31" i="1" s="1"/>
  <c r="BT31" i="1"/>
  <c r="CL27" i="1"/>
  <c r="CX27" i="1"/>
  <c r="CP27" i="1"/>
  <c r="DB27" i="1"/>
  <c r="CT27" i="1"/>
  <c r="DF27" i="1"/>
  <c r="CJ27" i="1"/>
  <c r="CV27" i="1"/>
  <c r="DA27" i="1"/>
  <c r="DD27" i="1"/>
  <c r="DE27" i="1"/>
  <c r="CK27" i="1"/>
  <c r="CR27" i="1"/>
  <c r="CS27" i="1"/>
  <c r="CO27" i="1"/>
  <c r="CN27" i="1"/>
  <c r="CW27" i="1"/>
  <c r="CZ27" i="1"/>
  <c r="BT33" i="1"/>
  <c r="BW33" i="1"/>
  <c r="BZ33" i="1" s="1"/>
  <c r="AH33" i="1"/>
  <c r="BA43" i="1"/>
  <c r="BX46" i="1"/>
  <c r="EF26" i="1"/>
  <c r="BY38" i="1"/>
  <c r="DN26" i="1"/>
  <c r="BW29" i="1"/>
  <c r="BZ29" i="1" s="1"/>
  <c r="BY39" i="1"/>
  <c r="BU43" i="1"/>
  <c r="BZ43" i="1" s="1"/>
  <c r="BT43" i="1"/>
  <c r="AH50" i="1"/>
  <c r="EF32" i="1"/>
  <c r="CK67" i="1"/>
  <c r="CW67" i="1"/>
  <c r="CX67" i="1"/>
  <c r="CL67" i="1"/>
  <c r="CZ67" i="1"/>
  <c r="CO67" i="1"/>
  <c r="DB67" i="1"/>
  <c r="DE67" i="1"/>
  <c r="CN67" i="1"/>
  <c r="DF67" i="1"/>
  <c r="CP67" i="1"/>
  <c r="CS67" i="1"/>
  <c r="CR67" i="1"/>
  <c r="CT67" i="1"/>
  <c r="CV67" i="1"/>
  <c r="DA67" i="1"/>
  <c r="CJ67" i="1"/>
  <c r="DD67" i="1"/>
  <c r="BT50" i="1"/>
  <c r="DL19" i="1"/>
  <c r="AH55" i="1"/>
  <c r="DN32" i="1"/>
  <c r="BV41" i="1"/>
  <c r="BW44" i="1"/>
  <c r="BV56" i="1"/>
  <c r="CV75" i="1"/>
  <c r="CK75" i="1"/>
  <c r="CX75" i="1"/>
  <c r="CO75" i="1"/>
  <c r="DB75" i="1"/>
  <c r="CT75" i="1"/>
  <c r="CW75" i="1"/>
  <c r="CZ75" i="1"/>
  <c r="DA75" i="1"/>
  <c r="CJ75" i="1"/>
  <c r="CN75" i="1"/>
  <c r="DE75" i="1"/>
  <c r="DD75" i="1"/>
  <c r="DL75" i="1" s="1"/>
  <c r="DF75" i="1"/>
  <c r="CL75" i="1"/>
  <c r="CP75" i="1"/>
  <c r="CS75" i="1"/>
  <c r="CR75" i="1"/>
  <c r="BY93" i="1"/>
  <c r="BT93" i="1"/>
  <c r="DC28" i="1"/>
  <c r="DI28" i="1"/>
  <c r="DH53" i="1"/>
  <c r="BT29" i="1"/>
  <c r="BA59" i="1"/>
  <c r="BX85" i="1"/>
  <c r="BU97" i="1"/>
  <c r="BT97" i="1"/>
  <c r="BX68" i="1"/>
  <c r="BX71" i="1"/>
  <c r="BA96" i="1"/>
  <c r="BU96" i="1"/>
  <c r="BZ96" i="1" s="1"/>
  <c r="BX94" i="1"/>
  <c r="DM65" i="1"/>
  <c r="DJ78" i="1"/>
  <c r="BT83" i="1"/>
  <c r="BU83" i="1"/>
  <c r="BU72" i="1"/>
  <c r="BT72" i="1"/>
  <c r="BT80" i="1"/>
  <c r="BA99" i="1"/>
  <c r="BT99" i="1"/>
  <c r="DC47" i="1"/>
  <c r="DG47" i="1" s="1"/>
  <c r="DI47" i="1"/>
  <c r="CM96" i="1"/>
  <c r="CQ96" i="1" s="1"/>
  <c r="CY96" i="1"/>
  <c r="BX98" i="1"/>
  <c r="DH78" i="1"/>
  <c r="BA84" i="1"/>
  <c r="BW109" i="1"/>
  <c r="BY111" i="1"/>
  <c r="BZ111" i="1" s="1"/>
  <c r="BU81" i="1"/>
  <c r="BU86" i="1"/>
  <c r="BZ86" i="1" s="1"/>
  <c r="BV104" i="1"/>
  <c r="BZ104" i="1" s="1"/>
  <c r="BW105" i="1"/>
  <c r="BU78" i="1"/>
  <c r="BZ78" i="1" s="1"/>
  <c r="BV106" i="1"/>
  <c r="DM99" i="1"/>
  <c r="DJ74" i="1"/>
  <c r="DH117" i="1"/>
  <c r="DG117" i="1"/>
  <c r="EF104" i="1"/>
  <c r="AH154" i="1"/>
  <c r="DN97" i="1"/>
  <c r="EF129" i="1"/>
  <c r="CO69" i="1"/>
  <c r="DA69" i="1"/>
  <c r="CL69" i="1"/>
  <c r="DB69" i="1"/>
  <c r="CP69" i="1"/>
  <c r="DD69" i="1"/>
  <c r="CS69" i="1"/>
  <c r="CW69" i="1"/>
  <c r="CX69" i="1"/>
  <c r="CZ69" i="1"/>
  <c r="CK69" i="1"/>
  <c r="DF69" i="1"/>
  <c r="CJ69" i="1"/>
  <c r="CN69" i="1"/>
  <c r="CR69" i="1"/>
  <c r="DE69" i="1"/>
  <c r="DM69" i="1" s="1"/>
  <c r="CV69" i="1"/>
  <c r="CT69" i="1"/>
  <c r="DN120" i="1"/>
  <c r="BY134" i="1"/>
  <c r="BZ134" i="1" s="1"/>
  <c r="BA141" i="1"/>
  <c r="BW142" i="1"/>
  <c r="CM121" i="1"/>
  <c r="CQ121" i="1" s="1"/>
  <c r="EF131" i="1"/>
  <c r="BA133" i="1"/>
  <c r="BT138" i="1"/>
  <c r="BU138" i="1"/>
  <c r="BZ138" i="1" s="1"/>
  <c r="BU175" i="1"/>
  <c r="BZ175" i="1" s="1"/>
  <c r="BT175" i="1"/>
  <c r="BY186" i="1"/>
  <c r="BZ186" i="1" s="1"/>
  <c r="EF143" i="1"/>
  <c r="DJ87" i="1"/>
  <c r="BW91" i="1"/>
  <c r="BT119" i="1"/>
  <c r="BU119" i="1"/>
  <c r="BZ119" i="1" s="1"/>
  <c r="CY132" i="1"/>
  <c r="CQ116" i="1"/>
  <c r="DM116" i="1"/>
  <c r="BW137" i="1"/>
  <c r="BA112" i="1"/>
  <c r="BT121" i="1"/>
  <c r="BX148" i="1"/>
  <c r="BU182" i="1"/>
  <c r="BZ182" i="1" s="1"/>
  <c r="BT182" i="1"/>
  <c r="DI167" i="1"/>
  <c r="DC167" i="1"/>
  <c r="BU176" i="1"/>
  <c r="BT176" i="1"/>
  <c r="BT156" i="1"/>
  <c r="BA190" i="1"/>
  <c r="DJ131" i="1"/>
  <c r="BA134" i="1"/>
  <c r="CT197" i="1"/>
  <c r="CV197" i="1"/>
  <c r="CL197" i="1"/>
  <c r="CK197" i="1"/>
  <c r="DB197" i="1"/>
  <c r="DJ197" i="1" s="1"/>
  <c r="CN197" i="1"/>
  <c r="DE197" i="1"/>
  <c r="CR197" i="1"/>
  <c r="CZ197" i="1"/>
  <c r="DF197" i="1"/>
  <c r="CX197" i="1"/>
  <c r="DA197" i="1"/>
  <c r="DD197" i="1"/>
  <c r="CO197" i="1"/>
  <c r="CP197" i="1"/>
  <c r="CS197" i="1"/>
  <c r="CU197" i="1" s="1"/>
  <c r="CW197" i="1"/>
  <c r="CJ197" i="1"/>
  <c r="BW128" i="1"/>
  <c r="BZ167" i="1"/>
  <c r="BW204" i="1"/>
  <c r="BZ204" i="1" s="1"/>
  <c r="BW151" i="1"/>
  <c r="AH163" i="1"/>
  <c r="CO215" i="1"/>
  <c r="DA215" i="1"/>
  <c r="CR215" i="1"/>
  <c r="DD215" i="1"/>
  <c r="CV215" i="1"/>
  <c r="CJ215" i="1"/>
  <c r="CX215" i="1"/>
  <c r="CK215" i="1"/>
  <c r="DB215" i="1"/>
  <c r="CL215" i="1"/>
  <c r="CN215" i="1"/>
  <c r="DF215" i="1"/>
  <c r="CT215" i="1"/>
  <c r="CW215" i="1"/>
  <c r="CZ215" i="1"/>
  <c r="CP215" i="1"/>
  <c r="CS215" i="1"/>
  <c r="DE215" i="1"/>
  <c r="DM215" i="1" s="1"/>
  <c r="CO224" i="1"/>
  <c r="DA224" i="1"/>
  <c r="CR224" i="1"/>
  <c r="CV224" i="1"/>
  <c r="CJ224" i="1"/>
  <c r="CX224" i="1"/>
  <c r="CL224" i="1"/>
  <c r="DD224" i="1"/>
  <c r="CP224" i="1"/>
  <c r="DF224" i="1"/>
  <c r="DN224" i="1" s="1"/>
  <c r="CN224" i="1"/>
  <c r="CS224" i="1"/>
  <c r="CT224" i="1"/>
  <c r="CZ224" i="1"/>
  <c r="DE224" i="1"/>
  <c r="DM224" i="1" s="1"/>
  <c r="CK224" i="1"/>
  <c r="CM224" i="1" s="1"/>
  <c r="DB224" i="1"/>
  <c r="CW224" i="1"/>
  <c r="DH130" i="1"/>
  <c r="BY180" i="1"/>
  <c r="CQ186" i="1"/>
  <c r="CQ155" i="1"/>
  <c r="BW160" i="1"/>
  <c r="DC159" i="1"/>
  <c r="DI159" i="1"/>
  <c r="BT129" i="1"/>
  <c r="BU129" i="1"/>
  <c r="BZ129" i="1" s="1"/>
  <c r="CQ168" i="1"/>
  <c r="AH193" i="1"/>
  <c r="BX157" i="1"/>
  <c r="DH162" i="1"/>
  <c r="DC191" i="1"/>
  <c r="DI191" i="1"/>
  <c r="CU191" i="1"/>
  <c r="CY191" i="1" s="1"/>
  <c r="BX209" i="1"/>
  <c r="EF217" i="1"/>
  <c r="CM174" i="1"/>
  <c r="CQ174" i="1" s="1"/>
  <c r="BX158" i="1"/>
  <c r="DC186" i="1"/>
  <c r="BA208" i="1"/>
  <c r="BU208" i="1"/>
  <c r="DL122" i="1"/>
  <c r="BT177" i="1"/>
  <c r="BU177" i="1"/>
  <c r="BZ177" i="1" s="1"/>
  <c r="BV264" i="1"/>
  <c r="BZ264" i="1" s="1"/>
  <c r="DH232" i="1"/>
  <c r="DG232" i="1"/>
  <c r="BX238" i="1"/>
  <c r="EF210" i="1"/>
  <c r="CU183" i="1"/>
  <c r="CY183" i="1" s="1"/>
  <c r="CK216" i="1"/>
  <c r="CM216" i="1" s="1"/>
  <c r="CW216" i="1"/>
  <c r="CN216" i="1"/>
  <c r="CZ216" i="1"/>
  <c r="DE216" i="1"/>
  <c r="DM216" i="1" s="1"/>
  <c r="CS216" i="1"/>
  <c r="CU216" i="1" s="1"/>
  <c r="CR216" i="1"/>
  <c r="CY216" i="1" s="1"/>
  <c r="CT216" i="1"/>
  <c r="CV216" i="1"/>
  <c r="CJ216" i="1"/>
  <c r="DF216" i="1"/>
  <c r="DB216" i="1"/>
  <c r="DD216" i="1"/>
  <c r="CL216" i="1"/>
  <c r="CO216" i="1"/>
  <c r="CP216" i="1"/>
  <c r="CX216" i="1"/>
  <c r="DA216" i="1"/>
  <c r="BV226" i="1"/>
  <c r="BZ226" i="1" s="1"/>
  <c r="DH195" i="1"/>
  <c r="DL207" i="1"/>
  <c r="DN247" i="1"/>
  <c r="BT258" i="1"/>
  <c r="BU258" i="1"/>
  <c r="BA270" i="1"/>
  <c r="BV283" i="1"/>
  <c r="BT283" i="1"/>
  <c r="CO206" i="1"/>
  <c r="DA206" i="1"/>
  <c r="CR206" i="1"/>
  <c r="DD206" i="1"/>
  <c r="CV206" i="1"/>
  <c r="CJ206" i="1"/>
  <c r="CX206" i="1"/>
  <c r="DB206" i="1"/>
  <c r="CT206" i="1"/>
  <c r="CZ206" i="1"/>
  <c r="DE206" i="1"/>
  <c r="CP206" i="1"/>
  <c r="CS206" i="1"/>
  <c r="CU206" i="1" s="1"/>
  <c r="CW206" i="1"/>
  <c r="CK206" i="1"/>
  <c r="CM206" i="1" s="1"/>
  <c r="CL206" i="1"/>
  <c r="CN206" i="1"/>
  <c r="DF206" i="1"/>
  <c r="CN248" i="1"/>
  <c r="CZ248" i="1"/>
  <c r="CO248" i="1"/>
  <c r="DA248" i="1"/>
  <c r="CR248" i="1"/>
  <c r="CT248" i="1"/>
  <c r="CV248" i="1"/>
  <c r="CW248" i="1"/>
  <c r="DB248" i="1"/>
  <c r="DJ248" i="1" s="1"/>
  <c r="DD248" i="1"/>
  <c r="CK248" i="1"/>
  <c r="CM248" i="1" s="1"/>
  <c r="DF248" i="1"/>
  <c r="CL248" i="1"/>
  <c r="CP248" i="1"/>
  <c r="CS248" i="1"/>
  <c r="CJ248" i="1"/>
  <c r="CX248" i="1"/>
  <c r="DE248" i="1"/>
  <c r="BX189" i="1"/>
  <c r="DN235" i="1"/>
  <c r="BZ260" i="1"/>
  <c r="AH211" i="1"/>
  <c r="CY213" i="1"/>
  <c r="BX272" i="1"/>
  <c r="AH277" i="1"/>
  <c r="BZ197" i="1"/>
  <c r="BW248" i="1"/>
  <c r="BZ248" i="1" s="1"/>
  <c r="BY302" i="1"/>
  <c r="DL217" i="1"/>
  <c r="BA231" i="1"/>
  <c r="CQ222" i="1"/>
  <c r="CY227" i="1"/>
  <c r="BW253" i="1"/>
  <c r="BT279" i="1"/>
  <c r="BU279" i="1"/>
  <c r="CM208" i="1"/>
  <c r="CQ208" i="1" s="1"/>
  <c r="BW266" i="1"/>
  <c r="DC283" i="1"/>
  <c r="DK283" i="1" s="1"/>
  <c r="DI283" i="1"/>
  <c r="BX294" i="1"/>
  <c r="DH309" i="1"/>
  <c r="DM193" i="1"/>
  <c r="DG193" i="1"/>
  <c r="DH193" i="1"/>
  <c r="BV286" i="1"/>
  <c r="BV295" i="1"/>
  <c r="EF324" i="1"/>
  <c r="EF342" i="1"/>
  <c r="EF254" i="1"/>
  <c r="DM292" i="1"/>
  <c r="BZ251" i="1"/>
  <c r="BU304" i="1"/>
  <c r="BT304" i="1"/>
  <c r="CY305" i="1"/>
  <c r="CM244" i="1"/>
  <c r="CQ244" i="1" s="1"/>
  <c r="EF276" i="1"/>
  <c r="CS318" i="1"/>
  <c r="CU318" i="1" s="1"/>
  <c r="DE318" i="1"/>
  <c r="DM318" i="1" s="1"/>
  <c r="CL318" i="1"/>
  <c r="CP318" i="1"/>
  <c r="CV318" i="1"/>
  <c r="CW318" i="1"/>
  <c r="CK318" i="1"/>
  <c r="DF318" i="1"/>
  <c r="CR318" i="1"/>
  <c r="CZ318" i="1"/>
  <c r="DB318" i="1"/>
  <c r="DJ318" i="1" s="1"/>
  <c r="CN318" i="1"/>
  <c r="CO318" i="1"/>
  <c r="DD318" i="1"/>
  <c r="DL318" i="1" s="1"/>
  <c r="CJ318" i="1"/>
  <c r="CT318" i="1"/>
  <c r="CX318" i="1"/>
  <c r="DA318" i="1"/>
  <c r="BZ309" i="1"/>
  <c r="DM242" i="1"/>
  <c r="DJ242" i="1"/>
  <c r="DJ260" i="1"/>
  <c r="CQ263" i="1"/>
  <c r="DI302" i="1"/>
  <c r="EF240" i="1"/>
  <c r="CJ249" i="1"/>
  <c r="CV249" i="1"/>
  <c r="CK249" i="1"/>
  <c r="CW249" i="1"/>
  <c r="CS249" i="1"/>
  <c r="CZ249" i="1"/>
  <c r="DA249" i="1"/>
  <c r="DB249" i="1"/>
  <c r="CL249" i="1"/>
  <c r="DE249" i="1"/>
  <c r="DM249" i="1" s="1"/>
  <c r="CN249" i="1"/>
  <c r="DF249" i="1"/>
  <c r="CP249" i="1"/>
  <c r="CR249" i="1"/>
  <c r="CO249" i="1"/>
  <c r="CX249" i="1"/>
  <c r="CT249" i="1"/>
  <c r="DD249" i="1"/>
  <c r="DL249" i="1" s="1"/>
  <c r="CQ255" i="1"/>
  <c r="EF292" i="1"/>
  <c r="DM306" i="1"/>
  <c r="DJ269" i="1"/>
  <c r="DL269" i="1"/>
  <c r="BU280" i="1"/>
  <c r="BT280" i="1"/>
  <c r="BX330" i="1"/>
  <c r="DG230" i="1"/>
  <c r="DH230" i="1"/>
  <c r="BX322" i="1"/>
  <c r="CU294" i="1"/>
  <c r="CY294" i="1" s="1"/>
  <c r="BU315" i="1"/>
  <c r="BZ315" i="1" s="1"/>
  <c r="BT315" i="1"/>
  <c r="BV315" i="1"/>
  <c r="BY337" i="1"/>
  <c r="BW354" i="1"/>
  <c r="AH372" i="1"/>
  <c r="BX378" i="1"/>
  <c r="BU223" i="1"/>
  <c r="BX261" i="1"/>
  <c r="BY317" i="1"/>
  <c r="BU338" i="1"/>
  <c r="BZ338" i="1" s="1"/>
  <c r="AH313" i="1"/>
  <c r="BU337" i="1"/>
  <c r="BT337" i="1"/>
  <c r="BU350" i="1"/>
  <c r="BT369" i="1"/>
  <c r="BU369" i="1"/>
  <c r="BZ369" i="1" s="1"/>
  <c r="BZ383" i="1"/>
  <c r="BY395" i="1"/>
  <c r="BZ395" i="1" s="1"/>
  <c r="BX401" i="1"/>
  <c r="BX298" i="1"/>
  <c r="BU310" i="1"/>
  <c r="BZ310" i="1" s="1"/>
  <c r="BT310" i="1"/>
  <c r="EF366" i="1"/>
  <c r="EF384" i="1"/>
  <c r="BZ297" i="1"/>
  <c r="BX331" i="1"/>
  <c r="BA359" i="1"/>
  <c r="AH387" i="1"/>
  <c r="CO313" i="1"/>
  <c r="DA313" i="1"/>
  <c r="CZ313" i="1"/>
  <c r="CR313" i="1"/>
  <c r="DE313" i="1"/>
  <c r="CL313" i="1"/>
  <c r="CN313" i="1"/>
  <c r="DD313" i="1"/>
  <c r="DL313" i="1" s="1"/>
  <c r="CP313" i="1"/>
  <c r="DF313" i="1"/>
  <c r="DN313" i="1" s="1"/>
  <c r="DB313" i="1"/>
  <c r="DJ313" i="1" s="1"/>
  <c r="CS313" i="1"/>
  <c r="CU313" i="1" s="1"/>
  <c r="CX313" i="1"/>
  <c r="CT313" i="1"/>
  <c r="CJ313" i="1"/>
  <c r="CW313" i="1"/>
  <c r="CK313" i="1"/>
  <c r="CV313" i="1"/>
  <c r="BA343" i="1"/>
  <c r="BX329" i="1"/>
  <c r="BU368" i="1"/>
  <c r="BZ368" i="1" s="1"/>
  <c r="BA402" i="1"/>
  <c r="BW410" i="1"/>
  <c r="BZ410" i="1" s="1"/>
  <c r="BT410" i="1"/>
  <c r="BT411" i="1"/>
  <c r="BU411" i="1"/>
  <c r="BZ411" i="1" s="1"/>
  <c r="BA429" i="1"/>
  <c r="DJ320" i="1"/>
  <c r="EF343" i="1"/>
  <c r="BY431" i="1"/>
  <c r="DN291" i="1"/>
  <c r="BA356" i="1"/>
  <c r="BU372" i="1"/>
  <c r="BZ372" i="1" s="1"/>
  <c r="BA396" i="1"/>
  <c r="DJ300" i="1"/>
  <c r="BV372" i="1"/>
  <c r="AH324" i="1"/>
  <c r="BT354" i="1"/>
  <c r="EF368" i="1"/>
  <c r="EF386" i="1"/>
  <c r="BT432" i="1"/>
  <c r="BU432" i="1"/>
  <c r="BZ432" i="1" s="1"/>
  <c r="BX357" i="1"/>
  <c r="BY425" i="1"/>
  <c r="BX429" i="1"/>
  <c r="AH413" i="1"/>
  <c r="DJ308" i="1"/>
  <c r="AH335" i="1"/>
  <c r="BY403" i="1"/>
  <c r="BX415" i="1"/>
  <c r="BY424" i="1"/>
  <c r="DI314" i="1"/>
  <c r="BW456" i="1"/>
  <c r="BY460" i="1"/>
  <c r="BA345" i="1"/>
  <c r="BU392" i="1"/>
  <c r="DC296" i="1"/>
  <c r="DK296" i="1" s="1"/>
  <c r="DI296" i="1"/>
  <c r="CY344" i="1"/>
  <c r="EF349" i="1"/>
  <c r="BY351" i="1"/>
  <c r="BZ367" i="1"/>
  <c r="DK344" i="1"/>
  <c r="AH414" i="1"/>
  <c r="BV405" i="1"/>
  <c r="BY419" i="1"/>
  <c r="BY436" i="1"/>
  <c r="BT449" i="1"/>
  <c r="BU449" i="1"/>
  <c r="BZ449" i="1" s="1"/>
  <c r="BW353" i="1"/>
  <c r="BA321" i="1"/>
  <c r="CJ445" i="1"/>
  <c r="CQ445" i="1" s="1"/>
  <c r="CV445" i="1"/>
  <c r="CN445" i="1"/>
  <c r="CZ445" i="1"/>
  <c r="CL445" i="1"/>
  <c r="DA445" i="1"/>
  <c r="DB445" i="1"/>
  <c r="CP445" i="1"/>
  <c r="DD445" i="1"/>
  <c r="CS445" i="1"/>
  <c r="DF445" i="1"/>
  <c r="CR445" i="1"/>
  <c r="CX445" i="1"/>
  <c r="CT445" i="1"/>
  <c r="CO445" i="1"/>
  <c r="DE445" i="1"/>
  <c r="CK445" i="1"/>
  <c r="CM445" i="1" s="1"/>
  <c r="CW445" i="1"/>
  <c r="EF483" i="1"/>
  <c r="CK505" i="1"/>
  <c r="CW505" i="1"/>
  <c r="CJ505" i="1"/>
  <c r="CX505" i="1"/>
  <c r="CO505" i="1"/>
  <c r="DB505" i="1"/>
  <c r="CZ505" i="1"/>
  <c r="DA505" i="1"/>
  <c r="CN505" i="1"/>
  <c r="DE505" i="1"/>
  <c r="CR505" i="1"/>
  <c r="DD505" i="1"/>
  <c r="CS505" i="1"/>
  <c r="CT505" i="1"/>
  <c r="CV505" i="1"/>
  <c r="CL505" i="1"/>
  <c r="CP505" i="1"/>
  <c r="DF505" i="1"/>
  <c r="BX422" i="1"/>
  <c r="BV439" i="1"/>
  <c r="BT505" i="1"/>
  <c r="BU505" i="1"/>
  <c r="BX453" i="1"/>
  <c r="BA457" i="1"/>
  <c r="CO486" i="1"/>
  <c r="DA486" i="1"/>
  <c r="CL486" i="1"/>
  <c r="CX486" i="1"/>
  <c r="CV486" i="1"/>
  <c r="CJ486" i="1"/>
  <c r="DB486" i="1"/>
  <c r="CR486" i="1"/>
  <c r="CS486" i="1"/>
  <c r="DD486" i="1"/>
  <c r="CK486" i="1"/>
  <c r="DE486" i="1"/>
  <c r="DF486" i="1"/>
  <c r="CW486" i="1"/>
  <c r="CZ486" i="1"/>
  <c r="CP486" i="1"/>
  <c r="CT486" i="1"/>
  <c r="CN486" i="1"/>
  <c r="BA502" i="1"/>
  <c r="AH504" i="1"/>
  <c r="BU519" i="1"/>
  <c r="BZ519" i="1" s="1"/>
  <c r="BT519" i="1"/>
  <c r="BV406" i="1"/>
  <c r="CJ463" i="1"/>
  <c r="CV463" i="1"/>
  <c r="CL463" i="1"/>
  <c r="CO463" i="1"/>
  <c r="DB463" i="1"/>
  <c r="DJ463" i="1" s="1"/>
  <c r="DD463" i="1"/>
  <c r="DL463" i="1" s="1"/>
  <c r="CR463" i="1"/>
  <c r="CK463" i="1"/>
  <c r="CS463" i="1"/>
  <c r="CW463" i="1"/>
  <c r="CX463" i="1"/>
  <c r="CN463" i="1"/>
  <c r="CP463" i="1"/>
  <c r="CT463" i="1"/>
  <c r="DE463" i="1"/>
  <c r="DF463" i="1"/>
  <c r="DN463" i="1" s="1"/>
  <c r="CZ463" i="1"/>
  <c r="DA463" i="1"/>
  <c r="BU476" i="1"/>
  <c r="BZ476" i="1" s="1"/>
  <c r="BT476" i="1"/>
  <c r="BW523" i="1"/>
  <c r="BY564" i="1"/>
  <c r="CQ234" i="1"/>
  <c r="DM460" i="1"/>
  <c r="CY478" i="1"/>
  <c r="DI467" i="1"/>
  <c r="BX482" i="1"/>
  <c r="BT657" i="1"/>
  <c r="BX657" i="1"/>
  <c r="BA452" i="1"/>
  <c r="BT452" i="1"/>
  <c r="BU452" i="1"/>
  <c r="BA461" i="1"/>
  <c r="BU470" i="1"/>
  <c r="BZ470" i="1" s="1"/>
  <c r="BT470" i="1"/>
  <c r="BA478" i="1"/>
  <c r="DM479" i="1"/>
  <c r="BX488" i="1"/>
  <c r="DI496" i="1"/>
  <c r="DC496" i="1"/>
  <c r="DK496" i="1" s="1"/>
  <c r="BA464" i="1"/>
  <c r="BT469" i="1"/>
  <c r="BU469" i="1"/>
  <c r="BX454" i="1"/>
  <c r="CM467" i="1"/>
  <c r="CQ467" i="1" s="1"/>
  <c r="BX480" i="1"/>
  <c r="AH652" i="1"/>
  <c r="BW441" i="1"/>
  <c r="DM451" i="1"/>
  <c r="EF503" i="1"/>
  <c r="BV530" i="1"/>
  <c r="CR531" i="1"/>
  <c r="DD531" i="1"/>
  <c r="DL531" i="1" s="1"/>
  <c r="CJ531" i="1"/>
  <c r="CV531" i="1"/>
  <c r="CN531" i="1"/>
  <c r="DB531" i="1"/>
  <c r="CS531" i="1"/>
  <c r="CZ531" i="1"/>
  <c r="CP531" i="1"/>
  <c r="CT531" i="1"/>
  <c r="CK531" i="1"/>
  <c r="DE531" i="1"/>
  <c r="DM531" i="1" s="1"/>
  <c r="CL531" i="1"/>
  <c r="CO531" i="1"/>
  <c r="CW531" i="1"/>
  <c r="DF531" i="1"/>
  <c r="CX531" i="1"/>
  <c r="DA531" i="1"/>
  <c r="AH481" i="1"/>
  <c r="BU506" i="1"/>
  <c r="BT506" i="1"/>
  <c r="CY459" i="1"/>
  <c r="BY524" i="1"/>
  <c r="BV592" i="1"/>
  <c r="DH492" i="1"/>
  <c r="DG492" i="1"/>
  <c r="DG503" i="1"/>
  <c r="DH503" i="1"/>
  <c r="CU503" i="1"/>
  <c r="CY503" i="1" s="1"/>
  <c r="DN518" i="1"/>
  <c r="BV528" i="1"/>
  <c r="BW560" i="1"/>
  <c r="BT560" i="1"/>
  <c r="AH562" i="1"/>
  <c r="BT478" i="1"/>
  <c r="BV572" i="1"/>
  <c r="BZ572" i="1" s="1"/>
  <c r="AH610" i="1"/>
  <c r="BY633" i="1"/>
  <c r="BZ633" i="1" s="1"/>
  <c r="BT649" i="1"/>
  <c r="BU649" i="1"/>
  <c r="BZ649" i="1" s="1"/>
  <c r="DJ466" i="1"/>
  <c r="BZ501" i="1"/>
  <c r="DL530" i="1"/>
  <c r="CQ530" i="1"/>
  <c r="AH555" i="1"/>
  <c r="DL483" i="1"/>
  <c r="DC483" i="1"/>
  <c r="DK483" i="1" s="1"/>
  <c r="DI483" i="1"/>
  <c r="CU507" i="1"/>
  <c r="CY507" i="1" s="1"/>
  <c r="BT502" i="1"/>
  <c r="BA552" i="1"/>
  <c r="DC560" i="1"/>
  <c r="DK560" i="1" s="1"/>
  <c r="DI560" i="1"/>
  <c r="EF564" i="1"/>
  <c r="BY571" i="1"/>
  <c r="AH604" i="1"/>
  <c r="BU629" i="1"/>
  <c r="BT647" i="1"/>
  <c r="BU647" i="1"/>
  <c r="BZ647" i="1" s="1"/>
  <c r="BZ564" i="1"/>
  <c r="BX579" i="1"/>
  <c r="DJ585" i="1"/>
  <c r="BV556" i="1"/>
  <c r="BA573" i="1"/>
  <c r="CQ582" i="1"/>
  <c r="AH614" i="1"/>
  <c r="BX646" i="1"/>
  <c r="AH625" i="1"/>
  <c r="BT658" i="1"/>
  <c r="BU658" i="1"/>
  <c r="BZ658" i="1" s="1"/>
  <c r="AH512" i="1"/>
  <c r="BY512" i="1"/>
  <c r="BW543" i="1"/>
  <c r="AH543" i="1"/>
  <c r="BT576" i="1"/>
  <c r="BU576" i="1"/>
  <c r="BV579" i="1"/>
  <c r="CJ609" i="1"/>
  <c r="CV609" i="1"/>
  <c r="CR609" i="1"/>
  <c r="DE609" i="1"/>
  <c r="DM609" i="1" s="1"/>
  <c r="CP609" i="1"/>
  <c r="DD609" i="1"/>
  <c r="DL609" i="1" s="1"/>
  <c r="DA609" i="1"/>
  <c r="CS609" i="1"/>
  <c r="CW609" i="1"/>
  <c r="CO609" i="1"/>
  <c r="CT609" i="1"/>
  <c r="CX609" i="1"/>
  <c r="CZ609" i="1"/>
  <c r="DB609" i="1"/>
  <c r="CK609" i="1"/>
  <c r="CN609" i="1"/>
  <c r="CL609" i="1"/>
  <c r="DF609" i="1"/>
  <c r="DN609" i="1" s="1"/>
  <c r="BW594" i="1"/>
  <c r="BZ594" i="1" s="1"/>
  <c r="BW620" i="1"/>
  <c r="AH623" i="1"/>
  <c r="BV659" i="1"/>
  <c r="CY502" i="1"/>
  <c r="CQ502" i="1"/>
  <c r="BW552" i="1"/>
  <c r="BX567" i="1"/>
  <c r="BU574" i="1"/>
  <c r="BZ574" i="1" s="1"/>
  <c r="BT574" i="1"/>
  <c r="BU586" i="1"/>
  <c r="BZ586" i="1" s="1"/>
  <c r="BT586" i="1"/>
  <c r="BT628" i="1"/>
  <c r="BU628" i="1"/>
  <c r="AH634" i="1"/>
  <c r="AH646" i="1"/>
  <c r="BY655" i="1"/>
  <c r="BW669" i="1"/>
  <c r="BT669" i="1"/>
  <c r="DC549" i="1"/>
  <c r="DK549" i="1" s="1"/>
  <c r="DI549" i="1"/>
  <c r="CQ549" i="1"/>
  <c r="BA510" i="1"/>
  <c r="BX556" i="1"/>
  <c r="BW599" i="1"/>
  <c r="BY578" i="1"/>
  <c r="DL608" i="1"/>
  <c r="DI545" i="1"/>
  <c r="DC545" i="1"/>
  <c r="DK545" i="1" s="1"/>
  <c r="CY545" i="1"/>
  <c r="BU620" i="1"/>
  <c r="BZ620" i="1" s="1"/>
  <c r="BU651" i="1"/>
  <c r="BZ651" i="1" s="1"/>
  <c r="BT651" i="1"/>
  <c r="EF723" i="1"/>
  <c r="BV642" i="1"/>
  <c r="BZ642" i="1" s="1"/>
  <c r="DJ570" i="1"/>
  <c r="BV704" i="1"/>
  <c r="EF711" i="1"/>
  <c r="BW664" i="1"/>
  <c r="DH671" i="1"/>
  <c r="DG671" i="1"/>
  <c r="DL677" i="1"/>
  <c r="CJ699" i="1"/>
  <c r="CQ699" i="1" s="1"/>
  <c r="CW699" i="1"/>
  <c r="CN699" i="1"/>
  <c r="DB699" i="1"/>
  <c r="CO699" i="1"/>
  <c r="DE699" i="1"/>
  <c r="CR699" i="1"/>
  <c r="DF699" i="1"/>
  <c r="CL699" i="1"/>
  <c r="CS699" i="1"/>
  <c r="CK699" i="1"/>
  <c r="CM699" i="1" s="1"/>
  <c r="CP699" i="1"/>
  <c r="CT699" i="1"/>
  <c r="CZ699" i="1"/>
  <c r="DD699" i="1"/>
  <c r="CV699" i="1"/>
  <c r="CX699" i="1"/>
  <c r="DA699" i="1"/>
  <c r="BX705" i="1"/>
  <c r="CP724" i="1"/>
  <c r="DB724" i="1"/>
  <c r="CR724" i="1"/>
  <c r="DE724" i="1"/>
  <c r="DM724" i="1" s="1"/>
  <c r="CS724" i="1"/>
  <c r="DF724" i="1"/>
  <c r="CV724" i="1"/>
  <c r="CW724" i="1"/>
  <c r="CJ724" i="1"/>
  <c r="CZ724" i="1"/>
  <c r="DA724" i="1"/>
  <c r="CK724" i="1"/>
  <c r="DD724" i="1"/>
  <c r="CN724" i="1"/>
  <c r="CL724" i="1"/>
  <c r="CO724" i="1"/>
  <c r="CT724" i="1"/>
  <c r="CX724" i="1"/>
  <c r="BW740" i="1"/>
  <c r="DM566" i="1"/>
  <c r="DL597" i="1"/>
  <c r="CY597" i="1"/>
  <c r="BT632" i="1"/>
  <c r="BV654" i="1"/>
  <c r="BY654" i="1"/>
  <c r="BX666" i="1"/>
  <c r="BV693" i="1"/>
  <c r="BX702" i="1"/>
  <c r="CY614" i="1"/>
  <c r="BT618" i="1"/>
  <c r="BU618" i="1"/>
  <c r="BY618" i="1"/>
  <c r="BT692" i="1"/>
  <c r="BU692" i="1"/>
  <c r="BV585" i="1"/>
  <c r="BZ585" i="1" s="1"/>
  <c r="BT662" i="1"/>
  <c r="CU713" i="1"/>
  <c r="DK713" i="1" s="1"/>
  <c r="DL723" i="1"/>
  <c r="DC602" i="1"/>
  <c r="DI602" i="1"/>
  <c r="DJ602" i="1"/>
  <c r="DN588" i="1"/>
  <c r="CY590" i="1"/>
  <c r="CM590" i="1"/>
  <c r="CQ590" i="1" s="1"/>
  <c r="DM642" i="1"/>
  <c r="CM683" i="1"/>
  <c r="BY691" i="1"/>
  <c r="BX699" i="1"/>
  <c r="BW729" i="1"/>
  <c r="BT749" i="1"/>
  <c r="BV749" i="1"/>
  <c r="EF692" i="1"/>
  <c r="DN704" i="1"/>
  <c r="CU722" i="1"/>
  <c r="CY722" i="1" s="1"/>
  <c r="DM732" i="1"/>
  <c r="BY743" i="1"/>
  <c r="EF761" i="1"/>
  <c r="BT606" i="1"/>
  <c r="BU606" i="1"/>
  <c r="BA745" i="1"/>
  <c r="BX798" i="1"/>
  <c r="BZ798" i="1" s="1"/>
  <c r="BT814" i="1"/>
  <c r="BU814" i="1"/>
  <c r="BW697" i="1"/>
  <c r="BV648" i="1"/>
  <c r="DM701" i="1"/>
  <c r="DN733" i="1"/>
  <c r="BZ759" i="1"/>
  <c r="BZ768" i="1"/>
  <c r="BX786" i="1"/>
  <c r="BZ786" i="1" s="1"/>
  <c r="BW797" i="1"/>
  <c r="BA818" i="1"/>
  <c r="BW836" i="1"/>
  <c r="EF729" i="1"/>
  <c r="BW785" i="1"/>
  <c r="BV794" i="1"/>
  <c r="DI819" i="1"/>
  <c r="DC819" i="1"/>
  <c r="DK819" i="1" s="1"/>
  <c r="DL712" i="1"/>
  <c r="BX776" i="1"/>
  <c r="BZ776" i="1" s="1"/>
  <c r="BZ817" i="1"/>
  <c r="BT859" i="1"/>
  <c r="DM735" i="1"/>
  <c r="BW770" i="1"/>
  <c r="BZ770" i="1" s="1"/>
  <c r="BT815" i="1"/>
  <c r="BV815" i="1"/>
  <c r="BZ815" i="1" s="1"/>
  <c r="DH779" i="1"/>
  <c r="BA793" i="1"/>
  <c r="CS818" i="1"/>
  <c r="DE818" i="1"/>
  <c r="DM818" i="1" s="1"/>
  <c r="CT818" i="1"/>
  <c r="DF818" i="1"/>
  <c r="DN818" i="1" s="1"/>
  <c r="DA818" i="1"/>
  <c r="CN818" i="1"/>
  <c r="DB818" i="1"/>
  <c r="CO818" i="1"/>
  <c r="CP818" i="1"/>
  <c r="DD818" i="1"/>
  <c r="CR818" i="1"/>
  <c r="CV818" i="1"/>
  <c r="CW818" i="1"/>
  <c r="CX818" i="1"/>
  <c r="CL818" i="1"/>
  <c r="CK818" i="1"/>
  <c r="CM818" i="1" s="1"/>
  <c r="CJ818" i="1"/>
  <c r="CZ818" i="1"/>
  <c r="CS830" i="1"/>
  <c r="CU830" i="1" s="1"/>
  <c r="DE830" i="1"/>
  <c r="CT830" i="1"/>
  <c r="DF830" i="1"/>
  <c r="DA830" i="1"/>
  <c r="DB830" i="1"/>
  <c r="CN830" i="1"/>
  <c r="CP830" i="1"/>
  <c r="DD830" i="1"/>
  <c r="CO830" i="1"/>
  <c r="CR830" i="1"/>
  <c r="CV830" i="1"/>
  <c r="CW830" i="1"/>
  <c r="CJ830" i="1"/>
  <c r="CK830" i="1"/>
  <c r="CM830" i="1" s="1"/>
  <c r="CL830" i="1"/>
  <c r="CX830" i="1"/>
  <c r="CZ830" i="1"/>
  <c r="CS842" i="1"/>
  <c r="DE842" i="1"/>
  <c r="DM842" i="1" s="1"/>
  <c r="CT842" i="1"/>
  <c r="DF842" i="1"/>
  <c r="DA842" i="1"/>
  <c r="DB842" i="1"/>
  <c r="DJ842" i="1" s="1"/>
  <c r="CN842" i="1"/>
  <c r="CP842" i="1"/>
  <c r="DD842" i="1"/>
  <c r="CO842" i="1"/>
  <c r="CV842" i="1"/>
  <c r="CR842" i="1"/>
  <c r="CW842" i="1"/>
  <c r="CL842" i="1"/>
  <c r="CJ842" i="1"/>
  <c r="CK842" i="1"/>
  <c r="CM842" i="1" s="1"/>
  <c r="CX842" i="1"/>
  <c r="CZ842" i="1"/>
  <c r="BW857" i="1"/>
  <c r="CO762" i="1"/>
  <c r="DA762" i="1"/>
  <c r="CP762" i="1"/>
  <c r="DB762" i="1"/>
  <c r="CW762" i="1"/>
  <c r="CL762" i="1"/>
  <c r="CZ762" i="1"/>
  <c r="CS762" i="1"/>
  <c r="CR762" i="1"/>
  <c r="CT762" i="1"/>
  <c r="CV762" i="1"/>
  <c r="CX762" i="1"/>
  <c r="DF762" i="1"/>
  <c r="DD762" i="1"/>
  <c r="CK762" i="1"/>
  <c r="CJ762" i="1"/>
  <c r="DE762" i="1"/>
  <c r="DM762" i="1" s="1"/>
  <c r="CN762" i="1"/>
  <c r="BT820" i="1"/>
  <c r="BU820" i="1"/>
  <c r="BZ820" i="1" s="1"/>
  <c r="DH721" i="1"/>
  <c r="DL722" i="1"/>
  <c r="CQ759" i="1"/>
  <c r="BV793" i="1"/>
  <c r="DL626" i="1"/>
  <c r="DI693" i="1"/>
  <c r="DC693" i="1"/>
  <c r="DK693" i="1" s="1"/>
  <c r="CQ693" i="1"/>
  <c r="BX622" i="1"/>
  <c r="EF715" i="1"/>
  <c r="CS752" i="1"/>
  <c r="CU752" i="1" s="1"/>
  <c r="DE752" i="1"/>
  <c r="DM752" i="1" s="1"/>
  <c r="CT752" i="1"/>
  <c r="DF752" i="1"/>
  <c r="DA752" i="1"/>
  <c r="CP752" i="1"/>
  <c r="DD752" i="1"/>
  <c r="DL752" i="1" s="1"/>
  <c r="CO752" i="1"/>
  <c r="CL752" i="1"/>
  <c r="CX752" i="1"/>
  <c r="CZ752" i="1"/>
  <c r="DB752" i="1"/>
  <c r="DJ752" i="1" s="1"/>
  <c r="CJ752" i="1"/>
  <c r="CK752" i="1"/>
  <c r="CN752" i="1"/>
  <c r="CR752" i="1"/>
  <c r="CV752" i="1"/>
  <c r="CW752" i="1"/>
  <c r="CU776" i="1"/>
  <c r="CY776" i="1" s="1"/>
  <c r="CY798" i="1"/>
  <c r="DJ827" i="1"/>
  <c r="DL843" i="1"/>
  <c r="CU795" i="1"/>
  <c r="CY795" i="1" s="1"/>
  <c r="DL739" i="1"/>
  <c r="DM739" i="1"/>
  <c r="BA787" i="1"/>
  <c r="DH792" i="1"/>
  <c r="DG792" i="1"/>
  <c r="DJ822" i="1"/>
  <c r="DH837" i="1"/>
  <c r="CU740" i="1"/>
  <c r="CY740" i="1" s="1"/>
  <c r="BX775" i="1"/>
  <c r="BY778" i="1"/>
  <c r="BZ812" i="1"/>
  <c r="BY823" i="1"/>
  <c r="DG854" i="1"/>
  <c r="DH854" i="1"/>
  <c r="BA809" i="1"/>
  <c r="DI763" i="1"/>
  <c r="DC763" i="1"/>
  <c r="DK763" i="1" s="1"/>
  <c r="BX808" i="1"/>
  <c r="AH845" i="1"/>
  <c r="DC848" i="1"/>
  <c r="DK848" i="1" s="1"/>
  <c r="DI848" i="1"/>
  <c r="DN841" i="1"/>
  <c r="CQ821" i="1"/>
  <c r="BA833" i="1"/>
  <c r="DI839" i="1"/>
  <c r="DC839" i="1"/>
  <c r="DM855" i="1"/>
  <c r="BT851" i="1"/>
  <c r="BZ783" i="1"/>
  <c r="CM791" i="1"/>
  <c r="CQ791" i="1" s="1"/>
  <c r="DH801" i="1"/>
  <c r="DG801" i="1"/>
  <c r="DG817" i="1"/>
  <c r="DH817" i="1"/>
  <c r="CO858" i="1"/>
  <c r="DA858" i="1"/>
  <c r="CP858" i="1"/>
  <c r="DB858" i="1"/>
  <c r="CW858" i="1"/>
  <c r="CJ858" i="1"/>
  <c r="CX858" i="1"/>
  <c r="CK858" i="1"/>
  <c r="CL858" i="1"/>
  <c r="CZ858" i="1"/>
  <c r="CN858" i="1"/>
  <c r="DD858" i="1"/>
  <c r="DF858" i="1"/>
  <c r="CR858" i="1"/>
  <c r="DE858" i="1"/>
  <c r="CS858" i="1"/>
  <c r="CV858" i="1"/>
  <c r="CT858" i="1"/>
  <c r="DM803" i="1"/>
  <c r="DJ838" i="1"/>
  <c r="BU845" i="1"/>
  <c r="BZ845" i="1" s="1"/>
  <c r="BU833" i="1"/>
  <c r="DJ834" i="1"/>
  <c r="DM853" i="1"/>
  <c r="BT754" i="1"/>
  <c r="BU754" i="1"/>
  <c r="CY755" i="1"/>
  <c r="CQ755" i="1"/>
  <c r="CQ727" i="1"/>
  <c r="DM760" i="1"/>
  <c r="DG812" i="1"/>
  <c r="DH812" i="1"/>
  <c r="BV761" i="1"/>
  <c r="BU766" i="1"/>
  <c r="BZ766" i="1" s="1"/>
  <c r="CU800" i="1"/>
  <c r="BA821" i="1"/>
  <c r="DL841" i="1"/>
  <c r="DL745" i="1"/>
  <c r="BX746" i="1"/>
  <c r="BA784" i="1"/>
  <c r="CU829" i="1"/>
  <c r="CY829" i="1" s="1"/>
  <c r="CY839" i="1"/>
  <c r="DJ859" i="1"/>
  <c r="DG840" i="1"/>
  <c r="DH840" i="1"/>
  <c r="DH807" i="1"/>
  <c r="DC804" i="1"/>
  <c r="DG804" i="1" s="1"/>
  <c r="DI804" i="1"/>
  <c r="BU823" i="1"/>
  <c r="DL833" i="1"/>
  <c r="CY731" i="1"/>
  <c r="EF13" i="1"/>
  <c r="BT14" i="1"/>
  <c r="BU14" i="1"/>
  <c r="BZ14" i="1" s="1"/>
  <c r="AH18" i="1"/>
  <c r="BT75" i="1"/>
  <c r="BU75" i="1"/>
  <c r="AH107" i="1"/>
  <c r="DH107" i="1"/>
  <c r="DG107" i="1"/>
  <c r="BZ90" i="1"/>
  <c r="BT124" i="1"/>
  <c r="BU124" i="1"/>
  <c r="BZ124" i="1" s="1"/>
  <c r="BU91" i="1"/>
  <c r="BZ91" i="1" s="1"/>
  <c r="BT91" i="1"/>
  <c r="DH116" i="1"/>
  <c r="BT137" i="1"/>
  <c r="BU137" i="1"/>
  <c r="BZ137" i="1" s="1"/>
  <c r="CR181" i="1"/>
  <c r="DD181" i="1"/>
  <c r="CJ181" i="1"/>
  <c r="CV181" i="1"/>
  <c r="CX181" i="1"/>
  <c r="CO181" i="1"/>
  <c r="DF181" i="1"/>
  <c r="CW181" i="1"/>
  <c r="CK181" i="1"/>
  <c r="CM181" i="1" s="1"/>
  <c r="DE181" i="1"/>
  <c r="CS181" i="1"/>
  <c r="DB181" i="1"/>
  <c r="CL181" i="1"/>
  <c r="CN181" i="1"/>
  <c r="CP181" i="1"/>
  <c r="CT181" i="1"/>
  <c r="CZ181" i="1"/>
  <c r="DA181" i="1"/>
  <c r="BU172" i="1"/>
  <c r="BT172" i="1"/>
  <c r="DI174" i="1"/>
  <c r="DC174" i="1"/>
  <c r="DC203" i="1"/>
  <c r="DI203" i="1"/>
  <c r="CP236" i="1"/>
  <c r="DB236" i="1"/>
  <c r="DJ236" i="1" s="1"/>
  <c r="CR236" i="1"/>
  <c r="DD236" i="1"/>
  <c r="CV236" i="1"/>
  <c r="CW236" i="1"/>
  <c r="CK236" i="1"/>
  <c r="CM236" i="1" s="1"/>
  <c r="DF236" i="1"/>
  <c r="CO236" i="1"/>
  <c r="CS236" i="1"/>
  <c r="CJ236" i="1"/>
  <c r="CL236" i="1"/>
  <c r="CT236" i="1"/>
  <c r="CZ236" i="1"/>
  <c r="CX236" i="1"/>
  <c r="DE236" i="1"/>
  <c r="CN236" i="1"/>
  <c r="DA236" i="1"/>
  <c r="BA292" i="1"/>
  <c r="BU292" i="1"/>
  <c r="BT206" i="1"/>
  <c r="BU206" i="1"/>
  <c r="BA305" i="1"/>
  <c r="BU305" i="1"/>
  <c r="BZ305" i="1" s="1"/>
  <c r="EF327" i="1"/>
  <c r="EF345" i="1"/>
  <c r="DC228" i="1"/>
  <c r="DI228" i="1"/>
  <c r="DH241" i="1"/>
  <c r="DG241" i="1"/>
  <c r="BZ243" i="1"/>
  <c r="DH260" i="1"/>
  <c r="CY269" i="1"/>
  <c r="DC269" i="1"/>
  <c r="DK269" i="1" s="1"/>
  <c r="DI269" i="1"/>
  <c r="CY230" i="1"/>
  <c r="CJ401" i="1"/>
  <c r="CV401" i="1"/>
  <c r="CS401" i="1"/>
  <c r="CU401" i="1" s="1"/>
  <c r="CT401" i="1"/>
  <c r="CX401" i="1"/>
  <c r="CL401" i="1"/>
  <c r="CZ401" i="1"/>
  <c r="CO401" i="1"/>
  <c r="CP401" i="1"/>
  <c r="CR401" i="1"/>
  <c r="CY401" i="1" s="1"/>
  <c r="DA401" i="1"/>
  <c r="DB401" i="1"/>
  <c r="DJ401" i="1" s="1"/>
  <c r="CK401" i="1"/>
  <c r="CN401" i="1"/>
  <c r="CW401" i="1"/>
  <c r="DD401" i="1"/>
  <c r="DF401" i="1"/>
  <c r="DE401" i="1"/>
  <c r="CT352" i="1"/>
  <c r="CV352" i="1"/>
  <c r="CW352" i="1"/>
  <c r="CX352" i="1"/>
  <c r="DA352" i="1"/>
  <c r="CK352" i="1"/>
  <c r="CM352" i="1" s="1"/>
  <c r="DD352" i="1"/>
  <c r="CL352" i="1"/>
  <c r="DE352" i="1"/>
  <c r="CS352" i="1"/>
  <c r="CJ352" i="1"/>
  <c r="CN352" i="1"/>
  <c r="CO352" i="1"/>
  <c r="CP352" i="1"/>
  <c r="CZ352" i="1"/>
  <c r="DB352" i="1"/>
  <c r="DJ352" i="1" s="1"/>
  <c r="DF352" i="1"/>
  <c r="DN352" i="1" s="1"/>
  <c r="CR352" i="1"/>
  <c r="CT385" i="1"/>
  <c r="CX385" i="1"/>
  <c r="CZ385" i="1"/>
  <c r="CK385" i="1"/>
  <c r="DB385" i="1"/>
  <c r="DJ385" i="1" s="1"/>
  <c r="CN385" i="1"/>
  <c r="DE385" i="1"/>
  <c r="CO385" i="1"/>
  <c r="DF385" i="1"/>
  <c r="DN385" i="1" s="1"/>
  <c r="CW385" i="1"/>
  <c r="CR385" i="1"/>
  <c r="CY385" i="1" s="1"/>
  <c r="CS385" i="1"/>
  <c r="CU385" i="1" s="1"/>
  <c r="CV385" i="1"/>
  <c r="DA385" i="1"/>
  <c r="CL385" i="1"/>
  <c r="DD385" i="1"/>
  <c r="CJ385" i="1"/>
  <c r="CP385" i="1"/>
  <c r="BA527" i="1"/>
  <c r="BU527" i="1"/>
  <c r="BZ527" i="1" s="1"/>
  <c r="CJ524" i="1"/>
  <c r="CV524" i="1"/>
  <c r="CN524" i="1"/>
  <c r="CZ524" i="1"/>
  <c r="CR524" i="1"/>
  <c r="DF524" i="1"/>
  <c r="CT524" i="1"/>
  <c r="DB524" i="1"/>
  <c r="CK524" i="1"/>
  <c r="DD524" i="1"/>
  <c r="CL524" i="1"/>
  <c r="DE524" i="1"/>
  <c r="DM524" i="1" s="1"/>
  <c r="CS524" i="1"/>
  <c r="CU524" i="1" s="1"/>
  <c r="CX524" i="1"/>
  <c r="DA524" i="1"/>
  <c r="CO524" i="1"/>
  <c r="CP524" i="1"/>
  <c r="CW524" i="1"/>
  <c r="DH479" i="1"/>
  <c r="CQ459" i="1"/>
  <c r="BU592" i="1"/>
  <c r="BT592" i="1"/>
  <c r="DC608" i="1"/>
  <c r="DK608" i="1" s="1"/>
  <c r="DI608" i="1"/>
  <c r="BZ756" i="1"/>
  <c r="BZ717" i="1"/>
  <c r="DH744" i="1"/>
  <c r="DG744" i="1"/>
  <c r="DI822" i="1"/>
  <c r="DC822" i="1"/>
  <c r="DI838" i="1"/>
  <c r="DC838" i="1"/>
  <c r="DK838" i="1" s="1"/>
  <c r="BT742" i="1"/>
  <c r="DI859" i="1"/>
  <c r="DC859" i="1"/>
  <c r="BT46" i="1"/>
  <c r="BU46" i="1"/>
  <c r="BW163" i="1"/>
  <c r="CJ177" i="1"/>
  <c r="CV177" i="1"/>
  <c r="CN177" i="1"/>
  <c r="CZ177" i="1"/>
  <c r="CK177" i="1"/>
  <c r="DB177" i="1"/>
  <c r="CT177" i="1"/>
  <c r="CW177" i="1"/>
  <c r="CL177" i="1"/>
  <c r="CP177" i="1"/>
  <c r="CS177" i="1"/>
  <c r="DE177" i="1"/>
  <c r="DA177" i="1"/>
  <c r="DD177" i="1"/>
  <c r="DF177" i="1"/>
  <c r="DN177" i="1" s="1"/>
  <c r="CO177" i="1"/>
  <c r="CR177" i="1"/>
  <c r="CX177" i="1"/>
  <c r="DI271" i="1"/>
  <c r="DC271" i="1"/>
  <c r="CS211" i="1"/>
  <c r="DE211" i="1"/>
  <c r="CJ211" i="1"/>
  <c r="CV211" i="1"/>
  <c r="DA211" i="1"/>
  <c r="CO211" i="1"/>
  <c r="CR211" i="1"/>
  <c r="CZ211" i="1"/>
  <c r="CK211" i="1"/>
  <c r="CM211" i="1" s="1"/>
  <c r="DD211" i="1"/>
  <c r="CL211" i="1"/>
  <c r="CN211" i="1"/>
  <c r="DB211" i="1"/>
  <c r="DF211" i="1"/>
  <c r="CP211" i="1"/>
  <c r="CW211" i="1"/>
  <c r="CX211" i="1"/>
  <c r="CT211" i="1"/>
  <c r="CY287" i="1"/>
  <c r="DI244" i="1"/>
  <c r="DC244" i="1"/>
  <c r="DK244" i="1" s="1"/>
  <c r="DG281" i="1"/>
  <c r="DH281" i="1"/>
  <c r="EC279" i="1"/>
  <c r="EF279" i="1"/>
  <c r="CO383" i="1"/>
  <c r="CP383" i="1"/>
  <c r="DD383" i="1"/>
  <c r="CX383" i="1"/>
  <c r="CZ383" i="1"/>
  <c r="CK383" i="1"/>
  <c r="CM383" i="1" s="1"/>
  <c r="DB383" i="1"/>
  <c r="CN383" i="1"/>
  <c r="DF383" i="1"/>
  <c r="CW383" i="1"/>
  <c r="CJ383" i="1"/>
  <c r="CL383" i="1"/>
  <c r="CR383" i="1"/>
  <c r="CS383" i="1"/>
  <c r="CU383" i="1" s="1"/>
  <c r="CV383" i="1"/>
  <c r="DA383" i="1"/>
  <c r="DE383" i="1"/>
  <c r="DM383" i="1" s="1"/>
  <c r="CT383" i="1"/>
  <c r="BV397" i="1"/>
  <c r="BT397" i="1"/>
  <c r="BU335" i="1"/>
  <c r="BT335" i="1"/>
  <c r="BT327" i="1"/>
  <c r="BU327" i="1"/>
  <c r="BZ327" i="1" s="1"/>
  <c r="BW569" i="1"/>
  <c r="BT569" i="1"/>
  <c r="DH478" i="1"/>
  <c r="DG478" i="1"/>
  <c r="CS473" i="1"/>
  <c r="CU473" i="1" s="1"/>
  <c r="DE473" i="1"/>
  <c r="CK473" i="1"/>
  <c r="CZ473" i="1"/>
  <c r="CP473" i="1"/>
  <c r="DD473" i="1"/>
  <c r="DB473" i="1"/>
  <c r="CN473" i="1"/>
  <c r="CL473" i="1"/>
  <c r="CO473" i="1"/>
  <c r="CW473" i="1"/>
  <c r="CX473" i="1"/>
  <c r="DA473" i="1"/>
  <c r="CJ473" i="1"/>
  <c r="CR473" i="1"/>
  <c r="CT473" i="1"/>
  <c r="DF473" i="1"/>
  <c r="CV473" i="1"/>
  <c r="BZ460" i="1"/>
  <c r="BU607" i="1"/>
  <c r="BZ607" i="1" s="1"/>
  <c r="BT607" i="1"/>
  <c r="BT559" i="1"/>
  <c r="BU559" i="1"/>
  <c r="BZ559" i="1" s="1"/>
  <c r="CN632" i="1"/>
  <c r="CZ632" i="1"/>
  <c r="CP632" i="1"/>
  <c r="CL632" i="1"/>
  <c r="DA632" i="1"/>
  <c r="CW632" i="1"/>
  <c r="CR632" i="1"/>
  <c r="CT632" i="1"/>
  <c r="DB632" i="1"/>
  <c r="DJ632" i="1" s="1"/>
  <c r="DD632" i="1"/>
  <c r="DL632" i="1" s="1"/>
  <c r="DE632" i="1"/>
  <c r="DM632" i="1" s="1"/>
  <c r="CJ632" i="1"/>
  <c r="CQ632" i="1" s="1"/>
  <c r="DF632" i="1"/>
  <c r="DN632" i="1" s="1"/>
  <c r="CK632" i="1"/>
  <c r="CM632" i="1" s="1"/>
  <c r="CO632" i="1"/>
  <c r="CV632" i="1"/>
  <c r="CS632" i="1"/>
  <c r="CX632" i="1"/>
  <c r="BU573" i="1"/>
  <c r="BZ573" i="1" s="1"/>
  <c r="CR637" i="1"/>
  <c r="DD637" i="1"/>
  <c r="CN637" i="1"/>
  <c r="DA637" i="1"/>
  <c r="DB637" i="1"/>
  <c r="DJ637" i="1" s="1"/>
  <c r="CJ637" i="1"/>
  <c r="CX637" i="1"/>
  <c r="CO637" i="1"/>
  <c r="DF637" i="1"/>
  <c r="CS637" i="1"/>
  <c r="CK637" i="1"/>
  <c r="CM637" i="1" s="1"/>
  <c r="CL637" i="1"/>
  <c r="CP637" i="1"/>
  <c r="CT637" i="1"/>
  <c r="CZ637" i="1"/>
  <c r="DE637" i="1"/>
  <c r="DM637" i="1" s="1"/>
  <c r="CV637" i="1"/>
  <c r="CW637" i="1"/>
  <c r="EF660" i="1"/>
  <c r="CY713" i="1"/>
  <c r="DI671" i="1"/>
  <c r="DC671" i="1"/>
  <c r="DK671" i="1" s="1"/>
  <c r="CQ614" i="1"/>
  <c r="DH132" i="1"/>
  <c r="DG132" i="1"/>
  <c r="DH167" i="1"/>
  <c r="DG167" i="1"/>
  <c r="BZ191" i="1"/>
  <c r="BA301" i="1"/>
  <c r="CT322" i="1"/>
  <c r="CV322" i="1"/>
  <c r="CZ322" i="1"/>
  <c r="CN322" i="1"/>
  <c r="DF322" i="1"/>
  <c r="DN322" i="1" s="1"/>
  <c r="DB322" i="1"/>
  <c r="CJ322" i="1"/>
  <c r="DE322" i="1"/>
  <c r="DM322" i="1" s="1"/>
  <c r="CL322" i="1"/>
  <c r="CR322" i="1"/>
  <c r="CY322" i="1" s="1"/>
  <c r="CS322" i="1"/>
  <c r="CU322" i="1" s="1"/>
  <c r="CX322" i="1"/>
  <c r="DA322" i="1"/>
  <c r="CW322" i="1"/>
  <c r="CK322" i="1"/>
  <c r="CO322" i="1"/>
  <c r="CP322" i="1"/>
  <c r="DD322" i="1"/>
  <c r="DL322" i="1" s="1"/>
  <c r="BW285" i="1"/>
  <c r="EF372" i="1"/>
  <c r="EF390" i="1"/>
  <c r="EF374" i="1"/>
  <c r="BY413" i="1"/>
  <c r="BX351" i="1"/>
  <c r="CN535" i="1"/>
  <c r="CZ535" i="1"/>
  <c r="CR535" i="1"/>
  <c r="DD535" i="1"/>
  <c r="CW535" i="1"/>
  <c r="CP535" i="1"/>
  <c r="CS535" i="1"/>
  <c r="CJ535" i="1"/>
  <c r="DA535" i="1"/>
  <c r="CK535" i="1"/>
  <c r="CM535" i="1" s="1"/>
  <c r="DB535" i="1"/>
  <c r="CT535" i="1"/>
  <c r="CO535" i="1"/>
  <c r="CV535" i="1"/>
  <c r="CX535" i="1"/>
  <c r="DF535" i="1"/>
  <c r="CL535" i="1"/>
  <c r="DE535" i="1"/>
  <c r="BT660" i="1"/>
  <c r="BT481" i="1"/>
  <c r="BU481" i="1"/>
  <c r="BZ481" i="1" s="1"/>
  <c r="BZ671" i="1"/>
  <c r="AH647" i="1"/>
  <c r="BZ560" i="1"/>
  <c r="BY682" i="1"/>
  <c r="BA651" i="1"/>
  <c r="BU697" i="1"/>
  <c r="BT697" i="1"/>
  <c r="CS773" i="1"/>
  <c r="DE773" i="1"/>
  <c r="CT773" i="1"/>
  <c r="DF773" i="1"/>
  <c r="CP773" i="1"/>
  <c r="DD773" i="1"/>
  <c r="DL773" i="1" s="1"/>
  <c r="CJ773" i="1"/>
  <c r="CQ773" i="1" s="1"/>
  <c r="CZ773" i="1"/>
  <c r="CK773" i="1"/>
  <c r="CM773" i="1" s="1"/>
  <c r="DA773" i="1"/>
  <c r="CL773" i="1"/>
  <c r="DB773" i="1"/>
  <c r="CN773" i="1"/>
  <c r="CV773" i="1"/>
  <c r="CO773" i="1"/>
  <c r="CR773" i="1"/>
  <c r="CW773" i="1"/>
  <c r="CX773" i="1"/>
  <c r="BA796" i="1"/>
  <c r="DI725" i="1"/>
  <c r="CM819" i="1"/>
  <c r="CQ819" i="1" s="1"/>
  <c r="BW706" i="1"/>
  <c r="BZ763" i="1"/>
  <c r="CY717" i="1"/>
  <c r="DL798" i="1"/>
  <c r="DH739" i="1"/>
  <c r="DJ792" i="1"/>
  <c r="DC837" i="1"/>
  <c r="DG837" i="1" s="1"/>
  <c r="DI837" i="1"/>
  <c r="DJ841" i="1"/>
  <c r="EF792" i="1"/>
  <c r="DN743" i="1"/>
  <c r="DI756" i="1"/>
  <c r="DC756" i="1"/>
  <c r="DK756" i="1" s="1"/>
  <c r="CY768" i="1"/>
  <c r="DJ783" i="1"/>
  <c r="BX25" i="1"/>
  <c r="BY81" i="1"/>
  <c r="AH100" i="1"/>
  <c r="BY122" i="1"/>
  <c r="BW145" i="1"/>
  <c r="BX128" i="1"/>
  <c r="BT160" i="1"/>
  <c r="BU160" i="1"/>
  <c r="BZ160" i="1" s="1"/>
  <c r="CY122" i="1"/>
  <c r="EF243" i="1"/>
  <c r="CS268" i="1"/>
  <c r="CU268" i="1" s="1"/>
  <c r="DE268" i="1"/>
  <c r="CT268" i="1"/>
  <c r="CP268" i="1"/>
  <c r="DF268" i="1"/>
  <c r="CW268" i="1"/>
  <c r="CX268" i="1"/>
  <c r="CK268" i="1"/>
  <c r="CM268" i="1" s="1"/>
  <c r="CZ268" i="1"/>
  <c r="CR268" i="1"/>
  <c r="CY268" i="1" s="1"/>
  <c r="DA268" i="1"/>
  <c r="DD268" i="1"/>
  <c r="DL268" i="1" s="1"/>
  <c r="CN268" i="1"/>
  <c r="CJ268" i="1"/>
  <c r="CL268" i="1"/>
  <c r="DB268" i="1"/>
  <c r="CO268" i="1"/>
  <c r="CV268" i="1"/>
  <c r="DC217" i="1"/>
  <c r="DI217" i="1"/>
  <c r="BX253" i="1"/>
  <c r="DM263" i="1"/>
  <c r="CK324" i="1"/>
  <c r="CM324" i="1" s="1"/>
  <c r="CL324" i="1"/>
  <c r="CZ324" i="1"/>
  <c r="DA324" i="1"/>
  <c r="CN324" i="1"/>
  <c r="DF324" i="1"/>
  <c r="DN324" i="1" s="1"/>
  <c r="DB324" i="1"/>
  <c r="DJ324" i="1" s="1"/>
  <c r="DE324" i="1"/>
  <c r="CO324" i="1"/>
  <c r="CS324" i="1"/>
  <c r="CU324" i="1" s="1"/>
  <c r="CT324" i="1"/>
  <c r="CX324" i="1"/>
  <c r="DD324" i="1"/>
  <c r="DL324" i="1" s="1"/>
  <c r="CW324" i="1"/>
  <c r="CR324" i="1"/>
  <c r="CV324" i="1"/>
  <c r="CJ324" i="1"/>
  <c r="CP324" i="1"/>
  <c r="DI255" i="1"/>
  <c r="DC255" i="1"/>
  <c r="DK255" i="1" s="1"/>
  <c r="BA280" i="1"/>
  <c r="EF383" i="1"/>
  <c r="BY410" i="1"/>
  <c r="DC320" i="1"/>
  <c r="DI320" i="1"/>
  <c r="CY316" i="1"/>
  <c r="BA358" i="1"/>
  <c r="AH405" i="1"/>
  <c r="AH353" i="1"/>
  <c r="AH525" i="1"/>
  <c r="BZ509" i="1"/>
  <c r="BU415" i="1"/>
  <c r="BA447" i="1"/>
  <c r="AH464" i="1"/>
  <c r="BV480" i="1"/>
  <c r="CN429" i="1"/>
  <c r="CZ429" i="1"/>
  <c r="CR429" i="1"/>
  <c r="DD429" i="1"/>
  <c r="DL429" i="1" s="1"/>
  <c r="DF429" i="1"/>
  <c r="CS429" i="1"/>
  <c r="CT429" i="1"/>
  <c r="CW429" i="1"/>
  <c r="CJ429" i="1"/>
  <c r="CX429" i="1"/>
  <c r="CK429" i="1"/>
  <c r="DA429" i="1"/>
  <c r="DE429" i="1"/>
  <c r="CV429" i="1"/>
  <c r="DB429" i="1"/>
  <c r="CL429" i="1"/>
  <c r="CO429" i="1"/>
  <c r="CP429" i="1"/>
  <c r="CQ509" i="1"/>
  <c r="CY484" i="1"/>
  <c r="CQ518" i="1"/>
  <c r="BA565" i="1"/>
  <c r="BY610" i="1"/>
  <c r="BA610" i="1"/>
  <c r="BA627" i="1"/>
  <c r="BU627" i="1"/>
  <c r="BZ627" i="1" s="1"/>
  <c r="CJ633" i="1"/>
  <c r="CV633" i="1"/>
  <c r="CR633" i="1"/>
  <c r="DE633" i="1"/>
  <c r="DM633" i="1" s="1"/>
  <c r="DF633" i="1"/>
  <c r="DN633" i="1" s="1"/>
  <c r="CZ633" i="1"/>
  <c r="CL633" i="1"/>
  <c r="DB633" i="1"/>
  <c r="DD633" i="1"/>
  <c r="CK633" i="1"/>
  <c r="CN633" i="1"/>
  <c r="CO633" i="1"/>
  <c r="CP633" i="1"/>
  <c r="CW633" i="1"/>
  <c r="CX633" i="1"/>
  <c r="DA633" i="1"/>
  <c r="CT633" i="1"/>
  <c r="CS633" i="1"/>
  <c r="CU633" i="1" s="1"/>
  <c r="BU557" i="1"/>
  <c r="BT557" i="1"/>
  <c r="EF685" i="1"/>
  <c r="CJ561" i="1"/>
  <c r="CV561" i="1"/>
  <c r="CR561" i="1"/>
  <c r="DE561" i="1"/>
  <c r="DM561" i="1" s="1"/>
  <c r="CS561" i="1"/>
  <c r="CU561" i="1" s="1"/>
  <c r="CL561" i="1"/>
  <c r="CZ561" i="1"/>
  <c r="DA561" i="1"/>
  <c r="DD561" i="1"/>
  <c r="CK561" i="1"/>
  <c r="CN561" i="1"/>
  <c r="CO561" i="1"/>
  <c r="CP561" i="1"/>
  <c r="CT561" i="1"/>
  <c r="CW561" i="1"/>
  <c r="CX561" i="1"/>
  <c r="DB561" i="1"/>
  <c r="DF561" i="1"/>
  <c r="DN561" i="1" s="1"/>
  <c r="AH711" i="1"/>
  <c r="BU704" i="1"/>
  <c r="BZ704" i="1" s="1"/>
  <c r="BT704" i="1"/>
  <c r="CO777" i="1"/>
  <c r="DA777" i="1"/>
  <c r="CP777" i="1"/>
  <c r="DB777" i="1"/>
  <c r="CT777" i="1"/>
  <c r="CW777" i="1"/>
  <c r="CJ777" i="1"/>
  <c r="CZ777" i="1"/>
  <c r="CL777" i="1"/>
  <c r="CK777" i="1"/>
  <c r="DD777" i="1"/>
  <c r="DE777" i="1"/>
  <c r="CN777" i="1"/>
  <c r="DF777" i="1"/>
  <c r="CR777" i="1"/>
  <c r="CS777" i="1"/>
  <c r="CV777" i="1"/>
  <c r="CX777" i="1"/>
  <c r="BX804" i="1"/>
  <c r="BZ804" i="1" s="1"/>
  <c r="BZ791" i="1"/>
  <c r="DN712" i="1"/>
  <c r="BY836" i="1"/>
  <c r="DJ741" i="1"/>
  <c r="EF821" i="1"/>
  <c r="BT728" i="1"/>
  <c r="BA768" i="1"/>
  <c r="DM846" i="1"/>
  <c r="EF808" i="1"/>
  <c r="AH772" i="1"/>
  <c r="CM855" i="1"/>
  <c r="CQ855" i="1" s="1"/>
  <c r="BZ801" i="1"/>
  <c r="AH689" i="1"/>
  <c r="AH63" i="1"/>
  <c r="CM32" i="1"/>
  <c r="CQ32" i="1" s="1"/>
  <c r="BU42" i="1"/>
  <c r="BZ42" i="1" s="1"/>
  <c r="BT42" i="1"/>
  <c r="BT76" i="1"/>
  <c r="BV75" i="1"/>
  <c r="AH120" i="1"/>
  <c r="EF115" i="1"/>
  <c r="BT126" i="1"/>
  <c r="BV126" i="1"/>
  <c r="DN110" i="1"/>
  <c r="BY140" i="1"/>
  <c r="EF127" i="1"/>
  <c r="BX112" i="1"/>
  <c r="CR166" i="1"/>
  <c r="DD166" i="1"/>
  <c r="DE166" i="1"/>
  <c r="CL166" i="1"/>
  <c r="CO166" i="1"/>
  <c r="CP166" i="1"/>
  <c r="CS166" i="1"/>
  <c r="CN166" i="1"/>
  <c r="CV166" i="1"/>
  <c r="CZ166" i="1"/>
  <c r="CT166" i="1"/>
  <c r="CX166" i="1"/>
  <c r="CK166" i="1"/>
  <c r="CM166" i="1" s="1"/>
  <c r="CW166" i="1"/>
  <c r="DA166" i="1"/>
  <c r="DB166" i="1"/>
  <c r="DF166" i="1"/>
  <c r="CJ166" i="1"/>
  <c r="CQ127" i="1"/>
  <c r="BU152" i="1"/>
  <c r="BT152" i="1"/>
  <c r="CU162" i="1"/>
  <c r="CY162" i="1" s="1"/>
  <c r="BX218" i="1"/>
  <c r="DM240" i="1"/>
  <c r="CU210" i="1"/>
  <c r="CY210" i="1" s="1"/>
  <c r="BZ276" i="1"/>
  <c r="CM238" i="1"/>
  <c r="CQ193" i="1"/>
  <c r="EF308" i="1"/>
  <c r="DL287" i="1"/>
  <c r="BT220" i="1"/>
  <c r="BU220" i="1"/>
  <c r="DK245" i="1"/>
  <c r="BY382" i="1"/>
  <c r="BW393" i="1"/>
  <c r="BW339" i="1"/>
  <c r="CT376" i="1"/>
  <c r="CO376" i="1"/>
  <c r="DF376" i="1"/>
  <c r="CP376" i="1"/>
  <c r="CS376" i="1"/>
  <c r="CU376" i="1" s="1"/>
  <c r="CW376" i="1"/>
  <c r="CX376" i="1"/>
  <c r="CN376" i="1"/>
  <c r="DE376" i="1"/>
  <c r="DM376" i="1" s="1"/>
  <c r="CR376" i="1"/>
  <c r="CV376" i="1"/>
  <c r="CZ376" i="1"/>
  <c r="DA376" i="1"/>
  <c r="DD376" i="1"/>
  <c r="CJ376" i="1"/>
  <c r="CK376" i="1"/>
  <c r="CL376" i="1"/>
  <c r="DB376" i="1"/>
  <c r="DJ376" i="1" s="1"/>
  <c r="BZ339" i="1"/>
  <c r="BV342" i="1"/>
  <c r="BT298" i="1"/>
  <c r="BA351" i="1"/>
  <c r="BA353" i="1"/>
  <c r="BY466" i="1"/>
  <c r="CN569" i="1"/>
  <c r="CZ569" i="1"/>
  <c r="CV569" i="1"/>
  <c r="CW569" i="1"/>
  <c r="CO569" i="1"/>
  <c r="DD569" i="1"/>
  <c r="DL569" i="1" s="1"/>
  <c r="CK569" i="1"/>
  <c r="CM569" i="1" s="1"/>
  <c r="DA569" i="1"/>
  <c r="CX569" i="1"/>
  <c r="DB569" i="1"/>
  <c r="DJ569" i="1" s="1"/>
  <c r="CJ569" i="1"/>
  <c r="CT569" i="1"/>
  <c r="DE569" i="1"/>
  <c r="DF569" i="1"/>
  <c r="CL569" i="1"/>
  <c r="CP569" i="1"/>
  <c r="CR569" i="1"/>
  <c r="CS569" i="1"/>
  <c r="CU569" i="1" s="1"/>
  <c r="CR461" i="1"/>
  <c r="DD461" i="1"/>
  <c r="DL461" i="1" s="1"/>
  <c r="DE461" i="1"/>
  <c r="DM461" i="1" s="1"/>
  <c r="CK461" i="1"/>
  <c r="CX461" i="1"/>
  <c r="CO461" i="1"/>
  <c r="CT461" i="1"/>
  <c r="CV461" i="1"/>
  <c r="CP461" i="1"/>
  <c r="CJ461" i="1"/>
  <c r="CN461" i="1"/>
  <c r="DA461" i="1"/>
  <c r="DB461" i="1"/>
  <c r="CL461" i="1"/>
  <c r="CS461" i="1"/>
  <c r="CU461" i="1" s="1"/>
  <c r="CW461" i="1"/>
  <c r="DF461" i="1"/>
  <c r="CZ461" i="1"/>
  <c r="DN501" i="1"/>
  <c r="CR510" i="1"/>
  <c r="DD510" i="1"/>
  <c r="CJ510" i="1"/>
  <c r="CV510" i="1"/>
  <c r="CN510" i="1"/>
  <c r="DB510" i="1"/>
  <c r="DJ510" i="1" s="1"/>
  <c r="CO510" i="1"/>
  <c r="CP510" i="1"/>
  <c r="CW510" i="1"/>
  <c r="CX510" i="1"/>
  <c r="CZ510" i="1"/>
  <c r="CT510" i="1"/>
  <c r="DE510" i="1"/>
  <c r="CL510" i="1"/>
  <c r="CS510" i="1"/>
  <c r="CU510" i="1" s="1"/>
  <c r="CK510" i="1"/>
  <c r="CM510" i="1" s="1"/>
  <c r="DF510" i="1"/>
  <c r="DA510" i="1"/>
  <c r="BU484" i="1"/>
  <c r="BZ484" i="1" s="1"/>
  <c r="DM507" i="1"/>
  <c r="DH585" i="1"/>
  <c r="BX512" i="1"/>
  <c r="CQ491" i="1"/>
  <c r="EF478" i="1"/>
  <c r="CJ576" i="1"/>
  <c r="CV576" i="1"/>
  <c r="CL576" i="1"/>
  <c r="CT576" i="1"/>
  <c r="DE576" i="1"/>
  <c r="DM576" i="1" s="1"/>
  <c r="CX576" i="1"/>
  <c r="CZ576" i="1"/>
  <c r="DB576" i="1"/>
  <c r="DD576" i="1"/>
  <c r="CK576" i="1"/>
  <c r="DF576" i="1"/>
  <c r="CN576" i="1"/>
  <c r="CO576" i="1"/>
  <c r="CP576" i="1"/>
  <c r="CR576" i="1"/>
  <c r="CW576" i="1"/>
  <c r="DA576" i="1"/>
  <c r="CS576" i="1"/>
  <c r="CR643" i="1"/>
  <c r="DD643" i="1"/>
  <c r="DL643" i="1" s="1"/>
  <c r="CN643" i="1"/>
  <c r="DA643" i="1"/>
  <c r="CV643" i="1"/>
  <c r="CS643" i="1"/>
  <c r="CP643" i="1"/>
  <c r="CT643" i="1"/>
  <c r="CJ643" i="1"/>
  <c r="DE643" i="1"/>
  <c r="DM643" i="1" s="1"/>
  <c r="CK643" i="1"/>
  <c r="CM643" i="1" s="1"/>
  <c r="DF643" i="1"/>
  <c r="CL643" i="1"/>
  <c r="CO643" i="1"/>
  <c r="DB643" i="1"/>
  <c r="CW643" i="1"/>
  <c r="CX643" i="1"/>
  <c r="CZ643" i="1"/>
  <c r="EF639" i="1"/>
  <c r="CT711" i="1"/>
  <c r="DF711" i="1"/>
  <c r="DN711" i="1" s="1"/>
  <c r="DD711" i="1"/>
  <c r="DL711" i="1" s="1"/>
  <c r="CR711" i="1"/>
  <c r="DE711" i="1"/>
  <c r="CV711" i="1"/>
  <c r="CS711" i="1"/>
  <c r="CX711" i="1"/>
  <c r="CW711" i="1"/>
  <c r="CZ711" i="1"/>
  <c r="CJ711" i="1"/>
  <c r="DB711" i="1"/>
  <c r="CK711" i="1"/>
  <c r="CM711" i="1" s="1"/>
  <c r="CO711" i="1"/>
  <c r="CL711" i="1"/>
  <c r="CN711" i="1"/>
  <c r="CP711" i="1"/>
  <c r="DA711" i="1"/>
  <c r="BU705" i="1"/>
  <c r="BZ705" i="1" s="1"/>
  <c r="BA705" i="1"/>
  <c r="DH566" i="1"/>
  <c r="DG566" i="1"/>
  <c r="CQ686" i="1"/>
  <c r="BA676" i="1"/>
  <c r="CU602" i="1"/>
  <c r="CY602" i="1" s="1"/>
  <c r="DC683" i="1"/>
  <c r="DK683" i="1" s="1"/>
  <c r="DI683" i="1"/>
  <c r="BU726" i="1"/>
  <c r="BT794" i="1"/>
  <c r="BU794" i="1"/>
  <c r="BZ794" i="1" s="1"/>
  <c r="CU741" i="1"/>
  <c r="CY741" i="1" s="1"/>
  <c r="BT605" i="1"/>
  <c r="BT732" i="1"/>
  <c r="BT832" i="1"/>
  <c r="BU832" i="1"/>
  <c r="BZ832" i="1" s="1"/>
  <c r="CU837" i="1"/>
  <c r="CY837" i="1" s="1"/>
  <c r="DI841" i="1"/>
  <c r="DC841" i="1"/>
  <c r="AH14" i="1"/>
  <c r="BX52" i="1"/>
  <c r="BY45" i="1"/>
  <c r="CJ61" i="1"/>
  <c r="CV61" i="1"/>
  <c r="CO61" i="1"/>
  <c r="DA61" i="1"/>
  <c r="CX61" i="1"/>
  <c r="CK61" i="1"/>
  <c r="DB61" i="1"/>
  <c r="DD61" i="1"/>
  <c r="CN61" i="1"/>
  <c r="DF61" i="1"/>
  <c r="CR61" i="1"/>
  <c r="CL61" i="1"/>
  <c r="CS61" i="1"/>
  <c r="CT61" i="1"/>
  <c r="CZ61" i="1"/>
  <c r="CP61" i="1"/>
  <c r="CW61" i="1"/>
  <c r="DE61" i="1"/>
  <c r="DM61" i="1" s="1"/>
  <c r="BX70" i="1"/>
  <c r="BZ70" i="1" s="1"/>
  <c r="BA76" i="1"/>
  <c r="BT44" i="1"/>
  <c r="BU44" i="1"/>
  <c r="BA49" i="1"/>
  <c r="BT56" i="1"/>
  <c r="BU56" i="1"/>
  <c r="DH28" i="1"/>
  <c r="DG28" i="1"/>
  <c r="BV63" i="1"/>
  <c r="BZ63" i="1" s="1"/>
  <c r="BX79" i="1"/>
  <c r="AH68" i="1"/>
  <c r="AH71" i="1"/>
  <c r="BY58" i="1"/>
  <c r="DG55" i="1"/>
  <c r="DH55" i="1"/>
  <c r="AH66" i="1"/>
  <c r="EF68" i="1"/>
  <c r="BV57" i="1"/>
  <c r="BZ80" i="1"/>
  <c r="EF67" i="1"/>
  <c r="CY60" i="1"/>
  <c r="DH65" i="1"/>
  <c r="AH118" i="1"/>
  <c r="CK98" i="1"/>
  <c r="CW98" i="1"/>
  <c r="CV98" i="1"/>
  <c r="CS98" i="1"/>
  <c r="CT98" i="1"/>
  <c r="CJ98" i="1"/>
  <c r="DA98" i="1"/>
  <c r="CL98" i="1"/>
  <c r="DD98" i="1"/>
  <c r="CO98" i="1"/>
  <c r="CR98" i="1"/>
  <c r="CZ98" i="1"/>
  <c r="DE98" i="1"/>
  <c r="CN98" i="1"/>
  <c r="CP98" i="1"/>
  <c r="CX98" i="1"/>
  <c r="DF98" i="1"/>
  <c r="DB98" i="1"/>
  <c r="BV102" i="1"/>
  <c r="CO100" i="1"/>
  <c r="DA100" i="1"/>
  <c r="CZ100" i="1"/>
  <c r="CW100" i="1"/>
  <c r="CJ100" i="1"/>
  <c r="CX100" i="1"/>
  <c r="CK100" i="1"/>
  <c r="CN100" i="1"/>
  <c r="CS100" i="1"/>
  <c r="CV100" i="1"/>
  <c r="DE100" i="1"/>
  <c r="CR100" i="1"/>
  <c r="DF100" i="1"/>
  <c r="CL100" i="1"/>
  <c r="DD100" i="1"/>
  <c r="DL100" i="1" s="1"/>
  <c r="CP100" i="1"/>
  <c r="CT100" i="1"/>
  <c r="DB100" i="1"/>
  <c r="DJ100" i="1" s="1"/>
  <c r="BA75" i="1"/>
  <c r="BT87" i="1"/>
  <c r="BU87" i="1"/>
  <c r="EF88" i="1"/>
  <c r="DH80" i="1"/>
  <c r="BZ95" i="1"/>
  <c r="BX116" i="1"/>
  <c r="CJ105" i="1"/>
  <c r="CV105" i="1"/>
  <c r="CN105" i="1"/>
  <c r="DF105" i="1"/>
  <c r="CO105" i="1"/>
  <c r="CR105" i="1"/>
  <c r="CW105" i="1"/>
  <c r="CK105" i="1"/>
  <c r="CP105" i="1"/>
  <c r="CS105" i="1"/>
  <c r="CX105" i="1"/>
  <c r="DB105" i="1"/>
  <c r="CL105" i="1"/>
  <c r="CT105" i="1"/>
  <c r="CZ105" i="1"/>
  <c r="DA105" i="1"/>
  <c r="DE105" i="1"/>
  <c r="DM105" i="1" s="1"/>
  <c r="DD105" i="1"/>
  <c r="BT81" i="1"/>
  <c r="BT86" i="1"/>
  <c r="DC108" i="1"/>
  <c r="DI108" i="1"/>
  <c r="BT78" i="1"/>
  <c r="BA106" i="1"/>
  <c r="DC99" i="1"/>
  <c r="DI99" i="1"/>
  <c r="CU99" i="1"/>
  <c r="CY99" i="1" s="1"/>
  <c r="CQ74" i="1"/>
  <c r="EF121" i="1"/>
  <c r="EF74" i="1"/>
  <c r="DJ97" i="1"/>
  <c r="CY110" i="1"/>
  <c r="BA122" i="1"/>
  <c r="BY168" i="1"/>
  <c r="BA91" i="1"/>
  <c r="DC116" i="1"/>
  <c r="DI116" i="1"/>
  <c r="CY116" i="1"/>
  <c r="BX136" i="1"/>
  <c r="BW112" i="1"/>
  <c r="BX140" i="1"/>
  <c r="BY171" i="1"/>
  <c r="BZ171" i="1" s="1"/>
  <c r="BW183" i="1"/>
  <c r="DC103" i="1"/>
  <c r="DK103" i="1" s="1"/>
  <c r="DI103" i="1"/>
  <c r="CR138" i="1"/>
  <c r="DD138" i="1"/>
  <c r="CJ138" i="1"/>
  <c r="CV138" i="1"/>
  <c r="DA138" i="1"/>
  <c r="CO138" i="1"/>
  <c r="CP138" i="1"/>
  <c r="DE138" i="1"/>
  <c r="DF138" i="1"/>
  <c r="CT138" i="1"/>
  <c r="CK138" i="1"/>
  <c r="CL138" i="1"/>
  <c r="CN138" i="1"/>
  <c r="CZ138" i="1"/>
  <c r="CS138" i="1"/>
  <c r="CW138" i="1"/>
  <c r="CX138" i="1"/>
  <c r="DB138" i="1"/>
  <c r="BA147" i="1"/>
  <c r="BY164" i="1"/>
  <c r="AH176" i="1"/>
  <c r="BU207" i="1"/>
  <c r="BZ207" i="1" s="1"/>
  <c r="BA207" i="1"/>
  <c r="CK199" i="1"/>
  <c r="CX199" i="1"/>
  <c r="CZ199" i="1"/>
  <c r="CP199" i="1"/>
  <c r="CL199" i="1"/>
  <c r="DD199" i="1"/>
  <c r="DL199" i="1" s="1"/>
  <c r="CO199" i="1"/>
  <c r="DF199" i="1"/>
  <c r="DN199" i="1" s="1"/>
  <c r="CS199" i="1"/>
  <c r="DA199" i="1"/>
  <c r="CR199" i="1"/>
  <c r="CV199" i="1"/>
  <c r="CJ199" i="1"/>
  <c r="CN199" i="1"/>
  <c r="CT199" i="1"/>
  <c r="DB199" i="1"/>
  <c r="DE199" i="1"/>
  <c r="CW199" i="1"/>
  <c r="CJ204" i="1"/>
  <c r="CW204" i="1"/>
  <c r="CN204" i="1"/>
  <c r="DA204" i="1"/>
  <c r="CX204" i="1"/>
  <c r="CL204" i="1"/>
  <c r="CS204" i="1"/>
  <c r="CZ204" i="1"/>
  <c r="DB204" i="1"/>
  <c r="DE204" i="1"/>
  <c r="DF204" i="1"/>
  <c r="CK204" i="1"/>
  <c r="CO204" i="1"/>
  <c r="CP204" i="1"/>
  <c r="CT204" i="1"/>
  <c r="CV204" i="1"/>
  <c r="DD204" i="1"/>
  <c r="CR204" i="1"/>
  <c r="CR150" i="1"/>
  <c r="DD150" i="1"/>
  <c r="CJ150" i="1"/>
  <c r="CV150" i="1"/>
  <c r="DA150" i="1"/>
  <c r="CO150" i="1"/>
  <c r="CP150" i="1"/>
  <c r="DE150" i="1"/>
  <c r="DF150" i="1"/>
  <c r="DN150" i="1" s="1"/>
  <c r="CT150" i="1"/>
  <c r="CX150" i="1"/>
  <c r="CZ150" i="1"/>
  <c r="DB150" i="1"/>
  <c r="CS150" i="1"/>
  <c r="CK150" i="1"/>
  <c r="CL150" i="1"/>
  <c r="CN150" i="1"/>
  <c r="CW150" i="1"/>
  <c r="BY194" i="1"/>
  <c r="BT215" i="1"/>
  <c r="BU215" i="1"/>
  <c r="BZ215" i="1" s="1"/>
  <c r="BU224" i="1"/>
  <c r="BZ224" i="1" s="1"/>
  <c r="BT224" i="1"/>
  <c r="BY169" i="1"/>
  <c r="DN156" i="1"/>
  <c r="BX163" i="1"/>
  <c r="DM168" i="1"/>
  <c r="BW157" i="1"/>
  <c r="DH196" i="1"/>
  <c r="EF229" i="1"/>
  <c r="BW172" i="1"/>
  <c r="DH174" i="1"/>
  <c r="DG174" i="1"/>
  <c r="BW208" i="1"/>
  <c r="BY214" i="1"/>
  <c r="BZ214" i="1" s="1"/>
  <c r="BV256" i="1"/>
  <c r="CQ122" i="1"/>
  <c r="BT150" i="1"/>
  <c r="BU150" i="1"/>
  <c r="BA264" i="1"/>
  <c r="AH238" i="1"/>
  <c r="BU238" i="1"/>
  <c r="BZ238" i="1" s="1"/>
  <c r="DM183" i="1"/>
  <c r="CP233" i="1"/>
  <c r="DB233" i="1"/>
  <c r="DJ233" i="1" s="1"/>
  <c r="CR233" i="1"/>
  <c r="DD233" i="1"/>
  <c r="CN233" i="1"/>
  <c r="CO233" i="1"/>
  <c r="DE233" i="1"/>
  <c r="DM233" i="1" s="1"/>
  <c r="CS233" i="1"/>
  <c r="CU233" i="1" s="1"/>
  <c r="CZ233" i="1"/>
  <c r="CK233" i="1"/>
  <c r="CM233" i="1" s="1"/>
  <c r="DF233" i="1"/>
  <c r="CX233" i="1"/>
  <c r="CJ233" i="1"/>
  <c r="DA233" i="1"/>
  <c r="CL233" i="1"/>
  <c r="CT233" i="1"/>
  <c r="CV233" i="1"/>
  <c r="CW233" i="1"/>
  <c r="AH192" i="1"/>
  <c r="BA221" i="1"/>
  <c r="BT255" i="1"/>
  <c r="BU255" i="1"/>
  <c r="AH200" i="1"/>
  <c r="DI207" i="1"/>
  <c r="DC207" i="1"/>
  <c r="DK207" i="1" s="1"/>
  <c r="BV223" i="1"/>
  <c r="BA257" i="1"/>
  <c r="BV270" i="1"/>
  <c r="DJ219" i="1"/>
  <c r="DH235" i="1"/>
  <c r="DG235" i="1"/>
  <c r="EF260" i="1"/>
  <c r="BV292" i="1"/>
  <c r="BT292" i="1"/>
  <c r="AH272" i="1"/>
  <c r="DL210" i="1"/>
  <c r="BU237" i="1"/>
  <c r="BT237" i="1"/>
  <c r="CJ252" i="1"/>
  <c r="CV252" i="1"/>
  <c r="CK252" i="1"/>
  <c r="CM252" i="1" s="1"/>
  <c r="CW252" i="1"/>
  <c r="DF252" i="1"/>
  <c r="DA252" i="1"/>
  <c r="DB252" i="1"/>
  <c r="CO252" i="1"/>
  <c r="DE252" i="1"/>
  <c r="CP252" i="1"/>
  <c r="CS252" i="1"/>
  <c r="CN252" i="1"/>
  <c r="CT252" i="1"/>
  <c r="CR252" i="1"/>
  <c r="CZ252" i="1"/>
  <c r="DD252" i="1"/>
  <c r="CL252" i="1"/>
  <c r="CX252" i="1"/>
  <c r="BX231" i="1"/>
  <c r="DM238" i="1"/>
  <c r="DJ227" i="1"/>
  <c r="BX274" i="1"/>
  <c r="CY208" i="1"/>
  <c r="DL283" i="1"/>
  <c r="DJ193" i="1"/>
  <c r="DM228" i="1"/>
  <c r="CY241" i="1"/>
  <c r="DH287" i="1"/>
  <c r="CU292" i="1"/>
  <c r="CY292" i="1" s="1"/>
  <c r="BX267" i="1"/>
  <c r="BZ267" i="1" s="1"/>
  <c r="BA282" i="1"/>
  <c r="BY311" i="1"/>
  <c r="BA289" i="1"/>
  <c r="CP312" i="1"/>
  <c r="DB312" i="1"/>
  <c r="DJ312" i="1" s="1"/>
  <c r="CS312" i="1"/>
  <c r="CU312" i="1" s="1"/>
  <c r="DE312" i="1"/>
  <c r="CW312" i="1"/>
  <c r="DA312" i="1"/>
  <c r="CJ312" i="1"/>
  <c r="CZ312" i="1"/>
  <c r="CK312" i="1"/>
  <c r="CL312" i="1"/>
  <c r="DD312" i="1"/>
  <c r="DL312" i="1" s="1"/>
  <c r="CO312" i="1"/>
  <c r="CT312" i="1"/>
  <c r="CX312" i="1"/>
  <c r="DF312" i="1"/>
  <c r="DN312" i="1" s="1"/>
  <c r="CV312" i="1"/>
  <c r="CR312" i="1"/>
  <c r="CN312" i="1"/>
  <c r="DC242" i="1"/>
  <c r="DK242" i="1" s="1"/>
  <c r="DI242" i="1"/>
  <c r="DL263" i="1"/>
  <c r="CY264" i="1"/>
  <c r="DC302" i="1"/>
  <c r="EF310" i="1"/>
  <c r="CM295" i="1"/>
  <c r="CQ295" i="1" s="1"/>
  <c r="BA326" i="1"/>
  <c r="CQ269" i="1"/>
  <c r="EF296" i="1"/>
  <c r="DL230" i="1"/>
  <c r="CM302" i="1"/>
  <c r="BT322" i="1"/>
  <c r="BU322" i="1"/>
  <c r="BZ322" i="1" s="1"/>
  <c r="BX320" i="1"/>
  <c r="AH354" i="1"/>
  <c r="BU354" i="1"/>
  <c r="BZ354" i="1" s="1"/>
  <c r="AH366" i="1"/>
  <c r="BX372" i="1"/>
  <c r="BA385" i="1"/>
  <c r="BY392" i="1"/>
  <c r="AH261" i="1"/>
  <c r="BU319" i="1"/>
  <c r="BZ319" i="1" s="1"/>
  <c r="BU341" i="1"/>
  <c r="BZ341" i="1" s="1"/>
  <c r="BT341" i="1"/>
  <c r="CT346" i="1"/>
  <c r="CV346" i="1"/>
  <c r="CO346" i="1"/>
  <c r="CP346" i="1"/>
  <c r="CS346" i="1"/>
  <c r="CX346" i="1"/>
  <c r="CZ346" i="1"/>
  <c r="CN346" i="1"/>
  <c r="DF346" i="1"/>
  <c r="CJ346" i="1"/>
  <c r="CK346" i="1"/>
  <c r="CL346" i="1"/>
  <c r="CW346" i="1"/>
  <c r="DA346" i="1"/>
  <c r="DB346" i="1"/>
  <c r="DJ346" i="1" s="1"/>
  <c r="CR346" i="1"/>
  <c r="DE346" i="1"/>
  <c r="DD346" i="1"/>
  <c r="EF371" i="1"/>
  <c r="EF389" i="1"/>
  <c r="BY321" i="1"/>
  <c r="BX328" i="1"/>
  <c r="BU340" i="1"/>
  <c r="BZ340" i="1" s="1"/>
  <c r="BT340" i="1"/>
  <c r="BT331" i="1"/>
  <c r="BU331" i="1"/>
  <c r="CT334" i="1"/>
  <c r="CV334" i="1"/>
  <c r="CP334" i="1"/>
  <c r="CZ334" i="1"/>
  <c r="DA334" i="1"/>
  <c r="CN334" i="1"/>
  <c r="CO334" i="1"/>
  <c r="CS334" i="1"/>
  <c r="CU334" i="1" s="1"/>
  <c r="CX334" i="1"/>
  <c r="DB334" i="1"/>
  <c r="DJ334" i="1" s="1"/>
  <c r="CL334" i="1"/>
  <c r="CJ334" i="1"/>
  <c r="CK334" i="1"/>
  <c r="CW334" i="1"/>
  <c r="DD334" i="1"/>
  <c r="DE334" i="1"/>
  <c r="CR334" i="1"/>
  <c r="CY334" i="1" s="1"/>
  <c r="DF334" i="1"/>
  <c r="DN334" i="1" s="1"/>
  <c r="BX387" i="1"/>
  <c r="BT265" i="1"/>
  <c r="BU265" i="1"/>
  <c r="BX265" i="1"/>
  <c r="BV328" i="1"/>
  <c r="BX337" i="1"/>
  <c r="BU343" i="1"/>
  <c r="BZ343" i="1" s="1"/>
  <c r="BT343" i="1"/>
  <c r="BT374" i="1"/>
  <c r="CR402" i="1"/>
  <c r="DD402" i="1"/>
  <c r="DL402" i="1" s="1"/>
  <c r="CO402" i="1"/>
  <c r="DE402" i="1"/>
  <c r="CP402" i="1"/>
  <c r="DF402" i="1"/>
  <c r="CV402" i="1"/>
  <c r="CS402" i="1"/>
  <c r="CU402" i="1" s="1"/>
  <c r="CT402" i="1"/>
  <c r="CW402" i="1"/>
  <c r="CZ402" i="1"/>
  <c r="CJ402" i="1"/>
  <c r="DA402" i="1"/>
  <c r="CX402" i="1"/>
  <c r="CK402" i="1"/>
  <c r="CM402" i="1" s="1"/>
  <c r="CL402" i="1"/>
  <c r="CN402" i="1"/>
  <c r="DB402" i="1"/>
  <c r="AH410" i="1"/>
  <c r="BW397" i="1"/>
  <c r="BY437" i="1"/>
  <c r="BY443" i="1"/>
  <c r="CQ291" i="1"/>
  <c r="CQ316" i="1"/>
  <c r="CR396" i="1"/>
  <c r="DD396" i="1"/>
  <c r="DL396" i="1" s="1"/>
  <c r="CO396" i="1"/>
  <c r="DE396" i="1"/>
  <c r="CP396" i="1"/>
  <c r="DF396" i="1"/>
  <c r="CT396" i="1"/>
  <c r="CV396" i="1"/>
  <c r="CS396" i="1"/>
  <c r="CW396" i="1"/>
  <c r="CX396" i="1"/>
  <c r="CZ396" i="1"/>
  <c r="DA396" i="1"/>
  <c r="CJ396" i="1"/>
  <c r="CQ396" i="1" s="1"/>
  <c r="DB396" i="1"/>
  <c r="DJ396" i="1" s="1"/>
  <c r="CL396" i="1"/>
  <c r="CN396" i="1"/>
  <c r="CK396" i="1"/>
  <c r="CM396" i="1" s="1"/>
  <c r="DC300" i="1"/>
  <c r="DK300" i="1" s="1"/>
  <c r="DI300" i="1"/>
  <c r="EF353" i="1"/>
  <c r="BV324" i="1"/>
  <c r="BX324" i="1"/>
  <c r="CO374" i="1"/>
  <c r="CP374" i="1"/>
  <c r="DD374" i="1"/>
  <c r="CR374" i="1"/>
  <c r="CT374" i="1"/>
  <c r="CW374" i="1"/>
  <c r="CX374" i="1"/>
  <c r="CN374" i="1"/>
  <c r="DF374" i="1"/>
  <c r="DN374" i="1" s="1"/>
  <c r="DA374" i="1"/>
  <c r="DB374" i="1"/>
  <c r="DJ374" i="1" s="1"/>
  <c r="DE374" i="1"/>
  <c r="CJ374" i="1"/>
  <c r="CQ374" i="1" s="1"/>
  <c r="CK374" i="1"/>
  <c r="CM374" i="1" s="1"/>
  <c r="CV374" i="1"/>
  <c r="CS374" i="1"/>
  <c r="CU374" i="1" s="1"/>
  <c r="CL374" i="1"/>
  <c r="CZ374" i="1"/>
  <c r="BU394" i="1"/>
  <c r="AH432" i="1"/>
  <c r="BW412" i="1"/>
  <c r="CU308" i="1"/>
  <c r="CY308" i="1" s="1"/>
  <c r="CQ344" i="1"/>
  <c r="CJ418" i="1"/>
  <c r="CV418" i="1"/>
  <c r="CN418" i="1"/>
  <c r="CZ418" i="1"/>
  <c r="CS418" i="1"/>
  <c r="CU418" i="1" s="1"/>
  <c r="CT418" i="1"/>
  <c r="CW418" i="1"/>
  <c r="CX418" i="1"/>
  <c r="CK418" i="1"/>
  <c r="DA418" i="1"/>
  <c r="CL418" i="1"/>
  <c r="DB418" i="1"/>
  <c r="DJ418" i="1" s="1"/>
  <c r="DD418" i="1"/>
  <c r="CO418" i="1"/>
  <c r="CP418" i="1"/>
  <c r="CR418" i="1"/>
  <c r="DF418" i="1"/>
  <c r="DE418" i="1"/>
  <c r="EF407" i="1"/>
  <c r="BU336" i="1"/>
  <c r="BT471" i="1"/>
  <c r="BW471" i="1"/>
  <c r="BU511" i="1"/>
  <c r="BZ511" i="1" s="1"/>
  <c r="BT511" i="1"/>
  <c r="BT520" i="1"/>
  <c r="BU520" i="1"/>
  <c r="BT529" i="1"/>
  <c r="BU529" i="1"/>
  <c r="BZ529" i="1" s="1"/>
  <c r="BU538" i="1"/>
  <c r="BZ538" i="1" s="1"/>
  <c r="BT538" i="1"/>
  <c r="BU547" i="1"/>
  <c r="BZ547" i="1" s="1"/>
  <c r="BT547" i="1"/>
  <c r="BY427" i="1"/>
  <c r="EF415" i="1"/>
  <c r="AH449" i="1"/>
  <c r="BV353" i="1"/>
  <c r="CN423" i="1"/>
  <c r="CZ423" i="1"/>
  <c r="CR423" i="1"/>
  <c r="DD423" i="1"/>
  <c r="CO423" i="1"/>
  <c r="DE423" i="1"/>
  <c r="DM423" i="1" s="1"/>
  <c r="CP423" i="1"/>
  <c r="DF423" i="1"/>
  <c r="DN423" i="1" s="1"/>
  <c r="CS423" i="1"/>
  <c r="CU423" i="1" s="1"/>
  <c r="CV423" i="1"/>
  <c r="CW423" i="1"/>
  <c r="CT423" i="1"/>
  <c r="DB423" i="1"/>
  <c r="DJ423" i="1" s="1"/>
  <c r="CK423" i="1"/>
  <c r="CM423" i="1" s="1"/>
  <c r="CL423" i="1"/>
  <c r="DA423" i="1"/>
  <c r="CJ423" i="1"/>
  <c r="CX423" i="1"/>
  <c r="BW445" i="1"/>
  <c r="BZ485" i="1"/>
  <c r="BW520" i="1"/>
  <c r="BY422" i="1"/>
  <c r="BT439" i="1"/>
  <c r="BU439" i="1"/>
  <c r="BZ439" i="1" s="1"/>
  <c r="BY525" i="1"/>
  <c r="EF456" i="1"/>
  <c r="BY406" i="1"/>
  <c r="DI478" i="1"/>
  <c r="DC478" i="1"/>
  <c r="DK478" i="1" s="1"/>
  <c r="CK487" i="1"/>
  <c r="CW487" i="1"/>
  <c r="CJ487" i="1"/>
  <c r="CX487" i="1"/>
  <c r="CO487" i="1"/>
  <c r="DB487" i="1"/>
  <c r="CZ487" i="1"/>
  <c r="CN487" i="1"/>
  <c r="DE487" i="1"/>
  <c r="CR487" i="1"/>
  <c r="CS487" i="1"/>
  <c r="CT487" i="1"/>
  <c r="DD487" i="1"/>
  <c r="DL487" i="1" s="1"/>
  <c r="CL487" i="1"/>
  <c r="DF487" i="1"/>
  <c r="DN487" i="1" s="1"/>
  <c r="CV487" i="1"/>
  <c r="DA487" i="1"/>
  <c r="CP487" i="1"/>
  <c r="CY460" i="1"/>
  <c r="BY451" i="1"/>
  <c r="DM478" i="1"/>
  <c r="BX447" i="1"/>
  <c r="CR455" i="1"/>
  <c r="DD455" i="1"/>
  <c r="CJ455" i="1"/>
  <c r="CV455" i="1"/>
  <c r="CW455" i="1"/>
  <c r="CL455" i="1"/>
  <c r="CZ455" i="1"/>
  <c r="CO455" i="1"/>
  <c r="CP455" i="1"/>
  <c r="CT455" i="1"/>
  <c r="CK455" i="1"/>
  <c r="CS455" i="1"/>
  <c r="CX455" i="1"/>
  <c r="DA455" i="1"/>
  <c r="DB455" i="1"/>
  <c r="DJ455" i="1" s="1"/>
  <c r="CN455" i="1"/>
  <c r="DE455" i="1"/>
  <c r="DM455" i="1" s="1"/>
  <c r="DF455" i="1"/>
  <c r="DK467" i="1"/>
  <c r="BV534" i="1"/>
  <c r="BY588" i="1"/>
  <c r="BW635" i="1"/>
  <c r="BT635" i="1"/>
  <c r="AH452" i="1"/>
  <c r="DC479" i="1"/>
  <c r="DK479" i="1" s="1"/>
  <c r="DI479" i="1"/>
  <c r="DL501" i="1"/>
  <c r="DH496" i="1"/>
  <c r="DG496" i="1"/>
  <c r="AH469" i="1"/>
  <c r="BU496" i="1"/>
  <c r="BX500" i="1"/>
  <c r="BW480" i="1"/>
  <c r="CS494" i="1"/>
  <c r="DE494" i="1"/>
  <c r="CZ494" i="1"/>
  <c r="DD494" i="1"/>
  <c r="DL494" i="1" s="1"/>
  <c r="CL494" i="1"/>
  <c r="DB494" i="1"/>
  <c r="DJ494" i="1" s="1"/>
  <c r="CX494" i="1"/>
  <c r="CK494" i="1"/>
  <c r="CM494" i="1" s="1"/>
  <c r="CN494" i="1"/>
  <c r="CV494" i="1"/>
  <c r="CW494" i="1"/>
  <c r="DA494" i="1"/>
  <c r="DF494" i="1"/>
  <c r="CP494" i="1"/>
  <c r="CT494" i="1"/>
  <c r="CJ494" i="1"/>
  <c r="CO494" i="1"/>
  <c r="CR494" i="1"/>
  <c r="BY522" i="1"/>
  <c r="CN554" i="1"/>
  <c r="CZ554" i="1"/>
  <c r="CP554" i="1"/>
  <c r="DE554" i="1"/>
  <c r="CW554" i="1"/>
  <c r="CJ554" i="1"/>
  <c r="CX554" i="1"/>
  <c r="DB554" i="1"/>
  <c r="DF554" i="1"/>
  <c r="DN554" i="1" s="1"/>
  <c r="CL554" i="1"/>
  <c r="CO554" i="1"/>
  <c r="CR554" i="1"/>
  <c r="CY554" i="1" s="1"/>
  <c r="CK554" i="1"/>
  <c r="CM554" i="1" s="1"/>
  <c r="CS554" i="1"/>
  <c r="CU554" i="1" s="1"/>
  <c r="CT554" i="1"/>
  <c r="CV554" i="1"/>
  <c r="DA554" i="1"/>
  <c r="DD554" i="1"/>
  <c r="CM451" i="1"/>
  <c r="DJ476" i="1"/>
  <c r="BY498" i="1"/>
  <c r="BY515" i="1"/>
  <c r="BU531" i="1"/>
  <c r="BZ531" i="1" s="1"/>
  <c r="BT531" i="1"/>
  <c r="EF506" i="1"/>
  <c r="DN459" i="1"/>
  <c r="EA507" i="1"/>
  <c r="EB507" i="1" s="1"/>
  <c r="BW499" i="1"/>
  <c r="BT460" i="1"/>
  <c r="BT521" i="1"/>
  <c r="BT575" i="1"/>
  <c r="BU575" i="1"/>
  <c r="BZ575" i="1" s="1"/>
  <c r="CR592" i="1"/>
  <c r="DD592" i="1"/>
  <c r="DA592" i="1"/>
  <c r="CJ592" i="1"/>
  <c r="CX592" i="1"/>
  <c r="CN592" i="1"/>
  <c r="DE592" i="1"/>
  <c r="CP592" i="1"/>
  <c r="CL592" i="1"/>
  <c r="CO592" i="1"/>
  <c r="CS592" i="1"/>
  <c r="CT592" i="1"/>
  <c r="CV592" i="1"/>
  <c r="CW592" i="1"/>
  <c r="CZ592" i="1"/>
  <c r="DF592" i="1"/>
  <c r="CK592" i="1"/>
  <c r="DB592" i="1"/>
  <c r="BU668" i="1"/>
  <c r="BZ668" i="1" s="1"/>
  <c r="BT668" i="1"/>
  <c r="CN508" i="1"/>
  <c r="CZ508" i="1"/>
  <c r="CR508" i="1"/>
  <c r="CY508" i="1" s="1"/>
  <c r="DD508" i="1"/>
  <c r="DL508" i="1" s="1"/>
  <c r="CW508" i="1"/>
  <c r="CJ508" i="1"/>
  <c r="CX508" i="1"/>
  <c r="DA508" i="1"/>
  <c r="CO508" i="1"/>
  <c r="CP508" i="1"/>
  <c r="CT508" i="1"/>
  <c r="CV508" i="1"/>
  <c r="CL508" i="1"/>
  <c r="CS508" i="1"/>
  <c r="CU508" i="1" s="1"/>
  <c r="CK508" i="1"/>
  <c r="CM508" i="1" s="1"/>
  <c r="DB508" i="1"/>
  <c r="DJ508" i="1" s="1"/>
  <c r="DE508" i="1"/>
  <c r="DM508" i="1" s="1"/>
  <c r="DF508" i="1"/>
  <c r="CY518" i="1"/>
  <c r="BA528" i="1"/>
  <c r="BT539" i="1"/>
  <c r="BZ489" i="1"/>
  <c r="CU466" i="1"/>
  <c r="CY466" i="1" s="1"/>
  <c r="BX506" i="1"/>
  <c r="BT25" i="1"/>
  <c r="DJ490" i="1"/>
  <c r="DJ507" i="1"/>
  <c r="BV578" i="1"/>
  <c r="DN549" i="1"/>
  <c r="BA559" i="1"/>
  <c r="CR540" i="1"/>
  <c r="DD540" i="1"/>
  <c r="DL540" i="1" s="1"/>
  <c r="CJ540" i="1"/>
  <c r="CV540" i="1"/>
  <c r="CN540" i="1"/>
  <c r="DB540" i="1"/>
  <c r="CW540" i="1"/>
  <c r="CT540" i="1"/>
  <c r="CL540" i="1"/>
  <c r="DE540" i="1"/>
  <c r="DM540" i="1" s="1"/>
  <c r="CO540" i="1"/>
  <c r="DF540" i="1"/>
  <c r="DN540" i="1" s="1"/>
  <c r="CZ540" i="1"/>
  <c r="CP540" i="1"/>
  <c r="CS540" i="1"/>
  <c r="CK540" i="1"/>
  <c r="CX540" i="1"/>
  <c r="DA540" i="1"/>
  <c r="BA568" i="1"/>
  <c r="BA587" i="1"/>
  <c r="BZ605" i="1"/>
  <c r="BV650" i="1"/>
  <c r="BZ650" i="1" s="1"/>
  <c r="AH542" i="1"/>
  <c r="BX546" i="1"/>
  <c r="DJ627" i="1"/>
  <c r="BW646" i="1"/>
  <c r="CP708" i="1"/>
  <c r="CW708" i="1"/>
  <c r="CJ708" i="1"/>
  <c r="CX708" i="1"/>
  <c r="DA708" i="1"/>
  <c r="CZ708" i="1"/>
  <c r="CL708" i="1"/>
  <c r="DE708" i="1"/>
  <c r="DM708" i="1" s="1"/>
  <c r="CO708" i="1"/>
  <c r="CR708" i="1"/>
  <c r="CT708" i="1"/>
  <c r="CV708" i="1"/>
  <c r="DF708" i="1"/>
  <c r="CN708" i="1"/>
  <c r="CS708" i="1"/>
  <c r="CK708" i="1"/>
  <c r="DB708" i="1"/>
  <c r="DD708" i="1"/>
  <c r="DL708" i="1" s="1"/>
  <c r="CR556" i="1"/>
  <c r="CY556" i="1" s="1"/>
  <c r="DD556" i="1"/>
  <c r="DL556" i="1" s="1"/>
  <c r="DF556" i="1"/>
  <c r="CK556" i="1"/>
  <c r="CL556" i="1"/>
  <c r="CZ556" i="1"/>
  <c r="CX556" i="1"/>
  <c r="CT556" i="1"/>
  <c r="DB556" i="1"/>
  <c r="DE556" i="1"/>
  <c r="CJ556" i="1"/>
  <c r="CN556" i="1"/>
  <c r="CO556" i="1"/>
  <c r="CP556" i="1"/>
  <c r="CS556" i="1"/>
  <c r="CU556" i="1" s="1"/>
  <c r="CV556" i="1"/>
  <c r="CW556" i="1"/>
  <c r="DA556" i="1"/>
  <c r="BX653" i="1"/>
  <c r="BV686" i="1"/>
  <c r="BV683" i="1"/>
  <c r="DL627" i="1"/>
  <c r="AH658" i="1"/>
  <c r="BU579" i="1"/>
  <c r="BZ579" i="1" s="1"/>
  <c r="BT579" i="1"/>
  <c r="BU593" i="1"/>
  <c r="BZ593" i="1" s="1"/>
  <c r="BT593" i="1"/>
  <c r="CY627" i="1"/>
  <c r="BV513" i="1"/>
  <c r="BY558" i="1"/>
  <c r="DJ572" i="1"/>
  <c r="CJ639" i="1"/>
  <c r="CV639" i="1"/>
  <c r="CR639" i="1"/>
  <c r="DE639" i="1"/>
  <c r="CO639" i="1"/>
  <c r="CL639" i="1"/>
  <c r="CZ639" i="1"/>
  <c r="DA639" i="1"/>
  <c r="DD639" i="1"/>
  <c r="CN639" i="1"/>
  <c r="DF639" i="1"/>
  <c r="CX639" i="1"/>
  <c r="DB639" i="1"/>
  <c r="CK639" i="1"/>
  <c r="CW639" i="1"/>
  <c r="CP639" i="1"/>
  <c r="CS639" i="1"/>
  <c r="CT639" i="1"/>
  <c r="BT681" i="1"/>
  <c r="BW681" i="1"/>
  <c r="DI491" i="1"/>
  <c r="DC491" i="1"/>
  <c r="DK491" i="1" s="1"/>
  <c r="DI502" i="1"/>
  <c r="DC502" i="1"/>
  <c r="DK502" i="1" s="1"/>
  <c r="AH586" i="1"/>
  <c r="CJ621" i="1"/>
  <c r="CV621" i="1"/>
  <c r="CR621" i="1"/>
  <c r="DE621" i="1"/>
  <c r="CS621" i="1"/>
  <c r="CO621" i="1"/>
  <c r="CZ621" i="1"/>
  <c r="CL621" i="1"/>
  <c r="DB621" i="1"/>
  <c r="DD621" i="1"/>
  <c r="CW621" i="1"/>
  <c r="CX621" i="1"/>
  <c r="DA621" i="1"/>
  <c r="DF621" i="1"/>
  <c r="CN621" i="1"/>
  <c r="CK621" i="1"/>
  <c r="CM621" i="1" s="1"/>
  <c r="CP621" i="1"/>
  <c r="CT621" i="1"/>
  <c r="BU680" i="1"/>
  <c r="BZ680" i="1" s="1"/>
  <c r="BT680" i="1"/>
  <c r="BZ701" i="1"/>
  <c r="BX548" i="1"/>
  <c r="CU549" i="1"/>
  <c r="CY549" i="1" s="1"/>
  <c r="BT573" i="1"/>
  <c r="EF533" i="1"/>
  <c r="BA551" i="1"/>
  <c r="BU581" i="1"/>
  <c r="BZ581" i="1" s="1"/>
  <c r="BW557" i="1"/>
  <c r="BX690" i="1"/>
  <c r="DC579" i="1"/>
  <c r="DI579" i="1"/>
  <c r="DH545" i="1"/>
  <c r="DG545" i="1"/>
  <c r="DJ594" i="1"/>
  <c r="BT620" i="1"/>
  <c r="DL579" i="1"/>
  <c r="BU656" i="1"/>
  <c r="BZ656" i="1" s="1"/>
  <c r="DH570" i="1"/>
  <c r="DG570" i="1"/>
  <c r="DC688" i="1"/>
  <c r="DI688" i="1"/>
  <c r="BT665" i="1"/>
  <c r="AH764" i="1"/>
  <c r="DC597" i="1"/>
  <c r="DK597" i="1" s="1"/>
  <c r="DI597" i="1"/>
  <c r="BU632" i="1"/>
  <c r="BZ632" i="1" s="1"/>
  <c r="DJ686" i="1"/>
  <c r="DC614" i="1"/>
  <c r="DK614" i="1" s="1"/>
  <c r="DI614" i="1"/>
  <c r="BT585" i="1"/>
  <c r="BV703" i="1"/>
  <c r="DN723" i="1"/>
  <c r="AH611" i="1"/>
  <c r="DH588" i="1"/>
  <c r="CL664" i="1"/>
  <c r="CR664" i="1"/>
  <c r="DF664" i="1"/>
  <c r="CW664" i="1"/>
  <c r="CX664" i="1"/>
  <c r="CZ664" i="1"/>
  <c r="CJ664" i="1"/>
  <c r="CQ664" i="1" s="1"/>
  <c r="DA664" i="1"/>
  <c r="CK664" i="1"/>
  <c r="CM664" i="1" s="1"/>
  <c r="DB664" i="1"/>
  <c r="CP664" i="1"/>
  <c r="CV664" i="1"/>
  <c r="DD664" i="1"/>
  <c r="DE664" i="1"/>
  <c r="CO664" i="1"/>
  <c r="CS664" i="1"/>
  <c r="CT664" i="1"/>
  <c r="CN664" i="1"/>
  <c r="BT703" i="1"/>
  <c r="BU703" i="1"/>
  <c r="DH683" i="1"/>
  <c r="CY698" i="1"/>
  <c r="BT705" i="1"/>
  <c r="CY732" i="1"/>
  <c r="BW851" i="1"/>
  <c r="DN725" i="1"/>
  <c r="BA697" i="1"/>
  <c r="DJ831" i="1"/>
  <c r="BT648" i="1"/>
  <c r="BU648" i="1"/>
  <c r="CQ701" i="1"/>
  <c r="DC737" i="1"/>
  <c r="DI737" i="1"/>
  <c r="DC779" i="1"/>
  <c r="DI779" i="1"/>
  <c r="CS806" i="1"/>
  <c r="DE806" i="1"/>
  <c r="CT806" i="1"/>
  <c r="DF806" i="1"/>
  <c r="DN806" i="1" s="1"/>
  <c r="CJ806" i="1"/>
  <c r="CX806" i="1"/>
  <c r="CL806" i="1"/>
  <c r="DB806" i="1"/>
  <c r="CN806" i="1"/>
  <c r="DD806" i="1"/>
  <c r="CO806" i="1"/>
  <c r="CP806" i="1"/>
  <c r="CV806" i="1"/>
  <c r="CR806" i="1"/>
  <c r="CW806" i="1"/>
  <c r="DA806" i="1"/>
  <c r="CK806" i="1"/>
  <c r="CM806" i="1" s="1"/>
  <c r="CZ806" i="1"/>
  <c r="BW788" i="1"/>
  <c r="CQ831" i="1"/>
  <c r="CY735" i="1"/>
  <c r="CM831" i="1"/>
  <c r="DN741" i="1"/>
  <c r="EF727" i="1"/>
  <c r="BW779" i="1"/>
  <c r="DH715" i="1"/>
  <c r="DG715" i="1"/>
  <c r="DI765" i="1"/>
  <c r="DC765" i="1"/>
  <c r="BX714" i="1"/>
  <c r="BW842" i="1"/>
  <c r="BV860" i="1"/>
  <c r="BT860" i="1"/>
  <c r="BU673" i="1"/>
  <c r="BT673" i="1"/>
  <c r="BX673" i="1"/>
  <c r="DG693" i="1"/>
  <c r="DH693" i="1"/>
  <c r="DL603" i="1"/>
  <c r="BV622" i="1"/>
  <c r="DJ717" i="1"/>
  <c r="DG776" i="1"/>
  <c r="DH776" i="1"/>
  <c r="CY815" i="1"/>
  <c r="CQ739" i="1"/>
  <c r="CK787" i="1"/>
  <c r="CW787" i="1"/>
  <c r="CL787" i="1"/>
  <c r="CX787" i="1"/>
  <c r="CR787" i="1"/>
  <c r="CY787" i="1" s="1"/>
  <c r="DF787" i="1"/>
  <c r="CP787" i="1"/>
  <c r="CS787" i="1"/>
  <c r="CU787" i="1" s="1"/>
  <c r="CT787" i="1"/>
  <c r="CV787" i="1"/>
  <c r="CZ787" i="1"/>
  <c r="DA787" i="1"/>
  <c r="CJ787" i="1"/>
  <c r="DB787" i="1"/>
  <c r="DD787" i="1"/>
  <c r="CN787" i="1"/>
  <c r="CO787" i="1"/>
  <c r="DE787" i="1"/>
  <c r="EF789" i="1"/>
  <c r="CQ792" i="1"/>
  <c r="BU821" i="1"/>
  <c r="BT821" i="1"/>
  <c r="DI826" i="1"/>
  <c r="DC826" i="1"/>
  <c r="DK826" i="1" s="1"/>
  <c r="BW850" i="1"/>
  <c r="DJ852" i="1"/>
  <c r="CU719" i="1"/>
  <c r="CY719" i="1" s="1"/>
  <c r="AH778" i="1"/>
  <c r="EF834" i="1"/>
  <c r="BU860" i="1"/>
  <c r="BX802" i="1"/>
  <c r="AH808" i="1"/>
  <c r="BW845" i="1"/>
  <c r="DH848" i="1"/>
  <c r="DC857" i="1"/>
  <c r="DK857" i="1" s="1"/>
  <c r="DI857" i="1"/>
  <c r="CY841" i="1"/>
  <c r="DJ846" i="1"/>
  <c r="CY788" i="1"/>
  <c r="CY813" i="1"/>
  <c r="DJ813" i="1"/>
  <c r="DN821" i="1"/>
  <c r="BY835" i="1"/>
  <c r="DL855" i="1"/>
  <c r="BY790" i="1"/>
  <c r="CK802" i="1"/>
  <c r="CM802" i="1" s="1"/>
  <c r="CW802" i="1"/>
  <c r="CL802" i="1"/>
  <c r="CX802" i="1"/>
  <c r="CO802" i="1"/>
  <c r="CR802" i="1"/>
  <c r="DF802" i="1"/>
  <c r="CS802" i="1"/>
  <c r="CU802" i="1" s="1"/>
  <c r="CT802" i="1"/>
  <c r="CV802" i="1"/>
  <c r="CJ802" i="1"/>
  <c r="DB802" i="1"/>
  <c r="DJ802" i="1" s="1"/>
  <c r="CZ802" i="1"/>
  <c r="DA802" i="1"/>
  <c r="DD802" i="1"/>
  <c r="DE802" i="1"/>
  <c r="CN802" i="1"/>
  <c r="CP802" i="1"/>
  <c r="DJ839" i="1"/>
  <c r="DL859" i="1"/>
  <c r="DL803" i="1"/>
  <c r="DG827" i="1"/>
  <c r="DH827" i="1"/>
  <c r="DM827" i="1"/>
  <c r="BT845" i="1"/>
  <c r="DG825" i="1"/>
  <c r="DH825" i="1"/>
  <c r="BT833" i="1"/>
  <c r="BT671" i="1"/>
  <c r="DN755" i="1"/>
  <c r="DM727" i="1"/>
  <c r="DJ727" i="1"/>
  <c r="DL760" i="1"/>
  <c r="DI814" i="1"/>
  <c r="DC814" i="1"/>
  <c r="DG814" i="1" s="1"/>
  <c r="BU742" i="1"/>
  <c r="BZ742" i="1" s="1"/>
  <c r="DC743" i="1"/>
  <c r="DK743" i="1" s="1"/>
  <c r="DI743" i="1"/>
  <c r="DM756" i="1"/>
  <c r="BY761" i="1"/>
  <c r="BT766" i="1"/>
  <c r="DM768" i="1"/>
  <c r="CO789" i="1"/>
  <c r="DA789" i="1"/>
  <c r="CP789" i="1"/>
  <c r="DB789" i="1"/>
  <c r="CT789" i="1"/>
  <c r="CW789" i="1"/>
  <c r="CJ789" i="1"/>
  <c r="CZ789" i="1"/>
  <c r="CK789" i="1"/>
  <c r="CL789" i="1"/>
  <c r="DD789" i="1"/>
  <c r="DE789" i="1"/>
  <c r="CN789" i="1"/>
  <c r="DF789" i="1"/>
  <c r="CS789" i="1"/>
  <c r="CV789" i="1"/>
  <c r="CR789" i="1"/>
  <c r="CX789" i="1"/>
  <c r="BT809" i="1"/>
  <c r="BU809" i="1"/>
  <c r="CS746" i="1"/>
  <c r="CU746" i="1" s="1"/>
  <c r="DE746" i="1"/>
  <c r="CT746" i="1"/>
  <c r="DF746" i="1"/>
  <c r="CJ746" i="1"/>
  <c r="CX746" i="1"/>
  <c r="CO746" i="1"/>
  <c r="CW746" i="1"/>
  <c r="CZ746" i="1"/>
  <c r="DA746" i="1"/>
  <c r="DB746" i="1"/>
  <c r="DJ746" i="1" s="1"/>
  <c r="CK746" i="1"/>
  <c r="CM746" i="1" s="1"/>
  <c r="DD746" i="1"/>
  <c r="CN746" i="1"/>
  <c r="CL746" i="1"/>
  <c r="CP746" i="1"/>
  <c r="CR746" i="1"/>
  <c r="CV746" i="1"/>
  <c r="BW769" i="1"/>
  <c r="BV784" i="1"/>
  <c r="DN829" i="1"/>
  <c r="BT835" i="1"/>
  <c r="BU835" i="1"/>
  <c r="BZ835" i="1" s="1"/>
  <c r="DL839" i="1"/>
  <c r="CM859" i="1"/>
  <c r="CU804" i="1"/>
  <c r="CY804" i="1" s="1"/>
  <c r="BT823" i="1"/>
  <c r="CU814" i="1"/>
  <c r="CY814" i="1" s="1"/>
  <c r="DM783" i="1"/>
  <c r="DM833" i="1"/>
  <c r="CQ731" i="1"/>
  <c r="EG10" i="1"/>
  <c r="DY10" i="1"/>
  <c r="EF10" i="1" s="1"/>
  <c r="BY10" i="1"/>
  <c r="BW10" i="1"/>
  <c r="BA10" i="1"/>
  <c r="BV10" i="1"/>
  <c r="DA10" i="1"/>
  <c r="CP10" i="1"/>
  <c r="DB10" i="1"/>
  <c r="DD10" i="1"/>
  <c r="CS10" i="1"/>
  <c r="DE10" i="1"/>
  <c r="CR10" i="1"/>
  <c r="CT10" i="1"/>
  <c r="DF10" i="1"/>
  <c r="CJ10" i="1"/>
  <c r="CV10" i="1"/>
  <c r="CK10" i="1"/>
  <c r="CW10" i="1"/>
  <c r="CL10" i="1"/>
  <c r="CX10" i="1"/>
  <c r="CZ10" i="1"/>
  <c r="AH10" i="1"/>
  <c r="BT10" i="1"/>
  <c r="BU10" i="1"/>
  <c r="BX10" i="1"/>
  <c r="B29" i="6"/>
  <c r="B28" i="6"/>
  <c r="B27" i="6"/>
  <c r="B26" i="6"/>
  <c r="B25" i="6"/>
  <c r="B24" i="6"/>
  <c r="B23" i="6"/>
  <c r="B22" i="6"/>
  <c r="B19" i="6"/>
  <c r="B18" i="6"/>
  <c r="B17" i="6"/>
  <c r="B16" i="6"/>
  <c r="B15" i="6"/>
  <c r="B14" i="6"/>
  <c r="B13" i="6"/>
  <c r="B12" i="6"/>
  <c r="B11" i="6"/>
  <c r="B10" i="6"/>
  <c r="B9" i="6"/>
  <c r="B8" i="6"/>
  <c r="B7" i="6"/>
  <c r="B6" i="6"/>
  <c r="B5" i="6"/>
  <c r="DJ205" i="1" l="1"/>
  <c r="DN214" i="1"/>
  <c r="CM204" i="1"/>
  <c r="BZ203" i="1"/>
  <c r="CQ209" i="1"/>
  <c r="DL206" i="1"/>
  <c r="CY206" i="1"/>
  <c r="BZ205" i="1"/>
  <c r="CQ202" i="1"/>
  <c r="BZ200" i="1"/>
  <c r="CY212" i="1"/>
  <c r="DN202" i="1"/>
  <c r="CU201" i="1"/>
  <c r="CU202" i="1"/>
  <c r="DL189" i="1"/>
  <c r="CU199" i="1"/>
  <c r="DK186" i="1"/>
  <c r="CY197" i="1"/>
  <c r="DL190" i="1"/>
  <c r="CU185" i="1"/>
  <c r="CU189" i="1"/>
  <c r="CU194" i="1"/>
  <c r="DM196" i="1"/>
  <c r="DN181" i="1"/>
  <c r="DM197" i="1"/>
  <c r="DN192" i="1"/>
  <c r="DL185" i="1"/>
  <c r="DL200" i="1"/>
  <c r="DJ185" i="1"/>
  <c r="BZ189" i="1"/>
  <c r="DM194" i="1"/>
  <c r="CU184" i="1"/>
  <c r="DJ196" i="1"/>
  <c r="DN197" i="1"/>
  <c r="DK196" i="1"/>
  <c r="CU192" i="1"/>
  <c r="CU198" i="1"/>
  <c r="CU190" i="1"/>
  <c r="BZ192" i="1"/>
  <c r="DC188" i="1"/>
  <c r="DK188" i="1" s="1"/>
  <c r="BZ176" i="1"/>
  <c r="CU173" i="1"/>
  <c r="DM173" i="1"/>
  <c r="DJ170" i="1"/>
  <c r="CU172" i="1"/>
  <c r="CU171" i="1"/>
  <c r="CM178" i="1"/>
  <c r="CM177" i="1"/>
  <c r="BZ180" i="1"/>
  <c r="DL176" i="1"/>
  <c r="DN179" i="1"/>
  <c r="DN174" i="1"/>
  <c r="CM170" i="1"/>
  <c r="CU170" i="1"/>
  <c r="CQ159" i="1"/>
  <c r="DK159" i="1"/>
  <c r="DL152" i="1"/>
  <c r="BZ150" i="1"/>
  <c r="DM166" i="1"/>
  <c r="CM163" i="1"/>
  <c r="DK156" i="1"/>
  <c r="DJ164" i="1"/>
  <c r="CY165" i="1"/>
  <c r="DJ165" i="1"/>
  <c r="DN168" i="1"/>
  <c r="DM157" i="1"/>
  <c r="BZ163" i="1"/>
  <c r="CU164" i="1"/>
  <c r="DL165" i="1"/>
  <c r="CM169" i="1"/>
  <c r="CU168" i="1"/>
  <c r="CY168" i="1" s="1"/>
  <c r="DN163" i="1"/>
  <c r="CM157" i="1"/>
  <c r="CQ157" i="1" s="1"/>
  <c r="CU163" i="1"/>
  <c r="CM165" i="1"/>
  <c r="CU169" i="1"/>
  <c r="DJ168" i="1"/>
  <c r="DN164" i="1"/>
  <c r="DJ169" i="1"/>
  <c r="BZ158" i="1"/>
  <c r="CU165" i="1"/>
  <c r="CM167" i="1"/>
  <c r="CQ167" i="1" s="1"/>
  <c r="DL168" i="1"/>
  <c r="DL145" i="1"/>
  <c r="DM150" i="1"/>
  <c r="CM148" i="1"/>
  <c r="DN144" i="1"/>
  <c r="CM140" i="1"/>
  <c r="CM150" i="1"/>
  <c r="CQ150" i="1" s="1"/>
  <c r="DJ138" i="1"/>
  <c r="CU153" i="1"/>
  <c r="CQ145" i="1"/>
  <c r="DM144" i="1"/>
  <c r="DN138" i="1"/>
  <c r="BZ143" i="1"/>
  <c r="DM149" i="1"/>
  <c r="BZ142" i="1"/>
  <c r="CU143" i="1"/>
  <c r="DM138" i="1"/>
  <c r="BZ141" i="1"/>
  <c r="CU140" i="1"/>
  <c r="DM143" i="1"/>
  <c r="DN149" i="1"/>
  <c r="DN153" i="1"/>
  <c r="BZ140" i="1"/>
  <c r="CM147" i="1"/>
  <c r="DL134" i="1"/>
  <c r="BZ115" i="1"/>
  <c r="CM119" i="1"/>
  <c r="DL126" i="1"/>
  <c r="DM133" i="1"/>
  <c r="CU113" i="1"/>
  <c r="DM134" i="1"/>
  <c r="DJ126" i="1"/>
  <c r="CY118" i="1"/>
  <c r="DL121" i="1"/>
  <c r="DO121" i="1" s="1"/>
  <c r="EE121" i="1" s="1"/>
  <c r="CM114" i="1"/>
  <c r="CQ114" i="1" s="1"/>
  <c r="CU135" i="1"/>
  <c r="CU136" i="1"/>
  <c r="DN118" i="1"/>
  <c r="DM128" i="1"/>
  <c r="DM115" i="1"/>
  <c r="DJ129" i="1"/>
  <c r="CM109" i="1"/>
  <c r="CQ109" i="1" s="1"/>
  <c r="DM121" i="1"/>
  <c r="DL114" i="1"/>
  <c r="DN135" i="1"/>
  <c r="DL113" i="1"/>
  <c r="DM136" i="1"/>
  <c r="DK110" i="1"/>
  <c r="DO110" i="1" s="1"/>
  <c r="EE110" i="1" s="1"/>
  <c r="DM112" i="1"/>
  <c r="CY137" i="1"/>
  <c r="CU126" i="1"/>
  <c r="DJ136" i="1"/>
  <c r="DJ121" i="1"/>
  <c r="DN127" i="1"/>
  <c r="DM137" i="1"/>
  <c r="DM126" i="1"/>
  <c r="DL136" i="1"/>
  <c r="DM110" i="1"/>
  <c r="CU114" i="1"/>
  <c r="CY114" i="1" s="1"/>
  <c r="DK121" i="1"/>
  <c r="DJ119" i="1"/>
  <c r="CY136" i="1"/>
  <c r="DL111" i="1"/>
  <c r="DJ125" i="1"/>
  <c r="CU127" i="1"/>
  <c r="CY127" i="1" s="1"/>
  <c r="CM111" i="1"/>
  <c r="CM107" i="1"/>
  <c r="CQ107" i="1"/>
  <c r="BZ101" i="1"/>
  <c r="DM88" i="1"/>
  <c r="DL86" i="1"/>
  <c r="DJ86" i="1"/>
  <c r="DC86" i="1"/>
  <c r="DG86" i="1" s="1"/>
  <c r="DM86" i="1"/>
  <c r="DN86" i="1"/>
  <c r="DM85" i="1"/>
  <c r="CM94" i="1"/>
  <c r="CU91" i="1"/>
  <c r="DM108" i="1"/>
  <c r="DJ107" i="1"/>
  <c r="DJ102" i="1"/>
  <c r="CU102" i="1"/>
  <c r="CY102" i="1" s="1"/>
  <c r="DN91" i="1"/>
  <c r="BZ102" i="1"/>
  <c r="BZ93" i="1"/>
  <c r="CM104" i="1"/>
  <c r="CY91" i="1"/>
  <c r="BZ105" i="1"/>
  <c r="DN108" i="1"/>
  <c r="CU107" i="1"/>
  <c r="CY107" i="1" s="1"/>
  <c r="BZ94" i="1"/>
  <c r="CU92" i="1"/>
  <c r="DN94" i="1"/>
  <c r="DL91" i="1"/>
  <c r="DM106" i="1"/>
  <c r="CU108" i="1"/>
  <c r="DK108" i="1" s="1"/>
  <c r="DO108" i="1" s="1"/>
  <c r="EE108" i="1" s="1"/>
  <c r="CM100" i="1"/>
  <c r="CQ100" i="1" s="1"/>
  <c r="DK107" i="1"/>
  <c r="DO107" i="1" s="1"/>
  <c r="EE107" i="1" s="1"/>
  <c r="DM109" i="1"/>
  <c r="CM98" i="1"/>
  <c r="CM93" i="1"/>
  <c r="CQ93" i="1" s="1"/>
  <c r="DL102" i="1"/>
  <c r="CM95" i="1"/>
  <c r="CY108" i="1"/>
  <c r="CM108" i="1"/>
  <c r="CQ108" i="1" s="1"/>
  <c r="DI83" i="1"/>
  <c r="DG83" i="1"/>
  <c r="DM83" i="1"/>
  <c r="CY83" i="1"/>
  <c r="BZ79" i="1"/>
  <c r="CM84" i="1"/>
  <c r="DI76" i="1"/>
  <c r="DJ70" i="1"/>
  <c r="DJ85" i="1"/>
  <c r="CU89" i="1"/>
  <c r="CY89" i="1" s="1"/>
  <c r="BZ72" i="1"/>
  <c r="DJ67" i="1"/>
  <c r="BZ68" i="1"/>
  <c r="DJ69" i="1"/>
  <c r="DJ73" i="1"/>
  <c r="DN63" i="1"/>
  <c r="CU86" i="1"/>
  <c r="CY86" i="1" s="1"/>
  <c r="DN72" i="1"/>
  <c r="DJ72" i="1"/>
  <c r="DM89" i="1"/>
  <c r="CM77" i="1"/>
  <c r="CQ77" i="1" s="1"/>
  <c r="DN83" i="1"/>
  <c r="BZ85" i="1"/>
  <c r="CU90" i="1"/>
  <c r="DN79" i="1"/>
  <c r="DJ79" i="1"/>
  <c r="CM83" i="1"/>
  <c r="CQ83" i="1" s="1"/>
  <c r="DH86" i="1"/>
  <c r="EA86" i="1" s="1"/>
  <c r="EB86" i="1" s="1"/>
  <c r="EC86" i="1" s="1"/>
  <c r="EI86" i="1" s="1"/>
  <c r="DJ68" i="1"/>
  <c r="CM70" i="1"/>
  <c r="DG64" i="1"/>
  <c r="DN73" i="1"/>
  <c r="DM82" i="1"/>
  <c r="CM86" i="1"/>
  <c r="CQ86" i="1" s="1"/>
  <c r="DM81" i="1"/>
  <c r="CU84" i="1"/>
  <c r="CQ68" i="1"/>
  <c r="BZ71" i="1"/>
  <c r="CM85" i="1"/>
  <c r="DH77" i="1"/>
  <c r="EA77" i="1" s="1"/>
  <c r="EB77" i="1" s="1"/>
  <c r="EC77" i="1" s="1"/>
  <c r="EI77" i="1" s="1"/>
  <c r="DL67" i="1"/>
  <c r="CM50" i="1"/>
  <c r="CM57" i="1"/>
  <c r="CQ57" i="1" s="1"/>
  <c r="BZ62" i="1"/>
  <c r="CM62" i="1"/>
  <c r="DL62" i="1"/>
  <c r="BZ56" i="1"/>
  <c r="BZ49" i="1"/>
  <c r="BZ60" i="1"/>
  <c r="DL51" i="1"/>
  <c r="BZ46" i="1"/>
  <c r="CU49" i="1"/>
  <c r="CU52" i="1"/>
  <c r="DM54" i="1"/>
  <c r="BZ54" i="1"/>
  <c r="DL57" i="1"/>
  <c r="CM61" i="1"/>
  <c r="CQ61" i="1" s="1"/>
  <c r="BZ48" i="1"/>
  <c r="BZ58" i="1"/>
  <c r="DJ49" i="1"/>
  <c r="BZ53" i="1"/>
  <c r="CM46" i="1"/>
  <c r="CQ46" i="1" s="1"/>
  <c r="DM46" i="1"/>
  <c r="DJ46" i="1"/>
  <c r="BZ44" i="1"/>
  <c r="DL44" i="1"/>
  <c r="CY37" i="1"/>
  <c r="DL33" i="1"/>
  <c r="CM21" i="1"/>
  <c r="BZ35" i="1"/>
  <c r="DJ22" i="1"/>
  <c r="DJ15" i="1"/>
  <c r="DL31" i="1"/>
  <c r="DM42" i="1"/>
  <c r="DN24" i="1"/>
  <c r="DJ18" i="1"/>
  <c r="DJ23" i="1"/>
  <c r="BZ17" i="1"/>
  <c r="DL41" i="1"/>
  <c r="DM17" i="1"/>
  <c r="CM33" i="1"/>
  <c r="BZ40" i="1"/>
  <c r="CM22" i="1"/>
  <c r="CQ22" i="1" s="1"/>
  <c r="DM21" i="1"/>
  <c r="CM15" i="1"/>
  <c r="CQ15" i="1" s="1"/>
  <c r="CM43" i="1"/>
  <c r="CM18" i="1"/>
  <c r="DC25" i="1"/>
  <c r="DG25" i="1" s="1"/>
  <c r="CM25" i="1"/>
  <c r="CQ25" i="1" s="1"/>
  <c r="DM45" i="1"/>
  <c r="BZ18" i="1"/>
  <c r="BZ25" i="1"/>
  <c r="CU12" i="1"/>
  <c r="CU21" i="1"/>
  <c r="DK28" i="1"/>
  <c r="DN27" i="1"/>
  <c r="DL35" i="1"/>
  <c r="DN45" i="1"/>
  <c r="BZ12" i="1"/>
  <c r="DK19" i="1"/>
  <c r="DM13" i="1"/>
  <c r="CU16" i="1"/>
  <c r="DK38" i="1"/>
  <c r="CM17" i="1"/>
  <c r="CY12" i="1"/>
  <c r="DN22" i="1"/>
  <c r="DM15" i="1"/>
  <c r="DL43" i="1"/>
  <c r="CM36" i="1"/>
  <c r="CU25" i="1"/>
  <c r="CY25" i="1" s="1"/>
  <c r="DJ12" i="1"/>
  <c r="CU43" i="1"/>
  <c r="CU18" i="1"/>
  <c r="CY18" i="1" s="1"/>
  <c r="CY39" i="1"/>
  <c r="DN25" i="1"/>
  <c r="DM14" i="1"/>
  <c r="CQ17" i="1"/>
  <c r="DM22" i="1"/>
  <c r="DL18" i="1"/>
  <c r="DM10" i="1"/>
  <c r="CU345" i="1"/>
  <c r="DM428" i="1"/>
  <c r="BZ370" i="1"/>
  <c r="DH272" i="1"/>
  <c r="DH125" i="1"/>
  <c r="DL125" i="1"/>
  <c r="EA76" i="1"/>
  <c r="EB76" i="1" s="1"/>
  <c r="EC76" i="1" s="1"/>
  <c r="EI76" i="1" s="1"/>
  <c r="DL772" i="1"/>
  <c r="DH772" i="1"/>
  <c r="DM564" i="1"/>
  <c r="DL616" i="1"/>
  <c r="DJ370" i="1"/>
  <c r="EA219" i="1"/>
  <c r="EB219" i="1" s="1"/>
  <c r="EC219" i="1" s="1"/>
  <c r="EI219" i="1" s="1"/>
  <c r="DO219" i="1"/>
  <c r="EE219" i="1" s="1"/>
  <c r="DK77" i="1"/>
  <c r="DO77" i="1" s="1"/>
  <c r="EE77" i="1" s="1"/>
  <c r="DG77" i="1"/>
  <c r="DN668" i="1"/>
  <c r="DH836" i="1"/>
  <c r="DH430" i="1"/>
  <c r="BZ39" i="1"/>
  <c r="EA763" i="1"/>
  <c r="EB763" i="1" s="1"/>
  <c r="EC763" i="1" s="1"/>
  <c r="EI763" i="1" s="1"/>
  <c r="DO763" i="1"/>
  <c r="EE763" i="1" s="1"/>
  <c r="DL600" i="1"/>
  <c r="BZ308" i="1"/>
  <c r="DM784" i="1"/>
  <c r="CU622" i="1"/>
  <c r="CY622" i="1" s="1"/>
  <c r="DH622" i="1"/>
  <c r="DG622" i="1"/>
  <c r="DJ412" i="1"/>
  <c r="DH412" i="1"/>
  <c r="DH349" i="1"/>
  <c r="DJ349" i="1"/>
  <c r="CY606" i="1"/>
  <c r="CQ630" i="1"/>
  <c r="CY581" i="1"/>
  <c r="DL607" i="1"/>
  <c r="DH601" i="1"/>
  <c r="DG348" i="1"/>
  <c r="DH348" i="1"/>
  <c r="DN146" i="1"/>
  <c r="DL659" i="1"/>
  <c r="DI573" i="1"/>
  <c r="DC573" i="1"/>
  <c r="DK573" i="1" s="1"/>
  <c r="CY527" i="1"/>
  <c r="CY384" i="1"/>
  <c r="CM286" i="1"/>
  <c r="CQ286" i="1" s="1"/>
  <c r="DN140" i="1"/>
  <c r="CY591" i="1"/>
  <c r="DH619" i="1"/>
  <c r="CQ363" i="1"/>
  <c r="DM165" i="1"/>
  <c r="DK712" i="1"/>
  <c r="CQ672" i="1"/>
  <c r="DM672" i="1"/>
  <c r="DI435" i="1"/>
  <c r="DC435" i="1"/>
  <c r="DL435" i="1"/>
  <c r="DC339" i="1"/>
  <c r="DI339" i="1"/>
  <c r="DL259" i="1"/>
  <c r="DC141" i="1"/>
  <c r="DI141" i="1"/>
  <c r="DC49" i="1"/>
  <c r="DK49" i="1" s="1"/>
  <c r="DI49" i="1"/>
  <c r="CQ387" i="1"/>
  <c r="DM129" i="1"/>
  <c r="DJ123" i="1"/>
  <c r="DJ612" i="1"/>
  <c r="DM185" i="1"/>
  <c r="CU618" i="1"/>
  <c r="DH441" i="1"/>
  <c r="DC356" i="1"/>
  <c r="DK356" i="1" s="1"/>
  <c r="DI356" i="1"/>
  <c r="DL356" i="1"/>
  <c r="DJ200" i="1"/>
  <c r="DJ778" i="1"/>
  <c r="CY793" i="1"/>
  <c r="DH793" i="1"/>
  <c r="CQ691" i="1"/>
  <c r="DN464" i="1"/>
  <c r="DC464" i="1"/>
  <c r="DK464" i="1" s="1"/>
  <c r="DI464" i="1"/>
  <c r="DI448" i="1"/>
  <c r="DC448" i="1"/>
  <c r="DL381" i="1"/>
  <c r="DM40" i="1"/>
  <c r="DN59" i="1"/>
  <c r="CY799" i="1"/>
  <c r="DN178" i="1"/>
  <c r="DC667" i="1"/>
  <c r="DK667" i="1" s="1"/>
  <c r="DI667" i="1"/>
  <c r="DJ832" i="1"/>
  <c r="DM796" i="1"/>
  <c r="DJ654" i="1"/>
  <c r="DH578" i="1"/>
  <c r="DJ326" i="1"/>
  <c r="CU304" i="1"/>
  <c r="DI179" i="1"/>
  <c r="DC179" i="1"/>
  <c r="CM133" i="1"/>
  <c r="DM37" i="1"/>
  <c r="DC223" i="1"/>
  <c r="DI223" i="1"/>
  <c r="DI143" i="1"/>
  <c r="DC143" i="1"/>
  <c r="CY42" i="1"/>
  <c r="DN43" i="1"/>
  <c r="DH24" i="1"/>
  <c r="CU36" i="1"/>
  <c r="CY36" i="1" s="1"/>
  <c r="DH36" i="1"/>
  <c r="DL393" i="1"/>
  <c r="DN769" i="1"/>
  <c r="DH769" i="1"/>
  <c r="DG775" i="1"/>
  <c r="DH775" i="1"/>
  <c r="CY407" i="1"/>
  <c r="DH407" i="1"/>
  <c r="DI648" i="1"/>
  <c r="DC648" i="1"/>
  <c r="DH818" i="1"/>
  <c r="DH276" i="1"/>
  <c r="DG276" i="1"/>
  <c r="DH16" i="1"/>
  <c r="DC437" i="1"/>
  <c r="DI437" i="1"/>
  <c r="DI757" i="1"/>
  <c r="DC757" i="1"/>
  <c r="EA719" i="1"/>
  <c r="EB719" i="1" s="1"/>
  <c r="EC719" i="1" s="1"/>
  <c r="EI719" i="1" s="1"/>
  <c r="DI753" i="1"/>
  <c r="DC753" i="1"/>
  <c r="DK698" i="1"/>
  <c r="DO698" i="1" s="1"/>
  <c r="EE698" i="1" s="1"/>
  <c r="DG698" i="1"/>
  <c r="DC452" i="1"/>
  <c r="DI452" i="1"/>
  <c r="DC845" i="1"/>
  <c r="DI845" i="1"/>
  <c r="DH239" i="1"/>
  <c r="BZ164" i="1"/>
  <c r="DO732" i="1"/>
  <c r="EE732" i="1" s="1"/>
  <c r="EA732" i="1"/>
  <c r="EB732" i="1" s="1"/>
  <c r="EC732" i="1" s="1"/>
  <c r="EI732" i="1" s="1"/>
  <c r="DH802" i="1"/>
  <c r="DI569" i="1"/>
  <c r="DC569" i="1"/>
  <c r="DK569" i="1" s="1"/>
  <c r="DH777" i="1"/>
  <c r="EA167" i="1"/>
  <c r="EB167" i="1" s="1"/>
  <c r="EC167" i="1" s="1"/>
  <c r="EI167" i="1" s="1"/>
  <c r="DC383" i="1"/>
  <c r="DK383" i="1" s="1"/>
  <c r="DI383" i="1"/>
  <c r="BZ833" i="1"/>
  <c r="DC842" i="1"/>
  <c r="DI842" i="1"/>
  <c r="DO232" i="1"/>
  <c r="EE232" i="1" s="1"/>
  <c r="EA232" i="1"/>
  <c r="EB232" i="1" s="1"/>
  <c r="EC232" i="1" s="1"/>
  <c r="EI232" i="1" s="1"/>
  <c r="DI276" i="1"/>
  <c r="DC276" i="1"/>
  <c r="DL661" i="1"/>
  <c r="DH449" i="1"/>
  <c r="DG449" i="1"/>
  <c r="DM432" i="1"/>
  <c r="DI258" i="1"/>
  <c r="DC258" i="1"/>
  <c r="DK258" i="1" s="1"/>
  <c r="DJ209" i="1"/>
  <c r="BZ522" i="1"/>
  <c r="CM342" i="1"/>
  <c r="DN70" i="1"/>
  <c r="CQ56" i="1"/>
  <c r="DO245" i="1"/>
  <c r="EE245" i="1" s="1"/>
  <c r="EA245" i="1"/>
  <c r="EB245" i="1" s="1"/>
  <c r="EC245" i="1" s="1"/>
  <c r="EI245" i="1" s="1"/>
  <c r="CY504" i="1"/>
  <c r="DH93" i="1"/>
  <c r="DH738" i="1"/>
  <c r="DC212" i="1"/>
  <c r="DI212" i="1"/>
  <c r="CU828" i="1"/>
  <c r="DI749" i="1"/>
  <c r="DC749" i="1"/>
  <c r="DC690" i="1"/>
  <c r="DI690" i="1"/>
  <c r="CY345" i="1"/>
  <c r="DH355" i="1"/>
  <c r="DG355" i="1"/>
  <c r="CY616" i="1"/>
  <c r="DC378" i="1"/>
  <c r="DK378" i="1" s="1"/>
  <c r="DI378" i="1"/>
  <c r="DC254" i="1"/>
  <c r="DI254" i="1"/>
  <c r="CQ204" i="1"/>
  <c r="DH438" i="1"/>
  <c r="DC205" i="1"/>
  <c r="DI205" i="1"/>
  <c r="DN562" i="1"/>
  <c r="DH154" i="1"/>
  <c r="CQ226" i="1"/>
  <c r="DH315" i="1"/>
  <c r="DN767" i="1"/>
  <c r="CU785" i="1"/>
  <c r="CU13" i="1"/>
  <c r="CY13" i="1" s="1"/>
  <c r="DM780" i="1"/>
  <c r="DO717" i="1"/>
  <c r="EE717" i="1" s="1"/>
  <c r="EA717" i="1"/>
  <c r="EB717" i="1" s="1"/>
  <c r="EC717" i="1" s="1"/>
  <c r="EI717" i="1" s="1"/>
  <c r="DO733" i="1"/>
  <c r="EE733" i="1" s="1"/>
  <c r="EA733" i="1"/>
  <c r="EB733" i="1" s="1"/>
  <c r="EC733" i="1" s="1"/>
  <c r="EI733" i="1" s="1"/>
  <c r="DM351" i="1"/>
  <c r="CQ253" i="1"/>
  <c r="DM828" i="1"/>
  <c r="DN706" i="1"/>
  <c r="DH749" i="1"/>
  <c r="DG749" i="1"/>
  <c r="CY584" i="1"/>
  <c r="CY392" i="1"/>
  <c r="DI605" i="1"/>
  <c r="DC605" i="1"/>
  <c r="CY619" i="1"/>
  <c r="DG435" i="1"/>
  <c r="DH435" i="1"/>
  <c r="CU88" i="1"/>
  <c r="CY88" i="1" s="1"/>
  <c r="DL612" i="1"/>
  <c r="CY618" i="1"/>
  <c r="DM200" i="1"/>
  <c r="DL529" i="1"/>
  <c r="DC415" i="1"/>
  <c r="DI415" i="1"/>
  <c r="DH654" i="1"/>
  <c r="DG848" i="1"/>
  <c r="CY621" i="1"/>
  <c r="DC455" i="1"/>
  <c r="DI455" i="1"/>
  <c r="CY609" i="1"/>
  <c r="DN246" i="1"/>
  <c r="CQ20" i="1"/>
  <c r="DJ583" i="1"/>
  <c r="DM850" i="1"/>
  <c r="CM805" i="1"/>
  <c r="BZ663" i="1"/>
  <c r="DC449" i="1"/>
  <c r="DI449" i="1"/>
  <c r="CY389" i="1"/>
  <c r="DH182" i="1"/>
  <c r="DM84" i="1"/>
  <c r="DM604" i="1"/>
  <c r="CQ562" i="1"/>
  <c r="CQ262" i="1"/>
  <c r="CY697" i="1"/>
  <c r="CM187" i="1"/>
  <c r="CQ187" i="1" s="1"/>
  <c r="CU681" i="1"/>
  <c r="EA768" i="1"/>
  <c r="EB768" i="1" s="1"/>
  <c r="EC768" i="1" s="1"/>
  <c r="EI768" i="1" s="1"/>
  <c r="DI611" i="1"/>
  <c r="DC611" i="1"/>
  <c r="DC106" i="1"/>
  <c r="DI106" i="1"/>
  <c r="DH548" i="1"/>
  <c r="CU670" i="1"/>
  <c r="CY330" i="1"/>
  <c r="DG255" i="1"/>
  <c r="DI22" i="1"/>
  <c r="DC22" i="1"/>
  <c r="DC343" i="1"/>
  <c r="DK343" i="1" s="1"/>
  <c r="DI343" i="1"/>
  <c r="DN828" i="1"/>
  <c r="CM694" i="1"/>
  <c r="DC631" i="1"/>
  <c r="DI631" i="1"/>
  <c r="DH145" i="1"/>
  <c r="DN370" i="1"/>
  <c r="DI298" i="1"/>
  <c r="DC298" i="1"/>
  <c r="DG298" i="1" s="1"/>
  <c r="DH192" i="1"/>
  <c r="CM339" i="1"/>
  <c r="CQ339" i="1" s="1"/>
  <c r="DI88" i="1"/>
  <c r="DC88" i="1"/>
  <c r="DL525" i="1"/>
  <c r="DC427" i="1"/>
  <c r="DK427" i="1" s="1"/>
  <c r="DI427" i="1"/>
  <c r="DM538" i="1"/>
  <c r="DH381" i="1"/>
  <c r="DC40" i="1"/>
  <c r="DI40" i="1"/>
  <c r="DH254" i="1"/>
  <c r="DG254" i="1"/>
  <c r="DN133" i="1"/>
  <c r="DH267" i="1"/>
  <c r="DH46" i="1"/>
  <c r="CU789" i="1"/>
  <c r="DM556" i="1"/>
  <c r="CU487" i="1"/>
  <c r="DH402" i="1"/>
  <c r="DG402" i="1"/>
  <c r="DG196" i="1"/>
  <c r="DH100" i="1"/>
  <c r="CY561" i="1"/>
  <c r="DO260" i="1"/>
  <c r="EE260" i="1" s="1"/>
  <c r="EA260" i="1"/>
  <c r="EB260" i="1" s="1"/>
  <c r="EC260" i="1" s="1"/>
  <c r="EI260" i="1" s="1"/>
  <c r="CU445" i="1"/>
  <c r="DN75" i="1"/>
  <c r="CQ598" i="1"/>
  <c r="CM276" i="1"/>
  <c r="CQ276" i="1" s="1"/>
  <c r="CQ364" i="1"/>
  <c r="DH52" i="1"/>
  <c r="DL52" i="1"/>
  <c r="CU707" i="1"/>
  <c r="DH290" i="1"/>
  <c r="BZ246" i="1"/>
  <c r="DK745" i="1"/>
  <c r="CU557" i="1"/>
  <c r="DH583" i="1"/>
  <c r="DG583" i="1"/>
  <c r="DL470" i="1"/>
  <c r="DG366" i="1"/>
  <c r="DH366" i="1"/>
  <c r="DL148" i="1"/>
  <c r="EA838" i="1"/>
  <c r="EB838" i="1" s="1"/>
  <c r="EC838" i="1" s="1"/>
  <c r="EI838" i="1" s="1"/>
  <c r="DO838" i="1"/>
  <c r="EE838" i="1" s="1"/>
  <c r="DM774" i="1"/>
  <c r="CQ695" i="1"/>
  <c r="CQ522" i="1"/>
  <c r="DN413" i="1"/>
  <c r="DL391" i="1"/>
  <c r="DJ391" i="1"/>
  <c r="DJ337" i="1"/>
  <c r="BZ116" i="1"/>
  <c r="CM661" i="1"/>
  <c r="DC419" i="1"/>
  <c r="DK419" i="1" s="1"/>
  <c r="DI419" i="1"/>
  <c r="CY323" i="1"/>
  <c r="CM172" i="1"/>
  <c r="DN628" i="1"/>
  <c r="DM628" i="1"/>
  <c r="CY586" i="1"/>
  <c r="DJ658" i="1"/>
  <c r="DN498" i="1"/>
  <c r="DH468" i="1"/>
  <c r="DC519" i="1"/>
  <c r="DI519" i="1"/>
  <c r="DH338" i="1"/>
  <c r="CU411" i="1"/>
  <c r="EA295" i="1"/>
  <c r="EB295" i="1" s="1"/>
  <c r="EC295" i="1" s="1"/>
  <c r="EI295" i="1" s="1"/>
  <c r="DO295" i="1"/>
  <c r="EE295" i="1" s="1"/>
  <c r="BZ291" i="1"/>
  <c r="DO257" i="1"/>
  <c r="EE257" i="1" s="1"/>
  <c r="EA257" i="1"/>
  <c r="EB257" i="1" s="1"/>
  <c r="EC257" i="1" s="1"/>
  <c r="EI257" i="1" s="1"/>
  <c r="CY84" i="1"/>
  <c r="CM66" i="1"/>
  <c r="DL71" i="1"/>
  <c r="CM45" i="1"/>
  <c r="CQ45" i="1" s="1"/>
  <c r="DN450" i="1"/>
  <c r="DM417" i="1"/>
  <c r="DM477" i="1"/>
  <c r="DJ440" i="1"/>
  <c r="DI180" i="1"/>
  <c r="DC180" i="1"/>
  <c r="DI516" i="1"/>
  <c r="DC516" i="1"/>
  <c r="DK516" i="1" s="1"/>
  <c r="DH432" i="1"/>
  <c r="DH388" i="1"/>
  <c r="DM270" i="1"/>
  <c r="DN113" i="1"/>
  <c r="DG614" i="1"/>
  <c r="DH734" i="1"/>
  <c r="DJ266" i="1"/>
  <c r="DL258" i="1"/>
  <c r="DK78" i="1"/>
  <c r="DO78" i="1" s="1"/>
  <c r="EE78" i="1" s="1"/>
  <c r="DG78" i="1"/>
  <c r="DH771" i="1"/>
  <c r="DC414" i="1"/>
  <c r="DI414" i="1"/>
  <c r="DL340" i="1"/>
  <c r="DM340" i="1"/>
  <c r="DN395" i="1"/>
  <c r="DL48" i="1"/>
  <c r="DN845" i="1"/>
  <c r="DK594" i="1"/>
  <c r="DO594" i="1" s="1"/>
  <c r="EE594" i="1" s="1"/>
  <c r="DG594" i="1"/>
  <c r="DC469" i="1"/>
  <c r="DI469" i="1"/>
  <c r="BZ419" i="1"/>
  <c r="CM405" i="1"/>
  <c r="DJ456" i="1"/>
  <c r="DL456" i="1"/>
  <c r="DN280" i="1"/>
  <c r="BZ471" i="1"/>
  <c r="DN354" i="1"/>
  <c r="DJ317" i="1"/>
  <c r="DH205" i="1"/>
  <c r="DJ198" i="1"/>
  <c r="DH811" i="1"/>
  <c r="CM770" i="1"/>
  <c r="BZ664" i="1"/>
  <c r="DH728" i="1"/>
  <c r="BZ512" i="1"/>
  <c r="DG625" i="1"/>
  <c r="DH625" i="1"/>
  <c r="BZ675" i="1"/>
  <c r="DJ604" i="1"/>
  <c r="DI610" i="1"/>
  <c r="DC610" i="1"/>
  <c r="DK610" i="1" s="1"/>
  <c r="DJ562" i="1"/>
  <c r="CM652" i="1"/>
  <c r="CM482" i="1"/>
  <c r="CQ482" i="1" s="1"/>
  <c r="DL482" i="1"/>
  <c r="CU439" i="1"/>
  <c r="DJ325" i="1"/>
  <c r="DC325" i="1"/>
  <c r="DI325" i="1"/>
  <c r="DN332" i="1"/>
  <c r="EA264" i="1"/>
  <c r="EB264" i="1" s="1"/>
  <c r="EC264" i="1" s="1"/>
  <c r="EI264" i="1" s="1"/>
  <c r="DO264" i="1"/>
  <c r="EE264" i="1" s="1"/>
  <c r="CM275" i="1"/>
  <c r="DI262" i="1"/>
  <c r="DC262" i="1"/>
  <c r="DK262" i="1" s="1"/>
  <c r="DJ229" i="1"/>
  <c r="DJ154" i="1"/>
  <c r="CY550" i="1"/>
  <c r="CY539" i="1"/>
  <c r="DI444" i="1"/>
  <c r="DC444" i="1"/>
  <c r="BZ453" i="1"/>
  <c r="DJ434" i="1"/>
  <c r="CY434" i="1"/>
  <c r="DN328" i="1"/>
  <c r="CU398" i="1"/>
  <c r="CY398" i="1" s="1"/>
  <c r="BZ301" i="1"/>
  <c r="CU274" i="1"/>
  <c r="CY274" i="1" s="1"/>
  <c r="DL171" i="1"/>
  <c r="CM139" i="1"/>
  <c r="CQ139" i="1" s="1"/>
  <c r="DK744" i="1"/>
  <c r="BZ472" i="1"/>
  <c r="DH382" i="1"/>
  <c r="CU209" i="1"/>
  <c r="DH567" i="1"/>
  <c r="CM237" i="1"/>
  <c r="CQ237" i="1" s="1"/>
  <c r="DI190" i="1"/>
  <c r="DC190" i="1"/>
  <c r="DH147" i="1"/>
  <c r="DL147" i="1"/>
  <c r="DM555" i="1"/>
  <c r="DM543" i="1"/>
  <c r="DJ543" i="1"/>
  <c r="DN635" i="1"/>
  <c r="CU408" i="1"/>
  <c r="EA306" i="1"/>
  <c r="EB306" i="1" s="1"/>
  <c r="EC306" i="1" s="1"/>
  <c r="EI306" i="1" s="1"/>
  <c r="DN187" i="1"/>
  <c r="CY849" i="1"/>
  <c r="DL673" i="1"/>
  <c r="DL173" i="1"/>
  <c r="DM767" i="1"/>
  <c r="BZ556" i="1"/>
  <c r="CM680" i="1"/>
  <c r="CM617" i="1"/>
  <c r="CQ617" i="1" s="1"/>
  <c r="DJ142" i="1"/>
  <c r="DN797" i="1"/>
  <c r="DJ710" i="1"/>
  <c r="DJ705" i="1"/>
  <c r="DH611" i="1"/>
  <c r="CU679" i="1"/>
  <c r="DI12" i="1"/>
  <c r="DC12" i="1"/>
  <c r="DK12" i="1" s="1"/>
  <c r="EA549" i="1"/>
  <c r="EB549" i="1" s="1"/>
  <c r="EC549" i="1" s="1"/>
  <c r="EI549" i="1" s="1"/>
  <c r="DO549" i="1"/>
  <c r="EE549" i="1" s="1"/>
  <c r="CQ481" i="1"/>
  <c r="DJ358" i="1"/>
  <c r="CU780" i="1"/>
  <c r="DM790" i="1"/>
  <c r="DJ781" i="1"/>
  <c r="DK740" i="1"/>
  <c r="CU794" i="1"/>
  <c r="DH640" i="1"/>
  <c r="DM644" i="1"/>
  <c r="DI692" i="1"/>
  <c r="DC692" i="1"/>
  <c r="DC700" i="1"/>
  <c r="DI700" i="1"/>
  <c r="DM670" i="1"/>
  <c r="DL500" i="1"/>
  <c r="DI495" i="1"/>
  <c r="DC495" i="1"/>
  <c r="DC406" i="1"/>
  <c r="DI406" i="1"/>
  <c r="DJ341" i="1"/>
  <c r="CM341" i="1"/>
  <c r="CY350" i="1"/>
  <c r="CQ285" i="1"/>
  <c r="EA255" i="1"/>
  <c r="EB255" i="1" s="1"/>
  <c r="EC255" i="1" s="1"/>
  <c r="EI255" i="1" s="1"/>
  <c r="DO255" i="1"/>
  <c r="EE255" i="1" s="1"/>
  <c r="CM277" i="1"/>
  <c r="DN218" i="1"/>
  <c r="CQ218" i="1"/>
  <c r="EA121" i="1"/>
  <c r="EB121" i="1" s="1"/>
  <c r="EC121" i="1" s="1"/>
  <c r="EI121" i="1" s="1"/>
  <c r="EA96" i="1"/>
  <c r="EB96" i="1" s="1"/>
  <c r="EC96" i="1" s="1"/>
  <c r="EI96" i="1" s="1"/>
  <c r="DM58" i="1"/>
  <c r="BZ36" i="1"/>
  <c r="DL29" i="1"/>
  <c r="DH29" i="1"/>
  <c r="CU22" i="1"/>
  <c r="DN11" i="1"/>
  <c r="DH220" i="1"/>
  <c r="CQ136" i="1"/>
  <c r="DH136" i="1"/>
  <c r="BZ645" i="1"/>
  <c r="DN504" i="1"/>
  <c r="DI504" i="1"/>
  <c r="DC504" i="1"/>
  <c r="DG504" i="1" s="1"/>
  <c r="DL50" i="1"/>
  <c r="CM782" i="1"/>
  <c r="CQ782" i="1" s="1"/>
  <c r="DO730" i="1"/>
  <c r="EE730" i="1" s="1"/>
  <c r="EA730" i="1"/>
  <c r="EB730" i="1" s="1"/>
  <c r="EC730" i="1" s="1"/>
  <c r="EI730" i="1" s="1"/>
  <c r="BZ655" i="1"/>
  <c r="DJ547" i="1"/>
  <c r="BZ541" i="1"/>
  <c r="CM351" i="1"/>
  <c r="DI161" i="1"/>
  <c r="DC161" i="1"/>
  <c r="DC676" i="1"/>
  <c r="DK676" i="1" s="1"/>
  <c r="DI676" i="1"/>
  <c r="CQ676" i="1"/>
  <c r="DO476" i="1"/>
  <c r="EE476" i="1" s="1"/>
  <c r="EA476" i="1"/>
  <c r="EB476" i="1" s="1"/>
  <c r="EC476" i="1" s="1"/>
  <c r="EI476" i="1" s="1"/>
  <c r="CU511" i="1"/>
  <c r="DH361" i="1"/>
  <c r="CY343" i="1"/>
  <c r="DH343" i="1"/>
  <c r="DL160" i="1"/>
  <c r="CQ170" i="1"/>
  <c r="DM92" i="1"/>
  <c r="DJ21" i="1"/>
  <c r="CM736" i="1"/>
  <c r="DJ736" i="1"/>
  <c r="BZ266" i="1"/>
  <c r="CY63" i="1"/>
  <c r="DJ820" i="1"/>
  <c r="DM856" i="1"/>
  <c r="DM575" i="1"/>
  <c r="DM666" i="1"/>
  <c r="DC425" i="1"/>
  <c r="DI425" i="1"/>
  <c r="DL357" i="1"/>
  <c r="DH225" i="1"/>
  <c r="DN212" i="1"/>
  <c r="DJ761" i="1"/>
  <c r="CY828" i="1"/>
  <c r="DK715" i="1"/>
  <c r="DI714" i="1"/>
  <c r="DC714" i="1"/>
  <c r="DL706" i="1"/>
  <c r="DC706" i="1"/>
  <c r="DK706" i="1" s="1"/>
  <c r="DI706" i="1"/>
  <c r="DL824" i="1"/>
  <c r="DN729" i="1"/>
  <c r="DM694" i="1"/>
  <c r="CM690" i="1"/>
  <c r="DJ663" i="1"/>
  <c r="DH631" i="1"/>
  <c r="DG631" i="1"/>
  <c r="DM571" i="1"/>
  <c r="CU571" i="1"/>
  <c r="CY571" i="1" s="1"/>
  <c r="CQ669" i="1"/>
  <c r="CQ533" i="1"/>
  <c r="DH584" i="1"/>
  <c r="DM623" i="1"/>
  <c r="DJ397" i="1"/>
  <c r="DM345" i="1"/>
  <c r="DH345" i="1"/>
  <c r="CU333" i="1"/>
  <c r="CY333" i="1" s="1"/>
  <c r="DC333" i="1"/>
  <c r="DK333" i="1" s="1"/>
  <c r="DI333" i="1"/>
  <c r="CU359" i="1"/>
  <c r="CQ272" i="1"/>
  <c r="DL272" i="1"/>
  <c r="DM145" i="1"/>
  <c r="DC125" i="1"/>
  <c r="DG125" i="1" s="1"/>
  <c r="DI125" i="1"/>
  <c r="DM118" i="1"/>
  <c r="DJ772" i="1"/>
  <c r="DH564" i="1"/>
  <c r="CQ650" i="1"/>
  <c r="CU616" i="1"/>
  <c r="CY250" i="1"/>
  <c r="DH668" i="1"/>
  <c r="CM836" i="1"/>
  <c r="DH379" i="1"/>
  <c r="DN430" i="1"/>
  <c r="CY202" i="1"/>
  <c r="CU94" i="1"/>
  <c r="CY94" i="1" s="1"/>
  <c r="EA626" i="1"/>
  <c r="EB626" i="1" s="1"/>
  <c r="EC626" i="1" s="1"/>
  <c r="EI626" i="1" s="1"/>
  <c r="DO626" i="1"/>
  <c r="EE626" i="1" s="1"/>
  <c r="CM716" i="1"/>
  <c r="CQ716" i="1" s="1"/>
  <c r="DI665" i="1"/>
  <c r="DC665" i="1"/>
  <c r="BZ353" i="1"/>
  <c r="EA238" i="1"/>
  <c r="EB238" i="1" s="1"/>
  <c r="EC238" i="1" s="1"/>
  <c r="EI238" i="1" s="1"/>
  <c r="DN645" i="1"/>
  <c r="DI784" i="1"/>
  <c r="DC784" i="1"/>
  <c r="CM784" i="1"/>
  <c r="CQ784" i="1" s="1"/>
  <c r="DN622" i="1"/>
  <c r="DG590" i="1"/>
  <c r="DJ596" i="1"/>
  <c r="DC409" i="1"/>
  <c r="DK409" i="1" s="1"/>
  <c r="DI409" i="1"/>
  <c r="DM630" i="1"/>
  <c r="DM655" i="1"/>
  <c r="CU647" i="1"/>
  <c r="CM581" i="1"/>
  <c r="DH528" i="1"/>
  <c r="DN499" i="1"/>
  <c r="CQ595" i="1"/>
  <c r="DI595" i="1"/>
  <c r="DC595" i="1"/>
  <c r="DK595" i="1" s="1"/>
  <c r="DI754" i="1"/>
  <c r="DC754" i="1"/>
  <c r="DM702" i="1"/>
  <c r="DL636" i="1"/>
  <c r="DN298" i="1"/>
  <c r="CY128" i="1"/>
  <c r="CY515" i="1"/>
  <c r="DN348" i="1"/>
  <c r="DM175" i="1"/>
  <c r="CM256" i="1"/>
  <c r="CQ256" i="1" s="1"/>
  <c r="DN589" i="1"/>
  <c r="CU605" i="1"/>
  <c r="CY605" i="1" s="1"/>
  <c r="CQ527" i="1"/>
  <c r="DM541" i="1"/>
  <c r="DC532" i="1"/>
  <c r="DK532" i="1" s="1"/>
  <c r="DI532" i="1"/>
  <c r="DJ523" i="1"/>
  <c r="DL384" i="1"/>
  <c r="CM384" i="1"/>
  <c r="CU286" i="1"/>
  <c r="CY286" i="1" s="1"/>
  <c r="CM115" i="1"/>
  <c r="CQ115" i="1" s="1"/>
  <c r="DI591" i="1"/>
  <c r="DC591" i="1"/>
  <c r="DK591" i="1" s="1"/>
  <c r="DJ641" i="1"/>
  <c r="CM465" i="1"/>
  <c r="DH465" i="1"/>
  <c r="DL404" i="1"/>
  <c r="DH85" i="1"/>
  <c r="CQ620" i="1"/>
  <c r="CY672" i="1"/>
  <c r="DC534" i="1"/>
  <c r="DI534" i="1"/>
  <c r="DJ534" i="1"/>
  <c r="DL369" i="1"/>
  <c r="DJ339" i="1"/>
  <c r="DH259" i="1"/>
  <c r="CY141" i="1"/>
  <c r="CQ62" i="1"/>
  <c r="CY62" i="1"/>
  <c r="CY525" i="1"/>
  <c r="CM129" i="1"/>
  <c r="CQ129" i="1" s="1"/>
  <c r="DH123" i="1"/>
  <c r="DJ436" i="1"/>
  <c r="CU751" i="1"/>
  <c r="CM696" i="1"/>
  <c r="CQ537" i="1"/>
  <c r="CQ356" i="1"/>
  <c r="DM375" i="1"/>
  <c r="DC375" i="1"/>
  <c r="DK375" i="1" s="1"/>
  <c r="DI375" i="1"/>
  <c r="CU31" i="1"/>
  <c r="CY31" i="1" s="1"/>
  <c r="DL464" i="1"/>
  <c r="DJ448" i="1"/>
  <c r="DH529" i="1"/>
  <c r="CU381" i="1"/>
  <c r="DC373" i="1"/>
  <c r="DI373" i="1"/>
  <c r="DJ415" i="1"/>
  <c r="DM158" i="1"/>
  <c r="DI59" i="1"/>
  <c r="DC59" i="1"/>
  <c r="DJ799" i="1"/>
  <c r="CM799" i="1"/>
  <c r="CQ799" i="1" s="1"/>
  <c r="DJ254" i="1"/>
  <c r="DC178" i="1"/>
  <c r="DI178" i="1"/>
  <c r="DH513" i="1"/>
  <c r="DN667" i="1"/>
  <c r="CM559" i="1"/>
  <c r="CU796" i="1"/>
  <c r="CY796" i="1" s="1"/>
  <c r="DC654" i="1"/>
  <c r="DI654" i="1"/>
  <c r="CQ578" i="1"/>
  <c r="DI410" i="1"/>
  <c r="DC410" i="1"/>
  <c r="DK410" i="1" s="1"/>
  <c r="DH380" i="1"/>
  <c r="CM367" i="1"/>
  <c r="CQ367" i="1" s="1"/>
  <c r="DC362" i="1"/>
  <c r="DK362" i="1" s="1"/>
  <c r="DI362" i="1"/>
  <c r="DH326" i="1"/>
  <c r="CM189" i="1"/>
  <c r="DN194" i="1"/>
  <c r="DJ104" i="1"/>
  <c r="DJ37" i="1"/>
  <c r="CU223" i="1"/>
  <c r="DJ143" i="1"/>
  <c r="DN46" i="1"/>
  <c r="DL46" i="1"/>
  <c r="CM42" i="1"/>
  <c r="CQ42" i="1" s="1"/>
  <c r="DM24" i="1"/>
  <c r="DI18" i="1"/>
  <c r="DC18" i="1"/>
  <c r="DN36" i="1"/>
  <c r="DL36" i="1"/>
  <c r="DM169" i="1"/>
  <c r="CU82" i="1"/>
  <c r="CY82" i="1" s="1"/>
  <c r="DJ39" i="1"/>
  <c r="DJ769" i="1"/>
  <c r="DM775" i="1"/>
  <c r="CM648" i="1"/>
  <c r="CQ789" i="1"/>
  <c r="DI806" i="1"/>
  <c r="DC806" i="1"/>
  <c r="DK806" i="1" s="1"/>
  <c r="DH639" i="1"/>
  <c r="DH773" i="1"/>
  <c r="DH177" i="1"/>
  <c r="DG842" i="1"/>
  <c r="DH842" i="1"/>
  <c r="CY416" i="1"/>
  <c r="DH419" i="1"/>
  <c r="DG419" i="1"/>
  <c r="DO122" i="1"/>
  <c r="EE122" i="1" s="1"/>
  <c r="EA122" i="1"/>
  <c r="EB122" i="1" s="1"/>
  <c r="EC122" i="1" s="1"/>
  <c r="EI122" i="1" s="1"/>
  <c r="DI468" i="1"/>
  <c r="DC468" i="1"/>
  <c r="DC389" i="1"/>
  <c r="DI389" i="1"/>
  <c r="DI417" i="1"/>
  <c r="DC417" i="1"/>
  <c r="DH440" i="1"/>
  <c r="DG440" i="1"/>
  <c r="CY153" i="1"/>
  <c r="EA99" i="1"/>
  <c r="EB99" i="1" s="1"/>
  <c r="EC99" i="1" s="1"/>
  <c r="EI99" i="1" s="1"/>
  <c r="EA131" i="1"/>
  <c r="EB131" i="1" s="1"/>
  <c r="EC131" i="1" s="1"/>
  <c r="EI131" i="1" s="1"/>
  <c r="DO131" i="1"/>
  <c r="EE131" i="1" s="1"/>
  <c r="DH634" i="1"/>
  <c r="DH398" i="1"/>
  <c r="DI797" i="1"/>
  <c r="DC797" i="1"/>
  <c r="DK797" i="1" s="1"/>
  <c r="CQ780" i="1"/>
  <c r="CQ421" i="1"/>
  <c r="DC57" i="1"/>
  <c r="DI57" i="1"/>
  <c r="DH736" i="1"/>
  <c r="DI568" i="1"/>
  <c r="DC568" i="1"/>
  <c r="DK568" i="1" s="1"/>
  <c r="EA496" i="1"/>
  <c r="EB496" i="1" s="1"/>
  <c r="EC496" i="1" s="1"/>
  <c r="EI496" i="1" s="1"/>
  <c r="DO496" i="1"/>
  <c r="EE496" i="1" s="1"/>
  <c r="DM374" i="1"/>
  <c r="EA235" i="1"/>
  <c r="EB235" i="1" s="1"/>
  <c r="EC235" i="1" s="1"/>
  <c r="EI235" i="1" s="1"/>
  <c r="DO235" i="1"/>
  <c r="EE235" i="1" s="1"/>
  <c r="BZ220" i="1"/>
  <c r="DI637" i="1"/>
  <c r="DC637" i="1"/>
  <c r="DN850" i="1"/>
  <c r="DI742" i="1"/>
  <c r="DC742" i="1"/>
  <c r="DK742" i="1" s="1"/>
  <c r="DM586" i="1"/>
  <c r="DH678" i="1"/>
  <c r="DC442" i="1"/>
  <c r="DI442" i="1"/>
  <c r="DH480" i="1"/>
  <c r="DC386" i="1"/>
  <c r="DI386" i="1"/>
  <c r="BZ748" i="1"/>
  <c r="DC351" i="1"/>
  <c r="DK351" i="1" s="1"/>
  <c r="DI351" i="1"/>
  <c r="CU563" i="1"/>
  <c r="CY563" i="1" s="1"/>
  <c r="DG746" i="1"/>
  <c r="DH746" i="1"/>
  <c r="EA827" i="1"/>
  <c r="EB827" i="1" s="1"/>
  <c r="EC827" i="1" s="1"/>
  <c r="EI827" i="1" s="1"/>
  <c r="DO827" i="1"/>
  <c r="EE827" i="1" s="1"/>
  <c r="DL787" i="1"/>
  <c r="CU639" i="1"/>
  <c r="CY402" i="1"/>
  <c r="DC334" i="1"/>
  <c r="DI334" i="1"/>
  <c r="DJ105" i="1"/>
  <c r="DG98" i="1"/>
  <c r="DH98" i="1"/>
  <c r="DJ711" i="1"/>
  <c r="CY461" i="1"/>
  <c r="DC633" i="1"/>
  <c r="DI633" i="1"/>
  <c r="DM324" i="1"/>
  <c r="CQ322" i="1"/>
  <c r="DH637" i="1"/>
  <c r="DG637" i="1"/>
  <c r="DL383" i="1"/>
  <c r="DC211" i="1"/>
  <c r="DK211" i="1" s="1"/>
  <c r="DI211" i="1"/>
  <c r="DI181" i="1"/>
  <c r="DC181" i="1"/>
  <c r="EA812" i="1"/>
  <c r="EB812" i="1" s="1"/>
  <c r="EC812" i="1" s="1"/>
  <c r="EI812" i="1" s="1"/>
  <c r="EA801" i="1"/>
  <c r="EB801" i="1" s="1"/>
  <c r="EC801" i="1" s="1"/>
  <c r="EI801" i="1" s="1"/>
  <c r="DO801" i="1"/>
  <c r="EE801" i="1" s="1"/>
  <c r="DN842" i="1"/>
  <c r="BZ629" i="1"/>
  <c r="CM531" i="1"/>
  <c r="CQ531" i="1" s="1"/>
  <c r="CQ505" i="1"/>
  <c r="CY445" i="1"/>
  <c r="EA309" i="1"/>
  <c r="EB309" i="1" s="1"/>
  <c r="EC309" i="1" s="1"/>
  <c r="EI309" i="1" s="1"/>
  <c r="DO309" i="1"/>
  <c r="EE309" i="1" s="1"/>
  <c r="DH224" i="1"/>
  <c r="CM215" i="1"/>
  <c r="EA117" i="1"/>
  <c r="EB117" i="1" s="1"/>
  <c r="EC117" i="1" s="1"/>
  <c r="EI117" i="1" s="1"/>
  <c r="DO117" i="1"/>
  <c r="EE117" i="1" s="1"/>
  <c r="CQ580" i="1"/>
  <c r="DN446" i="1"/>
  <c r="DM52" i="1"/>
  <c r="DJ613" i="1"/>
  <c r="CY557" i="1"/>
  <c r="CU366" i="1"/>
  <c r="DN148" i="1"/>
  <c r="DN774" i="1"/>
  <c r="CY850" i="1"/>
  <c r="CY661" i="1"/>
  <c r="DM172" i="1"/>
  <c r="CQ542" i="1"/>
  <c r="CQ628" i="1"/>
  <c r="CQ289" i="1"/>
  <c r="BZ194" i="1"/>
  <c r="DC68" i="1"/>
  <c r="DI68" i="1"/>
  <c r="DH35" i="1"/>
  <c r="DC113" i="1"/>
  <c r="DI113" i="1"/>
  <c r="CY734" i="1"/>
  <c r="CQ771" i="1"/>
  <c r="CY599" i="1"/>
  <c r="DK299" i="1"/>
  <c r="DO299" i="1" s="1"/>
  <c r="EE299" i="1" s="1"/>
  <c r="DG299" i="1"/>
  <c r="EA501" i="1"/>
  <c r="EB501" i="1" s="1"/>
  <c r="EC501" i="1" s="1"/>
  <c r="EI501" i="1" s="1"/>
  <c r="DN610" i="1"/>
  <c r="DI587" i="1"/>
  <c r="DC587" i="1"/>
  <c r="CY439" i="1"/>
  <c r="CY336" i="1"/>
  <c r="DO244" i="1"/>
  <c r="EE244" i="1" s="1"/>
  <c r="EA244" i="1"/>
  <c r="EB244" i="1" s="1"/>
  <c r="EC244" i="1" s="1"/>
  <c r="EI244" i="1" s="1"/>
  <c r="DH163" i="1"/>
  <c r="CQ301" i="1"/>
  <c r="DC399" i="1"/>
  <c r="DI399" i="1"/>
  <c r="DN239" i="1"/>
  <c r="CY112" i="1"/>
  <c r="EA291" i="1"/>
  <c r="EB291" i="1" s="1"/>
  <c r="EC291" i="1" s="1"/>
  <c r="EI291" i="1" s="1"/>
  <c r="DO291" i="1"/>
  <c r="EE291" i="1" s="1"/>
  <c r="DC555" i="1"/>
  <c r="DK555" i="1" s="1"/>
  <c r="DI555" i="1"/>
  <c r="DJ408" i="1"/>
  <c r="CU849" i="1"/>
  <c r="DK660" i="1"/>
  <c r="DG660" i="1"/>
  <c r="CQ675" i="1"/>
  <c r="CY644" i="1"/>
  <c r="CU33" i="1"/>
  <c r="CY33" i="1" s="1"/>
  <c r="CU584" i="1"/>
  <c r="DC359" i="1"/>
  <c r="DK359" i="1" s="1"/>
  <c r="DI359" i="1"/>
  <c r="DJ787" i="1"/>
  <c r="DM639" i="1"/>
  <c r="DO55" i="1"/>
  <c r="EE55" i="1" s="1"/>
  <c r="EA55" i="1"/>
  <c r="EB55" i="1" s="1"/>
  <c r="EC55" i="1" s="1"/>
  <c r="EI55" i="1" s="1"/>
  <c r="DO132" i="1"/>
  <c r="EE132" i="1" s="1"/>
  <c r="EA132" i="1"/>
  <c r="EB132" i="1" s="1"/>
  <c r="EC132" i="1" s="1"/>
  <c r="EI132" i="1" s="1"/>
  <c r="DC177" i="1"/>
  <c r="DI177" i="1"/>
  <c r="CY236" i="1"/>
  <c r="BZ83" i="1"/>
  <c r="CQ52" i="1"/>
  <c r="CU437" i="1"/>
  <c r="CY757" i="1"/>
  <c r="DN273" i="1"/>
  <c r="BZ851" i="1"/>
  <c r="DJ149" i="1"/>
  <c r="DL84" i="1"/>
  <c r="DH68" i="1"/>
  <c r="DG68" i="1"/>
  <c r="CY432" i="1"/>
  <c r="DI400" i="1"/>
  <c r="DC400" i="1"/>
  <c r="DO155" i="1"/>
  <c r="EE155" i="1" s="1"/>
  <c r="EA155" i="1"/>
  <c r="EB155" i="1" s="1"/>
  <c r="EC155" i="1" s="1"/>
  <c r="EI155" i="1" s="1"/>
  <c r="BZ797" i="1"/>
  <c r="DM274" i="1"/>
  <c r="DI567" i="1"/>
  <c r="DC567" i="1"/>
  <c r="CQ147" i="1"/>
  <c r="DJ673" i="1"/>
  <c r="DH221" i="1"/>
  <c r="DG221" i="1"/>
  <c r="DK657" i="1"/>
  <c r="DO657" i="1" s="1"/>
  <c r="EE657" i="1" s="1"/>
  <c r="DG549" i="1"/>
  <c r="DC548" i="1"/>
  <c r="DK548" i="1" s="1"/>
  <c r="DI548" i="1"/>
  <c r="CM781" i="1"/>
  <c r="DL670" i="1"/>
  <c r="CY495" i="1"/>
  <c r="DN341" i="1"/>
  <c r="EA208" i="1"/>
  <c r="EB208" i="1" s="1"/>
  <c r="EC208" i="1" s="1"/>
  <c r="EI208" i="1" s="1"/>
  <c r="CM44" i="1"/>
  <c r="CQ44" i="1" s="1"/>
  <c r="CQ50" i="1"/>
  <c r="CY21" i="1"/>
  <c r="CY736" i="1"/>
  <c r="BZ536" i="1"/>
  <c r="DC828" i="1"/>
  <c r="DK828" i="1" s="1"/>
  <c r="DI828" i="1"/>
  <c r="EA582" i="1"/>
  <c r="EB582" i="1" s="1"/>
  <c r="EC582" i="1" s="1"/>
  <c r="EI582" i="1" s="1"/>
  <c r="DO582" i="1"/>
  <c r="EE582" i="1" s="1"/>
  <c r="DL392" i="1"/>
  <c r="CU145" i="1"/>
  <c r="CY145" i="1" s="1"/>
  <c r="DM772" i="1"/>
  <c r="DC564" i="1"/>
  <c r="DK564" i="1" s="1"/>
  <c r="DI564" i="1"/>
  <c r="DI655" i="1"/>
  <c r="DC655" i="1"/>
  <c r="DK655" i="1" s="1"/>
  <c r="CU607" i="1"/>
  <c r="CY607" i="1" s="1"/>
  <c r="CU601" i="1"/>
  <c r="CY601" i="1" s="1"/>
  <c r="DN363" i="1"/>
  <c r="DH185" i="1"/>
  <c r="CU778" i="1"/>
  <c r="CY778" i="1" s="1"/>
  <c r="DH201" i="1"/>
  <c r="DM95" i="1"/>
  <c r="CQ36" i="1"/>
  <c r="DC82" i="1"/>
  <c r="DI82" i="1"/>
  <c r="DI91" i="1"/>
  <c r="DC91" i="1"/>
  <c r="DJ540" i="1"/>
  <c r="CY455" i="1"/>
  <c r="BZ336" i="1"/>
  <c r="BZ237" i="1"/>
  <c r="DC150" i="1"/>
  <c r="DI150" i="1"/>
  <c r="DC138" i="1"/>
  <c r="DI138" i="1"/>
  <c r="CQ211" i="1"/>
  <c r="DL524" i="1"/>
  <c r="DJ609" i="1"/>
  <c r="DN486" i="1"/>
  <c r="CM505" i="1"/>
  <c r="CQ215" i="1"/>
  <c r="CM75" i="1"/>
  <c r="CQ75" i="1" s="1"/>
  <c r="DL506" i="1"/>
  <c r="DN789" i="1"/>
  <c r="DC789" i="1"/>
  <c r="DI789" i="1"/>
  <c r="DI787" i="1"/>
  <c r="DC787" i="1"/>
  <c r="DK779" i="1"/>
  <c r="DG779" i="1"/>
  <c r="DM664" i="1"/>
  <c r="DC621" i="1"/>
  <c r="DK621" i="1" s="1"/>
  <c r="DI621" i="1"/>
  <c r="CQ621" i="1"/>
  <c r="CM639" i="1"/>
  <c r="DJ556" i="1"/>
  <c r="CU708" i="1"/>
  <c r="DM592" i="1"/>
  <c r="DJ554" i="1"/>
  <c r="DH494" i="1"/>
  <c r="CU455" i="1"/>
  <c r="CY487" i="1"/>
  <c r="CQ423" i="1"/>
  <c r="CM418" i="1"/>
  <c r="CQ418" i="1" s="1"/>
  <c r="CU396" i="1"/>
  <c r="DL233" i="1"/>
  <c r="DM204" i="1"/>
  <c r="DJ199" i="1"/>
  <c r="DG80" i="1"/>
  <c r="DC100" i="1"/>
  <c r="DI100" i="1"/>
  <c r="DL98" i="1"/>
  <c r="CU61" i="1"/>
  <c r="CY61" i="1" s="1"/>
  <c r="EA566" i="1"/>
  <c r="EB566" i="1" s="1"/>
  <c r="EC566" i="1" s="1"/>
  <c r="EI566" i="1" s="1"/>
  <c r="DH643" i="1"/>
  <c r="CU643" i="1"/>
  <c r="CQ510" i="1"/>
  <c r="CM376" i="1"/>
  <c r="CQ376" i="1" s="1"/>
  <c r="CU166" i="1"/>
  <c r="CY166" i="1" s="1"/>
  <c r="CU777" i="1"/>
  <c r="DJ777" i="1"/>
  <c r="CQ633" i="1"/>
  <c r="DJ429" i="1"/>
  <c r="CQ324" i="1"/>
  <c r="DK217" i="1"/>
  <c r="DG217" i="1"/>
  <c r="DG739" i="1"/>
  <c r="DJ473" i="1"/>
  <c r="DN211" i="1"/>
  <c r="DM211" i="1"/>
  <c r="CU177" i="1"/>
  <c r="CY177" i="1" s="1"/>
  <c r="CM524" i="1"/>
  <c r="CQ524" i="1" s="1"/>
  <c r="DM401" i="1"/>
  <c r="DG260" i="1"/>
  <c r="CQ181" i="1"/>
  <c r="EA837" i="1"/>
  <c r="EB837" i="1" s="1"/>
  <c r="EC837" i="1" s="1"/>
  <c r="EI837" i="1" s="1"/>
  <c r="CU842" i="1"/>
  <c r="CU818" i="1"/>
  <c r="CY818" i="1" s="1"/>
  <c r="DL724" i="1"/>
  <c r="DN699" i="1"/>
  <c r="DH609" i="1"/>
  <c r="DG609" i="1"/>
  <c r="BZ506" i="1"/>
  <c r="DH531" i="1"/>
  <c r="DM486" i="1"/>
  <c r="DL505" i="1"/>
  <c r="DL445" i="1"/>
  <c r="BZ223" i="1"/>
  <c r="CU249" i="1"/>
  <c r="CY249" i="1" s="1"/>
  <c r="CY318" i="1"/>
  <c r="CQ248" i="1"/>
  <c r="DC248" i="1"/>
  <c r="DI248" i="1"/>
  <c r="DH206" i="1"/>
  <c r="CU215" i="1"/>
  <c r="CM197" i="1"/>
  <c r="DN69" i="1"/>
  <c r="CU27" i="1"/>
  <c r="DM580" i="1"/>
  <c r="DG506" i="1"/>
  <c r="DH506" i="1"/>
  <c r="DJ598" i="1"/>
  <c r="CY598" i="1"/>
  <c r="BZ504" i="1"/>
  <c r="DN368" i="1"/>
  <c r="CU420" i="1"/>
  <c r="DL420" i="1"/>
  <c r="BZ286" i="1"/>
  <c r="DJ276" i="1"/>
  <c r="DC246" i="1"/>
  <c r="DK246" i="1" s="1"/>
  <c r="DI246" i="1"/>
  <c r="DN157" i="1"/>
  <c r="DJ526" i="1"/>
  <c r="DM353" i="1"/>
  <c r="DL364" i="1"/>
  <c r="DN52" i="1"/>
  <c r="CM16" i="1"/>
  <c r="DM707" i="1"/>
  <c r="DL707" i="1"/>
  <c r="DL613" i="1"/>
  <c r="DL81" i="1"/>
  <c r="DJ557" i="1"/>
  <c r="DI557" i="1"/>
  <c r="DC557" i="1"/>
  <c r="DK557" i="1" s="1"/>
  <c r="CY470" i="1"/>
  <c r="CU416" i="1"/>
  <c r="DM366" i="1"/>
  <c r="DN331" i="1"/>
  <c r="DG838" i="1"/>
  <c r="DL774" i="1"/>
  <c r="CM522" i="1"/>
  <c r="DL522" i="1"/>
  <c r="CM391" i="1"/>
  <c r="DH337" i="1"/>
  <c r="DN757" i="1"/>
  <c r="CM624" i="1"/>
  <c r="CQ624" i="1" s="1"/>
  <c r="DG597" i="1"/>
  <c r="DJ661" i="1"/>
  <c r="DN552" i="1"/>
  <c r="DJ552" i="1"/>
  <c r="CQ419" i="1"/>
  <c r="CQ273" i="1"/>
  <c r="DI172" i="1"/>
  <c r="DC172" i="1"/>
  <c r="DK172" i="1" s="1"/>
  <c r="CQ172" i="1"/>
  <c r="BZ706" i="1"/>
  <c r="DJ805" i="1"/>
  <c r="DM653" i="1"/>
  <c r="DO572" i="1"/>
  <c r="EE572" i="1" s="1"/>
  <c r="EA572" i="1"/>
  <c r="EB572" i="1" s="1"/>
  <c r="EC572" i="1" s="1"/>
  <c r="EI572" i="1" s="1"/>
  <c r="DJ628" i="1"/>
  <c r="DH574" i="1"/>
  <c r="CM658" i="1"/>
  <c r="DM658" i="1"/>
  <c r="DN678" i="1"/>
  <c r="DL649" i="1"/>
  <c r="DM498" i="1"/>
  <c r="DH519" i="1"/>
  <c r="DG519" i="1"/>
  <c r="DL493" i="1"/>
  <c r="DJ449" i="1"/>
  <c r="EA320" i="1"/>
  <c r="EB320" i="1" s="1"/>
  <c r="EC320" i="1" s="1"/>
  <c r="EI320" i="1" s="1"/>
  <c r="DM371" i="1"/>
  <c r="DG371" i="1"/>
  <c r="DH371" i="1"/>
  <c r="CY289" i="1"/>
  <c r="DI149" i="1"/>
  <c r="DC149" i="1"/>
  <c r="CQ176" i="1"/>
  <c r="CU152" i="1"/>
  <c r="EA110" i="1"/>
  <c r="EB110" i="1" s="1"/>
  <c r="EC110" i="1" s="1"/>
  <c r="EI110" i="1" s="1"/>
  <c r="DN84" i="1"/>
  <c r="DH66" i="1"/>
  <c r="CU35" i="1"/>
  <c r="CY35" i="1" s="1"/>
  <c r="CQ35" i="1"/>
  <c r="DH45" i="1"/>
  <c r="BZ23" i="1"/>
  <c r="DL450" i="1"/>
  <c r="CU417" i="1"/>
  <c r="CQ477" i="1"/>
  <c r="DC440" i="1"/>
  <c r="DI440" i="1"/>
  <c r="CQ440" i="1"/>
  <c r="DJ282" i="1"/>
  <c r="CY282" i="1"/>
  <c r="DM153" i="1"/>
  <c r="DJ180" i="1"/>
  <c r="DK293" i="1"/>
  <c r="DO293" i="1" s="1"/>
  <c r="EE293" i="1" s="1"/>
  <c r="DG293" i="1"/>
  <c r="CM113" i="1"/>
  <c r="CQ113" i="1" s="1"/>
  <c r="DO614" i="1"/>
  <c r="EE614" i="1" s="1"/>
  <c r="EA614" i="1"/>
  <c r="EB614" i="1" s="1"/>
  <c r="EC614" i="1" s="1"/>
  <c r="EI614" i="1" s="1"/>
  <c r="DH266" i="1"/>
  <c r="DG266" i="1"/>
  <c r="DI307" i="1"/>
  <c r="DC307" i="1"/>
  <c r="DH258" i="1"/>
  <c r="CQ258" i="1"/>
  <c r="DN414" i="1"/>
  <c r="CU400" i="1"/>
  <c r="BZ738" i="1"/>
  <c r="DM703" i="1"/>
  <c r="DN599" i="1"/>
  <c r="DH469" i="1"/>
  <c r="DG469" i="1"/>
  <c r="CY456" i="1"/>
  <c r="BZ387" i="1"/>
  <c r="DI280" i="1"/>
  <c r="DC280" i="1"/>
  <c r="DM124" i="1"/>
  <c r="CY54" i="1"/>
  <c r="DJ14" i="1"/>
  <c r="DN422" i="1"/>
  <c r="DJ354" i="1"/>
  <c r="DC354" i="1"/>
  <c r="DK354" i="1" s="1"/>
  <c r="DI354" i="1"/>
  <c r="CY198" i="1"/>
  <c r="BZ830" i="1"/>
  <c r="DH770" i="1"/>
  <c r="DL536" i="1"/>
  <c r="CQ536" i="1"/>
  <c r="DL646" i="1"/>
  <c r="BZ542" i="1"/>
  <c r="DC604" i="1"/>
  <c r="DI604" i="1"/>
  <c r="DJ587" i="1"/>
  <c r="DI562" i="1"/>
  <c r="DC562" i="1"/>
  <c r="DK562" i="1" s="1"/>
  <c r="CY562" i="1"/>
  <c r="DM652" i="1"/>
  <c r="DL652" i="1"/>
  <c r="DH482" i="1"/>
  <c r="DL439" i="1"/>
  <c r="DH325" i="1"/>
  <c r="DG325" i="1"/>
  <c r="CY332" i="1"/>
  <c r="DL332" i="1"/>
  <c r="DH319" i="1"/>
  <c r="DG264" i="1"/>
  <c r="DJ275" i="1"/>
  <c r="DM262" i="1"/>
  <c r="DK240" i="1"/>
  <c r="DH229" i="1"/>
  <c r="DK183" i="1"/>
  <c r="DO183" i="1" s="1"/>
  <c r="EE183" i="1" s="1"/>
  <c r="DM154" i="1"/>
  <c r="CU17" i="1"/>
  <c r="DK509" i="1"/>
  <c r="DO509" i="1" s="1"/>
  <c r="EE509" i="1" s="1"/>
  <c r="CY480" i="1"/>
  <c r="DH539" i="1"/>
  <c r="DG539" i="1"/>
  <c r="DM434" i="1"/>
  <c r="CM398" i="1"/>
  <c r="DK257" i="1"/>
  <c r="DJ274" i="1"/>
  <c r="CY171" i="1"/>
  <c r="BZ69" i="1"/>
  <c r="BZ548" i="1"/>
  <c r="BZ328" i="1"/>
  <c r="DL209" i="1"/>
  <c r="DN112" i="1"/>
  <c r="DM214" i="1"/>
  <c r="DJ237" i="1"/>
  <c r="DH190" i="1"/>
  <c r="CY555" i="1"/>
  <c r="DM512" i="1"/>
  <c r="DM635" i="1"/>
  <c r="CY408" i="1"/>
  <c r="DK241" i="1"/>
  <c r="DO241" i="1" s="1"/>
  <c r="EE241" i="1" s="1"/>
  <c r="DJ187" i="1"/>
  <c r="DL187" i="1"/>
  <c r="CM137" i="1"/>
  <c r="DL70" i="1"/>
  <c r="DH849" i="1"/>
  <c r="DC673" i="1"/>
  <c r="DI673" i="1"/>
  <c r="CM673" i="1"/>
  <c r="BZ800" i="1"/>
  <c r="DL315" i="1"/>
  <c r="CY173" i="1"/>
  <c r="CU767" i="1"/>
  <c r="CY767" i="1" s="1"/>
  <c r="DG680" i="1"/>
  <c r="DH680" i="1"/>
  <c r="DH617" i="1"/>
  <c r="DC151" i="1"/>
  <c r="DI151" i="1"/>
  <c r="DL142" i="1"/>
  <c r="DL810" i="1"/>
  <c r="DK725" i="1"/>
  <c r="DO725" i="1" s="1"/>
  <c r="EE725" i="1" s="1"/>
  <c r="DG725" i="1"/>
  <c r="DI785" i="1"/>
  <c r="DC785" i="1"/>
  <c r="CQ766" i="1"/>
  <c r="DN709" i="1"/>
  <c r="DM675" i="1"/>
  <c r="DC705" i="1"/>
  <c r="DI705" i="1"/>
  <c r="BZ510" i="1"/>
  <c r="CM685" i="1"/>
  <c r="DO627" i="1"/>
  <c r="EE627" i="1" s="1"/>
  <c r="EA627" i="1"/>
  <c r="EB627" i="1" s="1"/>
  <c r="EC627" i="1" s="1"/>
  <c r="EI627" i="1" s="1"/>
  <c r="DN56" i="1"/>
  <c r="DN365" i="1"/>
  <c r="DG106" i="1"/>
  <c r="DH106" i="1"/>
  <c r="DJ106" i="1"/>
  <c r="CM72" i="1"/>
  <c r="DO240" i="1"/>
  <c r="EE240" i="1" s="1"/>
  <c r="EA240" i="1"/>
  <c r="EB240" i="1" s="1"/>
  <c r="EC240" i="1" s="1"/>
  <c r="EI240" i="1" s="1"/>
  <c r="EA804" i="1"/>
  <c r="EB804" i="1" s="1"/>
  <c r="EC804" i="1" s="1"/>
  <c r="EI804" i="1" s="1"/>
  <c r="DG727" i="1"/>
  <c r="CY780" i="1"/>
  <c r="DC780" i="1"/>
  <c r="DK780" i="1" s="1"/>
  <c r="DI780" i="1"/>
  <c r="BZ850" i="1"/>
  <c r="DC809" i="1"/>
  <c r="DI809" i="1"/>
  <c r="DL809" i="1"/>
  <c r="DL794" i="1"/>
  <c r="DH851" i="1"/>
  <c r="DG644" i="1"/>
  <c r="DH644" i="1"/>
  <c r="CY670" i="1"/>
  <c r="DI546" i="1"/>
  <c r="DC546" i="1"/>
  <c r="DK546" i="1" s="1"/>
  <c r="DJ546" i="1"/>
  <c r="DH500" i="1"/>
  <c r="DH475" i="1"/>
  <c r="DJ453" i="1"/>
  <c r="CQ453" i="1"/>
  <c r="BZ429" i="1"/>
  <c r="DL394" i="1"/>
  <c r="DL330" i="1"/>
  <c r="DC330" i="1"/>
  <c r="DI330" i="1"/>
  <c r="DH341" i="1"/>
  <c r="DM341" i="1"/>
  <c r="BZ364" i="1"/>
  <c r="DI310" i="1"/>
  <c r="DC310" i="1"/>
  <c r="DK310" i="1" s="1"/>
  <c r="DN277" i="1"/>
  <c r="EA207" i="1"/>
  <c r="EB207" i="1" s="1"/>
  <c r="EC207" i="1" s="1"/>
  <c r="EI207" i="1" s="1"/>
  <c r="DO207" i="1"/>
  <c r="EE207" i="1" s="1"/>
  <c r="CU218" i="1"/>
  <c r="CY218" i="1" s="1"/>
  <c r="DK127" i="1"/>
  <c r="DO127" i="1" s="1"/>
  <c r="EE127" i="1" s="1"/>
  <c r="DG121" i="1"/>
  <c r="BZ66" i="1"/>
  <c r="DH44" i="1"/>
  <c r="DH58" i="1"/>
  <c r="DJ33" i="1"/>
  <c r="DH22" i="1"/>
  <c r="CY220" i="1"/>
  <c r="DK489" i="1"/>
  <c r="DO489" i="1" s="1"/>
  <c r="EE489" i="1" s="1"/>
  <c r="DJ504" i="1"/>
  <c r="DC50" i="1"/>
  <c r="DI50" i="1"/>
  <c r="DH782" i="1"/>
  <c r="DH674" i="1"/>
  <c r="CU547" i="1"/>
  <c r="DI93" i="1"/>
  <c r="DC93" i="1"/>
  <c r="DK93" i="1" s="1"/>
  <c r="CY676" i="1"/>
  <c r="DG476" i="1"/>
  <c r="DC511" i="1"/>
  <c r="DK511" i="1" s="1"/>
  <c r="DI511" i="1"/>
  <c r="DC361" i="1"/>
  <c r="DG361" i="1" s="1"/>
  <c r="DI361" i="1"/>
  <c r="DM170" i="1"/>
  <c r="DN92" i="1"/>
  <c r="CQ736" i="1"/>
  <c r="DI820" i="1"/>
  <c r="DC820" i="1"/>
  <c r="DK820" i="1" s="1"/>
  <c r="CY856" i="1"/>
  <c r="DI563" i="1"/>
  <c r="DC563" i="1"/>
  <c r="DK563" i="1" s="1"/>
  <c r="DL514" i="1"/>
  <c r="DC357" i="1"/>
  <c r="DK357" i="1" s="1"/>
  <c r="DI357" i="1"/>
  <c r="DN225" i="1"/>
  <c r="DM212" i="1"/>
  <c r="CU816" i="1"/>
  <c r="DJ816" i="1"/>
  <c r="CQ761" i="1"/>
  <c r="DL828" i="1"/>
  <c r="DO821" i="1"/>
  <c r="EE821" i="1" s="1"/>
  <c r="EA821" i="1"/>
  <c r="EB821" i="1" s="1"/>
  <c r="EC821" i="1" s="1"/>
  <c r="EI821" i="1" s="1"/>
  <c r="DJ786" i="1"/>
  <c r="DH714" i="1"/>
  <c r="DH706" i="1"/>
  <c r="CY824" i="1"/>
  <c r="DN824" i="1"/>
  <c r="DL729" i="1"/>
  <c r="CM663" i="1"/>
  <c r="CQ663" i="1" s="1"/>
  <c r="CM631" i="1"/>
  <c r="CQ631" i="1" s="1"/>
  <c r="DJ577" i="1"/>
  <c r="DI577" i="1"/>
  <c r="DC577" i="1"/>
  <c r="DK577" i="1" s="1"/>
  <c r="CQ571" i="1"/>
  <c r="DL669" i="1"/>
  <c r="DM568" i="1"/>
  <c r="DM584" i="1"/>
  <c r="DH428" i="1"/>
  <c r="DH333" i="1"/>
  <c r="DJ377" i="1"/>
  <c r="CY359" i="1"/>
  <c r="CQ355" i="1"/>
  <c r="DH231" i="1"/>
  <c r="EA183" i="1"/>
  <c r="EB183" i="1" s="1"/>
  <c r="EC183" i="1" s="1"/>
  <c r="EI183" i="1" s="1"/>
  <c r="DN125" i="1"/>
  <c r="BZ57" i="1"/>
  <c r="DK65" i="1"/>
  <c r="DG65" i="1"/>
  <c r="CM772" i="1"/>
  <c r="CQ772" i="1" s="1"/>
  <c r="CQ564" i="1"/>
  <c r="DL650" i="1"/>
  <c r="CQ616" i="1"/>
  <c r="DC370" i="1"/>
  <c r="DI370" i="1"/>
  <c r="BZ856" i="1"/>
  <c r="DO459" i="1"/>
  <c r="EE459" i="1" s="1"/>
  <c r="EA459" i="1"/>
  <c r="EB459" i="1" s="1"/>
  <c r="EC459" i="1" s="1"/>
  <c r="EI459" i="1" s="1"/>
  <c r="DC379" i="1"/>
  <c r="DK379" i="1" s="1"/>
  <c r="DI379" i="1"/>
  <c r="DL94" i="1"/>
  <c r="DK768" i="1"/>
  <c r="DO768" i="1" s="1"/>
  <c r="EE768" i="1" s="1"/>
  <c r="DG626" i="1"/>
  <c r="DI716" i="1"/>
  <c r="DC716" i="1"/>
  <c r="DM665" i="1"/>
  <c r="DL284" i="1"/>
  <c r="DK566" i="1"/>
  <c r="DO566" i="1" s="1"/>
  <c r="EE566" i="1" s="1"/>
  <c r="EA127" i="1"/>
  <c r="EB127" i="1" s="1"/>
  <c r="EC127" i="1" s="1"/>
  <c r="EI127" i="1" s="1"/>
  <c r="DK834" i="1"/>
  <c r="DG834" i="1"/>
  <c r="CQ622" i="1"/>
  <c r="BZ857" i="1"/>
  <c r="CM596" i="1"/>
  <c r="CQ596" i="1" s="1"/>
  <c r="EA509" i="1"/>
  <c r="EB509" i="1" s="1"/>
  <c r="EC509" i="1" s="1"/>
  <c r="EI509" i="1" s="1"/>
  <c r="DC349" i="1"/>
  <c r="DK349" i="1" s="1"/>
  <c r="DI349" i="1"/>
  <c r="DH655" i="1"/>
  <c r="DG655" i="1"/>
  <c r="CY647" i="1"/>
  <c r="DH647" i="1"/>
  <c r="DM581" i="1"/>
  <c r="DG581" i="1"/>
  <c r="DH581" i="1"/>
  <c r="DN607" i="1"/>
  <c r="CQ528" i="1"/>
  <c r="CM595" i="1"/>
  <c r="DH754" i="1"/>
  <c r="DG754" i="1"/>
  <c r="DC702" i="1"/>
  <c r="DI702" i="1"/>
  <c r="DJ636" i="1"/>
  <c r="CU298" i="1"/>
  <c r="CY298" i="1" s="1"/>
  <c r="DH298" i="1"/>
  <c r="CM128" i="1"/>
  <c r="CQ128" i="1" s="1"/>
  <c r="DH515" i="1"/>
  <c r="DH175" i="1"/>
  <c r="DN256" i="1"/>
  <c r="DJ256" i="1"/>
  <c r="CM144" i="1"/>
  <c r="CQ144" i="1" s="1"/>
  <c r="DM527" i="1"/>
  <c r="DC541" i="1"/>
  <c r="DI541" i="1"/>
  <c r="DJ384" i="1"/>
  <c r="DC115" i="1"/>
  <c r="DG115" i="1" s="1"/>
  <c r="DI115" i="1"/>
  <c r="CM591" i="1"/>
  <c r="CU641" i="1"/>
  <c r="DM641" i="1"/>
  <c r="CQ465" i="1"/>
  <c r="CQ471" i="1"/>
  <c r="DG404" i="1"/>
  <c r="DH404" i="1"/>
  <c r="CQ165" i="1"/>
  <c r="DN620" i="1"/>
  <c r="DJ435" i="1"/>
  <c r="DM369" i="1"/>
  <c r="DC369" i="1"/>
  <c r="DK369" i="1" s="1"/>
  <c r="DI369" i="1"/>
  <c r="CM259" i="1"/>
  <c r="CY49" i="1"/>
  <c r="DN62" i="1"/>
  <c r="CY51" i="1"/>
  <c r="DL123" i="1"/>
  <c r="CM123" i="1"/>
  <c r="CQ123" i="1" s="1"/>
  <c r="DN436" i="1"/>
  <c r="DC436" i="1"/>
  <c r="DK436" i="1" s="1"/>
  <c r="DI436" i="1"/>
  <c r="DH15" i="1"/>
  <c r="DL537" i="1"/>
  <c r="DH427" i="1"/>
  <c r="DG427" i="1"/>
  <c r="DJ375" i="1"/>
  <c r="CM200" i="1"/>
  <c r="CQ200" i="1" s="1"/>
  <c r="DC102" i="1"/>
  <c r="DI102" i="1"/>
  <c r="DJ793" i="1"/>
  <c r="CM793" i="1"/>
  <c r="CQ793" i="1" s="1"/>
  <c r="DG464" i="1"/>
  <c r="DH464" i="1"/>
  <c r="CY464" i="1"/>
  <c r="CQ447" i="1"/>
  <c r="DN529" i="1"/>
  <c r="DI520" i="1"/>
  <c r="DC520" i="1"/>
  <c r="DK520" i="1" s="1"/>
  <c r="CY381" i="1"/>
  <c r="DL40" i="1"/>
  <c r="CQ158" i="1"/>
  <c r="CU59" i="1"/>
  <c r="CM59" i="1"/>
  <c r="CQ59" i="1" s="1"/>
  <c r="DH799" i="1"/>
  <c r="DH474" i="1"/>
  <c r="DM178" i="1"/>
  <c r="CQ651" i="1"/>
  <c r="CM513" i="1"/>
  <c r="CQ513" i="1" s="1"/>
  <c r="CQ667" i="1"/>
  <c r="CM832" i="1"/>
  <c r="CQ832" i="1" s="1"/>
  <c r="DL578" i="1"/>
  <c r="DL335" i="1"/>
  <c r="CU380" i="1"/>
  <c r="CY380" i="1" s="1"/>
  <c r="DL380" i="1"/>
  <c r="DL367" i="1"/>
  <c r="DH367" i="1"/>
  <c r="DG367" i="1"/>
  <c r="DN362" i="1"/>
  <c r="CM326" i="1"/>
  <c r="CQ326" i="1" s="1"/>
  <c r="DL304" i="1"/>
  <c r="CQ189" i="1"/>
  <c r="DN189" i="1"/>
  <c r="CY194" i="1"/>
  <c r="DC104" i="1"/>
  <c r="DI104" i="1"/>
  <c r="CM37" i="1"/>
  <c r="DI267" i="1"/>
  <c r="DC267" i="1"/>
  <c r="DL42" i="1"/>
  <c r="CU24" i="1"/>
  <c r="CM24" i="1"/>
  <c r="DM36" i="1"/>
  <c r="CM39" i="1"/>
  <c r="CQ39" i="1" s="1"/>
  <c r="DL769" i="1"/>
  <c r="CM769" i="1"/>
  <c r="DN407" i="1"/>
  <c r="CQ407" i="1"/>
  <c r="DH648" i="1"/>
  <c r="DG648" i="1"/>
  <c r="CQ648" i="1"/>
  <c r="DI401" i="1"/>
  <c r="DC401" i="1"/>
  <c r="DN724" i="1"/>
  <c r="EA492" i="1"/>
  <c r="EB492" i="1" s="1"/>
  <c r="EC492" i="1" s="1"/>
  <c r="EI492" i="1" s="1"/>
  <c r="DI463" i="1"/>
  <c r="DC463" i="1"/>
  <c r="DK295" i="1"/>
  <c r="CY847" i="1"/>
  <c r="DH124" i="1"/>
  <c r="EA594" i="1"/>
  <c r="EB594" i="1" s="1"/>
  <c r="EC594" i="1" s="1"/>
  <c r="EI594" i="1" s="1"/>
  <c r="DH275" i="1"/>
  <c r="DG394" i="1"/>
  <c r="DH394" i="1"/>
  <c r="DH92" i="1"/>
  <c r="EA28" i="1"/>
  <c r="EB28" i="1" s="1"/>
  <c r="EC28" i="1" s="1"/>
  <c r="EI28" i="1" s="1"/>
  <c r="DO28" i="1"/>
  <c r="EE28" i="1" s="1"/>
  <c r="BZ172" i="1"/>
  <c r="DH858" i="1"/>
  <c r="DG721" i="1"/>
  <c r="DC818" i="1"/>
  <c r="DK818" i="1" s="1"/>
  <c r="DI818" i="1"/>
  <c r="CY224" i="1"/>
  <c r="CQ368" i="1"/>
  <c r="DH565" i="1"/>
  <c r="DJ273" i="1"/>
  <c r="DH628" i="1"/>
  <c r="CU149" i="1"/>
  <c r="DC66" i="1"/>
  <c r="DI66" i="1"/>
  <c r="BZ270" i="1"/>
  <c r="DG846" i="1"/>
  <c r="DL728" i="1"/>
  <c r="DC319" i="1"/>
  <c r="DK319" i="1" s="1"/>
  <c r="DI319" i="1"/>
  <c r="DH758" i="1"/>
  <c r="CM567" i="1"/>
  <c r="EA657" i="1"/>
  <c r="EB657" i="1" s="1"/>
  <c r="EC657" i="1" s="1"/>
  <c r="EI657" i="1" s="1"/>
  <c r="CM644" i="1"/>
  <c r="DH700" i="1"/>
  <c r="DG700" i="1"/>
  <c r="DC44" i="1"/>
  <c r="DI44" i="1"/>
  <c r="DG253" i="1"/>
  <c r="DH253" i="1"/>
  <c r="CY575" i="1"/>
  <c r="CQ786" i="1"/>
  <c r="EA521" i="1"/>
  <c r="EB521" i="1" s="1"/>
  <c r="EC521" i="1" s="1"/>
  <c r="EI521" i="1" s="1"/>
  <c r="DO521" i="1"/>
  <c r="EE521" i="1" s="1"/>
  <c r="DH359" i="1"/>
  <c r="BZ464" i="1"/>
  <c r="DI645" i="1"/>
  <c r="DC645" i="1"/>
  <c r="DK645" i="1" s="1"/>
  <c r="CQ754" i="1"/>
  <c r="DH573" i="1"/>
  <c r="DG573" i="1"/>
  <c r="DH115" i="1"/>
  <c r="DH339" i="1"/>
  <c r="DI62" i="1"/>
  <c r="DC62" i="1"/>
  <c r="DK62" i="1" s="1"/>
  <c r="DG667" i="1"/>
  <c r="DH667" i="1"/>
  <c r="DC37" i="1"/>
  <c r="DK37" i="1" s="1"/>
  <c r="DI37" i="1"/>
  <c r="DL236" i="1"/>
  <c r="DJ249" i="1"/>
  <c r="DH67" i="1"/>
  <c r="CM649" i="1"/>
  <c r="EA815" i="1"/>
  <c r="EB815" i="1" s="1"/>
  <c r="EC815" i="1" s="1"/>
  <c r="EI815" i="1" s="1"/>
  <c r="DO815" i="1"/>
  <c r="EE815" i="1" s="1"/>
  <c r="DH703" i="1"/>
  <c r="DO602" i="1"/>
  <c r="EE602" i="1" s="1"/>
  <c r="EA602" i="1"/>
  <c r="EB602" i="1" s="1"/>
  <c r="EC602" i="1" s="1"/>
  <c r="EI602" i="1" s="1"/>
  <c r="DN229" i="1"/>
  <c r="DH41" i="1"/>
  <c r="DM810" i="1"/>
  <c r="DC72" i="1"/>
  <c r="DI72" i="1"/>
  <c r="CY790" i="1"/>
  <c r="CY794" i="1"/>
  <c r="DI453" i="1"/>
  <c r="DC453" i="1"/>
  <c r="DK453" i="1" s="1"/>
  <c r="BZ321" i="1"/>
  <c r="DH126" i="1"/>
  <c r="CU73" i="1"/>
  <c r="CY73" i="1" s="1"/>
  <c r="BZ147" i="1"/>
  <c r="DJ674" i="1"/>
  <c r="DG786" i="1"/>
  <c r="DH786" i="1"/>
  <c r="DH694" i="1"/>
  <c r="DG694" i="1"/>
  <c r="CY669" i="1"/>
  <c r="EA467" i="1"/>
  <c r="EB467" i="1" s="1"/>
  <c r="EC467" i="1" s="1"/>
  <c r="EI467" i="1" s="1"/>
  <c r="DO467" i="1"/>
  <c r="EE467" i="1" s="1"/>
  <c r="CM370" i="1"/>
  <c r="DI600" i="1"/>
  <c r="DC600" i="1"/>
  <c r="DH645" i="1"/>
  <c r="DH595" i="1"/>
  <c r="CQ636" i="1"/>
  <c r="DH200" i="1"/>
  <c r="DH832" i="1"/>
  <c r="CU775" i="1"/>
  <c r="DI461" i="1"/>
  <c r="DC461" i="1"/>
  <c r="DN429" i="1"/>
  <c r="DK602" i="1"/>
  <c r="DN445" i="1"/>
  <c r="DJ27" i="1"/>
  <c r="DC613" i="1"/>
  <c r="DK613" i="1" s="1"/>
  <c r="DI613" i="1"/>
  <c r="DL583" i="1"/>
  <c r="CM850" i="1"/>
  <c r="DH552" i="1"/>
  <c r="DH753" i="1"/>
  <c r="DG753" i="1"/>
  <c r="DH176" i="1"/>
  <c r="DN71" i="1"/>
  <c r="DI450" i="1"/>
  <c r="DC450" i="1"/>
  <c r="DK450" i="1" s="1"/>
  <c r="DN440" i="1"/>
  <c r="DJ113" i="1"/>
  <c r="CM266" i="1"/>
  <c r="CQ266" i="1" s="1"/>
  <c r="DI48" i="1"/>
  <c r="DC48" i="1"/>
  <c r="CQ811" i="1"/>
  <c r="DH442" i="1"/>
  <c r="CQ328" i="1"/>
  <c r="DH399" i="1"/>
  <c r="DG399" i="1"/>
  <c r="BZ106" i="1"/>
  <c r="BZ441" i="1"/>
  <c r="DO247" i="1"/>
  <c r="EE247" i="1" s="1"/>
  <c r="EA247" i="1"/>
  <c r="EB247" i="1" s="1"/>
  <c r="EC247" i="1" s="1"/>
  <c r="EI247" i="1" s="1"/>
  <c r="CQ815" i="1"/>
  <c r="DL766" i="1"/>
  <c r="CY56" i="1"/>
  <c r="DH13" i="1"/>
  <c r="CU687" i="1"/>
  <c r="CY687" i="1" s="1"/>
  <c r="CM358" i="1"/>
  <c r="CQ358" i="1" s="1"/>
  <c r="DJ780" i="1"/>
  <c r="DI781" i="1"/>
  <c r="DC781" i="1"/>
  <c r="DM794" i="1"/>
  <c r="DH546" i="1"/>
  <c r="DL475" i="1"/>
  <c r="DO251" i="1"/>
  <c r="EE251" i="1" s="1"/>
  <c r="EA251" i="1"/>
  <c r="EB251" i="1" s="1"/>
  <c r="EC251" i="1" s="1"/>
  <c r="EI251" i="1" s="1"/>
  <c r="BZ524" i="1"/>
  <c r="DM357" i="1"/>
  <c r="CY761" i="1"/>
  <c r="DM729" i="1"/>
  <c r="BZ534" i="1"/>
  <c r="DJ784" i="1"/>
  <c r="DN581" i="1"/>
  <c r="DM595" i="1"/>
  <c r="DC256" i="1"/>
  <c r="DI256" i="1"/>
  <c r="DI192" i="1"/>
  <c r="DC192" i="1"/>
  <c r="DM286" i="1"/>
  <c r="DI471" i="1"/>
  <c r="DC471" i="1"/>
  <c r="DK471" i="1" s="1"/>
  <c r="DL141" i="1"/>
  <c r="DM525" i="1"/>
  <c r="DI441" i="1"/>
  <c r="DC441" i="1"/>
  <c r="DK441" i="1" s="1"/>
  <c r="DH553" i="1"/>
  <c r="DI651" i="1"/>
  <c r="DC651" i="1"/>
  <c r="DK651" i="1" s="1"/>
  <c r="DH329" i="1"/>
  <c r="BZ673" i="1"/>
  <c r="DC418" i="1"/>
  <c r="DK418" i="1" s="1"/>
  <c r="DI418" i="1"/>
  <c r="DN204" i="1"/>
  <c r="CU105" i="1"/>
  <c r="CY569" i="1"/>
  <c r="DN773" i="1"/>
  <c r="DM177" i="1"/>
  <c r="DH762" i="1"/>
  <c r="DG318" i="1"/>
  <c r="DH318" i="1"/>
  <c r="DM206" i="1"/>
  <c r="DI506" i="1"/>
  <c r="DC506" i="1"/>
  <c r="DC353" i="1"/>
  <c r="DK353" i="1" s="1"/>
  <c r="DI353" i="1"/>
  <c r="CY746" i="1"/>
  <c r="CQ746" i="1"/>
  <c r="BZ821" i="1"/>
  <c r="DG787" i="1"/>
  <c r="DH787" i="1"/>
  <c r="DL806" i="1"/>
  <c r="DL664" i="1"/>
  <c r="DJ639" i="1"/>
  <c r="CQ639" i="1"/>
  <c r="CM540" i="1"/>
  <c r="DJ592" i="1"/>
  <c r="DM494" i="1"/>
  <c r="CM455" i="1"/>
  <c r="DM487" i="1"/>
  <c r="DC423" i="1"/>
  <c r="DK423" i="1" s="1"/>
  <c r="DI423" i="1"/>
  <c r="DL423" i="1"/>
  <c r="BZ394" i="1"/>
  <c r="CM334" i="1"/>
  <c r="CQ334" i="1" s="1"/>
  <c r="DN346" i="1"/>
  <c r="CM312" i="1"/>
  <c r="DM252" i="1"/>
  <c r="CY233" i="1"/>
  <c r="DJ204" i="1"/>
  <c r="DH199" i="1"/>
  <c r="CU138" i="1"/>
  <c r="CY138" i="1" s="1"/>
  <c r="CM105" i="1"/>
  <c r="CQ105" i="1" s="1"/>
  <c r="DO80" i="1"/>
  <c r="EE80" i="1" s="1"/>
  <c r="EA80" i="1"/>
  <c r="EB80" i="1" s="1"/>
  <c r="EC80" i="1" s="1"/>
  <c r="EI80" i="1" s="1"/>
  <c r="DN100" i="1"/>
  <c r="DN576" i="1"/>
  <c r="DL510" i="1"/>
  <c r="DN376" i="1"/>
  <c r="CQ166" i="1"/>
  <c r="CY777" i="1"/>
  <c r="DH429" i="1"/>
  <c r="DC324" i="1"/>
  <c r="DK324" i="1" s="1"/>
  <c r="DI324" i="1"/>
  <c r="EA739" i="1"/>
  <c r="EB739" i="1" s="1"/>
  <c r="EC739" i="1" s="1"/>
  <c r="EI739" i="1" s="1"/>
  <c r="DO739" i="1"/>
  <c r="EE739" i="1" s="1"/>
  <c r="DM773" i="1"/>
  <c r="DI535" i="1"/>
  <c r="DC535" i="1"/>
  <c r="CM322" i="1"/>
  <c r="DH322" i="1"/>
  <c r="DG322" i="1"/>
  <c r="DL473" i="1"/>
  <c r="CQ383" i="1"/>
  <c r="DJ211" i="1"/>
  <c r="CU211" i="1"/>
  <c r="CY211" i="1" s="1"/>
  <c r="EA744" i="1"/>
  <c r="EB744" i="1" s="1"/>
  <c r="EC744" i="1" s="1"/>
  <c r="EI744" i="1" s="1"/>
  <c r="DO744" i="1"/>
  <c r="EE744" i="1" s="1"/>
  <c r="DO479" i="1"/>
  <c r="EE479" i="1" s="1"/>
  <c r="EA479" i="1"/>
  <c r="EB479" i="1" s="1"/>
  <c r="EC479" i="1" s="1"/>
  <c r="EI479" i="1" s="1"/>
  <c r="DJ524" i="1"/>
  <c r="CQ352" i="1"/>
  <c r="DN401" i="1"/>
  <c r="DL181" i="1"/>
  <c r="EA107" i="1"/>
  <c r="EB107" i="1" s="1"/>
  <c r="EC107" i="1" s="1"/>
  <c r="EI107" i="1" s="1"/>
  <c r="CY842" i="1"/>
  <c r="DH830" i="1"/>
  <c r="DJ830" i="1"/>
  <c r="CM724" i="1"/>
  <c r="CU531" i="1"/>
  <c r="CM486" i="1"/>
  <c r="CY505" i="1"/>
  <c r="DN318" i="1"/>
  <c r="CU248" i="1"/>
  <c r="CY248" i="1" s="1"/>
  <c r="BZ258" i="1"/>
  <c r="DL216" i="1"/>
  <c r="DK191" i="1"/>
  <c r="DL215" i="1"/>
  <c r="CM69" i="1"/>
  <c r="CQ69" i="1" s="1"/>
  <c r="DM75" i="1"/>
  <c r="CM67" i="1"/>
  <c r="CQ67" i="1" s="1"/>
  <c r="CY27" i="1"/>
  <c r="DN23" i="1"/>
  <c r="DM506" i="1"/>
  <c r="DC598" i="1"/>
  <c r="DK598" i="1" s="1"/>
  <c r="DI598" i="1"/>
  <c r="DK460" i="1"/>
  <c r="DO460" i="1" s="1"/>
  <c r="EE460" i="1" s="1"/>
  <c r="DG460" i="1"/>
  <c r="CY420" i="1"/>
  <c r="CY265" i="1"/>
  <c r="CU157" i="1"/>
  <c r="CQ526" i="1"/>
  <c r="CY353" i="1"/>
  <c r="DL353" i="1"/>
  <c r="DC364" i="1"/>
  <c r="DK364" i="1" s="1"/>
  <c r="DI364" i="1"/>
  <c r="DJ52" i="1"/>
  <c r="DL16" i="1"/>
  <c r="BZ635" i="1"/>
  <c r="CU613" i="1"/>
  <c r="CY613" i="1" s="1"/>
  <c r="DM290" i="1"/>
  <c r="DH81" i="1"/>
  <c r="DK32" i="1"/>
  <c r="DM20" i="1"/>
  <c r="BZ793" i="1"/>
  <c r="DL366" i="1"/>
  <c r="CM366" i="1"/>
  <c r="CQ366" i="1" s="1"/>
  <c r="CU148" i="1"/>
  <c r="CY148" i="1" s="1"/>
  <c r="DH148" i="1"/>
  <c r="DM695" i="1"/>
  <c r="EA490" i="1"/>
  <c r="EB490" i="1" s="1"/>
  <c r="EC490" i="1" s="1"/>
  <c r="EI490" i="1" s="1"/>
  <c r="DM413" i="1"/>
  <c r="CQ391" i="1"/>
  <c r="DH391" i="1"/>
  <c r="DG391" i="1"/>
  <c r="DM437" i="1"/>
  <c r="DN624" i="1"/>
  <c r="EA597" i="1"/>
  <c r="EB597" i="1" s="1"/>
  <c r="EC597" i="1" s="1"/>
  <c r="EI597" i="1" s="1"/>
  <c r="DO597" i="1"/>
  <c r="EE597" i="1" s="1"/>
  <c r="CQ661" i="1"/>
  <c r="DI552" i="1"/>
  <c r="DC552" i="1"/>
  <c r="DK552" i="1" s="1"/>
  <c r="DL419" i="1"/>
  <c r="DH273" i="1"/>
  <c r="DH172" i="1"/>
  <c r="DG172" i="1"/>
  <c r="DL172" i="1"/>
  <c r="BZ859" i="1"/>
  <c r="DI805" i="1"/>
  <c r="DC805" i="1"/>
  <c r="DK805" i="1" s="1"/>
  <c r="CU653" i="1"/>
  <c r="DL542" i="1"/>
  <c r="DG572" i="1"/>
  <c r="DJ574" i="1"/>
  <c r="DI574" i="1"/>
  <c r="DC574" i="1"/>
  <c r="DK574" i="1" s="1"/>
  <c r="CQ658" i="1"/>
  <c r="DM678" i="1"/>
  <c r="CY649" i="1"/>
  <c r="DK503" i="1"/>
  <c r="DH498" i="1"/>
  <c r="CM468" i="1"/>
  <c r="DH452" i="1"/>
  <c r="DG452" i="1"/>
  <c r="BZ320" i="1"/>
  <c r="CU519" i="1"/>
  <c r="CY519" i="1" s="1"/>
  <c r="DG493" i="1"/>
  <c r="DH493" i="1"/>
  <c r="DL449" i="1"/>
  <c r="BZ407" i="1"/>
  <c r="DJ411" i="1"/>
  <c r="BZ290" i="1"/>
  <c r="DC371" i="1"/>
  <c r="DI371" i="1"/>
  <c r="DH289" i="1"/>
  <c r="DG159" i="1"/>
  <c r="DC176" i="1"/>
  <c r="DG176" i="1" s="1"/>
  <c r="DI176" i="1"/>
  <c r="DM152" i="1"/>
  <c r="DN182" i="1"/>
  <c r="BZ131" i="1"/>
  <c r="DC135" i="1"/>
  <c r="DG135" i="1" s="1"/>
  <c r="DI135" i="1"/>
  <c r="DJ84" i="1"/>
  <c r="DJ71" i="1"/>
  <c r="DJ45" i="1"/>
  <c r="CY450" i="1"/>
  <c r="DM440" i="1"/>
  <c r="DL440" i="1"/>
  <c r="CU180" i="1"/>
  <c r="CY180" i="1" s="1"/>
  <c r="CM180" i="1"/>
  <c r="CQ180" i="1" s="1"/>
  <c r="BZ15" i="1"/>
  <c r="EA803" i="1"/>
  <c r="EB803" i="1" s="1"/>
  <c r="EC803" i="1" s="1"/>
  <c r="EI803" i="1" s="1"/>
  <c r="DJ516" i="1"/>
  <c r="DI270" i="1"/>
  <c r="DC270" i="1"/>
  <c r="DM113" i="1"/>
  <c r="DI847" i="1"/>
  <c r="DC847" i="1"/>
  <c r="DK847" i="1" s="1"/>
  <c r="BZ601" i="1"/>
  <c r="DC734" i="1"/>
  <c r="DK734" i="1" s="1"/>
  <c r="DI734" i="1"/>
  <c r="DC134" i="1"/>
  <c r="DG134" i="1" s="1"/>
  <c r="DI134" i="1"/>
  <c r="DH134" i="1"/>
  <c r="DJ771" i="1"/>
  <c r="DL414" i="1"/>
  <c r="CY400" i="1"/>
  <c r="DC340" i="1"/>
  <c r="DK340" i="1" s="1"/>
  <c r="DI340" i="1"/>
  <c r="DM395" i="1"/>
  <c r="CY845" i="1"/>
  <c r="DM845" i="1"/>
  <c r="BZ785" i="1"/>
  <c r="DL703" i="1"/>
  <c r="DM599" i="1"/>
  <c r="DN405" i="1"/>
  <c r="DH456" i="1"/>
  <c r="DH280" i="1"/>
  <c r="DG280" i="1"/>
  <c r="CQ124" i="1"/>
  <c r="EA30" i="1"/>
  <c r="EB30" i="1" s="1"/>
  <c r="EC30" i="1" s="1"/>
  <c r="EI30" i="1" s="1"/>
  <c r="EA297" i="1"/>
  <c r="EB297" i="1" s="1"/>
  <c r="EC297" i="1" s="1"/>
  <c r="EI297" i="1" s="1"/>
  <c r="DO297" i="1"/>
  <c r="EE297" i="1" s="1"/>
  <c r="DH354" i="1"/>
  <c r="CM317" i="1"/>
  <c r="CM198" i="1"/>
  <c r="BZ624" i="1"/>
  <c r="DM662" i="1"/>
  <c r="CY646" i="1"/>
  <c r="DM625" i="1"/>
  <c r="BZ659" i="1"/>
  <c r="BZ600" i="1"/>
  <c r="DN587" i="1"/>
  <c r="DH562" i="1"/>
  <c r="DK518" i="1"/>
  <c r="DK501" i="1"/>
  <c r="DO501" i="1" s="1"/>
  <c r="EE501" i="1" s="1"/>
  <c r="DG501" i="1"/>
  <c r="DM482" i="1"/>
  <c r="CQ442" i="1"/>
  <c r="DJ433" i="1"/>
  <c r="DK238" i="1"/>
  <c r="DO238" i="1" s="1"/>
  <c r="EE238" i="1" s="1"/>
  <c r="CY262" i="1"/>
  <c r="CU262" i="1"/>
  <c r="CU229" i="1"/>
  <c r="BZ183" i="1"/>
  <c r="DL163" i="1"/>
  <c r="DL154" i="1"/>
  <c r="BZ52" i="1"/>
  <c r="DH17" i="1"/>
  <c r="DL17" i="1"/>
  <c r="CQ480" i="1"/>
  <c r="CM539" i="1"/>
  <c r="DJ444" i="1"/>
  <c r="DH347" i="1"/>
  <c r="DG386" i="1"/>
  <c r="DH386" i="1"/>
  <c r="CQ288" i="1"/>
  <c r="DM328" i="1"/>
  <c r="CQ398" i="1"/>
  <c r="CY301" i="1"/>
  <c r="CM171" i="1"/>
  <c r="CQ171" i="1" s="1"/>
  <c r="BZ728" i="1"/>
  <c r="CQ697" i="1"/>
  <c r="BZ743" i="1"/>
  <c r="DL399" i="1"/>
  <c r="CY382" i="1"/>
  <c r="DM209" i="1"/>
  <c r="CY209" i="1"/>
  <c r="DL112" i="1"/>
  <c r="DL567" i="1"/>
  <c r="CU214" i="1"/>
  <c r="DJ190" i="1"/>
  <c r="DJ512" i="1"/>
  <c r="CU635" i="1"/>
  <c r="DM458" i="1"/>
  <c r="DK308" i="1"/>
  <c r="DN342" i="1"/>
  <c r="DH187" i="1"/>
  <c r="DN137" i="1"/>
  <c r="CQ137" i="1"/>
  <c r="CQ70" i="1"/>
  <c r="DH70" i="1"/>
  <c r="DH808" i="1"/>
  <c r="DJ849" i="1"/>
  <c r="DN673" i="1"/>
  <c r="DG483" i="1"/>
  <c r="CM454" i="1"/>
  <c r="CQ454" i="1" s="1"/>
  <c r="DM221" i="1"/>
  <c r="CQ221" i="1"/>
  <c r="CM173" i="1"/>
  <c r="DH173" i="1"/>
  <c r="DC119" i="1"/>
  <c r="DI119" i="1"/>
  <c r="BZ746" i="1"/>
  <c r="DJ767" i="1"/>
  <c r="CY748" i="1"/>
  <c r="DH748" i="1"/>
  <c r="DG748" i="1"/>
  <c r="DL681" i="1"/>
  <c r="DM680" i="1"/>
  <c r="CQ680" i="1"/>
  <c r="CM517" i="1"/>
  <c r="DN142" i="1"/>
  <c r="DH810" i="1"/>
  <c r="CU750" i="1"/>
  <c r="BZ749" i="1"/>
  <c r="DO712" i="1"/>
  <c r="EE712" i="1" s="1"/>
  <c r="EA712" i="1"/>
  <c r="EB712" i="1" s="1"/>
  <c r="EC712" i="1" s="1"/>
  <c r="EI712" i="1" s="1"/>
  <c r="CM785" i="1"/>
  <c r="CQ785" i="1" s="1"/>
  <c r="DG766" i="1"/>
  <c r="DH766" i="1"/>
  <c r="DM797" i="1"/>
  <c r="DL710" i="1"/>
  <c r="CU709" i="1"/>
  <c r="DM679" i="1"/>
  <c r="DH685" i="1"/>
  <c r="DM56" i="1"/>
  <c r="DG12" i="1"/>
  <c r="DH12" i="1"/>
  <c r="DI481" i="1"/>
  <c r="DC481" i="1"/>
  <c r="CM481" i="1"/>
  <c r="DH72" i="1"/>
  <c r="CU835" i="1"/>
  <c r="CY835" i="1" s="1"/>
  <c r="CQ687" i="1"/>
  <c r="EA518" i="1"/>
  <c r="EB518" i="1" s="1"/>
  <c r="EC518" i="1" s="1"/>
  <c r="EI518" i="1" s="1"/>
  <c r="DO518" i="1"/>
  <c r="EE518" i="1" s="1"/>
  <c r="DM358" i="1"/>
  <c r="EA727" i="1"/>
  <c r="EB727" i="1" s="1"/>
  <c r="EC727" i="1" s="1"/>
  <c r="EI727" i="1" s="1"/>
  <c r="DO727" i="1"/>
  <c r="EE727" i="1" s="1"/>
  <c r="DH809" i="1"/>
  <c r="DG809" i="1"/>
  <c r="DH860" i="1"/>
  <c r="CQ640" i="1"/>
  <c r="DL640" i="1"/>
  <c r="CQ700" i="1"/>
  <c r="DH670" i="1"/>
  <c r="DJ670" i="1"/>
  <c r="DM500" i="1"/>
  <c r="DI475" i="1"/>
  <c r="DC475" i="1"/>
  <c r="DK475" i="1" s="1"/>
  <c r="DJ475" i="1"/>
  <c r="CU453" i="1"/>
  <c r="DN453" i="1"/>
  <c r="CM495" i="1"/>
  <c r="CQ462" i="1"/>
  <c r="DN330" i="1"/>
  <c r="DH330" i="1"/>
  <c r="DJ350" i="1"/>
  <c r="CY285" i="1"/>
  <c r="BZ249" i="1"/>
  <c r="DG207" i="1"/>
  <c r="DH218" i="1"/>
  <c r="DL218" i="1"/>
  <c r="BZ145" i="1"/>
  <c r="CM126" i="1"/>
  <c r="DJ44" i="1"/>
  <c r="CQ73" i="1"/>
  <c r="EA26" i="1"/>
  <c r="EB26" i="1" s="1"/>
  <c r="EC26" i="1" s="1"/>
  <c r="EI26" i="1" s="1"/>
  <c r="DO26" i="1"/>
  <c r="EE26" i="1" s="1"/>
  <c r="BZ19" i="1"/>
  <c r="DM11" i="1"/>
  <c r="BZ209" i="1"/>
  <c r="DI136" i="1"/>
  <c r="DC136" i="1"/>
  <c r="DK136" i="1" s="1"/>
  <c r="DH504" i="1"/>
  <c r="DN547" i="1"/>
  <c r="BZ382" i="1"/>
  <c r="DM111" i="1"/>
  <c r="DN111" i="1"/>
  <c r="CY738" i="1"/>
  <c r="CM676" i="1"/>
  <c r="CM511" i="1"/>
  <c r="CQ511" i="1" s="1"/>
  <c r="BZ406" i="1"/>
  <c r="DM253" i="1"/>
  <c r="DI160" i="1"/>
  <c r="DC160" i="1"/>
  <c r="BZ128" i="1"/>
  <c r="DI170" i="1"/>
  <c r="DC170" i="1"/>
  <c r="DK170" i="1" s="1"/>
  <c r="DM57" i="1"/>
  <c r="CY92" i="1"/>
  <c r="DI21" i="1"/>
  <c r="DC21" i="1"/>
  <c r="DK21" i="1" s="1"/>
  <c r="DL736" i="1"/>
  <c r="DK208" i="1"/>
  <c r="DO208" i="1" s="1"/>
  <c r="EE208" i="1" s="1"/>
  <c r="CM820" i="1"/>
  <c r="CQ820" i="1" s="1"/>
  <c r="BZ552" i="1"/>
  <c r="CY514" i="1"/>
  <c r="DH425" i="1"/>
  <c r="DG425" i="1"/>
  <c r="CQ357" i="1"/>
  <c r="DG357" i="1"/>
  <c r="DH357" i="1"/>
  <c r="DN327" i="1"/>
  <c r="DN816" i="1"/>
  <c r="DI761" i="1"/>
  <c r="DC761" i="1"/>
  <c r="DK803" i="1"/>
  <c r="DO803" i="1" s="1"/>
  <c r="EE803" i="1" s="1"/>
  <c r="CY786" i="1"/>
  <c r="EA795" i="1"/>
  <c r="EB795" i="1" s="1"/>
  <c r="EC795" i="1" s="1"/>
  <c r="EI795" i="1" s="1"/>
  <c r="DJ714" i="1"/>
  <c r="CY749" i="1"/>
  <c r="DL749" i="1"/>
  <c r="DI729" i="1"/>
  <c r="DC729" i="1"/>
  <c r="BZ654" i="1"/>
  <c r="CY690" i="1"/>
  <c r="DL615" i="1"/>
  <c r="DI571" i="1"/>
  <c r="DC571" i="1"/>
  <c r="DK571" i="1" s="1"/>
  <c r="DL533" i="1"/>
  <c r="CQ392" i="1"/>
  <c r="CQ345" i="1"/>
  <c r="CM345" i="1"/>
  <c r="DK291" i="1"/>
  <c r="CM377" i="1"/>
  <c r="DM355" i="1"/>
  <c r="DC272" i="1"/>
  <c r="DI272" i="1"/>
  <c r="BZ166" i="1"/>
  <c r="CM118" i="1"/>
  <c r="DL118" i="1"/>
  <c r="DI772" i="1"/>
  <c r="DC772" i="1"/>
  <c r="DK772" i="1" s="1"/>
  <c r="EA798" i="1"/>
  <c r="EB798" i="1" s="1"/>
  <c r="EC798" i="1" s="1"/>
  <c r="EI798" i="1" s="1"/>
  <c r="DO798" i="1"/>
  <c r="EE798" i="1" s="1"/>
  <c r="CU564" i="1"/>
  <c r="BZ554" i="1"/>
  <c r="DJ650" i="1"/>
  <c r="BZ674" i="1"/>
  <c r="DH370" i="1"/>
  <c r="DG370" i="1"/>
  <c r="CQ836" i="1"/>
  <c r="DG459" i="1"/>
  <c r="DL430" i="1"/>
  <c r="DC202" i="1"/>
  <c r="DK202" i="1" s="1"/>
  <c r="DI202" i="1"/>
  <c r="DM94" i="1"/>
  <c r="DM716" i="1"/>
  <c r="DK735" i="1"/>
  <c r="DO735" i="1" s="1"/>
  <c r="EE735" i="1" s="1"/>
  <c r="DG735" i="1"/>
  <c r="CU600" i="1"/>
  <c r="DK492" i="1"/>
  <c r="DO492" i="1" s="1"/>
  <c r="EE492" i="1" s="1"/>
  <c r="DG127" i="1"/>
  <c r="DJ622" i="1"/>
  <c r="DM596" i="1"/>
  <c r="CQ409" i="1"/>
  <c r="CY349" i="1"/>
  <c r="CQ606" i="1"/>
  <c r="DI630" i="1"/>
  <c r="DC630" i="1"/>
  <c r="CY655" i="1"/>
  <c r="DN647" i="1"/>
  <c r="CU558" i="1"/>
  <c r="CQ581" i="1"/>
  <c r="DJ607" i="1"/>
  <c r="DL528" i="1"/>
  <c r="DJ595" i="1"/>
  <c r="DL595" i="1"/>
  <c r="CQ702" i="1"/>
  <c r="DG702" i="1"/>
  <c r="DH702" i="1"/>
  <c r="CM636" i="1"/>
  <c r="DL298" i="1"/>
  <c r="DN278" i="1"/>
  <c r="DL128" i="1"/>
  <c r="CQ601" i="1"/>
  <c r="DI175" i="1"/>
  <c r="DC175" i="1"/>
  <c r="CM146" i="1"/>
  <c r="CQ146" i="1" s="1"/>
  <c r="DM256" i="1"/>
  <c r="CM589" i="1"/>
  <c r="CU589" i="1"/>
  <c r="DM605" i="1"/>
  <c r="DJ144" i="1"/>
  <c r="DC144" i="1"/>
  <c r="DI144" i="1"/>
  <c r="CM523" i="1"/>
  <c r="CQ523" i="1" s="1"/>
  <c r="DC384" i="1"/>
  <c r="DK384" i="1" s="1"/>
  <c r="DI384" i="1"/>
  <c r="DI261" i="1"/>
  <c r="DC261" i="1"/>
  <c r="DH261" i="1"/>
  <c r="DG261" i="1"/>
  <c r="DH286" i="1"/>
  <c r="CY140" i="1"/>
  <c r="DM140" i="1"/>
  <c r="DH591" i="1"/>
  <c r="DG591" i="1"/>
  <c r="CY641" i="1"/>
  <c r="DC465" i="1"/>
  <c r="DK465" i="1" s="1"/>
  <c r="DI465" i="1"/>
  <c r="DL471" i="1"/>
  <c r="DI404" i="1"/>
  <c r="DC404" i="1"/>
  <c r="CM426" i="1"/>
  <c r="DM363" i="1"/>
  <c r="DC363" i="1"/>
  <c r="DI363" i="1"/>
  <c r="DM620" i="1"/>
  <c r="DH620" i="1"/>
  <c r="DG620" i="1"/>
  <c r="DN672" i="1"/>
  <c r="CM534" i="1"/>
  <c r="CQ534" i="1" s="1"/>
  <c r="CM141" i="1"/>
  <c r="DI79" i="1"/>
  <c r="DC79" i="1"/>
  <c r="DL88" i="1"/>
  <c r="DM62" i="1"/>
  <c r="DN51" i="1"/>
  <c r="DC525" i="1"/>
  <c r="DI525" i="1"/>
  <c r="DM387" i="1"/>
  <c r="DC387" i="1"/>
  <c r="DK387" i="1" s="1"/>
  <c r="DI387" i="1"/>
  <c r="CU129" i="1"/>
  <c r="CY129" i="1" s="1"/>
  <c r="CY612" i="1"/>
  <c r="CY185" i="1"/>
  <c r="DM551" i="1"/>
  <c r="DN751" i="1"/>
  <c r="CM618" i="1"/>
  <c r="CQ618" i="1" s="1"/>
  <c r="CQ696" i="1"/>
  <c r="CY537" i="1"/>
  <c r="DM427" i="1"/>
  <c r="DH375" i="1"/>
  <c r="DH102" i="1"/>
  <c r="CQ31" i="1"/>
  <c r="DM778" i="1"/>
  <c r="DL793" i="1"/>
  <c r="DL691" i="1"/>
  <c r="CY593" i="1"/>
  <c r="DJ447" i="1"/>
  <c r="CU447" i="1"/>
  <c r="CY447" i="1" s="1"/>
  <c r="CM448" i="1"/>
  <c r="CQ448" i="1" s="1"/>
  <c r="CU538" i="1"/>
  <c r="CY538" i="1" s="1"/>
  <c r="CM520" i="1"/>
  <c r="CU373" i="1"/>
  <c r="CY201" i="1"/>
  <c r="DJ201" i="1"/>
  <c r="CQ40" i="1"/>
  <c r="DM553" i="1"/>
  <c r="CM415" i="1"/>
  <c r="CQ415" i="1"/>
  <c r="DJ158" i="1"/>
  <c r="DL59" i="1"/>
  <c r="DL799" i="1"/>
  <c r="DN474" i="1"/>
  <c r="CU254" i="1"/>
  <c r="DJ178" i="1"/>
  <c r="DJ513" i="1"/>
  <c r="DJ559" i="1"/>
  <c r="CQ559" i="1"/>
  <c r="DN796" i="1"/>
  <c r="DH796" i="1"/>
  <c r="CU654" i="1"/>
  <c r="CY654" i="1" s="1"/>
  <c r="DJ578" i="1"/>
  <c r="CQ329" i="1"/>
  <c r="CM380" i="1"/>
  <c r="DC367" i="1"/>
  <c r="DI367" i="1"/>
  <c r="DL326" i="1"/>
  <c r="CM304" i="1"/>
  <c r="DJ189" i="1"/>
  <c r="CY189" i="1"/>
  <c r="DJ194" i="1"/>
  <c r="CQ104" i="1"/>
  <c r="CU267" i="1"/>
  <c r="CY267" i="1" s="1"/>
  <c r="DM267" i="1"/>
  <c r="DN34" i="1"/>
  <c r="CU34" i="1"/>
  <c r="DH89" i="1"/>
  <c r="CU95" i="1"/>
  <c r="CY95" i="1" s="1"/>
  <c r="DM43" i="1"/>
  <c r="CQ43" i="1"/>
  <c r="DL24" i="1"/>
  <c r="DG18" i="1"/>
  <c r="DH18" i="1"/>
  <c r="DH169" i="1"/>
  <c r="DN82" i="1"/>
  <c r="DJ656" i="1"/>
  <c r="CY393" i="1"/>
  <c r="DC39" i="1"/>
  <c r="DI39" i="1"/>
  <c r="DI769" i="1"/>
  <c r="DC769" i="1"/>
  <c r="DK769" i="1" s="1"/>
  <c r="DL775" i="1"/>
  <c r="DN775" i="1"/>
  <c r="CY424" i="1"/>
  <c r="DC109" i="1"/>
  <c r="DK109" i="1" s="1"/>
  <c r="DI109" i="1"/>
  <c r="DI802" i="1"/>
  <c r="DC802" i="1"/>
  <c r="DK802" i="1" s="1"/>
  <c r="EA693" i="1"/>
  <c r="EB693" i="1" s="1"/>
  <c r="EC693" i="1" s="1"/>
  <c r="EI693" i="1" s="1"/>
  <c r="DO693" i="1"/>
  <c r="EE693" i="1" s="1"/>
  <c r="DH252" i="1"/>
  <c r="DH633" i="1"/>
  <c r="DG633" i="1"/>
  <c r="CY535" i="1"/>
  <c r="DG383" i="1"/>
  <c r="DH383" i="1"/>
  <c r="DC352" i="1"/>
  <c r="DI352" i="1"/>
  <c r="DO840" i="1"/>
  <c r="EE840" i="1" s="1"/>
  <c r="EA840" i="1"/>
  <c r="EB840" i="1" s="1"/>
  <c r="EC840" i="1" s="1"/>
  <c r="EI840" i="1" s="1"/>
  <c r="CY580" i="1"/>
  <c r="DC20" i="1"/>
  <c r="DK20" i="1" s="1"/>
  <c r="DI20" i="1"/>
  <c r="CQ583" i="1"/>
  <c r="CY452" i="1"/>
  <c r="CQ411" i="1"/>
  <c r="DH84" i="1"/>
  <c r="EA826" i="1"/>
  <c r="EB826" i="1" s="1"/>
  <c r="EC826" i="1" s="1"/>
  <c r="EI826" i="1" s="1"/>
  <c r="DO826" i="1"/>
  <c r="EE826" i="1" s="1"/>
  <c r="DH301" i="1"/>
  <c r="EA829" i="1"/>
  <c r="EB829" i="1" s="1"/>
  <c r="EC829" i="1" s="1"/>
  <c r="EI829" i="1" s="1"/>
  <c r="DO829" i="1"/>
  <c r="EE829" i="1" s="1"/>
  <c r="DG462" i="1"/>
  <c r="DH462" i="1"/>
  <c r="CY22" i="1"/>
  <c r="DG50" i="1"/>
  <c r="DH50" i="1"/>
  <c r="DI738" i="1"/>
  <c r="DC738" i="1"/>
  <c r="DK738" i="1" s="1"/>
  <c r="EA570" i="1"/>
  <c r="EB570" i="1" s="1"/>
  <c r="EC570" i="1" s="1"/>
  <c r="EI570" i="1" s="1"/>
  <c r="CY396" i="1"/>
  <c r="CQ818" i="1"/>
  <c r="DI216" i="1"/>
  <c r="DC216" i="1"/>
  <c r="DK216" i="1" s="1"/>
  <c r="DH27" i="1"/>
  <c r="DI420" i="1"/>
  <c r="DC420" i="1"/>
  <c r="DK420" i="1" s="1"/>
  <c r="CU290" i="1"/>
  <c r="CY290" i="1" s="1"/>
  <c r="DI583" i="1"/>
  <c r="DC583" i="1"/>
  <c r="DK583" i="1" s="1"/>
  <c r="DC774" i="1"/>
  <c r="DK774" i="1" s="1"/>
  <c r="DI774" i="1"/>
  <c r="DL182" i="1"/>
  <c r="CM388" i="1"/>
  <c r="CY395" i="1"/>
  <c r="DC360" i="1"/>
  <c r="DK360" i="1" s="1"/>
  <c r="DI360" i="1"/>
  <c r="DO843" i="1"/>
  <c r="EE843" i="1" s="1"/>
  <c r="EA843" i="1"/>
  <c r="EB843" i="1" s="1"/>
  <c r="EC843" i="1" s="1"/>
  <c r="EI843" i="1" s="1"/>
  <c r="DI457" i="1"/>
  <c r="DC457" i="1"/>
  <c r="DH697" i="1"/>
  <c r="DN382" i="1"/>
  <c r="DI187" i="1"/>
  <c r="DC187" i="1"/>
  <c r="DK852" i="1"/>
  <c r="DO852" i="1" s="1"/>
  <c r="EE852" i="1" s="1"/>
  <c r="DG852" i="1"/>
  <c r="DH454" i="1"/>
  <c r="DC638" i="1"/>
  <c r="DK638" i="1" s="1"/>
  <c r="DI638" i="1"/>
  <c r="DI835" i="1"/>
  <c r="DC835" i="1"/>
  <c r="CY421" i="1"/>
  <c r="DJ828" i="1"/>
  <c r="DH577" i="1"/>
  <c r="DH568" i="1"/>
  <c r="DG568" i="1"/>
  <c r="DM250" i="1"/>
  <c r="DI606" i="1"/>
  <c r="DC606" i="1"/>
  <c r="DK606" i="1" s="1"/>
  <c r="DI641" i="1"/>
  <c r="DC641" i="1"/>
  <c r="DK641" i="1" s="1"/>
  <c r="DH141" i="1"/>
  <c r="DG141" i="1"/>
  <c r="DH525" i="1"/>
  <c r="DG525" i="1"/>
  <c r="DG335" i="1"/>
  <c r="DH335" i="1"/>
  <c r="DC326" i="1"/>
  <c r="DK326" i="1" s="1"/>
  <c r="DI326" i="1"/>
  <c r="DH179" i="1"/>
  <c r="DC43" i="1"/>
  <c r="DK43" i="1" s="1"/>
  <c r="DI43" i="1"/>
  <c r="DC393" i="1"/>
  <c r="DK393" i="1" s="1"/>
  <c r="DI393" i="1"/>
  <c r="DM806" i="1"/>
  <c r="EA78" i="1"/>
  <c r="EB78" i="1" s="1"/>
  <c r="EC78" i="1" s="1"/>
  <c r="EI78" i="1" s="1"/>
  <c r="CY157" i="1"/>
  <c r="DC35" i="1"/>
  <c r="DK35" i="1" s="1"/>
  <c r="DI35" i="1"/>
  <c r="CY689" i="1"/>
  <c r="DL54" i="1"/>
  <c r="DI811" i="1"/>
  <c r="DC811" i="1"/>
  <c r="DH646" i="1"/>
  <c r="DH652" i="1"/>
  <c r="DG652" i="1"/>
  <c r="EA47" i="1"/>
  <c r="EB47" i="1" s="1"/>
  <c r="EC47" i="1" s="1"/>
  <c r="EI47" i="1" s="1"/>
  <c r="BZ88" i="1"/>
  <c r="DI748" i="1"/>
  <c r="DC748" i="1"/>
  <c r="DK748" i="1" s="1"/>
  <c r="DM151" i="1"/>
  <c r="DL358" i="1"/>
  <c r="DJ500" i="1"/>
  <c r="DO344" i="1"/>
  <c r="EE344" i="1" s="1"/>
  <c r="EA344" i="1"/>
  <c r="EB344" i="1" s="1"/>
  <c r="EC344" i="1" s="1"/>
  <c r="EI344" i="1" s="1"/>
  <c r="DH350" i="1"/>
  <c r="CY29" i="1"/>
  <c r="CM761" i="1"/>
  <c r="DL379" i="1"/>
  <c r="DH94" i="1"/>
  <c r="CU409" i="1"/>
  <c r="CY409" i="1" s="1"/>
  <c r="DI647" i="1"/>
  <c r="DC647" i="1"/>
  <c r="DK647" i="1" s="1"/>
  <c r="CY192" i="1"/>
  <c r="CQ591" i="1"/>
  <c r="DM404" i="1"/>
  <c r="DI259" i="1"/>
  <c r="DC259" i="1"/>
  <c r="DK259" i="1" s="1"/>
  <c r="DN537" i="1"/>
  <c r="DI593" i="1"/>
  <c r="DC593" i="1"/>
  <c r="DK593" i="1" s="1"/>
  <c r="DJ40" i="1"/>
  <c r="CU664" i="1"/>
  <c r="CY664" i="1" s="1"/>
  <c r="DO196" i="1"/>
  <c r="EE196" i="1" s="1"/>
  <c r="EA196" i="1"/>
  <c r="EB196" i="1" s="1"/>
  <c r="EC196" i="1" s="1"/>
  <c r="EI196" i="1" s="1"/>
  <c r="DG268" i="1"/>
  <c r="DH268" i="1"/>
  <c r="DL637" i="1"/>
  <c r="CQ197" i="1"/>
  <c r="DC69" i="1"/>
  <c r="DI69" i="1"/>
  <c r="CM364" i="1"/>
  <c r="DM805" i="1"/>
  <c r="DI649" i="1"/>
  <c r="DC649" i="1"/>
  <c r="DK649" i="1" s="1"/>
  <c r="DC289" i="1"/>
  <c r="DK289" i="1" s="1"/>
  <c r="DI289" i="1"/>
  <c r="CM153" i="1"/>
  <c r="CQ153" i="1" s="1"/>
  <c r="DC388" i="1"/>
  <c r="DG388" i="1" s="1"/>
  <c r="DI388" i="1"/>
  <c r="BZ313" i="1"/>
  <c r="CM845" i="1"/>
  <c r="DN456" i="1"/>
  <c r="DH14" i="1"/>
  <c r="CU562" i="1"/>
  <c r="DH457" i="1"/>
  <c r="DG457" i="1"/>
  <c r="CQ325" i="1"/>
  <c r="CM154" i="1"/>
  <c r="CQ154" i="1" s="1"/>
  <c r="DC41" i="1"/>
  <c r="DG41" i="1" s="1"/>
  <c r="DI41" i="1"/>
  <c r="DC382" i="1"/>
  <c r="DI382" i="1"/>
  <c r="DJ147" i="1"/>
  <c r="DN243" i="1"/>
  <c r="DM750" i="1"/>
  <c r="DC685" i="1"/>
  <c r="DK685" i="1" s="1"/>
  <c r="DI685" i="1"/>
  <c r="DG687" i="1"/>
  <c r="DH687" i="1"/>
  <c r="CU851" i="1"/>
  <c r="DM50" i="1"/>
  <c r="DC674" i="1"/>
  <c r="DG674" i="1" s="1"/>
  <c r="DI674" i="1"/>
  <c r="CY93" i="1"/>
  <c r="CM361" i="1"/>
  <c r="CQ361" i="1" s="1"/>
  <c r="DM160" i="1"/>
  <c r="CM92" i="1"/>
  <c r="CQ92" i="1" s="1"/>
  <c r="CQ714" i="1"/>
  <c r="CM577" i="1"/>
  <c r="CQ577" i="1" s="1"/>
  <c r="DC345" i="1"/>
  <c r="DK345" i="1" s="1"/>
  <c r="DI345" i="1"/>
  <c r="DL359" i="1"/>
  <c r="CQ94" i="1"/>
  <c r="EA590" i="1"/>
  <c r="EB590" i="1" s="1"/>
  <c r="EC590" i="1" s="1"/>
  <c r="EI590" i="1" s="1"/>
  <c r="DO590" i="1"/>
  <c r="EE590" i="1" s="1"/>
  <c r="CM647" i="1"/>
  <c r="DJ515" i="1"/>
  <c r="CM659" i="1"/>
  <c r="CQ659" i="1" s="1"/>
  <c r="DG532" i="1"/>
  <c r="DH532" i="1"/>
  <c r="DG426" i="1"/>
  <c r="DH426" i="1"/>
  <c r="DI85" i="1"/>
  <c r="DC85" i="1"/>
  <c r="DG85" i="1" s="1"/>
  <c r="DN387" i="1"/>
  <c r="DH612" i="1"/>
  <c r="DI15" i="1"/>
  <c r="DC15" i="1"/>
  <c r="DN793" i="1"/>
  <c r="DC390" i="1"/>
  <c r="DK390" i="1" s="1"/>
  <c r="DI390" i="1"/>
  <c r="DG393" i="1"/>
  <c r="DH393" i="1"/>
  <c r="CU407" i="1"/>
  <c r="DN621" i="1"/>
  <c r="CM346" i="1"/>
  <c r="CQ346" i="1" s="1"/>
  <c r="CU252" i="1"/>
  <c r="CY383" i="1"/>
  <c r="DH236" i="1"/>
  <c r="CU224" i="1"/>
  <c r="CU446" i="1"/>
  <c r="EA168" i="1"/>
  <c r="EB168" i="1" s="1"/>
  <c r="EC168" i="1" s="1"/>
  <c r="EI168" i="1" s="1"/>
  <c r="DO723" i="1"/>
  <c r="EE723" i="1" s="1"/>
  <c r="EA723" i="1"/>
  <c r="EB723" i="1" s="1"/>
  <c r="EC723" i="1" s="1"/>
  <c r="EI723" i="1" s="1"/>
  <c r="DN364" i="1"/>
  <c r="DJ653" i="1"/>
  <c r="DN746" i="1"/>
  <c r="DM789" i="1"/>
  <c r="DN802" i="1"/>
  <c r="BZ860" i="1"/>
  <c r="DO776" i="1"/>
  <c r="EE776" i="1" s="1"/>
  <c r="EA776" i="1"/>
  <c r="EB776" i="1" s="1"/>
  <c r="EC776" i="1" s="1"/>
  <c r="EI776" i="1" s="1"/>
  <c r="DK737" i="1"/>
  <c r="DO737" i="1" s="1"/>
  <c r="EE737" i="1" s="1"/>
  <c r="DG737" i="1"/>
  <c r="DG588" i="1"/>
  <c r="DN708" i="1"/>
  <c r="CU540" i="1"/>
  <c r="CQ540" i="1"/>
  <c r="CM592" i="1"/>
  <c r="DL554" i="1"/>
  <c r="CQ554" i="1"/>
  <c r="DN494" i="1"/>
  <c r="CU494" i="1"/>
  <c r="CY494" i="1" s="1"/>
  <c r="CY423" i="1"/>
  <c r="DG374" i="1"/>
  <c r="DH374" i="1"/>
  <c r="BZ331" i="1"/>
  <c r="DH312" i="1"/>
  <c r="DC233" i="1"/>
  <c r="DK233" i="1" s="1"/>
  <c r="DI233" i="1"/>
  <c r="CU150" i="1"/>
  <c r="DL150" i="1"/>
  <c r="DH204" i="1"/>
  <c r="DH138" i="1"/>
  <c r="DG138" i="1"/>
  <c r="DL138" i="1"/>
  <c r="DK116" i="1"/>
  <c r="DI98" i="1"/>
  <c r="DC98" i="1"/>
  <c r="CU711" i="1"/>
  <c r="DI643" i="1"/>
  <c r="DC643" i="1"/>
  <c r="DK643" i="1" s="1"/>
  <c r="CM576" i="1"/>
  <c r="CQ576" i="1" s="1"/>
  <c r="DM510" i="1"/>
  <c r="CY510" i="1"/>
  <c r="DN569" i="1"/>
  <c r="DG569" i="1"/>
  <c r="DH569" i="1"/>
  <c r="DL376" i="1"/>
  <c r="DN166" i="1"/>
  <c r="DN777" i="1"/>
  <c r="DC777" i="1"/>
  <c r="DI777" i="1"/>
  <c r="DM429" i="1"/>
  <c r="CY324" i="1"/>
  <c r="DH324" i="1"/>
  <c r="DN268" i="1"/>
  <c r="CU773" i="1"/>
  <c r="CY773" i="1" s="1"/>
  <c r="CQ535" i="1"/>
  <c r="CU637" i="1"/>
  <c r="CU632" i="1"/>
  <c r="CY632" i="1" s="1"/>
  <c r="DC632" i="1"/>
  <c r="DK632" i="1" s="1"/>
  <c r="DI632" i="1"/>
  <c r="DN473" i="1"/>
  <c r="DK271" i="1"/>
  <c r="DO271" i="1" s="1"/>
  <c r="EE271" i="1" s="1"/>
  <c r="DG271" i="1"/>
  <c r="DG479" i="1"/>
  <c r="DL385" i="1"/>
  <c r="CM385" i="1"/>
  <c r="CQ385" i="1" s="1"/>
  <c r="CU352" i="1"/>
  <c r="DL401" i="1"/>
  <c r="CQ236" i="1"/>
  <c r="DK203" i="1"/>
  <c r="DO203" i="1" s="1"/>
  <c r="EE203" i="1" s="1"/>
  <c r="DG203" i="1"/>
  <c r="BZ823" i="1"/>
  <c r="CU858" i="1"/>
  <c r="CY858" i="1" s="1"/>
  <c r="DJ858" i="1"/>
  <c r="DK839" i="1"/>
  <c r="CQ762" i="1"/>
  <c r="DJ762" i="1"/>
  <c r="DC830" i="1"/>
  <c r="DK830" i="1" s="1"/>
  <c r="DI830" i="1"/>
  <c r="DO779" i="1"/>
  <c r="EE779" i="1" s="1"/>
  <c r="EA779" i="1"/>
  <c r="EB779" i="1" s="1"/>
  <c r="EC779" i="1" s="1"/>
  <c r="EI779" i="1" s="1"/>
  <c r="DI724" i="1"/>
  <c r="DC724" i="1"/>
  <c r="DC699" i="1"/>
  <c r="DG699" i="1" s="1"/>
  <c r="DI699" i="1"/>
  <c r="DM699" i="1"/>
  <c r="BZ576" i="1"/>
  <c r="DI531" i="1"/>
  <c r="DC531" i="1"/>
  <c r="DG531" i="1" s="1"/>
  <c r="DJ531" i="1"/>
  <c r="DL486" i="1"/>
  <c r="BZ505" i="1"/>
  <c r="DM505" i="1"/>
  <c r="DJ445" i="1"/>
  <c r="CM313" i="1"/>
  <c r="CQ313" i="1" s="1"/>
  <c r="DM313" i="1"/>
  <c r="CM249" i="1"/>
  <c r="CQ249" i="1" s="1"/>
  <c r="CM318" i="1"/>
  <c r="CQ318" i="1" s="1"/>
  <c r="DG248" i="1"/>
  <c r="DH248" i="1"/>
  <c r="DJ206" i="1"/>
  <c r="DJ216" i="1"/>
  <c r="BZ208" i="1"/>
  <c r="DH215" i="1"/>
  <c r="CY215" i="1"/>
  <c r="DG69" i="1"/>
  <c r="DH69" i="1"/>
  <c r="EA53" i="1"/>
  <c r="EB53" i="1" s="1"/>
  <c r="EC53" i="1" s="1"/>
  <c r="EI53" i="1" s="1"/>
  <c r="CU67" i="1"/>
  <c r="CY67" i="1" s="1"/>
  <c r="CM27" i="1"/>
  <c r="CQ27" i="1" s="1"/>
  <c r="DH580" i="1"/>
  <c r="DJ580" i="1"/>
  <c r="CU506" i="1"/>
  <c r="DH598" i="1"/>
  <c r="DJ438" i="1"/>
  <c r="DN420" i="1"/>
  <c r="DG420" i="1"/>
  <c r="DH420" i="1"/>
  <c r="DH446" i="1"/>
  <c r="CM246" i="1"/>
  <c r="CQ246" i="1" s="1"/>
  <c r="DJ157" i="1"/>
  <c r="DC526" i="1"/>
  <c r="DI526" i="1"/>
  <c r="DH364" i="1"/>
  <c r="DC52" i="1"/>
  <c r="DK52" i="1" s="1"/>
  <c r="DI52" i="1"/>
  <c r="CY16" i="1"/>
  <c r="CQ16" i="1"/>
  <c r="CM290" i="1"/>
  <c r="CQ290" i="1" s="1"/>
  <c r="DJ81" i="1"/>
  <c r="CU20" i="1"/>
  <c r="DO800" i="1"/>
  <c r="EE800" i="1" s="1"/>
  <c r="EA800" i="1"/>
  <c r="EB800" i="1" s="1"/>
  <c r="EC800" i="1" s="1"/>
  <c r="EI800" i="1" s="1"/>
  <c r="DH470" i="1"/>
  <c r="DC416" i="1"/>
  <c r="DK416" i="1" s="1"/>
  <c r="DI416" i="1"/>
  <c r="DN416" i="1"/>
  <c r="DJ366" i="1"/>
  <c r="CM331" i="1"/>
  <c r="CQ331" i="1" s="1"/>
  <c r="DK227" i="1"/>
  <c r="DG227" i="1"/>
  <c r="DM148" i="1"/>
  <c r="DK791" i="1"/>
  <c r="CQ774" i="1"/>
  <c r="DN488" i="1"/>
  <c r="DJ488" i="1"/>
  <c r="DI522" i="1"/>
  <c r="DC522" i="1"/>
  <c r="DK522" i="1" s="1"/>
  <c r="DC391" i="1"/>
  <c r="DI391" i="1"/>
  <c r="CU337" i="1"/>
  <c r="CY337" i="1" s="1"/>
  <c r="BZ231" i="1"/>
  <c r="DM757" i="1"/>
  <c r="CM757" i="1"/>
  <c r="DJ850" i="1"/>
  <c r="DJ624" i="1"/>
  <c r="EA491" i="1"/>
  <c r="EB491" i="1" s="1"/>
  <c r="EC491" i="1" s="1"/>
  <c r="EI491" i="1" s="1"/>
  <c r="DO491" i="1"/>
  <c r="EE491" i="1" s="1"/>
  <c r="DG661" i="1"/>
  <c r="DH661" i="1"/>
  <c r="DN419" i="1"/>
  <c r="CY419" i="1"/>
  <c r="DM273" i="1"/>
  <c r="DL273" i="1"/>
  <c r="CY172" i="1"/>
  <c r="EA737" i="1"/>
  <c r="EB737" i="1" s="1"/>
  <c r="EC737" i="1" s="1"/>
  <c r="EI737" i="1" s="1"/>
  <c r="DO764" i="1"/>
  <c r="EE764" i="1" s="1"/>
  <c r="EA764" i="1"/>
  <c r="EB764" i="1" s="1"/>
  <c r="EC764" i="1" s="1"/>
  <c r="EI764" i="1" s="1"/>
  <c r="DM753" i="1"/>
  <c r="CY742" i="1"/>
  <c r="CQ653" i="1"/>
  <c r="CU628" i="1"/>
  <c r="CY628" i="1" s="1"/>
  <c r="DL628" i="1"/>
  <c r="DM574" i="1"/>
  <c r="DC658" i="1"/>
  <c r="DI658" i="1"/>
  <c r="CU658" i="1"/>
  <c r="CQ468" i="1"/>
  <c r="DJ452" i="1"/>
  <c r="DJ493" i="1"/>
  <c r="CM449" i="1"/>
  <c r="CQ449" i="1" s="1"/>
  <c r="CY449" i="1"/>
  <c r="BZ358" i="1"/>
  <c r="BZ412" i="1"/>
  <c r="BZ352" i="1"/>
  <c r="DK311" i="1"/>
  <c r="DO311" i="1" s="1"/>
  <c r="EE311" i="1" s="1"/>
  <c r="DG311" i="1"/>
  <c r="BZ285" i="1"/>
  <c r="DN389" i="1"/>
  <c r="DL371" i="1"/>
  <c r="DO159" i="1"/>
  <c r="EE159" i="1" s="1"/>
  <c r="EA159" i="1"/>
  <c r="EB159" i="1" s="1"/>
  <c r="EC159" i="1" s="1"/>
  <c r="EI159" i="1" s="1"/>
  <c r="CY149" i="1"/>
  <c r="DI152" i="1"/>
  <c r="DC152" i="1"/>
  <c r="DK152" i="1" s="1"/>
  <c r="DH152" i="1"/>
  <c r="DG152" i="1"/>
  <c r="DI182" i="1"/>
  <c r="DC182" i="1"/>
  <c r="DG182" i="1" s="1"/>
  <c r="DH135" i="1"/>
  <c r="DM68" i="1"/>
  <c r="BZ515" i="1"/>
  <c r="DH450" i="1"/>
  <c r="DG450" i="1"/>
  <c r="CY417" i="1"/>
  <c r="DL477" i="1"/>
  <c r="CM440" i="1"/>
  <c r="DI282" i="1"/>
  <c r="DC282" i="1"/>
  <c r="DJ153" i="1"/>
  <c r="DN180" i="1"/>
  <c r="DH180" i="1"/>
  <c r="DG180" i="1"/>
  <c r="CM516" i="1"/>
  <c r="CQ516" i="1" s="1"/>
  <c r="BZ357" i="1"/>
  <c r="DM388" i="1"/>
  <c r="CQ270" i="1"/>
  <c r="DH113" i="1"/>
  <c r="CM689" i="1"/>
  <c r="DL689" i="1"/>
  <c r="DH847" i="1"/>
  <c r="CQ734" i="1"/>
  <c r="DM684" i="1"/>
  <c r="DG684" i="1"/>
  <c r="DH684" i="1"/>
  <c r="CY266" i="1"/>
  <c r="CY307" i="1"/>
  <c r="DH307" i="1"/>
  <c r="CY414" i="1"/>
  <c r="DH340" i="1"/>
  <c r="DH395" i="1"/>
  <c r="DK213" i="1"/>
  <c r="DJ48" i="1"/>
  <c r="DL845" i="1"/>
  <c r="CU845" i="1"/>
  <c r="DC703" i="1"/>
  <c r="DG703" i="1" s="1"/>
  <c r="DI703" i="1"/>
  <c r="DJ599" i="1"/>
  <c r="CU469" i="1"/>
  <c r="CY469" i="1" s="1"/>
  <c r="CQ405" i="1"/>
  <c r="CM456" i="1"/>
  <c r="CQ456" i="1" s="1"/>
  <c r="DM321" i="1"/>
  <c r="DJ280" i="1"/>
  <c r="CQ280" i="1"/>
  <c r="DJ124" i="1"/>
  <c r="DN54" i="1"/>
  <c r="DC14" i="1"/>
  <c r="DI14" i="1"/>
  <c r="DK722" i="1"/>
  <c r="DO722" i="1" s="1"/>
  <c r="EE722" i="1" s="1"/>
  <c r="DG722" i="1"/>
  <c r="DM422" i="1"/>
  <c r="CU360" i="1"/>
  <c r="CY360" i="1"/>
  <c r="DH317" i="1"/>
  <c r="CM205" i="1"/>
  <c r="CQ205" i="1" s="1"/>
  <c r="DM198" i="1"/>
  <c r="DC198" i="1"/>
  <c r="DK198" i="1" s="1"/>
  <c r="DI198" i="1"/>
  <c r="CU811" i="1"/>
  <c r="CY811" i="1" s="1"/>
  <c r="CQ770" i="1"/>
  <c r="DL662" i="1"/>
  <c r="CY728" i="1"/>
  <c r="DN625" i="1"/>
  <c r="CM625" i="1"/>
  <c r="EA560" i="1"/>
  <c r="EB560" i="1" s="1"/>
  <c r="EC560" i="1" s="1"/>
  <c r="EI560" i="1" s="1"/>
  <c r="DO560" i="1"/>
  <c r="EE560" i="1" s="1"/>
  <c r="CM587" i="1"/>
  <c r="CQ587" i="1" s="1"/>
  <c r="DH587" i="1"/>
  <c r="DG587" i="1"/>
  <c r="CU652" i="1"/>
  <c r="CY652" i="1" s="1"/>
  <c r="CU482" i="1"/>
  <c r="DN457" i="1"/>
  <c r="CQ457" i="1"/>
  <c r="CM442" i="1"/>
  <c r="DJ439" i="1"/>
  <c r="DN433" i="1"/>
  <c r="DC433" i="1"/>
  <c r="DI433" i="1"/>
  <c r="BZ347" i="1"/>
  <c r="BZ362" i="1"/>
  <c r="DL336" i="1"/>
  <c r="CM332" i="1"/>
  <c r="CQ332" i="1" s="1"/>
  <c r="DO263" i="1"/>
  <c r="EE263" i="1" s="1"/>
  <c r="EA263" i="1"/>
  <c r="EB263" i="1" s="1"/>
  <c r="EC263" i="1" s="1"/>
  <c r="EI263" i="1" s="1"/>
  <c r="BZ153" i="1"/>
  <c r="CY163" i="1"/>
  <c r="DN154" i="1"/>
  <c r="CY154" i="1"/>
  <c r="CU41" i="1"/>
  <c r="CY41" i="1" s="1"/>
  <c r="CY17" i="1"/>
  <c r="CU539" i="1"/>
  <c r="DJ347" i="1"/>
  <c r="CY386" i="1"/>
  <c r="CU288" i="1"/>
  <c r="CY288" i="1" s="1"/>
  <c r="DI288" i="1"/>
  <c r="DC288" i="1"/>
  <c r="DL328" i="1"/>
  <c r="CM328" i="1"/>
  <c r="DN398" i="1"/>
  <c r="BZ393" i="1"/>
  <c r="BZ294" i="1"/>
  <c r="DJ301" i="1"/>
  <c r="DN274" i="1"/>
  <c r="DC171" i="1"/>
  <c r="DK171" i="1" s="1"/>
  <c r="DI171" i="1"/>
  <c r="DJ139" i="1"/>
  <c r="DI823" i="1"/>
  <c r="DC823" i="1"/>
  <c r="DK823" i="1" s="1"/>
  <c r="DC697" i="1"/>
  <c r="DK697" i="1" s="1"/>
  <c r="DI697" i="1"/>
  <c r="CU399" i="1"/>
  <c r="CY399" i="1"/>
  <c r="DM382" i="1"/>
  <c r="DH209" i="1"/>
  <c r="DC209" i="1"/>
  <c r="DK209" i="1" s="1"/>
  <c r="DI209" i="1"/>
  <c r="CM90" i="1"/>
  <c r="CQ90" i="1" s="1"/>
  <c r="DI112" i="1"/>
  <c r="DC112" i="1"/>
  <c r="DK112" i="1" s="1"/>
  <c r="DJ567" i="1"/>
  <c r="CM214" i="1"/>
  <c r="CQ214" i="1" s="1"/>
  <c r="DM237" i="1"/>
  <c r="DN190" i="1"/>
  <c r="CU147" i="1"/>
  <c r="CY147" i="1" s="1"/>
  <c r="DL555" i="1"/>
  <c r="CQ555" i="1"/>
  <c r="CQ543" i="1"/>
  <c r="CQ635" i="1"/>
  <c r="DC408" i="1"/>
  <c r="DK408" i="1" s="1"/>
  <c r="DI408" i="1"/>
  <c r="DJ458" i="1"/>
  <c r="DI458" i="1"/>
  <c r="DC458" i="1"/>
  <c r="DK210" i="1"/>
  <c r="DO210" i="1" s="1"/>
  <c r="EE210" i="1" s="1"/>
  <c r="CY226" i="1"/>
  <c r="DL137" i="1"/>
  <c r="DI70" i="1"/>
  <c r="DC70" i="1"/>
  <c r="DK70" i="1" s="1"/>
  <c r="CQ808" i="1"/>
  <c r="DJ808" i="1"/>
  <c r="CQ673" i="1"/>
  <c r="CU673" i="1"/>
  <c r="CY673" i="1" s="1"/>
  <c r="DO483" i="1"/>
  <c r="EE483" i="1" s="1"/>
  <c r="EA483" i="1"/>
  <c r="EB483" i="1" s="1"/>
  <c r="EC483" i="1" s="1"/>
  <c r="EI483" i="1" s="1"/>
  <c r="DJ443" i="1"/>
  <c r="CM315" i="1"/>
  <c r="DJ173" i="1"/>
  <c r="CQ119" i="1"/>
  <c r="EA814" i="1"/>
  <c r="EB814" i="1" s="1"/>
  <c r="EC814" i="1" s="1"/>
  <c r="EI814" i="1" s="1"/>
  <c r="DO814" i="1"/>
  <c r="EE814" i="1" s="1"/>
  <c r="CM767" i="1"/>
  <c r="CQ767" i="1" s="1"/>
  <c r="CQ748" i="1"/>
  <c r="DJ681" i="1"/>
  <c r="DL680" i="1"/>
  <c r="DJ517" i="1"/>
  <c r="CQ517" i="1"/>
  <c r="CU243" i="1"/>
  <c r="CM151" i="1"/>
  <c r="CU142" i="1"/>
  <c r="CY142" i="1" s="1"/>
  <c r="DH142" i="1"/>
  <c r="DG142" i="1"/>
  <c r="CM810" i="1"/>
  <c r="DN750" i="1"/>
  <c r="DH785" i="1"/>
  <c r="CU797" i="1"/>
  <c r="CY797" i="1" s="1"/>
  <c r="DN710" i="1"/>
  <c r="CM709" i="1"/>
  <c r="DO677" i="1"/>
  <c r="EE677" i="1" s="1"/>
  <c r="EA677" i="1"/>
  <c r="EB677" i="1" s="1"/>
  <c r="EC677" i="1" s="1"/>
  <c r="EI677" i="1" s="1"/>
  <c r="BZ693" i="1"/>
  <c r="DL675" i="1"/>
  <c r="DL705" i="1"/>
  <c r="CM611" i="1"/>
  <c r="CQ611" i="1" s="1"/>
  <c r="DC679" i="1"/>
  <c r="DK679" i="1" s="1"/>
  <c r="DI679" i="1"/>
  <c r="CQ685" i="1"/>
  <c r="DM638" i="1"/>
  <c r="DN638" i="1"/>
  <c r="DG530" i="1"/>
  <c r="CQ12" i="1"/>
  <c r="DG819" i="1"/>
  <c r="BZ682" i="1"/>
  <c r="DJ365" i="1"/>
  <c r="DL106" i="1"/>
  <c r="DM835" i="1"/>
  <c r="CM835" i="1"/>
  <c r="CQ835" i="1" s="1"/>
  <c r="DM687" i="1"/>
  <c r="DH358" i="1"/>
  <c r="DH431" i="1"/>
  <c r="BZ193" i="1"/>
  <c r="DN780" i="1"/>
  <c r="EA760" i="1"/>
  <c r="EB760" i="1" s="1"/>
  <c r="EC760" i="1" s="1"/>
  <c r="EI760" i="1" s="1"/>
  <c r="DO760" i="1"/>
  <c r="EE760" i="1" s="1"/>
  <c r="DH790" i="1"/>
  <c r="CM790" i="1"/>
  <c r="CQ790" i="1" s="1"/>
  <c r="CU781" i="1"/>
  <c r="DN809" i="1"/>
  <c r="DC860" i="1"/>
  <c r="DK860" i="1" s="1"/>
  <c r="DI860" i="1"/>
  <c r="DJ794" i="1"/>
  <c r="CM851" i="1"/>
  <c r="CY640" i="1"/>
  <c r="BZ623" i="1"/>
  <c r="DL700" i="1"/>
  <c r="CU500" i="1"/>
  <c r="CY500" i="1" s="1"/>
  <c r="DL453" i="1"/>
  <c r="CQ495" i="1"/>
  <c r="DI462" i="1"/>
  <c r="DC462" i="1"/>
  <c r="DM421" i="1"/>
  <c r="DC421" i="1"/>
  <c r="DI421" i="1"/>
  <c r="CU406" i="1"/>
  <c r="DJ394" i="1"/>
  <c r="CY341" i="1"/>
  <c r="CQ350" i="1"/>
  <c r="DM285" i="1"/>
  <c r="DG310" i="1"/>
  <c r="DH310" i="1"/>
  <c r="EA210" i="1"/>
  <c r="EB210" i="1" s="1"/>
  <c r="EC210" i="1" s="1"/>
  <c r="EI210" i="1" s="1"/>
  <c r="DL277" i="1"/>
  <c r="DG108" i="1"/>
  <c r="DC126" i="1"/>
  <c r="DK126" i="1" s="1"/>
  <c r="DI126" i="1"/>
  <c r="DL58" i="1"/>
  <c r="DH73" i="1"/>
  <c r="DG26" i="1"/>
  <c r="DC33" i="1"/>
  <c r="DI33" i="1"/>
  <c r="CU11" i="1"/>
  <c r="DC220" i="1"/>
  <c r="DI220" i="1"/>
  <c r="DO718" i="1"/>
  <c r="EE718" i="1" s="1"/>
  <c r="EA718" i="1"/>
  <c r="EB718" i="1" s="1"/>
  <c r="EC718" i="1" s="1"/>
  <c r="EI718" i="1" s="1"/>
  <c r="DM504" i="1"/>
  <c r="CY782" i="1"/>
  <c r="CM674" i="1"/>
  <c r="CQ674" i="1" s="1"/>
  <c r="BZ424" i="1"/>
  <c r="CM161" i="1"/>
  <c r="CQ161" i="1" s="1"/>
  <c r="CQ111" i="1"/>
  <c r="CU111" i="1"/>
  <c r="DJ93" i="1"/>
  <c r="CU676" i="1"/>
  <c r="CQ343" i="1"/>
  <c r="DN253" i="1"/>
  <c r="CU253" i="1"/>
  <c r="CY253" i="1" s="1"/>
  <c r="CU57" i="1"/>
  <c r="CY57" i="1" s="1"/>
  <c r="DL92" i="1"/>
  <c r="DL63" i="1"/>
  <c r="DL856" i="1"/>
  <c r="DJ575" i="1"/>
  <c r="CM575" i="1"/>
  <c r="CQ575" i="1" s="1"/>
  <c r="DM563" i="1"/>
  <c r="CU514" i="1"/>
  <c r="DH514" i="1"/>
  <c r="CM425" i="1"/>
  <c r="CQ425" i="1" s="1"/>
  <c r="CQ327" i="1"/>
  <c r="DC225" i="1"/>
  <c r="DI225" i="1"/>
  <c r="DJ212" i="1"/>
  <c r="CY816" i="1"/>
  <c r="DC816" i="1"/>
  <c r="DK816" i="1" s="1"/>
  <c r="DI816" i="1"/>
  <c r="DG761" i="1"/>
  <c r="DH761" i="1"/>
  <c r="DG813" i="1"/>
  <c r="DC786" i="1"/>
  <c r="DK786" i="1" s="1"/>
  <c r="DI786" i="1"/>
  <c r="BZ778" i="1"/>
  <c r="CU714" i="1"/>
  <c r="CY714" i="1" s="1"/>
  <c r="CQ706" i="1"/>
  <c r="DJ824" i="1"/>
  <c r="DM824" i="1"/>
  <c r="DH729" i="1"/>
  <c r="DG729" i="1"/>
  <c r="DO713" i="1"/>
  <c r="EE713" i="1" s="1"/>
  <c r="EA713" i="1"/>
  <c r="EB713" i="1" s="1"/>
  <c r="EC713" i="1" s="1"/>
  <c r="EI713" i="1" s="1"/>
  <c r="CQ694" i="1"/>
  <c r="DN690" i="1"/>
  <c r="DJ615" i="1"/>
  <c r="CU663" i="1"/>
  <c r="DL577" i="1"/>
  <c r="DN571" i="1"/>
  <c r="DJ669" i="1"/>
  <c r="DL584" i="1"/>
  <c r="DJ623" i="1"/>
  <c r="DH623" i="1"/>
  <c r="DK485" i="1"/>
  <c r="DO485" i="1" s="1"/>
  <c r="EE485" i="1" s="1"/>
  <c r="DG485" i="1"/>
  <c r="DM392" i="1"/>
  <c r="DG308" i="1"/>
  <c r="CU397" i="1"/>
  <c r="DN345" i="1"/>
  <c r="CM428" i="1"/>
  <c r="CQ428" i="1" s="1"/>
  <c r="CM333" i="1"/>
  <c r="CQ333" i="1" s="1"/>
  <c r="DM377" i="1"/>
  <c r="DH377" i="1"/>
  <c r="CQ359" i="1"/>
  <c r="DJ231" i="1"/>
  <c r="DM164" i="1"/>
  <c r="CY164" i="1"/>
  <c r="DC145" i="1"/>
  <c r="DK145" i="1" s="1"/>
  <c r="DI145" i="1"/>
  <c r="DJ118" i="1"/>
  <c r="DG798" i="1"/>
  <c r="DC650" i="1"/>
  <c r="DI650" i="1"/>
  <c r="DN250" i="1"/>
  <c r="DM668" i="1"/>
  <c r="CU668" i="1"/>
  <c r="CY836" i="1"/>
  <c r="DO242" i="1"/>
  <c r="EE242" i="1" s="1"/>
  <c r="EA242" i="1"/>
  <c r="EB242" i="1" s="1"/>
  <c r="EC242" i="1" s="1"/>
  <c r="EI242" i="1" s="1"/>
  <c r="DG186" i="1"/>
  <c r="DC94" i="1"/>
  <c r="DK94" i="1" s="1"/>
  <c r="DI94" i="1"/>
  <c r="DH716" i="1"/>
  <c r="DG716" i="1"/>
  <c r="CY600" i="1"/>
  <c r="BZ499" i="1"/>
  <c r="CQ284" i="1"/>
  <c r="DM284" i="1"/>
  <c r="DK817" i="1"/>
  <c r="DI622" i="1"/>
  <c r="DC622" i="1"/>
  <c r="DC596" i="1"/>
  <c r="DI596" i="1"/>
  <c r="DL412" i="1"/>
  <c r="BZ790" i="1"/>
  <c r="CU630" i="1"/>
  <c r="DH630" i="1"/>
  <c r="DG630" i="1"/>
  <c r="CU629" i="1"/>
  <c r="CY629" i="1" s="1"/>
  <c r="DM629" i="1"/>
  <c r="DM647" i="1"/>
  <c r="DL558" i="1"/>
  <c r="DJ581" i="1"/>
  <c r="CY528" i="1"/>
  <c r="DG499" i="1"/>
  <c r="DH499" i="1"/>
  <c r="CU595" i="1"/>
  <c r="CY595" i="1"/>
  <c r="DN754" i="1"/>
  <c r="CU702" i="1"/>
  <c r="CY702" i="1" s="1"/>
  <c r="DC636" i="1"/>
  <c r="DK636" i="1" s="1"/>
  <c r="DI636" i="1"/>
  <c r="CM298" i="1"/>
  <c r="DC515" i="1"/>
  <c r="DK515" i="1" s="1"/>
  <c r="DI515" i="1"/>
  <c r="DL175" i="1"/>
  <c r="DG256" i="1"/>
  <c r="DH256" i="1"/>
  <c r="CU256" i="1"/>
  <c r="CY659" i="1"/>
  <c r="DC589" i="1"/>
  <c r="DK589" i="1" s="1"/>
  <c r="DI589" i="1"/>
  <c r="DM573" i="1"/>
  <c r="DH144" i="1"/>
  <c r="DG144" i="1"/>
  <c r="DL541" i="1"/>
  <c r="DM523" i="1"/>
  <c r="DL523" i="1"/>
  <c r="DN384" i="1"/>
  <c r="DJ140" i="1"/>
  <c r="DH140" i="1"/>
  <c r="DG641" i="1"/>
  <c r="DH641" i="1"/>
  <c r="CU619" i="1"/>
  <c r="CU465" i="1"/>
  <c r="DJ471" i="1"/>
  <c r="CM404" i="1"/>
  <c r="DJ363" i="1"/>
  <c r="DN85" i="1"/>
  <c r="CQ85" i="1"/>
  <c r="DH534" i="1"/>
  <c r="DG369" i="1"/>
  <c r="DH369" i="1"/>
  <c r="CQ259" i="1"/>
  <c r="CM79" i="1"/>
  <c r="CQ79" i="1" s="1"/>
  <c r="DJ88" i="1"/>
  <c r="DM49" i="1"/>
  <c r="DJ62" i="1"/>
  <c r="DM51" i="1"/>
  <c r="DI51" i="1"/>
  <c r="DC51" i="1"/>
  <c r="DK51" i="1" s="1"/>
  <c r="CU525" i="1"/>
  <c r="DJ387" i="1"/>
  <c r="CU123" i="1"/>
  <c r="CY436" i="1"/>
  <c r="DH436" i="1"/>
  <c r="CM185" i="1"/>
  <c r="CQ185" i="1" s="1"/>
  <c r="DN15" i="1"/>
  <c r="CY751" i="1"/>
  <c r="DM618" i="1"/>
  <c r="DM696" i="1"/>
  <c r="CQ441" i="1"/>
  <c r="CU375" i="1"/>
  <c r="DC200" i="1"/>
  <c r="DI200" i="1"/>
  <c r="DN31" i="1"/>
  <c r="DI793" i="1"/>
  <c r="DC793" i="1"/>
  <c r="DK793" i="1" s="1"/>
  <c r="DI447" i="1"/>
  <c r="DC447" i="1"/>
  <c r="DN447" i="1"/>
  <c r="DM448" i="1"/>
  <c r="CQ520" i="1"/>
  <c r="CQ381" i="1"/>
  <c r="CY378" i="1"/>
  <c r="CY373" i="1"/>
  <c r="DN201" i="1"/>
  <c r="DN40" i="1"/>
  <c r="DJ553" i="1"/>
  <c r="DM59" i="1"/>
  <c r="CY59" i="1"/>
  <c r="DM474" i="1"/>
  <c r="CY254" i="1"/>
  <c r="CU513" i="1"/>
  <c r="DH559" i="1"/>
  <c r="DN559" i="1"/>
  <c r="CQ796" i="1"/>
  <c r="CQ654" i="1"/>
  <c r="DC578" i="1"/>
  <c r="DK578" i="1" s="1"/>
  <c r="DI578" i="1"/>
  <c r="CM335" i="1"/>
  <c r="CQ335" i="1" s="1"/>
  <c r="CY410" i="1"/>
  <c r="CQ380" i="1"/>
  <c r="DJ304" i="1"/>
  <c r="DH189" i="1"/>
  <c r="DI189" i="1"/>
  <c r="DC189" i="1"/>
  <c r="DK189" i="1" s="1"/>
  <c r="CM194" i="1"/>
  <c r="CQ194" i="1" s="1"/>
  <c r="DC133" i="1"/>
  <c r="DI133" i="1"/>
  <c r="DH104" i="1"/>
  <c r="DG104" i="1"/>
  <c r="DN223" i="1"/>
  <c r="DM34" i="1"/>
  <c r="DL34" i="1"/>
  <c r="DJ89" i="1"/>
  <c r="DJ95" i="1"/>
  <c r="DC95" i="1"/>
  <c r="DK95" i="1" s="1"/>
  <c r="DI95" i="1"/>
  <c r="DG43" i="1"/>
  <c r="DH43" i="1"/>
  <c r="CY24" i="1"/>
  <c r="CQ18" i="1"/>
  <c r="DN169" i="1"/>
  <c r="CQ169" i="1"/>
  <c r="DL82" i="1"/>
  <c r="DN656" i="1"/>
  <c r="DM39" i="1"/>
  <c r="DG39" i="1"/>
  <c r="DH39" i="1"/>
  <c r="CY775" i="1"/>
  <c r="DM407" i="1"/>
  <c r="DN424" i="1"/>
  <c r="DG109" i="1"/>
  <c r="DH109" i="1"/>
  <c r="DN109" i="1"/>
  <c r="CU648" i="1"/>
  <c r="CY648" i="1" s="1"/>
  <c r="DM184" i="1"/>
  <c r="DJ184" i="1"/>
  <c r="CY531" i="1"/>
  <c r="DO38" i="1"/>
  <c r="EE38" i="1" s="1"/>
  <c r="EA38" i="1"/>
  <c r="EB38" i="1" s="1"/>
  <c r="EC38" i="1" s="1"/>
  <c r="EI38" i="1" s="1"/>
  <c r="EA74" i="1"/>
  <c r="EB74" i="1" s="1"/>
  <c r="EC74" i="1" s="1"/>
  <c r="EI74" i="1" s="1"/>
  <c r="DO188" i="1"/>
  <c r="EE188" i="1" s="1"/>
  <c r="EA188" i="1"/>
  <c r="EB188" i="1" s="1"/>
  <c r="EC188" i="1" s="1"/>
  <c r="EI188" i="1" s="1"/>
  <c r="BZ146" i="1"/>
  <c r="EA846" i="1"/>
  <c r="EB846" i="1" s="1"/>
  <c r="EC846" i="1" s="1"/>
  <c r="EI846" i="1" s="1"/>
  <c r="DO846" i="1"/>
  <c r="EE846" i="1" s="1"/>
  <c r="EA97" i="1"/>
  <c r="EB97" i="1" s="1"/>
  <c r="EC97" i="1" s="1"/>
  <c r="EI97" i="1" s="1"/>
  <c r="CQ567" i="1"/>
  <c r="DK603" i="1"/>
  <c r="DO603" i="1" s="1"/>
  <c r="EE603" i="1" s="1"/>
  <c r="CY785" i="1"/>
  <c r="DG481" i="1"/>
  <c r="DH481" i="1"/>
  <c r="DI277" i="1"/>
  <c r="DC277" i="1"/>
  <c r="EA64" i="1"/>
  <c r="EB64" i="1" s="1"/>
  <c r="EC64" i="1" s="1"/>
  <c r="EI64" i="1" s="1"/>
  <c r="DO64" i="1"/>
  <c r="EE64" i="1" s="1"/>
  <c r="DC11" i="1"/>
  <c r="DK11" i="1" s="1"/>
  <c r="DI11" i="1"/>
  <c r="DO156" i="1"/>
  <c r="EE156" i="1" s="1"/>
  <c r="EA156" i="1"/>
  <c r="EB156" i="1" s="1"/>
  <c r="EC156" i="1" s="1"/>
  <c r="EI156" i="1" s="1"/>
  <c r="EA608" i="1"/>
  <c r="EB608" i="1" s="1"/>
  <c r="EC608" i="1" s="1"/>
  <c r="EI608" i="1" s="1"/>
  <c r="DO608" i="1"/>
  <c r="EE608" i="1" s="1"/>
  <c r="DC397" i="1"/>
  <c r="DI397" i="1"/>
  <c r="DG664" i="1"/>
  <c r="DH664" i="1"/>
  <c r="DM98" i="1"/>
  <c r="CU75" i="1"/>
  <c r="CY75" i="1" s="1"/>
  <c r="DN265" i="1"/>
  <c r="CY331" i="1"/>
  <c r="EA502" i="1"/>
  <c r="EB502" i="1" s="1"/>
  <c r="EC502" i="1" s="1"/>
  <c r="EI502" i="1" s="1"/>
  <c r="DO502" i="1"/>
  <c r="EE502" i="1" s="1"/>
  <c r="BZ474" i="1"/>
  <c r="DH516" i="1"/>
  <c r="CU317" i="1"/>
  <c r="CY317" i="1" s="1"/>
  <c r="DG262" i="1"/>
  <c r="DH262" i="1"/>
  <c r="DH288" i="1"/>
  <c r="DG288" i="1"/>
  <c r="DL226" i="1"/>
  <c r="CY365" i="1"/>
  <c r="DC687" i="1"/>
  <c r="DI687" i="1"/>
  <c r="DG829" i="1"/>
  <c r="DI285" i="1"/>
  <c r="DC285" i="1"/>
  <c r="DK285" i="1" s="1"/>
  <c r="CY58" i="1"/>
  <c r="CQ351" i="1"/>
  <c r="DJ676" i="1"/>
  <c r="DI736" i="1"/>
  <c r="DC736" i="1"/>
  <c r="DK736" i="1" s="1"/>
  <c r="DH533" i="1"/>
  <c r="DC128" i="1"/>
  <c r="DI128" i="1"/>
  <c r="DH527" i="1"/>
  <c r="DG527" i="1"/>
  <c r="DH129" i="1"/>
  <c r="DC381" i="1"/>
  <c r="DK381" i="1" s="1"/>
  <c r="DI381" i="1"/>
  <c r="CQ24" i="1"/>
  <c r="DI424" i="1"/>
  <c r="DC424" i="1"/>
  <c r="DK424" i="1" s="1"/>
  <c r="CU429" i="1"/>
  <c r="CY429" i="1" s="1"/>
  <c r="DM391" i="1"/>
  <c r="CM678" i="1"/>
  <c r="CQ678" i="1" s="1"/>
  <c r="DO228" i="1"/>
  <c r="EE228" i="1" s="1"/>
  <c r="EA228" i="1"/>
  <c r="EB228" i="1" s="1"/>
  <c r="EC228" i="1" s="1"/>
  <c r="EI228" i="1" s="1"/>
  <c r="DI617" i="1"/>
  <c r="DC617" i="1"/>
  <c r="DG835" i="1"/>
  <c r="DH835" i="1"/>
  <c r="DL431" i="1"/>
  <c r="DI640" i="1"/>
  <c r="DC640" i="1"/>
  <c r="DK640" i="1" s="1"/>
  <c r="CY475" i="1"/>
  <c r="DK783" i="1"/>
  <c r="DM343" i="1"/>
  <c r="CQ690" i="1"/>
  <c r="CQ250" i="1"/>
  <c r="DJ836" i="1"/>
  <c r="DI499" i="1"/>
  <c r="DC499" i="1"/>
  <c r="DK499" i="1" s="1"/>
  <c r="DI659" i="1"/>
  <c r="DC659" i="1"/>
  <c r="DK659" i="1" s="1"/>
  <c r="CQ384" i="1"/>
  <c r="DN369" i="1"/>
  <c r="DC123" i="1"/>
  <c r="DI123" i="1"/>
  <c r="DG751" i="1"/>
  <c r="DH751" i="1"/>
  <c r="DC31" i="1"/>
  <c r="DI31" i="1"/>
  <c r="CQ201" i="1"/>
  <c r="DG91" i="1"/>
  <c r="DH91" i="1"/>
  <c r="DJ708" i="1"/>
  <c r="CQ842" i="1"/>
  <c r="DM248" i="1"/>
  <c r="DG216" i="1"/>
  <c r="DH216" i="1"/>
  <c r="DN580" i="1"/>
  <c r="CY437" i="1"/>
  <c r="CQ757" i="1"/>
  <c r="DH149" i="1"/>
  <c r="DG149" i="1"/>
  <c r="DI45" i="1"/>
  <c r="DC45" i="1"/>
  <c r="DI432" i="1"/>
  <c r="DC432" i="1"/>
  <c r="DH400" i="1"/>
  <c r="DG400" i="1"/>
  <c r="DJ405" i="1"/>
  <c r="DH54" i="1"/>
  <c r="BZ708" i="1"/>
  <c r="DM275" i="1"/>
  <c r="DC539" i="1"/>
  <c r="DI539" i="1"/>
  <c r="DL434" i="1"/>
  <c r="EA32" i="1"/>
  <c r="EB32" i="1" s="1"/>
  <c r="EC32" i="1" s="1"/>
  <c r="EI32" i="1" s="1"/>
  <c r="DO32" i="1"/>
  <c r="EE32" i="1" s="1"/>
  <c r="BZ549" i="1"/>
  <c r="DN237" i="1"/>
  <c r="CU543" i="1"/>
  <c r="CY543" i="1" s="1"/>
  <c r="DH137" i="1"/>
  <c r="EA303" i="1"/>
  <c r="EB303" i="1" s="1"/>
  <c r="EC303" i="1" s="1"/>
  <c r="EI303" i="1" s="1"/>
  <c r="DL119" i="1"/>
  <c r="DI680" i="1"/>
  <c r="DC680" i="1"/>
  <c r="DJ785" i="1"/>
  <c r="DM709" i="1"/>
  <c r="DH675" i="1"/>
  <c r="CY679" i="1"/>
  <c r="CY431" i="1"/>
  <c r="CU277" i="1"/>
  <c r="CM212" i="1"/>
  <c r="CU761" i="1"/>
  <c r="CM729" i="1"/>
  <c r="CQ729" i="1" s="1"/>
  <c r="DN623" i="1"/>
  <c r="CM472" i="1"/>
  <c r="CQ472" i="1" s="1"/>
  <c r="DC392" i="1"/>
  <c r="DK392" i="1" s="1"/>
  <c r="DI392" i="1"/>
  <c r="BZ254" i="1"/>
  <c r="CU430" i="1"/>
  <c r="CY430" i="1" s="1"/>
  <c r="DH202" i="1"/>
  <c r="EA603" i="1"/>
  <c r="EB603" i="1" s="1"/>
  <c r="EC603" i="1" s="1"/>
  <c r="EI603" i="1" s="1"/>
  <c r="DC558" i="1"/>
  <c r="DK558" i="1" s="1"/>
  <c r="DI558" i="1"/>
  <c r="DH605" i="1"/>
  <c r="DG605" i="1"/>
  <c r="CM619" i="1"/>
  <c r="CQ619" i="1" s="1"/>
  <c r="DL620" i="1"/>
  <c r="DH373" i="1"/>
  <c r="DG373" i="1"/>
  <c r="DG415" i="1"/>
  <c r="DH415" i="1"/>
  <c r="DI799" i="1"/>
  <c r="DC799" i="1"/>
  <c r="DG799" i="1" s="1"/>
  <c r="DC372" i="1"/>
  <c r="DK372" i="1" s="1"/>
  <c r="DI372" i="1"/>
  <c r="CY223" i="1"/>
  <c r="CM787" i="1"/>
  <c r="DN664" i="1"/>
  <c r="CY639" i="1"/>
  <c r="DC540" i="1"/>
  <c r="DK540" i="1" s="1"/>
  <c r="DI540" i="1"/>
  <c r="DH711" i="1"/>
  <c r="DJ535" i="1"/>
  <c r="DG401" i="1"/>
  <c r="DH401" i="1"/>
  <c r="CU505" i="1"/>
  <c r="DH249" i="1"/>
  <c r="DG249" i="1"/>
  <c r="DL598" i="1"/>
  <c r="DC368" i="1"/>
  <c r="DI368" i="1"/>
  <c r="CU526" i="1"/>
  <c r="CY526" i="1" s="1"/>
  <c r="DL789" i="1"/>
  <c r="CY802" i="1"/>
  <c r="DJ806" i="1"/>
  <c r="EA683" i="1"/>
  <c r="EB683" i="1" s="1"/>
  <c r="EC683" i="1" s="1"/>
  <c r="EI683" i="1" s="1"/>
  <c r="DO683" i="1"/>
  <c r="EE683" i="1" s="1"/>
  <c r="DO588" i="1"/>
  <c r="EE588" i="1" s="1"/>
  <c r="EA588" i="1"/>
  <c r="EB588" i="1" s="1"/>
  <c r="EC588" i="1" s="1"/>
  <c r="EI588" i="1" s="1"/>
  <c r="EA545" i="1"/>
  <c r="EB545" i="1" s="1"/>
  <c r="EC545" i="1" s="1"/>
  <c r="EI545" i="1" s="1"/>
  <c r="DO545" i="1"/>
  <c r="EE545" i="1" s="1"/>
  <c r="DL621" i="1"/>
  <c r="DN639" i="1"/>
  <c r="DI556" i="1"/>
  <c r="DC556" i="1"/>
  <c r="DG556" i="1" s="1"/>
  <c r="DH556" i="1"/>
  <c r="DI508" i="1"/>
  <c r="DC508" i="1"/>
  <c r="DK508" i="1" s="1"/>
  <c r="DN592" i="1"/>
  <c r="CQ592" i="1"/>
  <c r="DC554" i="1"/>
  <c r="DK554" i="1" s="1"/>
  <c r="DI554" i="1"/>
  <c r="DC494" i="1"/>
  <c r="DI494" i="1"/>
  <c r="DH487" i="1"/>
  <c r="DH423" i="1"/>
  <c r="DM418" i="1"/>
  <c r="DN396" i="1"/>
  <c r="DH346" i="1"/>
  <c r="CQ312" i="1"/>
  <c r="DJ252" i="1"/>
  <c r="CQ233" i="1"/>
  <c r="DJ150" i="1"/>
  <c r="CY150" i="1"/>
  <c r="CU204" i="1"/>
  <c r="CY204" i="1" s="1"/>
  <c r="CM199" i="1"/>
  <c r="CQ199" i="1" s="1"/>
  <c r="DL105" i="1"/>
  <c r="CY105" i="1"/>
  <c r="DM100" i="1"/>
  <c r="DJ98" i="1"/>
  <c r="CQ98" i="1"/>
  <c r="DN61" i="1"/>
  <c r="DI711" i="1"/>
  <c r="DC711" i="1"/>
  <c r="DK711" i="1" s="1"/>
  <c r="DJ643" i="1"/>
  <c r="DL576" i="1"/>
  <c r="DM569" i="1"/>
  <c r="DC376" i="1"/>
  <c r="DI376" i="1"/>
  <c r="DJ166" i="1"/>
  <c r="CM633" i="1"/>
  <c r="DI429" i="1"/>
  <c r="DC429" i="1"/>
  <c r="DK429" i="1" s="1"/>
  <c r="DK320" i="1"/>
  <c r="DO320" i="1" s="1"/>
  <c r="EE320" i="1" s="1"/>
  <c r="DG320" i="1"/>
  <c r="DJ268" i="1"/>
  <c r="DJ773" i="1"/>
  <c r="CU535" i="1"/>
  <c r="DC322" i="1"/>
  <c r="DK322" i="1" s="1"/>
  <c r="DI322" i="1"/>
  <c r="DN637" i="1"/>
  <c r="DH473" i="1"/>
  <c r="BZ335" i="1"/>
  <c r="DN383" i="1"/>
  <c r="DO281" i="1"/>
  <c r="EE281" i="1" s="1"/>
  <c r="EA281" i="1"/>
  <c r="EB281" i="1" s="1"/>
  <c r="EC281" i="1" s="1"/>
  <c r="EI281" i="1" s="1"/>
  <c r="DN524" i="1"/>
  <c r="DH385" i="1"/>
  <c r="DM352" i="1"/>
  <c r="EA241" i="1"/>
  <c r="EB241" i="1" s="1"/>
  <c r="EC241" i="1" s="1"/>
  <c r="EI241" i="1" s="1"/>
  <c r="BZ206" i="1"/>
  <c r="CU236" i="1"/>
  <c r="DJ181" i="1"/>
  <c r="BZ75" i="1"/>
  <c r="BZ754" i="1"/>
  <c r="DM858" i="1"/>
  <c r="DC752" i="1"/>
  <c r="DK752" i="1" s="1"/>
  <c r="DI752" i="1"/>
  <c r="CM762" i="1"/>
  <c r="DN830" i="1"/>
  <c r="DL818" i="1"/>
  <c r="BZ692" i="1"/>
  <c r="DH724" i="1"/>
  <c r="CU486" i="1"/>
  <c r="DI445" i="1"/>
  <c r="DC445" i="1"/>
  <c r="DK445" i="1" s="1"/>
  <c r="BZ392" i="1"/>
  <c r="CY313" i="1"/>
  <c r="BZ350" i="1"/>
  <c r="BZ280" i="1"/>
  <c r="DC318" i="1"/>
  <c r="DI318" i="1"/>
  <c r="BZ304" i="1"/>
  <c r="DN216" i="1"/>
  <c r="EA162" i="1"/>
  <c r="EB162" i="1" s="1"/>
  <c r="EC162" i="1" s="1"/>
  <c r="EI162" i="1" s="1"/>
  <c r="EA130" i="1"/>
  <c r="EB130" i="1" s="1"/>
  <c r="EC130" i="1" s="1"/>
  <c r="EI130" i="1" s="1"/>
  <c r="DO130" i="1"/>
  <c r="EE130" i="1" s="1"/>
  <c r="DL224" i="1"/>
  <c r="DC215" i="1"/>
  <c r="DK215" i="1" s="1"/>
  <c r="DI215" i="1"/>
  <c r="DL197" i="1"/>
  <c r="DK47" i="1"/>
  <c r="DO47" i="1" s="1"/>
  <c r="EE47" i="1" s="1"/>
  <c r="DM27" i="1"/>
  <c r="DM23" i="1"/>
  <c r="CM506" i="1"/>
  <c r="CQ506" i="1" s="1"/>
  <c r="BZ457" i="1"/>
  <c r="CU368" i="1"/>
  <c r="CY368" i="1" s="1"/>
  <c r="CY276" i="1"/>
  <c r="DJ246" i="1"/>
  <c r="DM246" i="1"/>
  <c r="DJ265" i="1"/>
  <c r="DJ16" i="1"/>
  <c r="DN16" i="1"/>
  <c r="CQ707" i="1"/>
  <c r="DC707" i="1"/>
  <c r="DK707" i="1" s="1"/>
  <c r="DI707" i="1"/>
  <c r="DN290" i="1"/>
  <c r="DC290" i="1"/>
  <c r="DI290" i="1"/>
  <c r="DI81" i="1"/>
  <c r="DC81" i="1"/>
  <c r="DG20" i="1"/>
  <c r="DH20" i="1"/>
  <c r="DL20" i="1"/>
  <c r="DG800" i="1"/>
  <c r="CM557" i="1"/>
  <c r="DH557" i="1"/>
  <c r="DN470" i="1"/>
  <c r="CM470" i="1"/>
  <c r="CQ470" i="1" s="1"/>
  <c r="DM416" i="1"/>
  <c r="DC366" i="1"/>
  <c r="DI366" i="1"/>
  <c r="EA855" i="1"/>
  <c r="EB855" i="1" s="1"/>
  <c r="EC855" i="1" s="1"/>
  <c r="EI855" i="1" s="1"/>
  <c r="DG774" i="1"/>
  <c r="DH774" i="1"/>
  <c r="DK686" i="1"/>
  <c r="DI488" i="1"/>
  <c r="DC488" i="1"/>
  <c r="DK488" i="1" s="1"/>
  <c r="DH522" i="1"/>
  <c r="DG522" i="1"/>
  <c r="DL413" i="1"/>
  <c r="DH437" i="1"/>
  <c r="DG437" i="1"/>
  <c r="DM337" i="1"/>
  <c r="DL757" i="1"/>
  <c r="BZ775" i="1"/>
  <c r="DG491" i="1"/>
  <c r="CY552" i="1"/>
  <c r="CQ323" i="1"/>
  <c r="DI273" i="1"/>
  <c r="DC273" i="1"/>
  <c r="DK273" i="1" s="1"/>
  <c r="BZ761" i="1"/>
  <c r="DG764" i="1"/>
  <c r="CY753" i="1"/>
  <c r="DG653" i="1"/>
  <c r="DH653" i="1"/>
  <c r="DN586" i="1"/>
  <c r="DL658" i="1"/>
  <c r="CY678" i="1"/>
  <c r="DN649" i="1"/>
  <c r="BZ610" i="1"/>
  <c r="DI498" i="1"/>
  <c r="DC498" i="1"/>
  <c r="DK498" i="1" s="1"/>
  <c r="CU468" i="1"/>
  <c r="CY468" i="1" s="1"/>
  <c r="DJ519" i="1"/>
  <c r="DI493" i="1"/>
  <c r="DC493" i="1"/>
  <c r="DM449" i="1"/>
  <c r="DM411" i="1"/>
  <c r="CU371" i="1"/>
  <c r="DJ289" i="1"/>
  <c r="BZ156" i="1"/>
  <c r="DL135" i="1"/>
  <c r="CU66" i="1"/>
  <c r="CY66" i="1" s="1"/>
  <c r="DC71" i="1"/>
  <c r="DI71" i="1"/>
  <c r="CU68" i="1"/>
  <c r="CY68" i="1" s="1"/>
  <c r="DN35" i="1"/>
  <c r="DM450" i="1"/>
  <c r="DN417" i="1"/>
  <c r="DG417" i="1"/>
  <c r="DH417" i="1"/>
  <c r="DC153" i="1"/>
  <c r="DI153" i="1"/>
  <c r="CM432" i="1"/>
  <c r="CQ432" i="1" s="1"/>
  <c r="CY270" i="1"/>
  <c r="DH270" i="1"/>
  <c r="DG270" i="1"/>
  <c r="DN734" i="1"/>
  <c r="CY684" i="1"/>
  <c r="CQ684" i="1"/>
  <c r="CY771" i="1"/>
  <c r="DC771" i="1"/>
  <c r="DK771" i="1" s="1"/>
  <c r="DI771" i="1"/>
  <c r="CQ544" i="1"/>
  <c r="DG414" i="1"/>
  <c r="DH414" i="1"/>
  <c r="DL400" i="1"/>
  <c r="CQ340" i="1"/>
  <c r="DI395" i="1"/>
  <c r="DC395" i="1"/>
  <c r="DK395" i="1" s="1"/>
  <c r="CQ599" i="1"/>
  <c r="DC405" i="1"/>
  <c r="DI405" i="1"/>
  <c r="DM405" i="1"/>
  <c r="DI456" i="1"/>
  <c r="DC456" i="1"/>
  <c r="DK456" i="1" s="1"/>
  <c r="CY321" i="1"/>
  <c r="CQ321" i="1"/>
  <c r="DL280" i="1"/>
  <c r="CM14" i="1"/>
  <c r="DH422" i="1"/>
  <c r="DK279" i="1"/>
  <c r="DO279" i="1" s="1"/>
  <c r="EE279" i="1" s="1"/>
  <c r="DG279" i="1"/>
  <c r="DH198" i="1"/>
  <c r="DM811" i="1"/>
  <c r="DN770" i="1"/>
  <c r="DC662" i="1"/>
  <c r="DK662" i="1" s="1"/>
  <c r="DI662" i="1"/>
  <c r="DH662" i="1"/>
  <c r="DM728" i="1"/>
  <c r="BZ630" i="1"/>
  <c r="DN634" i="1"/>
  <c r="CM634" i="1"/>
  <c r="CQ634" i="1" s="1"/>
  <c r="DI625" i="1"/>
  <c r="DC625" i="1"/>
  <c r="DG560" i="1"/>
  <c r="DM587" i="1"/>
  <c r="DN482" i="1"/>
  <c r="DM457" i="1"/>
  <c r="DI439" i="1"/>
  <c r="DC439" i="1"/>
  <c r="DL403" i="1"/>
  <c r="DM433" i="1"/>
  <c r="DC336" i="1"/>
  <c r="DK336" i="1" s="1"/>
  <c r="DI336" i="1"/>
  <c r="CM325" i="1"/>
  <c r="CU332" i="1"/>
  <c r="CU319" i="1"/>
  <c r="CY319" i="1" s="1"/>
  <c r="DG263" i="1"/>
  <c r="CQ275" i="1"/>
  <c r="BZ157" i="1"/>
  <c r="DM163" i="1"/>
  <c r="DI154" i="1"/>
  <c r="DC154" i="1"/>
  <c r="DG154" i="1" s="1"/>
  <c r="BZ34" i="1"/>
  <c r="DN41" i="1"/>
  <c r="DJ17" i="1"/>
  <c r="DH550" i="1"/>
  <c r="DG550" i="1"/>
  <c r="DN480" i="1"/>
  <c r="DJ539" i="1"/>
  <c r="CQ539" i="1"/>
  <c r="CQ444" i="1"/>
  <c r="DC347" i="1"/>
  <c r="DK347" i="1" s="1"/>
  <c r="DI347" i="1"/>
  <c r="DM347" i="1"/>
  <c r="DL386" i="1"/>
  <c r="DJ288" i="1"/>
  <c r="DH434" i="1"/>
  <c r="DJ328" i="1"/>
  <c r="DC328" i="1"/>
  <c r="DK328" i="1" s="1"/>
  <c r="DI328" i="1"/>
  <c r="BZ211" i="1"/>
  <c r="CU139" i="1"/>
  <c r="CY139" i="1" s="1"/>
  <c r="DL139" i="1"/>
  <c r="DO743" i="1"/>
  <c r="EE743" i="1" s="1"/>
  <c r="EA743" i="1"/>
  <c r="EB743" i="1" s="1"/>
  <c r="EC743" i="1" s="1"/>
  <c r="EI743" i="1" s="1"/>
  <c r="DG823" i="1"/>
  <c r="DH823" i="1"/>
  <c r="CY758" i="1"/>
  <c r="CQ758" i="1"/>
  <c r="DC239" i="1"/>
  <c r="DK239" i="1" s="1"/>
  <c r="DI239" i="1"/>
  <c r="DL90" i="1"/>
  <c r="DM90" i="1"/>
  <c r="DJ214" i="1"/>
  <c r="DL237" i="1"/>
  <c r="DH555" i="1"/>
  <c r="DG555" i="1"/>
  <c r="DI543" i="1"/>
  <c r="DC543" i="1"/>
  <c r="DL543" i="1"/>
  <c r="DJ635" i="1"/>
  <c r="CQ408" i="1"/>
  <c r="DH458" i="1"/>
  <c r="DG458" i="1"/>
  <c r="DM342" i="1"/>
  <c r="CU187" i="1"/>
  <c r="CY187" i="1" s="1"/>
  <c r="DJ226" i="1"/>
  <c r="BZ169" i="1"/>
  <c r="DJ137" i="1"/>
  <c r="BZ168" i="1"/>
  <c r="DI808" i="1"/>
  <c r="DC808" i="1"/>
  <c r="DI849" i="1"/>
  <c r="DC849" i="1"/>
  <c r="DK849" i="1" s="1"/>
  <c r="DM673" i="1"/>
  <c r="CU454" i="1"/>
  <c r="CY454" i="1" s="1"/>
  <c r="CQ443" i="1"/>
  <c r="CQ315" i="1"/>
  <c r="DL221" i="1"/>
  <c r="CU119" i="1"/>
  <c r="DG119" i="1"/>
  <c r="DH119" i="1"/>
  <c r="DH767" i="1"/>
  <c r="DC681" i="1"/>
  <c r="DK681" i="1" s="1"/>
  <c r="DI681" i="1"/>
  <c r="CU617" i="1"/>
  <c r="DM243" i="1"/>
  <c r="DM142" i="1"/>
  <c r="CQ810" i="1"/>
  <c r="DK719" i="1"/>
  <c r="DO719" i="1" s="1"/>
  <c r="EE719" i="1" s="1"/>
  <c r="DI766" i="1"/>
  <c r="DC766" i="1"/>
  <c r="CM766" i="1"/>
  <c r="DI710" i="1"/>
  <c r="DC710" i="1"/>
  <c r="DJ709" i="1"/>
  <c r="BZ561" i="1"/>
  <c r="DM611" i="1"/>
  <c r="BZ546" i="1"/>
  <c r="CY638" i="1"/>
  <c r="EA530" i="1"/>
  <c r="EB530" i="1" s="1"/>
  <c r="EC530" i="1" s="1"/>
  <c r="EI530" i="1" s="1"/>
  <c r="DO530" i="1"/>
  <c r="EE530" i="1" s="1"/>
  <c r="DJ56" i="1"/>
  <c r="DN12" i="1"/>
  <c r="DO819" i="1"/>
  <c r="EE819" i="1" s="1"/>
  <c r="EA819" i="1"/>
  <c r="EB819" i="1" s="1"/>
  <c r="EC819" i="1" s="1"/>
  <c r="EI819" i="1" s="1"/>
  <c r="CM365" i="1"/>
  <c r="CQ365" i="1" s="1"/>
  <c r="CM13" i="1"/>
  <c r="CY106" i="1"/>
  <c r="DL835" i="1"/>
  <c r="DN548" i="1"/>
  <c r="DK303" i="1"/>
  <c r="DO303" i="1" s="1"/>
  <c r="EE303" i="1" s="1"/>
  <c r="BZ757" i="1"/>
  <c r="CM780" i="1"/>
  <c r="DL790" i="1"/>
  <c r="CY781" i="1"/>
  <c r="CM809" i="1"/>
  <c r="BZ842" i="1"/>
  <c r="DN860" i="1"/>
  <c r="BZ611" i="1"/>
  <c r="CM692" i="1"/>
  <c r="CQ692" i="1" s="1"/>
  <c r="DO682" i="1"/>
  <c r="EE682" i="1" s="1"/>
  <c r="EA682" i="1"/>
  <c r="EB682" i="1" s="1"/>
  <c r="EC682" i="1" s="1"/>
  <c r="EI682" i="1" s="1"/>
  <c r="CU700" i="1"/>
  <c r="CY700" i="1" s="1"/>
  <c r="CQ670" i="1"/>
  <c r="CQ546" i="1"/>
  <c r="CM500" i="1"/>
  <c r="DM475" i="1"/>
  <c r="DM453" i="1"/>
  <c r="CY453" i="1"/>
  <c r="CM421" i="1"/>
  <c r="CQ406" i="1"/>
  <c r="DM394" i="1"/>
  <c r="CM330" i="1"/>
  <c r="CQ330" i="1" s="1"/>
  <c r="DC350" i="1"/>
  <c r="DK350" i="1" s="1"/>
  <c r="DI350" i="1"/>
  <c r="DG210" i="1"/>
  <c r="DI218" i="1"/>
  <c r="DC218" i="1"/>
  <c r="BZ136" i="1"/>
  <c r="EA108" i="1"/>
  <c r="EB108" i="1" s="1"/>
  <c r="EC108" i="1" s="1"/>
  <c r="EI108" i="1" s="1"/>
  <c r="BZ109" i="1"/>
  <c r="CU44" i="1"/>
  <c r="CY44" i="1" s="1"/>
  <c r="DI73" i="1"/>
  <c r="DC73" i="1"/>
  <c r="DK73" i="1" s="1"/>
  <c r="DG33" i="1"/>
  <c r="DH33" i="1"/>
  <c r="DN29" i="1"/>
  <c r="DG11" i="1"/>
  <c r="DH11" i="1"/>
  <c r="DL11" i="1"/>
  <c r="DN220" i="1"/>
  <c r="DG191" i="1"/>
  <c r="DG718" i="1"/>
  <c r="CM504" i="1"/>
  <c r="CQ504" i="1" s="1"/>
  <c r="DK96" i="1"/>
  <c r="DO96" i="1" s="1"/>
  <c r="EE96" i="1" s="1"/>
  <c r="DL161" i="1"/>
  <c r="DN161" i="1"/>
  <c r="DC111" i="1"/>
  <c r="DK111" i="1" s="1"/>
  <c r="DI111" i="1"/>
  <c r="BZ525" i="1"/>
  <c r="CY361" i="1"/>
  <c r="BZ456" i="1"/>
  <c r="DL253" i="1"/>
  <c r="BZ256" i="1"/>
  <c r="CM160" i="1"/>
  <c r="CQ160" i="1" s="1"/>
  <c r="BZ149" i="1"/>
  <c r="DG57" i="1"/>
  <c r="DH57" i="1"/>
  <c r="DG21" i="1"/>
  <c r="DH21" i="1"/>
  <c r="DJ63" i="1"/>
  <c r="CU820" i="1"/>
  <c r="CM856" i="1"/>
  <c r="DI575" i="1"/>
  <c r="DC575" i="1"/>
  <c r="DK575" i="1" s="1"/>
  <c r="DL666" i="1"/>
  <c r="CQ563" i="1"/>
  <c r="DN514" i="1"/>
  <c r="DJ327" i="1"/>
  <c r="DJ225" i="1"/>
  <c r="CM225" i="1"/>
  <c r="CQ225" i="1" s="1"/>
  <c r="DM816" i="1"/>
  <c r="DG828" i="1"/>
  <c r="DH828" i="1"/>
  <c r="DO813" i="1"/>
  <c r="EE813" i="1" s="1"/>
  <c r="EA813" i="1"/>
  <c r="EB813" i="1" s="1"/>
  <c r="EC813" i="1" s="1"/>
  <c r="EI813" i="1" s="1"/>
  <c r="DN786" i="1"/>
  <c r="DI824" i="1"/>
  <c r="DC824" i="1"/>
  <c r="DK824" i="1" s="1"/>
  <c r="DN749" i="1"/>
  <c r="DK570" i="1"/>
  <c r="DO570" i="1" s="1"/>
  <c r="EE570" i="1" s="1"/>
  <c r="CY577" i="1"/>
  <c r="DL571" i="1"/>
  <c r="DJ568" i="1"/>
  <c r="CQ623" i="1"/>
  <c r="DK484" i="1"/>
  <c r="DC472" i="1"/>
  <c r="DI472" i="1"/>
  <c r="BZ488" i="1"/>
  <c r="BZ447" i="1"/>
  <c r="DJ392" i="1"/>
  <c r="DO308" i="1"/>
  <c r="EE308" i="1" s="1"/>
  <c r="EA308" i="1"/>
  <c r="EB308" i="1" s="1"/>
  <c r="EC308" i="1" s="1"/>
  <c r="EI308" i="1" s="1"/>
  <c r="CY397" i="1"/>
  <c r="DC428" i="1"/>
  <c r="DK428" i="1" s="1"/>
  <c r="DI428" i="1"/>
  <c r="DL333" i="1"/>
  <c r="DC377" i="1"/>
  <c r="DI377" i="1"/>
  <c r="BZ325" i="1"/>
  <c r="DC355" i="1"/>
  <c r="DK355" i="1" s="1"/>
  <c r="DI355" i="1"/>
  <c r="DM272" i="1"/>
  <c r="CY231" i="1"/>
  <c r="DL164" i="1"/>
  <c r="DO103" i="1"/>
  <c r="EE103" i="1" s="1"/>
  <c r="EA103" i="1"/>
  <c r="EB103" i="1" s="1"/>
  <c r="EC103" i="1" s="1"/>
  <c r="EI103" i="1" s="1"/>
  <c r="CU125" i="1"/>
  <c r="DH118" i="1"/>
  <c r="CM564" i="1"/>
  <c r="DH616" i="1"/>
  <c r="CY370" i="1"/>
  <c r="CQ668" i="1"/>
  <c r="CY668" i="1"/>
  <c r="BZ494" i="1"/>
  <c r="CY379" i="1"/>
  <c r="DG242" i="1"/>
  <c r="EA186" i="1"/>
  <c r="EB186" i="1" s="1"/>
  <c r="EC186" i="1" s="1"/>
  <c r="EI186" i="1" s="1"/>
  <c r="DO186" i="1"/>
  <c r="EE186" i="1" s="1"/>
  <c r="CU665" i="1"/>
  <c r="DN600" i="1"/>
  <c r="CY284" i="1"/>
  <c r="DM645" i="1"/>
  <c r="BZ397" i="1"/>
  <c r="BZ836" i="1"/>
  <c r="DI412" i="1"/>
  <c r="DC412" i="1"/>
  <c r="DN409" i="1"/>
  <c r="DH409" i="1"/>
  <c r="DN349" i="1"/>
  <c r="DN606" i="1"/>
  <c r="CY630" i="1"/>
  <c r="DN629" i="1"/>
  <c r="CM629" i="1"/>
  <c r="DJ647" i="1"/>
  <c r="DI581" i="1"/>
  <c r="DC581" i="1"/>
  <c r="DK581" i="1" s="1"/>
  <c r="CM607" i="1"/>
  <c r="CQ607" i="1" s="1"/>
  <c r="DJ499" i="1"/>
  <c r="CQ298" i="1"/>
  <c r="DJ278" i="1"/>
  <c r="DN128" i="1"/>
  <c r="DJ601" i="1"/>
  <c r="CM515" i="1"/>
  <c r="CQ515" i="1"/>
  <c r="CU348" i="1"/>
  <c r="DN175" i="1"/>
  <c r="CY175" i="1"/>
  <c r="DL256" i="1"/>
  <c r="CQ589" i="1"/>
  <c r="DL192" i="1"/>
  <c r="CY573" i="1"/>
  <c r="DL605" i="1"/>
  <c r="CY523" i="1"/>
  <c r="DL591" i="1"/>
  <c r="CY465" i="1"/>
  <c r="DH471" i="1"/>
  <c r="CQ426" i="1"/>
  <c r="DG363" i="1"/>
  <c r="DH363" i="1"/>
  <c r="DI165" i="1"/>
  <c r="DC165" i="1"/>
  <c r="DK165" i="1" s="1"/>
  <c r="DL85" i="1"/>
  <c r="DJ620" i="1"/>
  <c r="DC672" i="1"/>
  <c r="DK672" i="1" s="1"/>
  <c r="DI672" i="1"/>
  <c r="DL672" i="1"/>
  <c r="CU534" i="1"/>
  <c r="CY534" i="1" s="1"/>
  <c r="DL534" i="1"/>
  <c r="DM339" i="1"/>
  <c r="DN141" i="1"/>
  <c r="DL79" i="1"/>
  <c r="DG88" i="1"/>
  <c r="DH88" i="1"/>
  <c r="CQ49" i="1"/>
  <c r="DH51" i="1"/>
  <c r="DG387" i="1"/>
  <c r="DH387" i="1"/>
  <c r="CM612" i="1"/>
  <c r="CQ612" i="1" s="1"/>
  <c r="DM751" i="1"/>
  <c r="DL618" i="1"/>
  <c r="DL696" i="1"/>
  <c r="CQ427" i="1"/>
  <c r="CY375" i="1"/>
  <c r="DN102" i="1"/>
  <c r="DM31" i="1"/>
  <c r="DL778" i="1"/>
  <c r="DJ691" i="1"/>
  <c r="DG593" i="1"/>
  <c r="DH593" i="1"/>
  <c r="DJ464" i="1"/>
  <c r="DL447" i="1"/>
  <c r="DL538" i="1"/>
  <c r="CU529" i="1"/>
  <c r="DJ520" i="1"/>
  <c r="DL520" i="1"/>
  <c r="DM201" i="1"/>
  <c r="DH40" i="1"/>
  <c r="CU158" i="1"/>
  <c r="CY158" i="1" s="1"/>
  <c r="DL158" i="1"/>
  <c r="DJ59" i="1"/>
  <c r="DM254" i="1"/>
  <c r="CQ178" i="1"/>
  <c r="DI559" i="1"/>
  <c r="DC559" i="1"/>
  <c r="DK559" i="1" s="1"/>
  <c r="CY832" i="1"/>
  <c r="DL796" i="1"/>
  <c r="CY578" i="1"/>
  <c r="DC335" i="1"/>
  <c r="DI335" i="1"/>
  <c r="DN410" i="1"/>
  <c r="DG410" i="1"/>
  <c r="DH410" i="1"/>
  <c r="DC329" i="1"/>
  <c r="DG329" i="1" s="1"/>
  <c r="DI329" i="1"/>
  <c r="DM380" i="1"/>
  <c r="CU367" i="1"/>
  <c r="CY326" i="1"/>
  <c r="CU179" i="1"/>
  <c r="CY179" i="1" s="1"/>
  <c r="DH194" i="1"/>
  <c r="CQ133" i="1"/>
  <c r="DL104" i="1"/>
  <c r="DH223" i="1"/>
  <c r="DG223" i="1"/>
  <c r="DC34" i="1"/>
  <c r="DK34" i="1" s="1"/>
  <c r="DI34" i="1"/>
  <c r="CY34" i="1"/>
  <c r="DN143" i="1"/>
  <c r="DH95" i="1"/>
  <c r="DJ42" i="1"/>
  <c r="DJ24" i="1"/>
  <c r="DN18" i="1"/>
  <c r="DL169" i="1"/>
  <c r="DG82" i="1"/>
  <c r="DH82" i="1"/>
  <c r="CU656" i="1"/>
  <c r="CY656" i="1" s="1"/>
  <c r="DL39" i="1"/>
  <c r="DI775" i="1"/>
  <c r="DC775" i="1"/>
  <c r="DK775" i="1" s="1"/>
  <c r="DJ424" i="1"/>
  <c r="DH424" i="1"/>
  <c r="CM91" i="1"/>
  <c r="CQ91" i="1" s="1"/>
  <c r="DJ109" i="1"/>
  <c r="DC184" i="1"/>
  <c r="DI184" i="1"/>
  <c r="EA283" i="1"/>
  <c r="EB283" i="1" s="1"/>
  <c r="EC283" i="1" s="1"/>
  <c r="EI283" i="1" s="1"/>
  <c r="DO283" i="1"/>
  <c r="EE283" i="1" s="1"/>
  <c r="EA484" i="1"/>
  <c r="EB484" i="1" s="1"/>
  <c r="EC484" i="1" s="1"/>
  <c r="EI484" i="1" s="1"/>
  <c r="DO484" i="1"/>
  <c r="EE484" i="1" s="1"/>
  <c r="CU621" i="1"/>
  <c r="DL418" i="1"/>
  <c r="DC396" i="1"/>
  <c r="DK396" i="1" s="1"/>
  <c r="DI396" i="1"/>
  <c r="DC346" i="1"/>
  <c r="DK346" i="1" s="1"/>
  <c r="DI346" i="1"/>
  <c r="CU724" i="1"/>
  <c r="CY724" i="1" s="1"/>
  <c r="CY707" i="1"/>
  <c r="CY653" i="1"/>
  <c r="CM135" i="1"/>
  <c r="CQ135" i="1" s="1"/>
  <c r="DN388" i="1"/>
  <c r="DO831" i="1"/>
  <c r="EE831" i="1" s="1"/>
  <c r="EA831" i="1"/>
  <c r="EB831" i="1" s="1"/>
  <c r="EC831" i="1" s="1"/>
  <c r="EI831" i="1" s="1"/>
  <c r="DC652" i="1"/>
  <c r="DI652" i="1"/>
  <c r="DC332" i="1"/>
  <c r="DG332" i="1" s="1"/>
  <c r="DI332" i="1"/>
  <c r="CQ274" i="1"/>
  <c r="DG759" i="1"/>
  <c r="CQ382" i="1"/>
  <c r="CY190" i="1"/>
  <c r="CM142" i="1"/>
  <c r="DM406" i="1"/>
  <c r="DH856" i="1"/>
  <c r="CQ377" i="1"/>
  <c r="DI278" i="1"/>
  <c r="DC278" i="1"/>
  <c r="DH37" i="1"/>
  <c r="EA834" i="1"/>
  <c r="EB834" i="1" s="1"/>
  <c r="EC834" i="1" s="1"/>
  <c r="EI834" i="1" s="1"/>
  <c r="DO834" i="1"/>
  <c r="EE834" i="1" s="1"/>
  <c r="DH586" i="1"/>
  <c r="CU71" i="1"/>
  <c r="DH536" i="1"/>
  <c r="DC139" i="1"/>
  <c r="DI139" i="1"/>
  <c r="DG797" i="1"/>
  <c r="DH797" i="1"/>
  <c r="CQ705" i="1"/>
  <c r="DL860" i="1"/>
  <c r="DJ851" i="1"/>
  <c r="DC500" i="1"/>
  <c r="DG500" i="1" s="1"/>
  <c r="DI500" i="1"/>
  <c r="BZ342" i="1"/>
  <c r="DL663" i="1"/>
  <c r="DM533" i="1"/>
  <c r="DL397" i="1"/>
  <c r="DL278" i="1"/>
  <c r="CM348" i="1"/>
  <c r="CQ348" i="1" s="1"/>
  <c r="DI527" i="1"/>
  <c r="DC527" i="1"/>
  <c r="DK527" i="1" s="1"/>
  <c r="DG384" i="1"/>
  <c r="DH384" i="1"/>
  <c r="DN158" i="1"/>
  <c r="CU133" i="1"/>
  <c r="CY143" i="1"/>
  <c r="DC46" i="1"/>
  <c r="DI46" i="1"/>
  <c r="DC656" i="1"/>
  <c r="DI656" i="1"/>
  <c r="DM91" i="1"/>
  <c r="DC708" i="1"/>
  <c r="DK708" i="1" s="1"/>
  <c r="DI708" i="1"/>
  <c r="DC374" i="1"/>
  <c r="DK374" i="1" s="1"/>
  <c r="DI374" i="1"/>
  <c r="DH334" i="1"/>
  <c r="CQ711" i="1"/>
  <c r="DN510" i="1"/>
  <c r="CY633" i="1"/>
  <c r="DJ322" i="1"/>
  <c r="CQ177" i="1"/>
  <c r="CM858" i="1"/>
  <c r="CQ858" i="1" s="1"/>
  <c r="CU699" i="1"/>
  <c r="CY699" i="1" s="1"/>
  <c r="CM609" i="1"/>
  <c r="CQ609" i="1" s="1"/>
  <c r="DC486" i="1"/>
  <c r="DI486" i="1"/>
  <c r="CM23" i="1"/>
  <c r="CQ23" i="1" s="1"/>
  <c r="DN565" i="1"/>
  <c r="EA213" i="1"/>
  <c r="EB213" i="1" s="1"/>
  <c r="EC213" i="1" s="1"/>
  <c r="EI213" i="1" s="1"/>
  <c r="DO213" i="1"/>
  <c r="EE213" i="1" s="1"/>
  <c r="DJ402" i="1"/>
  <c r="DH510" i="1"/>
  <c r="CM561" i="1"/>
  <c r="CQ561" i="1" s="1"/>
  <c r="DL633" i="1"/>
  <c r="CM429" i="1"/>
  <c r="BZ697" i="1"/>
  <c r="DM535" i="1"/>
  <c r="CY473" i="1"/>
  <c r="CM473" i="1"/>
  <c r="DL211" i="1"/>
  <c r="CY524" i="1"/>
  <c r="DC385" i="1"/>
  <c r="DK385" i="1" s="1"/>
  <c r="DI385" i="1"/>
  <c r="CU181" i="1"/>
  <c r="CY181" i="1" s="1"/>
  <c r="DK804" i="1"/>
  <c r="DO804" i="1" s="1"/>
  <c r="EE804" i="1" s="1"/>
  <c r="DC858" i="1"/>
  <c r="DG858" i="1" s="1"/>
  <c r="DI858" i="1"/>
  <c r="EA854" i="1"/>
  <c r="EB854" i="1" s="1"/>
  <c r="EC854" i="1" s="1"/>
  <c r="EI854" i="1" s="1"/>
  <c r="EA792" i="1"/>
  <c r="EB792" i="1" s="1"/>
  <c r="EC792" i="1" s="1"/>
  <c r="EI792" i="1" s="1"/>
  <c r="DO792" i="1"/>
  <c r="EE792" i="1" s="1"/>
  <c r="CY752" i="1"/>
  <c r="DN752" i="1"/>
  <c r="DL762" i="1"/>
  <c r="DI762" i="1"/>
  <c r="DC762" i="1"/>
  <c r="DG762" i="1" s="1"/>
  <c r="DL842" i="1"/>
  <c r="BZ814" i="1"/>
  <c r="CQ724" i="1"/>
  <c r="DJ699" i="1"/>
  <c r="BZ628" i="1"/>
  <c r="EA503" i="1"/>
  <c r="EB503" i="1" s="1"/>
  <c r="EC503" i="1" s="1"/>
  <c r="EI503" i="1" s="1"/>
  <c r="DO503" i="1"/>
  <c r="EE503" i="1" s="1"/>
  <c r="DN531" i="1"/>
  <c r="CU463" i="1"/>
  <c r="CY463" i="1" s="1"/>
  <c r="CY486" i="1"/>
  <c r="DI505" i="1"/>
  <c r="DC505" i="1"/>
  <c r="DK505" i="1" s="1"/>
  <c r="DH313" i="1"/>
  <c r="BZ279" i="1"/>
  <c r="DN248" i="1"/>
  <c r="DN206" i="1"/>
  <c r="CQ206" i="1"/>
  <c r="CQ216" i="1"/>
  <c r="DG130" i="1"/>
  <c r="DC197" i="1"/>
  <c r="DK197" i="1" s="1"/>
  <c r="DI197" i="1"/>
  <c r="DI75" i="1"/>
  <c r="DC75" i="1"/>
  <c r="DN67" i="1"/>
  <c r="DL27" i="1"/>
  <c r="DI580" i="1"/>
  <c r="DC580" i="1"/>
  <c r="DK580" i="1" s="1"/>
  <c r="DN506" i="1"/>
  <c r="CQ438" i="1"/>
  <c r="DM420" i="1"/>
  <c r="DC446" i="1"/>
  <c r="DK446" i="1" s="1"/>
  <c r="DI446" i="1"/>
  <c r="DL276" i="1"/>
  <c r="DH246" i="1"/>
  <c r="CY246" i="1"/>
  <c r="DH157" i="1"/>
  <c r="DI157" i="1"/>
  <c r="DC157" i="1"/>
  <c r="DG756" i="1"/>
  <c r="DI565" i="1"/>
  <c r="DC565" i="1"/>
  <c r="DK565" i="1" s="1"/>
  <c r="DL526" i="1"/>
  <c r="CY364" i="1"/>
  <c r="BZ583" i="1"/>
  <c r="DM613" i="1"/>
  <c r="DK451" i="1"/>
  <c r="CY81" i="1"/>
  <c r="CY20" i="1"/>
  <c r="DJ470" i="1"/>
  <c r="DM470" i="1"/>
  <c r="DH416" i="1"/>
  <c r="DG416" i="1"/>
  <c r="DN366" i="1"/>
  <c r="DM331" i="1"/>
  <c r="DK97" i="1"/>
  <c r="DO97" i="1" s="1"/>
  <c r="EE97" i="1" s="1"/>
  <c r="EA859" i="1"/>
  <c r="EB859" i="1" s="1"/>
  <c r="EC859" i="1" s="1"/>
  <c r="EI859" i="1" s="1"/>
  <c r="DN695" i="1"/>
  <c r="DL488" i="1"/>
  <c r="DJ413" i="1"/>
  <c r="DH413" i="1"/>
  <c r="DC337" i="1"/>
  <c r="DG337" i="1" s="1"/>
  <c r="DI337" i="1"/>
  <c r="DL337" i="1"/>
  <c r="DJ757" i="1"/>
  <c r="DI850" i="1"/>
  <c r="DC850" i="1"/>
  <c r="DK850" i="1" s="1"/>
  <c r="BZ702" i="1"/>
  <c r="DM624" i="1"/>
  <c r="CQ552" i="1"/>
  <c r="DM419" i="1"/>
  <c r="DN323" i="1"/>
  <c r="BZ259" i="1"/>
  <c r="DG731" i="1"/>
  <c r="DG741" i="1"/>
  <c r="DM742" i="1"/>
  <c r="DI653" i="1"/>
  <c r="DC653" i="1"/>
  <c r="DK653" i="1" s="1"/>
  <c r="DJ542" i="1"/>
  <c r="DN542" i="1"/>
  <c r="DL574" i="1"/>
  <c r="DN658" i="1"/>
  <c r="CY658" i="1"/>
  <c r="DJ678" i="1"/>
  <c r="DJ649" i="1"/>
  <c r="CU493" i="1"/>
  <c r="CY493" i="1" s="1"/>
  <c r="DN449" i="1"/>
  <c r="DN338" i="1"/>
  <c r="BZ349" i="1"/>
  <c r="CM411" i="1"/>
  <c r="EA314" i="1"/>
  <c r="EB314" i="1" s="1"/>
  <c r="EC314" i="1" s="1"/>
  <c r="EI314" i="1" s="1"/>
  <c r="DO314" i="1"/>
  <c r="EE314" i="1" s="1"/>
  <c r="DJ389" i="1"/>
  <c r="CY371" i="1"/>
  <c r="CY152" i="1"/>
  <c r="DM135" i="1"/>
  <c r="CY135" i="1"/>
  <c r="CQ84" i="1"/>
  <c r="DL66" i="1"/>
  <c r="DH71" i="1"/>
  <c r="DN68" i="1"/>
  <c r="DK76" i="1"/>
  <c r="DO76" i="1" s="1"/>
  <c r="EE76" i="1" s="1"/>
  <c r="DG76" i="1"/>
  <c r="CY45" i="1"/>
  <c r="BZ38" i="1"/>
  <c r="DJ417" i="1"/>
  <c r="CU440" i="1"/>
  <c r="CY440" i="1" s="1"/>
  <c r="CQ282" i="1"/>
  <c r="DO788" i="1"/>
  <c r="EE788" i="1" s="1"/>
  <c r="EA788" i="1"/>
  <c r="EB788" i="1" s="1"/>
  <c r="EC788" i="1" s="1"/>
  <c r="EI788" i="1" s="1"/>
  <c r="DM516" i="1"/>
  <c r="DN270" i="1"/>
  <c r="DJ689" i="1"/>
  <c r="DC689" i="1"/>
  <c r="DK689" i="1" s="1"/>
  <c r="DI689" i="1"/>
  <c r="DM734" i="1"/>
  <c r="CY258" i="1"/>
  <c r="CY134" i="1"/>
  <c r="DJ544" i="1"/>
  <c r="DL544" i="1"/>
  <c r="BZ426" i="1"/>
  <c r="EA83" i="1"/>
  <c r="EB83" i="1" s="1"/>
  <c r="EC83" i="1" s="1"/>
  <c r="EI83" i="1" s="1"/>
  <c r="BZ13" i="1"/>
  <c r="DJ703" i="1"/>
  <c r="DK507" i="1"/>
  <c r="DO507" i="1" s="1"/>
  <c r="EE507" i="1" s="1"/>
  <c r="DG507" i="1"/>
  <c r="DN469" i="1"/>
  <c r="DG405" i="1"/>
  <c r="DH405" i="1"/>
  <c r="CU456" i="1"/>
  <c r="DN321" i="1"/>
  <c r="DC321" i="1"/>
  <c r="DK321" i="1" s="1"/>
  <c r="DI321" i="1"/>
  <c r="CM280" i="1"/>
  <c r="DM280" i="1"/>
  <c r="DN124" i="1"/>
  <c r="DI54" i="1"/>
  <c r="DC54" i="1"/>
  <c r="DK54" i="1" s="1"/>
  <c r="DJ422" i="1"/>
  <c r="CQ360" i="1"/>
  <c r="DG360" i="1"/>
  <c r="DH360" i="1"/>
  <c r="DN317" i="1"/>
  <c r="CY205" i="1"/>
  <c r="BZ787" i="1"/>
  <c r="DO720" i="1"/>
  <c r="EE720" i="1" s="1"/>
  <c r="EA720" i="1"/>
  <c r="EB720" i="1" s="1"/>
  <c r="EC720" i="1" s="1"/>
  <c r="EI720" i="1" s="1"/>
  <c r="DM634" i="1"/>
  <c r="DJ634" i="1"/>
  <c r="DH610" i="1"/>
  <c r="DG610" i="1"/>
  <c r="DL587" i="1"/>
  <c r="CY482" i="1"/>
  <c r="CU457" i="1"/>
  <c r="CY457" i="1" s="1"/>
  <c r="CU442" i="1"/>
  <c r="CY442" i="1" s="1"/>
  <c r="CU403" i="1"/>
  <c r="CY403" i="1" s="1"/>
  <c r="DH433" i="1"/>
  <c r="DG433" i="1"/>
  <c r="DG336" i="1"/>
  <c r="DH336" i="1"/>
  <c r="DH332" i="1"/>
  <c r="DM319" i="1"/>
  <c r="CU275" i="1"/>
  <c r="CY275" i="1" s="1"/>
  <c r="DN262" i="1"/>
  <c r="DC229" i="1"/>
  <c r="DK229" i="1" s="1"/>
  <c r="DI229" i="1"/>
  <c r="BZ112" i="1"/>
  <c r="CU550" i="1"/>
  <c r="DM480" i="1"/>
  <c r="DC480" i="1"/>
  <c r="DK480" i="1" s="1"/>
  <c r="DI480" i="1"/>
  <c r="DM539" i="1"/>
  <c r="DM444" i="1"/>
  <c r="CU444" i="1"/>
  <c r="CY444" i="1" s="1"/>
  <c r="DL347" i="1"/>
  <c r="CM386" i="1"/>
  <c r="CQ386" i="1" s="1"/>
  <c r="CY328" i="1"/>
  <c r="DM398" i="1"/>
  <c r="DI274" i="1"/>
  <c r="DC274" i="1"/>
  <c r="DG743" i="1"/>
  <c r="CQ823" i="1"/>
  <c r="DJ697" i="1"/>
  <c r="DN758" i="1"/>
  <c r="CM399" i="1"/>
  <c r="CQ399" i="1" s="1"/>
  <c r="DL239" i="1"/>
  <c r="DJ90" i="1"/>
  <c r="CY90" i="1"/>
  <c r="DM567" i="1"/>
  <c r="BZ523" i="1"/>
  <c r="CY214" i="1"/>
  <c r="CM190" i="1"/>
  <c r="CQ190" i="1" s="1"/>
  <c r="DN147" i="1"/>
  <c r="DL512" i="1"/>
  <c r="DN512" i="1"/>
  <c r="DH543" i="1"/>
  <c r="DG543" i="1"/>
  <c r="DG635" i="1"/>
  <c r="DH635" i="1"/>
  <c r="DG408" i="1"/>
  <c r="DH408" i="1"/>
  <c r="DL342" i="1"/>
  <c r="CQ342" i="1"/>
  <c r="DM187" i="1"/>
  <c r="DI137" i="1"/>
  <c r="DC137" i="1"/>
  <c r="DG673" i="1"/>
  <c r="DH673" i="1"/>
  <c r="EA747" i="1"/>
  <c r="EB747" i="1" s="1"/>
  <c r="EC747" i="1" s="1"/>
  <c r="EI747" i="1" s="1"/>
  <c r="DO747" i="1"/>
  <c r="EE747" i="1" s="1"/>
  <c r="BZ480" i="1"/>
  <c r="DL454" i="1"/>
  <c r="DL443" i="1"/>
  <c r="DJ315" i="1"/>
  <c r="DN315" i="1"/>
  <c r="CY221" i="1"/>
  <c r="DN173" i="1"/>
  <c r="DO791" i="1"/>
  <c r="EE791" i="1" s="1"/>
  <c r="EA791" i="1"/>
  <c r="EB791" i="1" s="1"/>
  <c r="EC791" i="1" s="1"/>
  <c r="EI791" i="1" s="1"/>
  <c r="DN680" i="1"/>
  <c r="DC517" i="1"/>
  <c r="DK517" i="1" s="1"/>
  <c r="DI517" i="1"/>
  <c r="DL517" i="1"/>
  <c r="DI243" i="1"/>
  <c r="DC243" i="1"/>
  <c r="DL243" i="1"/>
  <c r="DJ151" i="1"/>
  <c r="CQ151" i="1"/>
  <c r="DK821" i="1"/>
  <c r="CY750" i="1"/>
  <c r="BZ710" i="1"/>
  <c r="DL785" i="1"/>
  <c r="DG709" i="1"/>
  <c r="DH709" i="1"/>
  <c r="DC675" i="1"/>
  <c r="DK675" i="1" s="1"/>
  <c r="DI675" i="1"/>
  <c r="DM705" i="1"/>
  <c r="DH679" i="1"/>
  <c r="DH56" i="1"/>
  <c r="CU481" i="1"/>
  <c r="CY481" i="1" s="1"/>
  <c r="BZ445" i="1"/>
  <c r="DM365" i="1"/>
  <c r="DG365" i="1"/>
  <c r="DH365" i="1"/>
  <c r="DL13" i="1"/>
  <c r="CU72" i="1"/>
  <c r="CY72" i="1" s="1"/>
  <c r="DK812" i="1"/>
  <c r="DO812" i="1" s="1"/>
  <c r="EE812" i="1" s="1"/>
  <c r="DL687" i="1"/>
  <c r="CY548" i="1"/>
  <c r="DC358" i="1"/>
  <c r="DI358" i="1"/>
  <c r="CM431" i="1"/>
  <c r="CQ431" i="1" s="1"/>
  <c r="DG745" i="1"/>
  <c r="DL780" i="1"/>
  <c r="DI790" i="1"/>
  <c r="DC790" i="1"/>
  <c r="DG790" i="1" s="1"/>
  <c r="DK855" i="1"/>
  <c r="DO855" i="1" s="1"/>
  <c r="EE855" i="1" s="1"/>
  <c r="CQ809" i="1"/>
  <c r="DM809" i="1"/>
  <c r="DI794" i="1"/>
  <c r="DC794" i="1"/>
  <c r="DK794" i="1" s="1"/>
  <c r="CQ851" i="1"/>
  <c r="BZ716" i="1"/>
  <c r="DJ644" i="1"/>
  <c r="CU692" i="1"/>
  <c r="DC670" i="1"/>
  <c r="DK670" i="1" s="1"/>
  <c r="DI670" i="1"/>
  <c r="DL546" i="1"/>
  <c r="BZ568" i="1"/>
  <c r="BZ528" i="1"/>
  <c r="DN500" i="1"/>
  <c r="CQ475" i="1"/>
  <c r="DH453" i="1"/>
  <c r="DH495" i="1"/>
  <c r="DG495" i="1"/>
  <c r="DG421" i="1"/>
  <c r="DH421" i="1"/>
  <c r="DI394" i="1"/>
  <c r="DC394" i="1"/>
  <c r="DK394" i="1" s="1"/>
  <c r="DM350" i="1"/>
  <c r="DH285" i="1"/>
  <c r="DJ310" i="1"/>
  <c r="DJ277" i="1"/>
  <c r="BZ165" i="1"/>
  <c r="CM218" i="1"/>
  <c r="CQ126" i="1"/>
  <c r="DM33" i="1"/>
  <c r="CQ29" i="1"/>
  <c r="CY11" i="1"/>
  <c r="CQ220" i="1"/>
  <c r="DO191" i="1"/>
  <c r="EE191" i="1" s="1"/>
  <c r="EA191" i="1"/>
  <c r="EB191" i="1" s="1"/>
  <c r="EC191" i="1" s="1"/>
  <c r="EI191" i="1" s="1"/>
  <c r="DO60" i="1"/>
  <c r="EE60" i="1" s="1"/>
  <c r="EA60" i="1"/>
  <c r="EB60" i="1" s="1"/>
  <c r="EC60" i="1" s="1"/>
  <c r="EI60" i="1" s="1"/>
  <c r="EA497" i="1"/>
  <c r="EB497" i="1" s="1"/>
  <c r="EC497" i="1" s="1"/>
  <c r="EI497" i="1" s="1"/>
  <c r="DL504" i="1"/>
  <c r="CU50" i="1"/>
  <c r="CU674" i="1"/>
  <c r="DC547" i="1"/>
  <c r="DK547" i="1" s="1"/>
  <c r="DI547" i="1"/>
  <c r="DN351" i="1"/>
  <c r="CU161" i="1"/>
  <c r="CY161" i="1" s="1"/>
  <c r="DH111" i="1"/>
  <c r="DG111" i="1"/>
  <c r="DM93" i="1"/>
  <c r="CQ738" i="1"/>
  <c r="DN738" i="1"/>
  <c r="DH676" i="1"/>
  <c r="BZ591" i="1"/>
  <c r="DL511" i="1"/>
  <c r="BZ422" i="1"/>
  <c r="CU160" i="1"/>
  <c r="CY160" i="1" s="1"/>
  <c r="DJ92" i="1"/>
  <c r="CQ21" i="1"/>
  <c r="CQ63" i="1"/>
  <c r="DN820" i="1"/>
  <c r="DG575" i="1"/>
  <c r="DH575" i="1"/>
  <c r="DC666" i="1"/>
  <c r="DK666" i="1" s="1"/>
  <c r="DI666" i="1"/>
  <c r="DN563" i="1"/>
  <c r="CM514" i="1"/>
  <c r="CY357" i="1"/>
  <c r="CY225" i="1"/>
  <c r="DH212" i="1"/>
  <c r="DG212" i="1"/>
  <c r="CQ212" i="1"/>
  <c r="DL816" i="1"/>
  <c r="DK760" i="1"/>
  <c r="DM786" i="1"/>
  <c r="DM706" i="1"/>
  <c r="DG824" i="1"/>
  <c r="DH824" i="1"/>
  <c r="CM749" i="1"/>
  <c r="DC694" i="1"/>
  <c r="DK694" i="1" s="1"/>
  <c r="DI694" i="1"/>
  <c r="DM690" i="1"/>
  <c r="DI615" i="1"/>
  <c r="DC615" i="1"/>
  <c r="DK615" i="1" s="1"/>
  <c r="DI663" i="1"/>
  <c r="DC663" i="1"/>
  <c r="DM663" i="1"/>
  <c r="CU631" i="1"/>
  <c r="CY631" i="1" s="1"/>
  <c r="BZ513" i="1"/>
  <c r="DJ571" i="1"/>
  <c r="DC669" i="1"/>
  <c r="DI669" i="1"/>
  <c r="DC584" i="1"/>
  <c r="DI584" i="1"/>
  <c r="DI623" i="1"/>
  <c r="DC623" i="1"/>
  <c r="DK623" i="1" s="1"/>
  <c r="DG472" i="1"/>
  <c r="DH472" i="1"/>
  <c r="DG451" i="1"/>
  <c r="DN392" i="1"/>
  <c r="DG397" i="1"/>
  <c r="DH397" i="1"/>
  <c r="DL345" i="1"/>
  <c r="CU428" i="1"/>
  <c r="CY428" i="1" s="1"/>
  <c r="DL377" i="1"/>
  <c r="DN359" i="1"/>
  <c r="DC164" i="1"/>
  <c r="DK164" i="1" s="1"/>
  <c r="DI164" i="1"/>
  <c r="DG103" i="1"/>
  <c r="CQ118" i="1"/>
  <c r="BZ41" i="1"/>
  <c r="DO833" i="1"/>
  <c r="EE833" i="1" s="1"/>
  <c r="EA833" i="1"/>
  <c r="EB833" i="1" s="1"/>
  <c r="EC833" i="1" s="1"/>
  <c r="EI833" i="1" s="1"/>
  <c r="CY772" i="1"/>
  <c r="CY564" i="1"/>
  <c r="CY650" i="1"/>
  <c r="DM616" i="1"/>
  <c r="DJ616" i="1"/>
  <c r="DM370" i="1"/>
  <c r="DI668" i="1"/>
  <c r="DC668" i="1"/>
  <c r="DK668" i="1" s="1"/>
  <c r="DL836" i="1"/>
  <c r="DN836" i="1"/>
  <c r="DJ430" i="1"/>
  <c r="DL202" i="1"/>
  <c r="DN716" i="1"/>
  <c r="CY665" i="1"/>
  <c r="DH284" i="1"/>
  <c r="DI284" i="1"/>
  <c r="DC284" i="1"/>
  <c r="DK284" i="1" s="1"/>
  <c r="DM622" i="1"/>
  <c r="DK726" i="1"/>
  <c r="DO726" i="1" s="1"/>
  <c r="EE726" i="1" s="1"/>
  <c r="DG726" i="1"/>
  <c r="DH596" i="1"/>
  <c r="DG596" i="1"/>
  <c r="DM412" i="1"/>
  <c r="DL630" i="1"/>
  <c r="CY558" i="1"/>
  <c r="DM607" i="1"/>
  <c r="DN528" i="1"/>
  <c r="CU754" i="1"/>
  <c r="CY754" i="1" s="1"/>
  <c r="DL702" i="1"/>
  <c r="DH636" i="1"/>
  <c r="DG636" i="1"/>
  <c r="DM298" i="1"/>
  <c r="CM278" i="1"/>
  <c r="CQ278" i="1" s="1"/>
  <c r="DM601" i="1"/>
  <c r="CY348" i="1"/>
  <c r="CM175" i="1"/>
  <c r="CQ175" i="1" s="1"/>
  <c r="DL146" i="1"/>
  <c r="CU146" i="1"/>
  <c r="CY146" i="1" s="1"/>
  <c r="CY256" i="1"/>
  <c r="DM589" i="1"/>
  <c r="DL589" i="1"/>
  <c r="CM192" i="1"/>
  <c r="CQ192" i="1" s="1"/>
  <c r="DJ605" i="1"/>
  <c r="DL144" i="1"/>
  <c r="DL527" i="1"/>
  <c r="CU541" i="1"/>
  <c r="CY541" i="1" s="1"/>
  <c r="DH541" i="1"/>
  <c r="DH523" i="1"/>
  <c r="DJ286" i="1"/>
  <c r="CU115" i="1"/>
  <c r="CY115" i="1" s="1"/>
  <c r="DN641" i="1"/>
  <c r="DJ619" i="1"/>
  <c r="DN465" i="1"/>
  <c r="CU471" i="1"/>
  <c r="CY471" i="1" s="1"/>
  <c r="CU363" i="1"/>
  <c r="CY363" i="1" s="1"/>
  <c r="DC620" i="1"/>
  <c r="DK620" i="1" s="1"/>
  <c r="DI620" i="1"/>
  <c r="CU672" i="1"/>
  <c r="DJ672" i="1"/>
  <c r="CY369" i="1"/>
  <c r="DL339" i="1"/>
  <c r="DJ259" i="1"/>
  <c r="DM141" i="1"/>
  <c r="DM79" i="1"/>
  <c r="DH49" i="1"/>
  <c r="DL49" i="1"/>
  <c r="DH62" i="1"/>
  <c r="DN525" i="1"/>
  <c r="CU387" i="1"/>
  <c r="DL129" i="1"/>
  <c r="DM123" i="1"/>
  <c r="DC612" i="1"/>
  <c r="DK612" i="1" s="1"/>
  <c r="DI612" i="1"/>
  <c r="DI551" i="1"/>
  <c r="DC551" i="1"/>
  <c r="DK551" i="1" s="1"/>
  <c r="DL751" i="1"/>
  <c r="DJ618" i="1"/>
  <c r="DC696" i="1"/>
  <c r="DI696" i="1"/>
  <c r="DI537" i="1"/>
  <c r="DC537" i="1"/>
  <c r="DK537" i="1" s="1"/>
  <c r="DN441" i="1"/>
  <c r="DN427" i="1"/>
  <c r="DG356" i="1"/>
  <c r="DH356" i="1"/>
  <c r="CY356" i="1"/>
  <c r="DI778" i="1"/>
  <c r="DC778" i="1"/>
  <c r="DH691" i="1"/>
  <c r="CQ464" i="1"/>
  <c r="CU448" i="1"/>
  <c r="CY448" i="1" s="1"/>
  <c r="CM538" i="1"/>
  <c r="CQ538" i="1" s="1"/>
  <c r="DI529" i="1"/>
  <c r="DC529" i="1"/>
  <c r="DK529" i="1" s="1"/>
  <c r="CY520" i="1"/>
  <c r="CQ378" i="1"/>
  <c r="DG378" i="1"/>
  <c r="DH378" i="1"/>
  <c r="DN373" i="1"/>
  <c r="DI201" i="1"/>
  <c r="DC201" i="1"/>
  <c r="DK201" i="1" s="1"/>
  <c r="DI553" i="1"/>
  <c r="DC553" i="1"/>
  <c r="DK553" i="1" s="1"/>
  <c r="CU415" i="1"/>
  <c r="CY415" i="1" s="1"/>
  <c r="DC158" i="1"/>
  <c r="DK158" i="1" s="1"/>
  <c r="DI158" i="1"/>
  <c r="DH59" i="1"/>
  <c r="CQ474" i="1"/>
  <c r="DI474" i="1"/>
  <c r="DC474" i="1"/>
  <c r="DK474" i="1" s="1"/>
  <c r="DH178" i="1"/>
  <c r="DG178" i="1"/>
  <c r="DL178" i="1"/>
  <c r="DH651" i="1"/>
  <c r="DC513" i="1"/>
  <c r="DK513" i="1" s="1"/>
  <c r="DI513" i="1"/>
  <c r="DM832" i="1"/>
  <c r="DL410" i="1"/>
  <c r="CY390" i="1"/>
  <c r="DJ380" i="1"/>
  <c r="CY372" i="1"/>
  <c r="CY367" i="1"/>
  <c r="DN326" i="1"/>
  <c r="CQ304" i="1"/>
  <c r="DI304" i="1"/>
  <c r="DC304" i="1"/>
  <c r="DK304" i="1" s="1"/>
  <c r="DM179" i="1"/>
  <c r="DL133" i="1"/>
  <c r="DL267" i="1"/>
  <c r="DH34" i="1"/>
  <c r="CM143" i="1"/>
  <c r="CQ143" i="1" s="1"/>
  <c r="CM89" i="1"/>
  <c r="DC89" i="1"/>
  <c r="DI89" i="1"/>
  <c r="CU46" i="1"/>
  <c r="CY46" i="1" s="1"/>
  <c r="CQ95" i="1"/>
  <c r="DI42" i="1"/>
  <c r="DC42" i="1"/>
  <c r="DJ36" i="1"/>
  <c r="CY169" i="1"/>
  <c r="DJ82" i="1"/>
  <c r="CQ775" i="1"/>
  <c r="CM407" i="1"/>
  <c r="DH184" i="1"/>
  <c r="EA715" i="1"/>
  <c r="EB715" i="1" s="1"/>
  <c r="EC715" i="1" s="1"/>
  <c r="EI715" i="1" s="1"/>
  <c r="DO715" i="1"/>
  <c r="EE715" i="1" s="1"/>
  <c r="DG233" i="1"/>
  <c r="DH233" i="1"/>
  <c r="DK99" i="1"/>
  <c r="DO99" i="1" s="1"/>
  <c r="EE99" i="1" s="1"/>
  <c r="DG99" i="1"/>
  <c r="DI576" i="1"/>
  <c r="DC576" i="1"/>
  <c r="DH561" i="1"/>
  <c r="DI236" i="1"/>
  <c r="DC236" i="1"/>
  <c r="DK236" i="1" s="1"/>
  <c r="CQ752" i="1"/>
  <c r="DH197" i="1"/>
  <c r="DL438" i="1"/>
  <c r="DH477" i="1"/>
  <c r="CQ689" i="1"/>
  <c r="CY681" i="1"/>
  <c r="DC810" i="1"/>
  <c r="DI810" i="1"/>
  <c r="DG170" i="1"/>
  <c r="DH170" i="1"/>
  <c r="DI856" i="1"/>
  <c r="DC856" i="1"/>
  <c r="DK856" i="1" s="1"/>
  <c r="DI746" i="1"/>
  <c r="DC746" i="1"/>
  <c r="DK746" i="1" s="1"/>
  <c r="CU592" i="1"/>
  <c r="CY592" i="1" s="1"/>
  <c r="DG535" i="1"/>
  <c r="DH535" i="1"/>
  <c r="EA478" i="1"/>
  <c r="EB478" i="1" s="1"/>
  <c r="EC478" i="1" s="1"/>
  <c r="EI478" i="1" s="1"/>
  <c r="DO478" i="1"/>
  <c r="EE478" i="1" s="1"/>
  <c r="DI206" i="1"/>
  <c r="DC206" i="1"/>
  <c r="DK206" i="1" s="1"/>
  <c r="DJ75" i="1"/>
  <c r="EA292" i="1"/>
  <c r="EB292" i="1" s="1"/>
  <c r="EC292" i="1" s="1"/>
  <c r="EI292" i="1" s="1"/>
  <c r="CQ400" i="1"/>
  <c r="DM48" i="1"/>
  <c r="DC422" i="1"/>
  <c r="DI422" i="1"/>
  <c r="CY587" i="1"/>
  <c r="DG403" i="1"/>
  <c r="DH403" i="1"/>
  <c r="DG444" i="1"/>
  <c r="DH444" i="1"/>
  <c r="CY237" i="1"/>
  <c r="DN681" i="1"/>
  <c r="CY809" i="1"/>
  <c r="DO642" i="1"/>
  <c r="EE642" i="1" s="1"/>
  <c r="EA642" i="1"/>
  <c r="EB642" i="1" s="1"/>
  <c r="EC642" i="1" s="1"/>
  <c r="EI642" i="1" s="1"/>
  <c r="DG692" i="1"/>
  <c r="DH692" i="1"/>
  <c r="CQ547" i="1"/>
  <c r="DG820" i="1"/>
  <c r="DH820" i="1"/>
  <c r="DH558" i="1"/>
  <c r="DG558" i="1"/>
  <c r="DG672" i="1"/>
  <c r="DH672" i="1"/>
  <c r="DC185" i="1"/>
  <c r="DG185" i="1" s="1"/>
  <c r="DI185" i="1"/>
  <c r="DI751" i="1"/>
  <c r="DC751" i="1"/>
  <c r="DK751" i="1" s="1"/>
  <c r="DC691" i="1"/>
  <c r="DG691" i="1" s="1"/>
  <c r="DI691" i="1"/>
  <c r="DI832" i="1"/>
  <c r="DC832" i="1"/>
  <c r="CQ769" i="1"/>
  <c r="CQ643" i="1"/>
  <c r="DJ323" i="1"/>
  <c r="CU433" i="1"/>
  <c r="CY433" i="1" s="1"/>
  <c r="DO759" i="1"/>
  <c r="EE759" i="1" s="1"/>
  <c r="EA759" i="1"/>
  <c r="EB759" i="1" s="1"/>
  <c r="EC759" i="1" s="1"/>
  <c r="EI759" i="1" s="1"/>
  <c r="DI90" i="1"/>
  <c r="DC90" i="1"/>
  <c r="DK90" i="1" s="1"/>
  <c r="CY611" i="1"/>
  <c r="DL56" i="1"/>
  <c r="CQ548" i="1"/>
  <c r="DM851" i="1"/>
  <c r="CY126" i="1"/>
  <c r="DH351" i="1"/>
  <c r="CY666" i="1"/>
  <c r="DM761" i="1"/>
  <c r="CQ824" i="1"/>
  <c r="DH392" i="1"/>
  <c r="DH650" i="1"/>
  <c r="DG650" i="1"/>
  <c r="DG603" i="1"/>
  <c r="DG665" i="1"/>
  <c r="DH665" i="1"/>
  <c r="CQ655" i="1"/>
  <c r="DJ348" i="1"/>
  <c r="CQ525" i="1"/>
  <c r="DH448" i="1"/>
  <c r="DG448" i="1"/>
  <c r="CU806" i="1"/>
  <c r="CQ402" i="1"/>
  <c r="DK837" i="1"/>
  <c r="DO837" i="1" s="1"/>
  <c r="EE837" i="1" s="1"/>
  <c r="BZ592" i="1"/>
  <c r="DH181" i="1"/>
  <c r="DG181" i="1"/>
  <c r="DM463" i="1"/>
  <c r="DI249" i="1"/>
  <c r="DC249" i="1"/>
  <c r="DH265" i="1"/>
  <c r="CU624" i="1"/>
  <c r="CY624" i="1" s="1"/>
  <c r="DC323" i="1"/>
  <c r="DK323" i="1" s="1"/>
  <c r="DI323" i="1"/>
  <c r="DO305" i="1"/>
  <c r="EE305" i="1" s="1"/>
  <c r="EA305" i="1"/>
  <c r="EB305" i="1" s="1"/>
  <c r="EC305" i="1" s="1"/>
  <c r="EI305" i="1" s="1"/>
  <c r="CQ450" i="1"/>
  <c r="EA839" i="1"/>
  <c r="EB839" i="1" s="1"/>
  <c r="EC839" i="1" s="1"/>
  <c r="EI839" i="1" s="1"/>
  <c r="DO839" i="1"/>
  <c r="EE839" i="1" s="1"/>
  <c r="DJ734" i="1"/>
  <c r="DC266" i="1"/>
  <c r="DK266" i="1" s="1"/>
  <c r="DI266" i="1"/>
  <c r="CM414" i="1"/>
  <c r="CQ414" i="1" s="1"/>
  <c r="CQ845" i="1"/>
  <c r="DH599" i="1"/>
  <c r="DL321" i="1"/>
  <c r="DI124" i="1"/>
  <c r="DC124" i="1"/>
  <c r="DK124" i="1" s="1"/>
  <c r="DI770" i="1"/>
  <c r="DC770" i="1"/>
  <c r="DK770" i="1" s="1"/>
  <c r="CY662" i="1"/>
  <c r="BZ253" i="1"/>
  <c r="DC550" i="1"/>
  <c r="DI550" i="1"/>
  <c r="DN171" i="1"/>
  <c r="CY635" i="1"/>
  <c r="DN849" i="1"/>
  <c r="DH443" i="1"/>
  <c r="DG443" i="1"/>
  <c r="CQ681" i="1"/>
  <c r="CQ142" i="1"/>
  <c r="DC750" i="1"/>
  <c r="DK750" i="1" s="1"/>
  <c r="DI750" i="1"/>
  <c r="CQ797" i="1"/>
  <c r="CQ72" i="1"/>
  <c r="DI851" i="1"/>
  <c r="DC851" i="1"/>
  <c r="DK851" i="1" s="1"/>
  <c r="DK101" i="1"/>
  <c r="DO101" i="1" s="1"/>
  <c r="EE101" i="1" s="1"/>
  <c r="DG101" i="1"/>
  <c r="CQ11" i="1"/>
  <c r="DI782" i="1"/>
  <c r="DC782" i="1"/>
  <c r="CY111" i="1"/>
  <c r="DM63" i="1"/>
  <c r="DN666" i="1"/>
  <c r="CY327" i="1"/>
  <c r="CQ816" i="1"/>
  <c r="EA704" i="1"/>
  <c r="EB704" i="1" s="1"/>
  <c r="EC704" i="1" s="1"/>
  <c r="EI704" i="1" s="1"/>
  <c r="DO704" i="1"/>
  <c r="EE704" i="1" s="1"/>
  <c r="CM272" i="1"/>
  <c r="CM125" i="1"/>
  <c r="CQ125" i="1" s="1"/>
  <c r="DN650" i="1"/>
  <c r="CQ370" i="1"/>
  <c r="DC250" i="1"/>
  <c r="DK250" i="1" s="1"/>
  <c r="DI250" i="1"/>
  <c r="CQ430" i="1"/>
  <c r="CU716" i="1"/>
  <c r="CM622" i="1"/>
  <c r="CQ647" i="1"/>
  <c r="DI528" i="1"/>
  <c r="DC528" i="1"/>
  <c r="DK528" i="1" s="1"/>
  <c r="DH278" i="1"/>
  <c r="DG278" i="1"/>
  <c r="DH659" i="1"/>
  <c r="DG659" i="1"/>
  <c r="DJ115" i="1"/>
  <c r="DG79" i="1"/>
  <c r="DH79" i="1"/>
  <c r="DN129" i="1"/>
  <c r="DH551" i="1"/>
  <c r="DJ31" i="1"/>
  <c r="CY529" i="1"/>
  <c r="CU40" i="1"/>
  <c r="CY40" i="1" s="1"/>
  <c r="CY335" i="1"/>
  <c r="CY304" i="1"/>
  <c r="CQ787" i="1"/>
  <c r="CQ494" i="1"/>
  <c r="DL334" i="1"/>
  <c r="DK302" i="1"/>
  <c r="DO302" i="1" s="1"/>
  <c r="EE302" i="1" s="1"/>
  <c r="DG302" i="1"/>
  <c r="DM199" i="1"/>
  <c r="BZ152" i="1"/>
  <c r="CY637" i="1"/>
  <c r="DM385" i="1"/>
  <c r="DJ724" i="1"/>
  <c r="DM746" i="1"/>
  <c r="DK765" i="1"/>
  <c r="DO765" i="1" s="1"/>
  <c r="EE765" i="1" s="1"/>
  <c r="DG765" i="1"/>
  <c r="BZ648" i="1"/>
  <c r="DG683" i="1"/>
  <c r="DJ664" i="1"/>
  <c r="DJ621" i="1"/>
  <c r="DH540" i="1"/>
  <c r="CY540" i="1"/>
  <c r="DH592" i="1"/>
  <c r="DI592" i="1"/>
  <c r="DC592" i="1"/>
  <c r="DK592" i="1" s="1"/>
  <c r="DM554" i="1"/>
  <c r="DJ487" i="1"/>
  <c r="DN418" i="1"/>
  <c r="CY374" i="1"/>
  <c r="DN402" i="1"/>
  <c r="BZ265" i="1"/>
  <c r="DL346" i="1"/>
  <c r="DC312" i="1"/>
  <c r="DK312" i="1" s="1"/>
  <c r="DI312" i="1"/>
  <c r="EA287" i="1"/>
  <c r="EB287" i="1" s="1"/>
  <c r="EC287" i="1" s="1"/>
  <c r="EI287" i="1" s="1"/>
  <c r="DO287" i="1"/>
  <c r="EE287" i="1" s="1"/>
  <c r="DI252" i="1"/>
  <c r="DC252" i="1"/>
  <c r="DK252" i="1" s="1"/>
  <c r="EA174" i="1"/>
  <c r="EB174" i="1" s="1"/>
  <c r="EC174" i="1" s="1"/>
  <c r="EI174" i="1" s="1"/>
  <c r="DH150" i="1"/>
  <c r="DN98" i="1"/>
  <c r="DM711" i="1"/>
  <c r="DJ576" i="1"/>
  <c r="DH461" i="1"/>
  <c r="DG461" i="1"/>
  <c r="DH376" i="1"/>
  <c r="DG376" i="1"/>
  <c r="DI166" i="1"/>
  <c r="DC166" i="1"/>
  <c r="DM777" i="1"/>
  <c r="DL746" i="1"/>
  <c r="CM789" i="1"/>
  <c r="EA825" i="1"/>
  <c r="EB825" i="1" s="1"/>
  <c r="EC825" i="1" s="1"/>
  <c r="EI825" i="1" s="1"/>
  <c r="DO825" i="1"/>
  <c r="EE825" i="1" s="1"/>
  <c r="DM802" i="1"/>
  <c r="DH806" i="1"/>
  <c r="DK579" i="1"/>
  <c r="DO579" i="1" s="1"/>
  <c r="EE579" i="1" s="1"/>
  <c r="DG579" i="1"/>
  <c r="DL639" i="1"/>
  <c r="CM556" i="1"/>
  <c r="CQ556" i="1" s="1"/>
  <c r="CY708" i="1"/>
  <c r="DN508" i="1"/>
  <c r="CQ508" i="1"/>
  <c r="DL592" i="1"/>
  <c r="BZ496" i="1"/>
  <c r="DH455" i="1"/>
  <c r="DG455" i="1"/>
  <c r="DI487" i="1"/>
  <c r="DC487" i="1"/>
  <c r="DK487" i="1" s="1"/>
  <c r="BZ520" i="1"/>
  <c r="CY418" i="1"/>
  <c r="DG418" i="1"/>
  <c r="DH418" i="1"/>
  <c r="DL374" i="1"/>
  <c r="DM396" i="1"/>
  <c r="DM346" i="1"/>
  <c r="CU346" i="1"/>
  <c r="CY312" i="1"/>
  <c r="DG287" i="1"/>
  <c r="DN252" i="1"/>
  <c r="DN233" i="1"/>
  <c r="DL204" i="1"/>
  <c r="CY199" i="1"/>
  <c r="CM138" i="1"/>
  <c r="CQ138" i="1" s="1"/>
  <c r="DC105" i="1"/>
  <c r="DG105" i="1" s="1"/>
  <c r="DI105" i="1"/>
  <c r="DN105" i="1"/>
  <c r="BZ87" i="1"/>
  <c r="CU100" i="1"/>
  <c r="CY100" i="1" s="1"/>
  <c r="CU98" i="1"/>
  <c r="CY98" i="1" s="1"/>
  <c r="DL61" i="1"/>
  <c r="BZ726" i="1"/>
  <c r="CY711" i="1"/>
  <c r="CY643" i="1"/>
  <c r="DH576" i="1"/>
  <c r="DG576" i="1"/>
  <c r="DG585" i="1"/>
  <c r="DN461" i="1"/>
  <c r="CQ569" i="1"/>
  <c r="DL166" i="1"/>
  <c r="DL777" i="1"/>
  <c r="DL561" i="1"/>
  <c r="DJ633" i="1"/>
  <c r="CQ268" i="1"/>
  <c r="DM268" i="1"/>
  <c r="DI773" i="1"/>
  <c r="DC773" i="1"/>
  <c r="DK773" i="1" s="1"/>
  <c r="DH632" i="1"/>
  <c r="DG632" i="1"/>
  <c r="CQ473" i="1"/>
  <c r="DM473" i="1"/>
  <c r="DJ383" i="1"/>
  <c r="DJ177" i="1"/>
  <c r="DK859" i="1"/>
  <c r="DO859" i="1" s="1"/>
  <c r="EE859" i="1" s="1"/>
  <c r="DH524" i="1"/>
  <c r="DG524" i="1"/>
  <c r="DL352" i="1"/>
  <c r="CM401" i="1"/>
  <c r="CQ401" i="1"/>
  <c r="DK228" i="1"/>
  <c r="BZ292" i="1"/>
  <c r="DN236" i="1"/>
  <c r="DK174" i="1"/>
  <c r="DO174" i="1" s="1"/>
  <c r="EE174" i="1" s="1"/>
  <c r="DM181" i="1"/>
  <c r="DG116" i="1"/>
  <c r="EA807" i="1"/>
  <c r="EB807" i="1" s="1"/>
  <c r="EC807" i="1" s="1"/>
  <c r="EI807" i="1" s="1"/>
  <c r="DO807" i="1"/>
  <c r="EE807" i="1" s="1"/>
  <c r="DN858" i="1"/>
  <c r="DN762" i="1"/>
  <c r="CQ830" i="1"/>
  <c r="DM830" i="1"/>
  <c r="DL699" i="1"/>
  <c r="CU609" i="1"/>
  <c r="BZ452" i="1"/>
  <c r="CM463" i="1"/>
  <c r="CQ463" i="1" s="1"/>
  <c r="DJ486" i="1"/>
  <c r="DH505" i="1"/>
  <c r="DM445" i="1"/>
  <c r="DH445" i="1"/>
  <c r="DG445" i="1"/>
  <c r="DC313" i="1"/>
  <c r="DK313" i="1" s="1"/>
  <c r="DI313" i="1"/>
  <c r="BZ337" i="1"/>
  <c r="DN249" i="1"/>
  <c r="DO195" i="1"/>
  <c r="EE195" i="1" s="1"/>
  <c r="EA195" i="1"/>
  <c r="EB195" i="1" s="1"/>
  <c r="EC195" i="1" s="1"/>
  <c r="EI195" i="1" s="1"/>
  <c r="DN215" i="1"/>
  <c r="CU69" i="1"/>
  <c r="CY69" i="1" s="1"/>
  <c r="BZ81" i="1"/>
  <c r="DG75" i="1"/>
  <c r="DH75" i="1"/>
  <c r="DC27" i="1"/>
  <c r="DK27" i="1" s="1"/>
  <c r="DI27" i="1"/>
  <c r="DH23" i="1"/>
  <c r="DL23" i="1"/>
  <c r="DM438" i="1"/>
  <c r="CU438" i="1"/>
  <c r="CY438" i="1" s="1"/>
  <c r="DL246" i="1"/>
  <c r="CQ265" i="1"/>
  <c r="DM265" i="1"/>
  <c r="DO756" i="1"/>
  <c r="EE756" i="1" s="1"/>
  <c r="EA756" i="1"/>
  <c r="EB756" i="1" s="1"/>
  <c r="EC756" i="1" s="1"/>
  <c r="EI756" i="1" s="1"/>
  <c r="CM565" i="1"/>
  <c r="DN353" i="1"/>
  <c r="DM364" i="1"/>
  <c r="EA19" i="1"/>
  <c r="EB19" i="1" s="1"/>
  <c r="EC19" i="1" s="1"/>
  <c r="EI19" i="1" s="1"/>
  <c r="DO19" i="1"/>
  <c r="EE19" i="1" s="1"/>
  <c r="DI16" i="1"/>
  <c r="DC16" i="1"/>
  <c r="DK16" i="1" s="1"/>
  <c r="DM16" i="1"/>
  <c r="DJ707" i="1"/>
  <c r="DO686" i="1"/>
  <c r="EE686" i="1" s="1"/>
  <c r="EA686" i="1"/>
  <c r="EB686" i="1" s="1"/>
  <c r="EC686" i="1" s="1"/>
  <c r="EI686" i="1" s="1"/>
  <c r="DJ290" i="1"/>
  <c r="DK306" i="1"/>
  <c r="DO306" i="1" s="1"/>
  <c r="EE306" i="1" s="1"/>
  <c r="DG306" i="1"/>
  <c r="DJ20" i="1"/>
  <c r="DM557" i="1"/>
  <c r="DC470" i="1"/>
  <c r="DG470" i="1" s="1"/>
  <c r="DI470" i="1"/>
  <c r="CU470" i="1"/>
  <c r="DJ416" i="1"/>
  <c r="CQ416" i="1"/>
  <c r="DL331" i="1"/>
  <c r="DC148" i="1"/>
  <c r="DK148" i="1" s="1"/>
  <c r="DI148" i="1"/>
  <c r="DG859" i="1"/>
  <c r="DJ695" i="1"/>
  <c r="CU695" i="1"/>
  <c r="CY695" i="1" s="1"/>
  <c r="CY488" i="1"/>
  <c r="DH488" i="1"/>
  <c r="DG488" i="1"/>
  <c r="CU522" i="1"/>
  <c r="CY522" i="1" s="1"/>
  <c r="CY391" i="1"/>
  <c r="CM337" i="1"/>
  <c r="CQ337" i="1" s="1"/>
  <c r="DG850" i="1"/>
  <c r="DH850" i="1"/>
  <c r="CU661" i="1"/>
  <c r="BZ455" i="1"/>
  <c r="BZ324" i="1"/>
  <c r="DH323" i="1"/>
  <c r="CU273" i="1"/>
  <c r="DJ172" i="1"/>
  <c r="EA731" i="1"/>
  <c r="EB731" i="1" s="1"/>
  <c r="EC731" i="1" s="1"/>
  <c r="EI731" i="1" s="1"/>
  <c r="DO731" i="1"/>
  <c r="EE731" i="1" s="1"/>
  <c r="DO740" i="1"/>
  <c r="EE740" i="1" s="1"/>
  <c r="EA740" i="1"/>
  <c r="EB740" i="1" s="1"/>
  <c r="EC740" i="1" s="1"/>
  <c r="EI740" i="1" s="1"/>
  <c r="DK795" i="1"/>
  <c r="DO795" i="1" s="1"/>
  <c r="EE795" i="1" s="1"/>
  <c r="DO741" i="1"/>
  <c r="EE741" i="1" s="1"/>
  <c r="EA741" i="1"/>
  <c r="EB741" i="1" s="1"/>
  <c r="EC741" i="1" s="1"/>
  <c r="EI741" i="1" s="1"/>
  <c r="DN753" i="1"/>
  <c r="DJ753" i="1"/>
  <c r="DG805" i="1"/>
  <c r="DH805" i="1"/>
  <c r="CQ742" i="1"/>
  <c r="DC542" i="1"/>
  <c r="DK542" i="1" s="1"/>
  <c r="DI542" i="1"/>
  <c r="CY542" i="1"/>
  <c r="CY574" i="1"/>
  <c r="DH658" i="1"/>
  <c r="DG658" i="1"/>
  <c r="CQ649" i="1"/>
  <c r="CY498" i="1"/>
  <c r="DL468" i="1"/>
  <c r="CQ452" i="1"/>
  <c r="CQ493" i="1"/>
  <c r="CU338" i="1"/>
  <c r="CY338" i="1" s="1"/>
  <c r="DL411" i="1"/>
  <c r="DG314" i="1"/>
  <c r="CM389" i="1"/>
  <c r="CQ389" i="1" s="1"/>
  <c r="CM149" i="1"/>
  <c r="CQ149" i="1" s="1"/>
  <c r="CU176" i="1"/>
  <c r="CY176" i="1" s="1"/>
  <c r="DJ152" i="1"/>
  <c r="CQ152" i="1"/>
  <c r="CU182" i="1"/>
  <c r="CY182" i="1" s="1"/>
  <c r="DG120" i="1"/>
  <c r="DJ135" i="1"/>
  <c r="DC84" i="1"/>
  <c r="DK84" i="1" s="1"/>
  <c r="DI84" i="1"/>
  <c r="DM66" i="1"/>
  <c r="CM71" i="1"/>
  <c r="CQ71" i="1" s="1"/>
  <c r="DL68" i="1"/>
  <c r="DM35" i="1"/>
  <c r="DN477" i="1"/>
  <c r="DK230" i="1"/>
  <c r="CU282" i="1"/>
  <c r="CM282" i="1"/>
  <c r="DH153" i="1"/>
  <c r="DG788" i="1"/>
  <c r="CQ388" i="1"/>
  <c r="DG269" i="1"/>
  <c r="DL270" i="1"/>
  <c r="CU270" i="1"/>
  <c r="CY113" i="1"/>
  <c r="DG689" i="1"/>
  <c r="DH689" i="1"/>
  <c r="CU847" i="1"/>
  <c r="CM847" i="1"/>
  <c r="CQ847" i="1" s="1"/>
  <c r="DL734" i="1"/>
  <c r="DC684" i="1"/>
  <c r="DK684" i="1" s="1"/>
  <c r="DI684" i="1"/>
  <c r="DN266" i="1"/>
  <c r="CU307" i="1"/>
  <c r="CM134" i="1"/>
  <c r="CQ134" i="1" s="1"/>
  <c r="DN134" i="1"/>
  <c r="EA660" i="1"/>
  <c r="EB660" i="1" s="1"/>
  <c r="EC660" i="1" s="1"/>
  <c r="EI660" i="1" s="1"/>
  <c r="DO660" i="1"/>
  <c r="EE660" i="1" s="1"/>
  <c r="DC544" i="1"/>
  <c r="DK544" i="1" s="1"/>
  <c r="DI544" i="1"/>
  <c r="CY544" i="1"/>
  <c r="DJ400" i="1"/>
  <c r="DL395" i="1"/>
  <c r="CM48" i="1"/>
  <c r="CQ48" i="1" s="1"/>
  <c r="DJ845" i="1"/>
  <c r="DI599" i="1"/>
  <c r="DC599" i="1"/>
  <c r="DK599" i="1" s="1"/>
  <c r="CQ469" i="1"/>
  <c r="CU405" i="1"/>
  <c r="DL405" i="1"/>
  <c r="BZ431" i="1"/>
  <c r="DJ321" i="1"/>
  <c r="DH321" i="1"/>
  <c r="CY280" i="1"/>
  <c r="CU280" i="1"/>
  <c r="CQ54" i="1"/>
  <c r="CQ14" i="1"/>
  <c r="DM360" i="1"/>
  <c r="CU354" i="1"/>
  <c r="CY354" i="1" s="1"/>
  <c r="DL317" i="1"/>
  <c r="CQ198" i="1"/>
  <c r="DL811" i="1"/>
  <c r="CM811" i="1"/>
  <c r="DL770" i="1"/>
  <c r="DM770" i="1"/>
  <c r="DJ728" i="1"/>
  <c r="DI536" i="1"/>
  <c r="DC536" i="1"/>
  <c r="DK536" i="1" s="1"/>
  <c r="DC634" i="1"/>
  <c r="DK634" i="1" s="1"/>
  <c r="DI634" i="1"/>
  <c r="CQ625" i="1"/>
  <c r="DL625" i="1"/>
  <c r="CM604" i="1"/>
  <c r="CQ604" i="1" s="1"/>
  <c r="DK490" i="1"/>
  <c r="DO490" i="1" s="1"/>
  <c r="EE490" i="1" s="1"/>
  <c r="BZ550" i="1"/>
  <c r="DL442" i="1"/>
  <c r="DM439" i="1"/>
  <c r="DH439" i="1"/>
  <c r="DG439" i="1"/>
  <c r="DM403" i="1"/>
  <c r="BZ381" i="1"/>
  <c r="CU325" i="1"/>
  <c r="CY325" i="1" s="1"/>
  <c r="DN275" i="1"/>
  <c r="DL262" i="1"/>
  <c r="CY229" i="1"/>
  <c r="DJ163" i="1"/>
  <c r="BZ139" i="1"/>
  <c r="DJ41" i="1"/>
  <c r="DM41" i="1"/>
  <c r="DC17" i="1"/>
  <c r="DK17" i="1" s="1"/>
  <c r="DI17" i="1"/>
  <c r="DN550" i="1"/>
  <c r="DN444" i="1"/>
  <c r="CU347" i="1"/>
  <c r="CY347" i="1" s="1"/>
  <c r="CM288" i="1"/>
  <c r="CM434" i="1"/>
  <c r="CQ434" i="1" s="1"/>
  <c r="CU328" i="1"/>
  <c r="DJ398" i="1"/>
  <c r="DL301" i="1"/>
  <c r="DC301" i="1"/>
  <c r="DK301" i="1" s="1"/>
  <c r="DI301" i="1"/>
  <c r="DJ171" i="1"/>
  <c r="DH171" i="1"/>
  <c r="DN139" i="1"/>
  <c r="DG139" i="1"/>
  <c r="DH139" i="1"/>
  <c r="DO755" i="1"/>
  <c r="EE755" i="1" s="1"/>
  <c r="EA755" i="1"/>
  <c r="EB755" i="1" s="1"/>
  <c r="EC755" i="1" s="1"/>
  <c r="EI755" i="1" s="1"/>
  <c r="DN823" i="1"/>
  <c r="DJ399" i="1"/>
  <c r="DJ382" i="1"/>
  <c r="CY239" i="1"/>
  <c r="DN209" i="1"/>
  <c r="DN90" i="1"/>
  <c r="DH112" i="1"/>
  <c r="CY567" i="1"/>
  <c r="DH214" i="1"/>
  <c r="DH237" i="1"/>
  <c r="DM190" i="1"/>
  <c r="DM147" i="1"/>
  <c r="DC512" i="1"/>
  <c r="DK512" i="1" s="1"/>
  <c r="DI512" i="1"/>
  <c r="CY512" i="1"/>
  <c r="CM458" i="1"/>
  <c r="CQ458" i="1" s="1"/>
  <c r="DJ342" i="1"/>
  <c r="DC342" i="1"/>
  <c r="DI342" i="1"/>
  <c r="BZ221" i="1"/>
  <c r="DH226" i="1"/>
  <c r="DG226" i="1"/>
  <c r="CY70" i="1"/>
  <c r="CU808" i="1"/>
  <c r="CY808" i="1" s="1"/>
  <c r="CQ849" i="1"/>
  <c r="DG747" i="1"/>
  <c r="DC443" i="1"/>
  <c r="DK443" i="1" s="1"/>
  <c r="DI443" i="1"/>
  <c r="CY443" i="1"/>
  <c r="DI315" i="1"/>
  <c r="DC315" i="1"/>
  <c r="DK315" i="1" s="1"/>
  <c r="CY315" i="1"/>
  <c r="DC221" i="1"/>
  <c r="DK221" i="1" s="1"/>
  <c r="DI221" i="1"/>
  <c r="DI173" i="1"/>
  <c r="DC173" i="1"/>
  <c r="DK173" i="1" s="1"/>
  <c r="DM119" i="1"/>
  <c r="DN119" i="1"/>
  <c r="DG791" i="1"/>
  <c r="DM681" i="1"/>
  <c r="DG681" i="1"/>
  <c r="DH681" i="1"/>
  <c r="CU680" i="1"/>
  <c r="CY680" i="1" s="1"/>
  <c r="CY617" i="1"/>
  <c r="CY517" i="1"/>
  <c r="BZ351" i="1"/>
  <c r="DJ243" i="1"/>
  <c r="CU151" i="1"/>
  <c r="CY151" i="1" s="1"/>
  <c r="DJ810" i="1"/>
  <c r="DH750" i="1"/>
  <c r="DJ797" i="1"/>
  <c r="EA701" i="1"/>
  <c r="EB701" i="1" s="1"/>
  <c r="EC701" i="1" s="1"/>
  <c r="EI701" i="1" s="1"/>
  <c r="DO701" i="1"/>
  <c r="EE701" i="1" s="1"/>
  <c r="DG710" i="1"/>
  <c r="DH710" i="1"/>
  <c r="DC709" i="1"/>
  <c r="DK709" i="1" s="1"/>
  <c r="DI709" i="1"/>
  <c r="BZ640" i="1"/>
  <c r="DN675" i="1"/>
  <c r="CU705" i="1"/>
  <c r="CY705" i="1" s="1"/>
  <c r="DG705" i="1"/>
  <c r="DH705" i="1"/>
  <c r="DJ611" i="1"/>
  <c r="CQ679" i="1"/>
  <c r="DN685" i="1"/>
  <c r="CQ638" i="1"/>
  <c r="DH638" i="1"/>
  <c r="DG638" i="1"/>
  <c r="DI56" i="1"/>
  <c r="DC56" i="1"/>
  <c r="DK56" i="1" s="1"/>
  <c r="DM12" i="1"/>
  <c r="DN481" i="1"/>
  <c r="DC365" i="1"/>
  <c r="DK365" i="1" s="1"/>
  <c r="DI365" i="1"/>
  <c r="CQ13" i="1"/>
  <c r="CU106" i="1"/>
  <c r="DL72" i="1"/>
  <c r="DM548" i="1"/>
  <c r="CY358" i="1"/>
  <c r="DC431" i="1"/>
  <c r="DK431" i="1" s="1"/>
  <c r="DI431" i="1"/>
  <c r="EA745" i="1"/>
  <c r="EB745" i="1" s="1"/>
  <c r="EC745" i="1" s="1"/>
  <c r="EI745" i="1" s="1"/>
  <c r="DO745" i="1"/>
  <c r="EE745" i="1" s="1"/>
  <c r="DN781" i="1"/>
  <c r="DH781" i="1"/>
  <c r="DG781" i="1"/>
  <c r="DK776" i="1"/>
  <c r="CQ860" i="1"/>
  <c r="DM860" i="1"/>
  <c r="CQ644" i="1"/>
  <c r="CY692" i="1"/>
  <c r="DM546" i="1"/>
  <c r="CY546" i="1"/>
  <c r="BZ571" i="1"/>
  <c r="CQ500" i="1"/>
  <c r="DN462" i="1"/>
  <c r="DG406" i="1"/>
  <c r="DH406" i="1"/>
  <c r="CQ394" i="1"/>
  <c r="DM330" i="1"/>
  <c r="CQ341" i="1"/>
  <c r="DL350" i="1"/>
  <c r="EA222" i="1"/>
  <c r="EB222" i="1" s="1"/>
  <c r="EC222" i="1" s="1"/>
  <c r="EI222" i="1" s="1"/>
  <c r="DO222" i="1"/>
  <c r="EE222" i="1" s="1"/>
  <c r="CQ277" i="1"/>
  <c r="DJ58" i="1"/>
  <c r="DM29" i="1"/>
  <c r="DJ11" i="1"/>
  <c r="DJ220" i="1"/>
  <c r="DM220" i="1"/>
  <c r="DG60" i="1"/>
  <c r="BZ401" i="1"/>
  <c r="DN50" i="1"/>
  <c r="DM782" i="1"/>
  <c r="DL547" i="1"/>
  <c r="DJ161" i="1"/>
  <c r="DH161" i="1"/>
  <c r="DG161" i="1"/>
  <c r="BZ74" i="1"/>
  <c r="DJ511" i="1"/>
  <c r="CY511" i="1"/>
  <c r="DN361" i="1"/>
  <c r="DN343" i="1"/>
  <c r="DH160" i="1"/>
  <c r="DG160" i="1"/>
  <c r="DL170" i="1"/>
  <c r="DN57" i="1"/>
  <c r="DN21" i="1"/>
  <c r="DI63" i="1"/>
  <c r="DC63" i="1"/>
  <c r="DK63" i="1" s="1"/>
  <c r="DM820" i="1"/>
  <c r="DL563" i="1"/>
  <c r="DJ563" i="1"/>
  <c r="CQ514" i="1"/>
  <c r="DN357" i="1"/>
  <c r="DM327" i="1"/>
  <c r="DL761" i="1"/>
  <c r="EA844" i="1"/>
  <c r="EB844" i="1" s="1"/>
  <c r="EC844" i="1" s="1"/>
  <c r="EI844" i="1" s="1"/>
  <c r="DO844" i="1"/>
  <c r="EE844" i="1" s="1"/>
  <c r="DN714" i="1"/>
  <c r="DJ749" i="1"/>
  <c r="DM749" i="1"/>
  <c r="CY729" i="1"/>
  <c r="DG690" i="1"/>
  <c r="DH690" i="1"/>
  <c r="DL690" i="1"/>
  <c r="DH663" i="1"/>
  <c r="DG663" i="1"/>
  <c r="CY663" i="1"/>
  <c r="DK497" i="1"/>
  <c r="DO497" i="1" s="1"/>
  <c r="EE497" i="1" s="1"/>
  <c r="DG571" i="1"/>
  <c r="DH571" i="1"/>
  <c r="CM669" i="1"/>
  <c r="CQ568" i="1"/>
  <c r="DL568" i="1"/>
  <c r="CQ584" i="1"/>
  <c r="DJ472" i="1"/>
  <c r="CY472" i="1"/>
  <c r="DO451" i="1"/>
  <c r="EE451" i="1" s="1"/>
  <c r="EA451" i="1"/>
  <c r="EB451" i="1" s="1"/>
  <c r="EC451" i="1" s="1"/>
  <c r="EI451" i="1" s="1"/>
  <c r="CM397" i="1"/>
  <c r="CQ397" i="1" s="1"/>
  <c r="DJ345" i="1"/>
  <c r="DN428" i="1"/>
  <c r="BZ363" i="1"/>
  <c r="CU377" i="1"/>
  <c r="CY355" i="1"/>
  <c r="DK294" i="1"/>
  <c r="DO294" i="1" s="1"/>
  <c r="EE294" i="1" s="1"/>
  <c r="DG294" i="1"/>
  <c r="CU272" i="1"/>
  <c r="CQ231" i="1"/>
  <c r="DM125" i="1"/>
  <c r="DI118" i="1"/>
  <c r="DC118" i="1"/>
  <c r="DK118" i="1" s="1"/>
  <c r="DN772" i="1"/>
  <c r="DO688" i="1"/>
  <c r="EE688" i="1" s="1"/>
  <c r="EA688" i="1"/>
  <c r="EB688" i="1" s="1"/>
  <c r="EC688" i="1" s="1"/>
  <c r="EI688" i="1" s="1"/>
  <c r="CM650" i="1"/>
  <c r="DM650" i="1"/>
  <c r="DC616" i="1"/>
  <c r="DG616" i="1" s="1"/>
  <c r="DI616" i="1"/>
  <c r="DJ250" i="1"/>
  <c r="DG114" i="1"/>
  <c r="DK53" i="1"/>
  <c r="DO53" i="1" s="1"/>
  <c r="EE53" i="1" s="1"/>
  <c r="EA853" i="1"/>
  <c r="EB853" i="1" s="1"/>
  <c r="EC853" i="1" s="1"/>
  <c r="EI853" i="1" s="1"/>
  <c r="DO853" i="1"/>
  <c r="EE853" i="1" s="1"/>
  <c r="DN379" i="1"/>
  <c r="DM430" i="1"/>
  <c r="DC430" i="1"/>
  <c r="DK430" i="1" s="1"/>
  <c r="DI430" i="1"/>
  <c r="DM202" i="1"/>
  <c r="BZ126" i="1"/>
  <c r="CY716" i="1"/>
  <c r="DN665" i="1"/>
  <c r="DH600" i="1"/>
  <c r="DG600" i="1"/>
  <c r="CM645" i="1"/>
  <c r="CQ645" i="1" s="1"/>
  <c r="DK74" i="1"/>
  <c r="DO74" i="1" s="1"/>
  <c r="EE74" i="1" s="1"/>
  <c r="CY784" i="1"/>
  <c r="CU412" i="1"/>
  <c r="CY412" i="1" s="1"/>
  <c r="CQ412" i="1"/>
  <c r="DL349" i="1"/>
  <c r="DK833" i="1"/>
  <c r="DM606" i="1"/>
  <c r="DH607" i="1"/>
  <c r="DC607" i="1"/>
  <c r="DI607" i="1"/>
  <c r="DJ702" i="1"/>
  <c r="DN636" i="1"/>
  <c r="DJ298" i="1"/>
  <c r="DM278" i="1"/>
  <c r="DJ128" i="1"/>
  <c r="DN601" i="1"/>
  <c r="DJ146" i="1"/>
  <c r="DM146" i="1"/>
  <c r="DJ589" i="1"/>
  <c r="CY589" i="1"/>
  <c r="DJ192" i="1"/>
  <c r="CQ573" i="1"/>
  <c r="CM605" i="1"/>
  <c r="CQ605" i="1" s="1"/>
  <c r="CU144" i="1"/>
  <c r="CY144" i="1" s="1"/>
  <c r="DN532" i="1"/>
  <c r="DI523" i="1"/>
  <c r="DC523" i="1"/>
  <c r="DG523" i="1" s="1"/>
  <c r="CY261" i="1"/>
  <c r="CM261" i="1"/>
  <c r="CQ261" i="1" s="1"/>
  <c r="DI140" i="1"/>
  <c r="DC140" i="1"/>
  <c r="DK140" i="1" s="1"/>
  <c r="CQ140" i="1"/>
  <c r="DJ591" i="1"/>
  <c r="DN619" i="1"/>
  <c r="CQ404" i="1"/>
  <c r="DH165" i="1"/>
  <c r="DG165" i="1"/>
  <c r="CU85" i="1"/>
  <c r="CY85" i="1" s="1"/>
  <c r="DN534" i="1"/>
  <c r="DM435" i="1"/>
  <c r="CU435" i="1"/>
  <c r="CY435" i="1" s="1"/>
  <c r="DN339" i="1"/>
  <c r="CU339" i="1"/>
  <c r="CY79" i="1"/>
  <c r="CM88" i="1"/>
  <c r="CQ88" i="1" s="1"/>
  <c r="DN49" i="1"/>
  <c r="CY387" i="1"/>
  <c r="CY123" i="1"/>
  <c r="CQ436" i="1"/>
  <c r="DN185" i="1"/>
  <c r="CQ751" i="1"/>
  <c r="DC618" i="1"/>
  <c r="DK618" i="1" s="1"/>
  <c r="DI618" i="1"/>
  <c r="CU696" i="1"/>
  <c r="CY696" i="1" s="1"/>
  <c r="DL441" i="1"/>
  <c r="CY427" i="1"/>
  <c r="DN356" i="1"/>
  <c r="CQ375" i="1"/>
  <c r="DN200" i="1"/>
  <c r="DM102" i="1"/>
  <c r="DG778" i="1"/>
  <c r="DH778" i="1"/>
  <c r="DN691" i="1"/>
  <c r="DM447" i="1"/>
  <c r="DG447" i="1"/>
  <c r="DH447" i="1"/>
  <c r="DL448" i="1"/>
  <c r="DC538" i="1"/>
  <c r="DI538" i="1"/>
  <c r="DH538" i="1"/>
  <c r="DG538" i="1"/>
  <c r="CQ529" i="1"/>
  <c r="DG520" i="1"/>
  <c r="DH520" i="1"/>
  <c r="DN381" i="1"/>
  <c r="DM378" i="1"/>
  <c r="DN415" i="1"/>
  <c r="CY474" i="1"/>
  <c r="DL254" i="1"/>
  <c r="CY178" i="1"/>
  <c r="DL513" i="1"/>
  <c r="DM667" i="1"/>
  <c r="DN832" i="1"/>
  <c r="DJ796" i="1"/>
  <c r="DN654" i="1"/>
  <c r="DC380" i="1"/>
  <c r="DK380" i="1" s="1"/>
  <c r="DI380" i="1"/>
  <c r="DN304" i="1"/>
  <c r="DM189" i="1"/>
  <c r="DL194" i="1"/>
  <c r="CY133" i="1"/>
  <c r="CQ37" i="1"/>
  <c r="CM267" i="1"/>
  <c r="CQ267" i="1" s="1"/>
  <c r="CQ89" i="1"/>
  <c r="DL89" i="1"/>
  <c r="DL95" i="1"/>
  <c r="DH42" i="1"/>
  <c r="DI24" i="1"/>
  <c r="DC24" i="1"/>
  <c r="DM18" i="1"/>
  <c r="DC169" i="1"/>
  <c r="DK169" i="1" s="1"/>
  <c r="DI169" i="1"/>
  <c r="CM82" i="1"/>
  <c r="CQ82" i="1" s="1"/>
  <c r="DG656" i="1"/>
  <c r="DH656" i="1"/>
  <c r="DN393" i="1"/>
  <c r="CY769" i="1"/>
  <c r="DJ775" i="1"/>
  <c r="DJ407" i="1"/>
  <c r="DM424" i="1"/>
  <c r="DL109" i="1"/>
  <c r="DL184" i="1"/>
  <c r="DH547" i="1"/>
  <c r="DH563" i="1"/>
  <c r="DG327" i="1"/>
  <c r="DH327" i="1"/>
  <c r="DH615" i="1"/>
  <c r="DG615" i="1"/>
  <c r="CY252" i="1"/>
  <c r="DI268" i="1"/>
  <c r="DC268" i="1"/>
  <c r="DK268" i="1" s="1"/>
  <c r="CY830" i="1"/>
  <c r="DH463" i="1"/>
  <c r="DG463" i="1"/>
  <c r="DJ215" i="1"/>
  <c r="BZ97" i="1"/>
  <c r="CY506" i="1"/>
  <c r="DL157" i="1"/>
  <c r="DI695" i="1"/>
  <c r="DC695" i="1"/>
  <c r="DK695" i="1" s="1"/>
  <c r="CM574" i="1"/>
  <c r="CQ574" i="1" s="1"/>
  <c r="DH411" i="1"/>
  <c r="DN176" i="1"/>
  <c r="DO296" i="1"/>
  <c r="EE296" i="1" s="1"/>
  <c r="EA296" i="1"/>
  <c r="EB296" i="1" s="1"/>
  <c r="EC296" i="1" s="1"/>
  <c r="EI296" i="1" s="1"/>
  <c r="CQ439" i="1"/>
  <c r="DG234" i="1"/>
  <c r="EA300" i="1"/>
  <c r="EB300" i="1" s="1"/>
  <c r="EC300" i="1" s="1"/>
  <c r="EI300" i="1" s="1"/>
  <c r="DO300" i="1"/>
  <c r="EE300" i="1" s="1"/>
  <c r="DM823" i="1"/>
  <c r="DC147" i="1"/>
  <c r="DI147" i="1"/>
  <c r="DJ680" i="1"/>
  <c r="DG151" i="1"/>
  <c r="DH151" i="1"/>
  <c r="CU710" i="1"/>
  <c r="CY710" i="1" s="1"/>
  <c r="DI13" i="1"/>
  <c r="DC13" i="1"/>
  <c r="DK13" i="1" s="1"/>
  <c r="CY860" i="1"/>
  <c r="DC58" i="1"/>
  <c r="DI58" i="1"/>
  <c r="DN669" i="1"/>
  <c r="CY789" i="1"/>
  <c r="DK814" i="1"/>
  <c r="DO848" i="1"/>
  <c r="EE848" i="1" s="1"/>
  <c r="EA848" i="1"/>
  <c r="EB848" i="1" s="1"/>
  <c r="EC848" i="1" s="1"/>
  <c r="EI848" i="1" s="1"/>
  <c r="CY806" i="1"/>
  <c r="DM621" i="1"/>
  <c r="DH708" i="1"/>
  <c r="DG508" i="1"/>
  <c r="DH508" i="1"/>
  <c r="CQ455" i="1"/>
  <c r="CM487" i="1"/>
  <c r="CQ487" i="1" s="1"/>
  <c r="DH396" i="1"/>
  <c r="DC402" i="1"/>
  <c r="DK402" i="1" s="1"/>
  <c r="DI402" i="1"/>
  <c r="CQ252" i="1"/>
  <c r="DI61" i="1"/>
  <c r="DC61" i="1"/>
  <c r="DG61" i="1" s="1"/>
  <c r="DC510" i="1"/>
  <c r="DK510" i="1" s="1"/>
  <c r="DI510" i="1"/>
  <c r="DJ461" i="1"/>
  <c r="DH166" i="1"/>
  <c r="DG166" i="1"/>
  <c r="DJ561" i="1"/>
  <c r="DL177" i="1"/>
  <c r="DH352" i="1"/>
  <c r="DG352" i="1"/>
  <c r="DM236" i="1"/>
  <c r="DH752" i="1"/>
  <c r="DO721" i="1"/>
  <c r="EE721" i="1" s="1"/>
  <c r="EA721" i="1"/>
  <c r="EB721" i="1" s="1"/>
  <c r="EC721" i="1" s="1"/>
  <c r="EI721" i="1" s="1"/>
  <c r="BZ606" i="1"/>
  <c r="DH486" i="1"/>
  <c r="DG486" i="1"/>
  <c r="DI224" i="1"/>
  <c r="DC224" i="1"/>
  <c r="DC23" i="1"/>
  <c r="DK23" i="1" s="1"/>
  <c r="DI23" i="1"/>
  <c r="DM368" i="1"/>
  <c r="CQ420" i="1"/>
  <c r="CY446" i="1"/>
  <c r="DO227" i="1"/>
  <c r="EE227" i="1" s="1"/>
  <c r="EA227" i="1"/>
  <c r="EB227" i="1" s="1"/>
  <c r="EC227" i="1" s="1"/>
  <c r="EI227" i="1" s="1"/>
  <c r="DG353" i="1"/>
  <c r="DH353" i="1"/>
  <c r="BZ375" i="1"/>
  <c r="CY366" i="1"/>
  <c r="DH331" i="1"/>
  <c r="CQ148" i="1"/>
  <c r="CY413" i="1"/>
  <c r="DL437" i="1"/>
  <c r="DG757" i="1"/>
  <c r="DH757" i="1"/>
  <c r="CQ753" i="1"/>
  <c r="DG742" i="1"/>
  <c r="DH742" i="1"/>
  <c r="BZ657" i="1"/>
  <c r="CM542" i="1"/>
  <c r="BZ530" i="1"/>
  <c r="DM468" i="1"/>
  <c r="CQ338" i="1"/>
  <c r="CM182" i="1"/>
  <c r="CQ182" i="1" s="1"/>
  <c r="CQ66" i="1"/>
  <c r="DI477" i="1"/>
  <c r="DC477" i="1"/>
  <c r="DK477" i="1" s="1"/>
  <c r="DH282" i="1"/>
  <c r="DG282" i="1"/>
  <c r="DJ414" i="1"/>
  <c r="CY48" i="1"/>
  <c r="DH845" i="1"/>
  <c r="DG845" i="1"/>
  <c r="BZ98" i="1"/>
  <c r="CU14" i="1"/>
  <c r="CY14" i="1" s="1"/>
  <c r="DI317" i="1"/>
  <c r="DC317" i="1"/>
  <c r="DK87" i="1"/>
  <c r="DO87" i="1" s="1"/>
  <c r="EE87" i="1" s="1"/>
  <c r="CQ728" i="1"/>
  <c r="DI646" i="1"/>
  <c r="DC646" i="1"/>
  <c r="DK646" i="1" s="1"/>
  <c r="CU625" i="1"/>
  <c r="DL604" i="1"/>
  <c r="EA489" i="1"/>
  <c r="EB489" i="1" s="1"/>
  <c r="EC489" i="1" s="1"/>
  <c r="EI489" i="1" s="1"/>
  <c r="DC163" i="1"/>
  <c r="DK163" i="1" s="1"/>
  <c r="DI163" i="1"/>
  <c r="CQ41" i="1"/>
  <c r="CM550" i="1"/>
  <c r="CQ550" i="1" s="1"/>
  <c r="DO234" i="1"/>
  <c r="EE234" i="1" s="1"/>
  <c r="EA234" i="1"/>
  <c r="EB234" i="1" s="1"/>
  <c r="EC234" i="1" s="1"/>
  <c r="EI234" i="1" s="1"/>
  <c r="DM171" i="1"/>
  <c r="DI758" i="1"/>
  <c r="DC758" i="1"/>
  <c r="DK758" i="1" s="1"/>
  <c r="DC214" i="1"/>
  <c r="DK214" i="1" s="1"/>
  <c r="DI214" i="1"/>
  <c r="CQ512" i="1"/>
  <c r="DC226" i="1"/>
  <c r="DI226" i="1"/>
  <c r="CY243" i="1"/>
  <c r="CY709" i="1"/>
  <c r="CU546" i="1"/>
  <c r="CY277" i="1"/>
  <c r="CQ856" i="1"/>
  <c r="CM327" i="1"/>
  <c r="DM669" i="1"/>
  <c r="DH606" i="1"/>
  <c r="DG606" i="1"/>
  <c r="DI629" i="1"/>
  <c r="DC629" i="1"/>
  <c r="DK629" i="1" s="1"/>
  <c r="CQ141" i="1"/>
  <c r="CQ553" i="1"/>
  <c r="DM362" i="1"/>
  <c r="DH143" i="1"/>
  <c r="DG143" i="1"/>
  <c r="DJ789" i="1"/>
  <c r="CQ802" i="1"/>
  <c r="DL455" i="1"/>
  <c r="DM334" i="1"/>
  <c r="DO65" i="1"/>
  <c r="EE65" i="1" s="1"/>
  <c r="EA65" i="1"/>
  <c r="EB65" i="1" s="1"/>
  <c r="EC65" i="1" s="1"/>
  <c r="EI65" i="1" s="1"/>
  <c r="DH61" i="1"/>
  <c r="DK822" i="1"/>
  <c r="DO822" i="1" s="1"/>
  <c r="EE822" i="1" s="1"/>
  <c r="DG822" i="1"/>
  <c r="CU762" i="1"/>
  <c r="CY762" i="1" s="1"/>
  <c r="DL830" i="1"/>
  <c r="DO671" i="1"/>
  <c r="EE671" i="1" s="1"/>
  <c r="EA671" i="1"/>
  <c r="EB671" i="1" s="1"/>
  <c r="EC671" i="1" s="1"/>
  <c r="EI671" i="1" s="1"/>
  <c r="EA230" i="1"/>
  <c r="EB230" i="1" s="1"/>
  <c r="EC230" i="1" s="1"/>
  <c r="EI230" i="1" s="1"/>
  <c r="DO230" i="1"/>
  <c r="EE230" i="1" s="1"/>
  <c r="DG309" i="1"/>
  <c r="DI67" i="1"/>
  <c r="DC67" i="1"/>
  <c r="DG67" i="1" s="1"/>
  <c r="CM708" i="1"/>
  <c r="CQ708" i="1" s="1"/>
  <c r="BZ809" i="1"/>
  <c r="DH789" i="1"/>
  <c r="DG789" i="1"/>
  <c r="DL802" i="1"/>
  <c r="DM787" i="1"/>
  <c r="DN787" i="1"/>
  <c r="CQ806" i="1"/>
  <c r="BZ703" i="1"/>
  <c r="DC664" i="1"/>
  <c r="DI664" i="1"/>
  <c r="DK688" i="1"/>
  <c r="DG688" i="1"/>
  <c r="DH621" i="1"/>
  <c r="DG621" i="1"/>
  <c r="DC639" i="1"/>
  <c r="DK639" i="1" s="1"/>
  <c r="DI639" i="1"/>
  <c r="DN556" i="1"/>
  <c r="DH554" i="1"/>
  <c r="DN455" i="1"/>
  <c r="DM402" i="1"/>
  <c r="CY346" i="1"/>
  <c r="DM312" i="1"/>
  <c r="DL252" i="1"/>
  <c r="BZ255" i="1"/>
  <c r="DC204" i="1"/>
  <c r="DI204" i="1"/>
  <c r="DC199" i="1"/>
  <c r="DK199" i="1" s="1"/>
  <c r="DI199" i="1"/>
  <c r="DH105" i="1"/>
  <c r="DJ61" i="1"/>
  <c r="DK841" i="1"/>
  <c r="DO841" i="1" s="1"/>
  <c r="EE841" i="1" s="1"/>
  <c r="DN643" i="1"/>
  <c r="CU576" i="1"/>
  <c r="CY576" i="1" s="1"/>
  <c r="EA585" i="1"/>
  <c r="EB585" i="1" s="1"/>
  <c r="EC585" i="1" s="1"/>
  <c r="EI585" i="1" s="1"/>
  <c r="DO585" i="1"/>
  <c r="EE585" i="1" s="1"/>
  <c r="CM461" i="1"/>
  <c r="CQ461" i="1" s="1"/>
  <c r="CY376" i="1"/>
  <c r="CM777" i="1"/>
  <c r="CQ777" i="1" s="1"/>
  <c r="DI561" i="1"/>
  <c r="DC561" i="1"/>
  <c r="DG561" i="1" s="1"/>
  <c r="BZ557" i="1"/>
  <c r="CQ429" i="1"/>
  <c r="BZ415" i="1"/>
  <c r="DN535" i="1"/>
  <c r="DL535" i="1"/>
  <c r="CQ637" i="1"/>
  <c r="DC473" i="1"/>
  <c r="DK473" i="1" s="1"/>
  <c r="DI473" i="1"/>
  <c r="DH211" i="1"/>
  <c r="DC524" i="1"/>
  <c r="DI524" i="1"/>
  <c r="CY352" i="1"/>
  <c r="DO116" i="1"/>
  <c r="EE116" i="1" s="1"/>
  <c r="EA116" i="1"/>
  <c r="EB116" i="1" s="1"/>
  <c r="EC116" i="1" s="1"/>
  <c r="EI116" i="1" s="1"/>
  <c r="DG807" i="1"/>
  <c r="DL858" i="1"/>
  <c r="EA817" i="1"/>
  <c r="EB817" i="1" s="1"/>
  <c r="EC817" i="1" s="1"/>
  <c r="EI817" i="1" s="1"/>
  <c r="DO817" i="1"/>
  <c r="EE817" i="1" s="1"/>
  <c r="CM752" i="1"/>
  <c r="DJ818" i="1"/>
  <c r="BZ618" i="1"/>
  <c r="DH699" i="1"/>
  <c r="DC609" i="1"/>
  <c r="DK609" i="1" s="1"/>
  <c r="DI609" i="1"/>
  <c r="BZ469" i="1"/>
  <c r="CQ486" i="1"/>
  <c r="DN505" i="1"/>
  <c r="DJ505" i="1"/>
  <c r="EA193" i="1"/>
  <c r="EB193" i="1" s="1"/>
  <c r="EC193" i="1" s="1"/>
  <c r="EI193" i="1" s="1"/>
  <c r="DO193" i="1"/>
  <c r="EE193" i="1" s="1"/>
  <c r="DL248" i="1"/>
  <c r="DG195" i="1"/>
  <c r="DJ224" i="1"/>
  <c r="CQ224" i="1"/>
  <c r="DL69" i="1"/>
  <c r="DM67" i="1"/>
  <c r="CY23" i="1"/>
  <c r="DI438" i="1"/>
  <c r="DC438" i="1"/>
  <c r="DK438" i="1" s="1"/>
  <c r="DH368" i="1"/>
  <c r="DJ420" i="1"/>
  <c r="DN276" i="1"/>
  <c r="DM276" i="1"/>
  <c r="DI265" i="1"/>
  <c r="DC265" i="1"/>
  <c r="DK265" i="1" s="1"/>
  <c r="EA25" i="1"/>
  <c r="EB25" i="1" s="1"/>
  <c r="EC25" i="1" s="1"/>
  <c r="EI25" i="1" s="1"/>
  <c r="DG38" i="1"/>
  <c r="CQ565" i="1"/>
  <c r="DN526" i="1"/>
  <c r="DG526" i="1"/>
  <c r="DH526" i="1"/>
  <c r="CY52" i="1"/>
  <c r="DG707" i="1"/>
  <c r="DH707" i="1"/>
  <c r="DH613" i="1"/>
  <c r="CM81" i="1"/>
  <c r="CQ81" i="1" s="1"/>
  <c r="CQ557" i="1"/>
  <c r="BZ463" i="1"/>
  <c r="DL416" i="1"/>
  <c r="BZ329" i="1"/>
  <c r="DC331" i="1"/>
  <c r="DG331" i="1" s="1"/>
  <c r="DI331" i="1"/>
  <c r="DK162" i="1"/>
  <c r="DO162" i="1" s="1"/>
  <c r="EE162" i="1" s="1"/>
  <c r="DJ774" i="1"/>
  <c r="DH695" i="1"/>
  <c r="DG695" i="1"/>
  <c r="DM488" i="1"/>
  <c r="DM522" i="1"/>
  <c r="DI413" i="1"/>
  <c r="DC413" i="1"/>
  <c r="DK413" i="1" s="1"/>
  <c r="CQ850" i="1"/>
  <c r="DH624" i="1"/>
  <c r="DG624" i="1"/>
  <c r="DI624" i="1"/>
  <c r="DC624" i="1"/>
  <c r="DK624" i="1" s="1"/>
  <c r="DN661" i="1"/>
  <c r="DC661" i="1"/>
  <c r="DK661" i="1" s="1"/>
  <c r="DI661" i="1"/>
  <c r="DJ419" i="1"/>
  <c r="CY273" i="1"/>
  <c r="CM753" i="1"/>
  <c r="CY805" i="1"/>
  <c r="CQ805" i="1"/>
  <c r="DJ742" i="1"/>
  <c r="BZ578" i="1"/>
  <c r="DH542" i="1"/>
  <c r="DI628" i="1"/>
  <c r="DC628" i="1"/>
  <c r="DC586" i="1"/>
  <c r="DK586" i="1" s="1"/>
  <c r="DI586" i="1"/>
  <c r="DC678" i="1"/>
  <c r="DK678" i="1" s="1"/>
  <c r="DI678" i="1"/>
  <c r="DG649" i="1"/>
  <c r="DH649" i="1"/>
  <c r="CU452" i="1"/>
  <c r="DM519" i="1"/>
  <c r="CQ519" i="1"/>
  <c r="DC338" i="1"/>
  <c r="DG338" i="1" s="1"/>
  <c r="DI338" i="1"/>
  <c r="DM338" i="1"/>
  <c r="DO316" i="1"/>
  <c r="EE316" i="1" s="1"/>
  <c r="EA316" i="1"/>
  <c r="EB316" i="1" s="1"/>
  <c r="EC316" i="1" s="1"/>
  <c r="EI316" i="1" s="1"/>
  <c r="DC411" i="1"/>
  <c r="DK411" i="1" s="1"/>
  <c r="DI411" i="1"/>
  <c r="CY411" i="1"/>
  <c r="DM389" i="1"/>
  <c r="DG389" i="1"/>
  <c r="DH389" i="1"/>
  <c r="CQ371" i="1"/>
  <c r="BZ295" i="1"/>
  <c r="DO217" i="1"/>
  <c r="EE217" i="1" s="1"/>
  <c r="EA217" i="1"/>
  <c r="EB217" i="1" s="1"/>
  <c r="EC217" i="1" s="1"/>
  <c r="EI217" i="1" s="1"/>
  <c r="DG188" i="1"/>
  <c r="DJ176" i="1"/>
  <c r="DM176" i="1"/>
  <c r="DJ182" i="1"/>
  <c r="DM182" i="1"/>
  <c r="EA120" i="1"/>
  <c r="EB120" i="1" s="1"/>
  <c r="EC120" i="1" s="1"/>
  <c r="EI120" i="1" s="1"/>
  <c r="DO120" i="1"/>
  <c r="EE120" i="1" s="1"/>
  <c r="DJ66" i="1"/>
  <c r="CY71" i="1"/>
  <c r="DK30" i="1"/>
  <c r="DO30" i="1" s="1"/>
  <c r="EE30" i="1" s="1"/>
  <c r="BZ32" i="1"/>
  <c r="CY477" i="1"/>
  <c r="DL153" i="1"/>
  <c r="CY516" i="1"/>
  <c r="DJ388" i="1"/>
  <c r="CU388" i="1"/>
  <c r="CY388" i="1" s="1"/>
  <c r="DO269" i="1"/>
  <c r="EE269" i="1" s="1"/>
  <c r="EA269" i="1"/>
  <c r="EB269" i="1" s="1"/>
  <c r="EC269" i="1" s="1"/>
  <c r="EI269" i="1" s="1"/>
  <c r="DJ270" i="1"/>
  <c r="DN847" i="1"/>
  <c r="DN771" i="1"/>
  <c r="DG544" i="1"/>
  <c r="DH544" i="1"/>
  <c r="DM414" i="1"/>
  <c r="DN400" i="1"/>
  <c r="BZ443" i="1"/>
  <c r="CY340" i="1"/>
  <c r="DG48" i="1"/>
  <c r="DH48" i="1"/>
  <c r="CM703" i="1"/>
  <c r="CQ703" i="1" s="1"/>
  <c r="DM469" i="1"/>
  <c r="CY405" i="1"/>
  <c r="DM456" i="1"/>
  <c r="DL124" i="1"/>
  <c r="DN14" i="1"/>
  <c r="DG826" i="1"/>
  <c r="CU422" i="1"/>
  <c r="CY422" i="1" s="1"/>
  <c r="CQ422" i="1"/>
  <c r="DL360" i="1"/>
  <c r="DM354" i="1"/>
  <c r="CQ317" i="1"/>
  <c r="DN205" i="1"/>
  <c r="DL205" i="1"/>
  <c r="DG131" i="1"/>
  <c r="CQ662" i="1"/>
  <c r="DI728" i="1"/>
  <c r="DC728" i="1"/>
  <c r="DK728" i="1" s="1"/>
  <c r="DL634" i="1"/>
  <c r="DJ625" i="1"/>
  <c r="CY625" i="1"/>
  <c r="DH604" i="1"/>
  <c r="DG604" i="1"/>
  <c r="CQ652" i="1"/>
  <c r="DC482" i="1"/>
  <c r="DK482" i="1" s="1"/>
  <c r="DI482" i="1"/>
  <c r="DI403" i="1"/>
  <c r="DC403" i="1"/>
  <c r="CQ403" i="1"/>
  <c r="EA302" i="1"/>
  <c r="EB302" i="1" s="1"/>
  <c r="EC302" i="1" s="1"/>
  <c r="EI302" i="1" s="1"/>
  <c r="CQ336" i="1"/>
  <c r="DK292" i="1"/>
  <c r="DO292" i="1" s="1"/>
  <c r="EE292" i="1" s="1"/>
  <c r="DC275" i="1"/>
  <c r="DK275" i="1" s="1"/>
  <c r="DI275" i="1"/>
  <c r="DL229" i="1"/>
  <c r="DM229" i="1"/>
  <c r="CQ163" i="1"/>
  <c r="BZ144" i="1"/>
  <c r="DJ550" i="1"/>
  <c r="DM550" i="1"/>
  <c r="DL480" i="1"/>
  <c r="DL444" i="1"/>
  <c r="CM347" i="1"/>
  <c r="CQ347" i="1" s="1"/>
  <c r="DM386" i="1"/>
  <c r="DC434" i="1"/>
  <c r="DK434" i="1" s="1"/>
  <c r="DI434" i="1"/>
  <c r="DH328" i="1"/>
  <c r="DG328" i="1"/>
  <c r="DI398" i="1"/>
  <c r="DC398" i="1"/>
  <c r="DK398" i="1" s="1"/>
  <c r="DN301" i="1"/>
  <c r="DG274" i="1"/>
  <c r="DH274" i="1"/>
  <c r="DL274" i="1"/>
  <c r="BZ218" i="1"/>
  <c r="DM139" i="1"/>
  <c r="DG755" i="1"/>
  <c r="CY823" i="1"/>
  <c r="DN697" i="1"/>
  <c r="DM758" i="1"/>
  <c r="CU382" i="1"/>
  <c r="CQ239" i="1"/>
  <c r="DJ239" i="1"/>
  <c r="DH90" i="1"/>
  <c r="CQ112" i="1"/>
  <c r="DI237" i="1"/>
  <c r="DC237" i="1"/>
  <c r="DK237" i="1" s="1"/>
  <c r="BZ179" i="1"/>
  <c r="DH512" i="1"/>
  <c r="DG512" i="1"/>
  <c r="DI635" i="1"/>
  <c r="DC635" i="1"/>
  <c r="DK635" i="1" s="1"/>
  <c r="DL458" i="1"/>
  <c r="CU342" i="1"/>
  <c r="CY342" i="1" s="1"/>
  <c r="DG342" i="1"/>
  <c r="DH342" i="1"/>
  <c r="CU226" i="1"/>
  <c r="BZ173" i="1"/>
  <c r="BZ20" i="1"/>
  <c r="DK717" i="1"/>
  <c r="DJ454" i="1"/>
  <c r="DI454" i="1"/>
  <c r="DC454" i="1"/>
  <c r="DG454" i="1" s="1"/>
  <c r="DN443" i="1"/>
  <c r="DN221" i="1"/>
  <c r="CQ173" i="1"/>
  <c r="CY119" i="1"/>
  <c r="DI767" i="1"/>
  <c r="DC767" i="1"/>
  <c r="DG767" i="1" s="1"/>
  <c r="DM617" i="1"/>
  <c r="DH517" i="1"/>
  <c r="DG517" i="1"/>
  <c r="CM243" i="1"/>
  <c r="CQ243" i="1" s="1"/>
  <c r="DG243" i="1"/>
  <c r="DH243" i="1"/>
  <c r="DN151" i="1"/>
  <c r="DL151" i="1"/>
  <c r="DC142" i="1"/>
  <c r="DI142" i="1"/>
  <c r="CY810" i="1"/>
  <c r="DG701" i="1"/>
  <c r="CQ710" i="1"/>
  <c r="CQ709" i="1"/>
  <c r="CY675" i="1"/>
  <c r="DL638" i="1"/>
  <c r="DL365" i="1"/>
  <c r="DJ13" i="1"/>
  <c r="DN13" i="1"/>
  <c r="CM106" i="1"/>
  <c r="CQ106" i="1" s="1"/>
  <c r="DM72" i="1"/>
  <c r="BZ24" i="1"/>
  <c r="DJ835" i="1"/>
  <c r="DL548" i="1"/>
  <c r="DH780" i="1"/>
  <c r="CQ781" i="1"/>
  <c r="EA857" i="1"/>
  <c r="EB857" i="1" s="1"/>
  <c r="EC857" i="1" s="1"/>
  <c r="EI857" i="1" s="1"/>
  <c r="DO857" i="1"/>
  <c r="EE857" i="1" s="1"/>
  <c r="DG794" i="1"/>
  <c r="DH794" i="1"/>
  <c r="CY851" i="1"/>
  <c r="DN640" i="1"/>
  <c r="DC644" i="1"/>
  <c r="DK644" i="1" s="1"/>
  <c r="DI644" i="1"/>
  <c r="DN692" i="1"/>
  <c r="DN546" i="1"/>
  <c r="CU462" i="1"/>
  <c r="CY462" i="1" s="1"/>
  <c r="CY406" i="1"/>
  <c r="DC341" i="1"/>
  <c r="DK341" i="1" s="1"/>
  <c r="DI341" i="1"/>
  <c r="DL285" i="1"/>
  <c r="DG222" i="1"/>
  <c r="DH277" i="1"/>
  <c r="DG277" i="1"/>
  <c r="DN126" i="1"/>
  <c r="DM44" i="1"/>
  <c r="DN58" i="1"/>
  <c r="CM58" i="1"/>
  <c r="CQ58" i="1" s="1"/>
  <c r="DL73" i="1"/>
  <c r="DN33" i="1"/>
  <c r="CQ33" i="1"/>
  <c r="DI29" i="1"/>
  <c r="DC29" i="1"/>
  <c r="DK29" i="1" s="1"/>
  <c r="CU220" i="1"/>
  <c r="DG156" i="1"/>
  <c r="DK792" i="1"/>
  <c r="CU504" i="1"/>
  <c r="DJ50" i="1"/>
  <c r="CY50" i="1"/>
  <c r="DL782" i="1"/>
  <c r="CY674" i="1"/>
  <c r="CY547" i="1"/>
  <c r="CU351" i="1"/>
  <c r="CY351" i="1" s="1"/>
  <c r="DL93" i="1"/>
  <c r="DH511" i="1"/>
  <c r="BZ348" i="1"/>
  <c r="DC253" i="1"/>
  <c r="DI253" i="1"/>
  <c r="DN170" i="1"/>
  <c r="CY170" i="1"/>
  <c r="DC92" i="1"/>
  <c r="DK92" i="1" s="1"/>
  <c r="DI92" i="1"/>
  <c r="BZ151" i="1"/>
  <c r="DH63" i="1"/>
  <c r="DG63" i="1"/>
  <c r="CY820" i="1"/>
  <c r="DH666" i="1"/>
  <c r="DI514" i="1"/>
  <c r="DC514" i="1"/>
  <c r="DK514" i="1" s="1"/>
  <c r="DN425" i="1"/>
  <c r="DC327" i="1"/>
  <c r="DK327" i="1" s="1"/>
  <c r="DI327" i="1"/>
  <c r="DL212" i="1"/>
  <c r="DG816" i="1"/>
  <c r="DH816" i="1"/>
  <c r="CQ828" i="1"/>
  <c r="EA841" i="1"/>
  <c r="EB841" i="1" s="1"/>
  <c r="EC841" i="1" s="1"/>
  <c r="EI841" i="1" s="1"/>
  <c r="DK854" i="1"/>
  <c r="DO854" i="1" s="1"/>
  <c r="EE854" i="1" s="1"/>
  <c r="CQ749" i="1"/>
  <c r="DJ729" i="1"/>
  <c r="DN615" i="1"/>
  <c r="BZ643" i="1"/>
  <c r="CU669" i="1"/>
  <c r="DG669" i="1"/>
  <c r="DH669" i="1"/>
  <c r="DC533" i="1"/>
  <c r="DK533" i="1" s="1"/>
  <c r="DI533" i="1"/>
  <c r="DN533" i="1"/>
  <c r="DN568" i="1"/>
  <c r="CY568" i="1"/>
  <c r="DN472" i="1"/>
  <c r="DN397" i="1"/>
  <c r="DN333" i="1"/>
  <c r="CY377" i="1"/>
  <c r="DJ359" i="1"/>
  <c r="DN355" i="1"/>
  <c r="CY272" i="1"/>
  <c r="BZ274" i="1"/>
  <c r="DC231" i="1"/>
  <c r="DK231" i="1" s="1"/>
  <c r="DI231" i="1"/>
  <c r="BZ185" i="1"/>
  <c r="CQ164" i="1"/>
  <c r="DG164" i="1"/>
  <c r="DH164" i="1"/>
  <c r="CY125" i="1"/>
  <c r="DK25" i="1"/>
  <c r="DO25" i="1" s="1"/>
  <c r="EE25" i="1" s="1"/>
  <c r="DN564" i="1"/>
  <c r="DN616" i="1"/>
  <c r="DH250" i="1"/>
  <c r="EA114" i="1"/>
  <c r="EB114" i="1" s="1"/>
  <c r="EC114" i="1" s="1"/>
  <c r="EI114" i="1" s="1"/>
  <c r="DG853" i="1"/>
  <c r="DI836" i="1"/>
  <c r="DC836" i="1"/>
  <c r="DK836" i="1" s="1"/>
  <c r="BZ408" i="1"/>
  <c r="CM600" i="1"/>
  <c r="CQ600" i="1" s="1"/>
  <c r="BZ498" i="1"/>
  <c r="EA87" i="1"/>
  <c r="EB87" i="1" s="1"/>
  <c r="EC87" i="1" s="1"/>
  <c r="EI87" i="1" s="1"/>
  <c r="DN784" i="1"/>
  <c r="DG784" i="1"/>
  <c r="DH784" i="1"/>
  <c r="BZ694" i="1"/>
  <c r="DJ409" i="1"/>
  <c r="DM349" i="1"/>
  <c r="EA783" i="1"/>
  <c r="EB783" i="1" s="1"/>
  <c r="EC783" i="1" s="1"/>
  <c r="EI783" i="1" s="1"/>
  <c r="DO783" i="1"/>
  <c r="EE783" i="1" s="1"/>
  <c r="DN655" i="1"/>
  <c r="CQ629" i="1"/>
  <c r="DH629" i="1"/>
  <c r="DM528" i="1"/>
  <c r="DM499" i="1"/>
  <c r="CQ499" i="1"/>
  <c r="CY636" i="1"/>
  <c r="CY278" i="1"/>
  <c r="DG128" i="1"/>
  <c r="DH128" i="1"/>
  <c r="DI601" i="1"/>
  <c r="DC601" i="1"/>
  <c r="DK601" i="1" s="1"/>
  <c r="DC348" i="1"/>
  <c r="DI348" i="1"/>
  <c r="DI146" i="1"/>
  <c r="DC146" i="1"/>
  <c r="DG146" i="1" s="1"/>
  <c r="DH146" i="1"/>
  <c r="DG589" i="1"/>
  <c r="DH589" i="1"/>
  <c r="CQ541" i="1"/>
  <c r="DM532" i="1"/>
  <c r="DI286" i="1"/>
  <c r="DC286" i="1"/>
  <c r="DG286" i="1" s="1"/>
  <c r="DL115" i="1"/>
  <c r="DM591" i="1"/>
  <c r="DI619" i="1"/>
  <c r="DC619" i="1"/>
  <c r="DM471" i="1"/>
  <c r="DI426" i="1"/>
  <c r="DC426" i="1"/>
  <c r="DK426" i="1" s="1"/>
  <c r="CY620" i="1"/>
  <c r="CM435" i="1"/>
  <c r="CQ435" i="1" s="1"/>
  <c r="CQ369" i="1"/>
  <c r="CY339" i="1"/>
  <c r="DN259" i="1"/>
  <c r="CQ51" i="1"/>
  <c r="DC129" i="1"/>
  <c r="DI129" i="1"/>
  <c r="DL15" i="1"/>
  <c r="DJ751" i="1"/>
  <c r="DH618" i="1"/>
  <c r="DG618" i="1"/>
  <c r="DG696" i="1"/>
  <c r="DH696" i="1"/>
  <c r="DH537" i="1"/>
  <c r="DG537" i="1"/>
  <c r="DJ441" i="1"/>
  <c r="DJ356" i="1"/>
  <c r="DM356" i="1"/>
  <c r="CU200" i="1"/>
  <c r="CY200" i="1" s="1"/>
  <c r="CQ102" i="1"/>
  <c r="DG31" i="1"/>
  <c r="DH31" i="1"/>
  <c r="CU691" i="1"/>
  <c r="CY691" i="1" s="1"/>
  <c r="DM529" i="1"/>
  <c r="DN520" i="1"/>
  <c r="DL201" i="1"/>
  <c r="DM415" i="1"/>
  <c r="DH158" i="1"/>
  <c r="DM799" i="1"/>
  <c r="DN799" i="1"/>
  <c r="CY513" i="1"/>
  <c r="DL667" i="1"/>
  <c r="CY559" i="1"/>
  <c r="DL832" i="1"/>
  <c r="DI796" i="1"/>
  <c r="DC796" i="1"/>
  <c r="DK796" i="1" s="1"/>
  <c r="CU329" i="1"/>
  <c r="CY329" i="1" s="1"/>
  <c r="CQ390" i="1"/>
  <c r="DH390" i="1"/>
  <c r="DN380" i="1"/>
  <c r="CQ372" i="1"/>
  <c r="DG372" i="1"/>
  <c r="DH372" i="1"/>
  <c r="DN367" i="1"/>
  <c r="DG362" i="1"/>
  <c r="DH362" i="1"/>
  <c r="DH304" i="1"/>
  <c r="CQ179" i="1"/>
  <c r="DL179" i="1"/>
  <c r="DC194" i="1"/>
  <c r="DG194" i="1" s="1"/>
  <c r="DI194" i="1"/>
  <c r="DJ133" i="1"/>
  <c r="DH133" i="1"/>
  <c r="CU104" i="1"/>
  <c r="CY104" i="1" s="1"/>
  <c r="DL37" i="1"/>
  <c r="CQ34" i="1"/>
  <c r="CY43" i="1"/>
  <c r="DC36" i="1"/>
  <c r="DI36" i="1"/>
  <c r="DI407" i="1"/>
  <c r="DC407" i="1"/>
  <c r="DK407" i="1" s="1"/>
  <c r="CQ424" i="1"/>
  <c r="CY109" i="1"/>
  <c r="CM184" i="1"/>
  <c r="CQ184" i="1" s="1"/>
  <c r="CY184" i="1"/>
  <c r="CM10" i="1"/>
  <c r="CQ10" i="1" s="1"/>
  <c r="DN10" i="1"/>
  <c r="DH10" i="1"/>
  <c r="BZ10" i="1"/>
  <c r="DL10" i="1"/>
  <c r="CU10" i="1"/>
  <c r="CY10" i="1" s="1"/>
  <c r="DJ10" i="1"/>
  <c r="DC10" i="1"/>
  <c r="DI10" i="1"/>
  <c r="DZ8" i="1"/>
  <c r="DX8" i="1"/>
  <c r="DK205" i="1" l="1"/>
  <c r="DG201" i="1"/>
  <c r="DK204" i="1"/>
  <c r="DG205" i="1"/>
  <c r="DK190" i="1"/>
  <c r="DK192" i="1"/>
  <c r="DO192" i="1" s="1"/>
  <c r="EE192" i="1" s="1"/>
  <c r="DK184" i="1"/>
  <c r="DK178" i="1"/>
  <c r="DK179" i="1"/>
  <c r="DK175" i="1"/>
  <c r="DK157" i="1"/>
  <c r="DK161" i="1"/>
  <c r="DK167" i="1"/>
  <c r="DO167" i="1" s="1"/>
  <c r="EE167" i="1" s="1"/>
  <c r="DK168" i="1"/>
  <c r="DO168" i="1" s="1"/>
  <c r="EE168" i="1" s="1"/>
  <c r="DK150" i="1"/>
  <c r="DK143" i="1"/>
  <c r="DK114" i="1"/>
  <c r="DO114" i="1" s="1"/>
  <c r="EE114" i="1" s="1"/>
  <c r="DK123" i="1"/>
  <c r="DK133" i="1"/>
  <c r="DG123" i="1"/>
  <c r="DG112" i="1"/>
  <c r="DK113" i="1"/>
  <c r="DG92" i="1"/>
  <c r="DK106" i="1"/>
  <c r="DO106" i="1" s="1"/>
  <c r="EE106" i="1" s="1"/>
  <c r="DG93" i="1"/>
  <c r="DK102" i="1"/>
  <c r="DK100" i="1"/>
  <c r="DG84" i="1"/>
  <c r="DK83" i="1"/>
  <c r="DO83" i="1" s="1"/>
  <c r="EE83" i="1" s="1"/>
  <c r="DK86" i="1"/>
  <c r="DO86" i="1" s="1"/>
  <c r="EE86" i="1" s="1"/>
  <c r="DK89" i="1"/>
  <c r="DK81" i="1"/>
  <c r="DK71" i="1"/>
  <c r="DG49" i="1"/>
  <c r="DK50" i="1"/>
  <c r="DK58" i="1"/>
  <c r="DK59" i="1"/>
  <c r="DG51" i="1"/>
  <c r="DG52" i="1"/>
  <c r="DK36" i="1"/>
  <c r="DK14" i="1"/>
  <c r="DG29" i="1"/>
  <c r="DK45" i="1"/>
  <c r="DK15" i="1"/>
  <c r="DG13" i="1"/>
  <c r="DK42" i="1"/>
  <c r="DG17" i="1"/>
  <c r="DK18" i="1"/>
  <c r="DO18" i="1" s="1"/>
  <c r="EE18" i="1" s="1"/>
  <c r="DK40" i="1"/>
  <c r="DG45" i="1"/>
  <c r="DK39" i="1"/>
  <c r="DO430" i="1"/>
  <c r="EE430" i="1" s="1"/>
  <c r="EA430" i="1"/>
  <c r="EB430" i="1" s="1"/>
  <c r="EC430" i="1" s="1"/>
  <c r="EI430" i="1" s="1"/>
  <c r="DG772" i="1"/>
  <c r="DO327" i="1"/>
  <c r="EE327" i="1" s="1"/>
  <c r="EA327" i="1"/>
  <c r="EB327" i="1" s="1"/>
  <c r="EC327" i="1" s="1"/>
  <c r="EI327" i="1" s="1"/>
  <c r="DO571" i="1"/>
  <c r="EE571" i="1" s="1"/>
  <c r="EA571" i="1"/>
  <c r="EB571" i="1" s="1"/>
  <c r="EC571" i="1" s="1"/>
  <c r="EI571" i="1" s="1"/>
  <c r="EA850" i="1"/>
  <c r="EB850" i="1" s="1"/>
  <c r="EC850" i="1" s="1"/>
  <c r="EI850" i="1" s="1"/>
  <c r="DO850" i="1"/>
  <c r="EE850" i="1" s="1"/>
  <c r="EA541" i="1"/>
  <c r="EB541" i="1" s="1"/>
  <c r="EC541" i="1" s="1"/>
  <c r="EI541" i="1" s="1"/>
  <c r="DO541" i="1"/>
  <c r="EE541" i="1" s="1"/>
  <c r="DO374" i="1"/>
  <c r="EE374" i="1" s="1"/>
  <c r="EA374" i="1"/>
  <c r="EB374" i="1" s="1"/>
  <c r="EC374" i="1" s="1"/>
  <c r="EI374" i="1" s="1"/>
  <c r="EA200" i="1"/>
  <c r="EB200" i="1" s="1"/>
  <c r="EC200" i="1" s="1"/>
  <c r="EI200" i="1" s="1"/>
  <c r="DO100" i="1"/>
  <c r="EE100" i="1" s="1"/>
  <c r="EA100" i="1"/>
  <c r="EB100" i="1" s="1"/>
  <c r="EC100" i="1" s="1"/>
  <c r="EI100" i="1" s="1"/>
  <c r="EA738" i="1"/>
  <c r="EB738" i="1" s="1"/>
  <c r="EC738" i="1" s="1"/>
  <c r="EI738" i="1" s="1"/>
  <c r="DO738" i="1"/>
  <c r="EE738" i="1" s="1"/>
  <c r="DO537" i="1"/>
  <c r="EE537" i="1" s="1"/>
  <c r="EA537" i="1"/>
  <c r="EB537" i="1" s="1"/>
  <c r="EC537" i="1" s="1"/>
  <c r="EI537" i="1" s="1"/>
  <c r="DO328" i="1"/>
  <c r="EE328" i="1" s="1"/>
  <c r="EA328" i="1"/>
  <c r="EB328" i="1" s="1"/>
  <c r="EC328" i="1" s="1"/>
  <c r="EI328" i="1" s="1"/>
  <c r="DO197" i="1"/>
  <c r="EE197" i="1" s="1"/>
  <c r="EA197" i="1"/>
  <c r="EB197" i="1" s="1"/>
  <c r="EC197" i="1" s="1"/>
  <c r="EI197" i="1" s="1"/>
  <c r="DK412" i="1"/>
  <c r="EA57" i="1"/>
  <c r="EB57" i="1" s="1"/>
  <c r="EC57" i="1" s="1"/>
  <c r="EI57" i="1" s="1"/>
  <c r="EA414" i="1"/>
  <c r="EB414" i="1" s="1"/>
  <c r="EC414" i="1" s="1"/>
  <c r="EI414" i="1" s="1"/>
  <c r="DG324" i="1"/>
  <c r="EA350" i="1"/>
  <c r="EB350" i="1" s="1"/>
  <c r="EC350" i="1" s="1"/>
  <c r="EI350" i="1" s="1"/>
  <c r="DO350" i="1"/>
  <c r="EE350" i="1" s="1"/>
  <c r="EA335" i="1"/>
  <c r="EB335" i="1" s="1"/>
  <c r="EC335" i="1" s="1"/>
  <c r="EI335" i="1" s="1"/>
  <c r="DO335" i="1"/>
  <c r="EE335" i="1" s="1"/>
  <c r="DO568" i="1"/>
  <c r="EE568" i="1" s="1"/>
  <c r="EA568" i="1"/>
  <c r="EB568" i="1" s="1"/>
  <c r="EC568" i="1" s="1"/>
  <c r="EI568" i="1" s="1"/>
  <c r="DO375" i="1"/>
  <c r="EE375" i="1" s="1"/>
  <c r="EA375" i="1"/>
  <c r="EB375" i="1" s="1"/>
  <c r="EC375" i="1" s="1"/>
  <c r="EI375" i="1" s="1"/>
  <c r="EA12" i="1"/>
  <c r="EB12" i="1" s="1"/>
  <c r="EC12" i="1" s="1"/>
  <c r="EI12" i="1" s="1"/>
  <c r="DO12" i="1"/>
  <c r="EE12" i="1" s="1"/>
  <c r="EA429" i="1"/>
  <c r="EB429" i="1" s="1"/>
  <c r="EC429" i="1" s="1"/>
  <c r="EI429" i="1" s="1"/>
  <c r="DO429" i="1"/>
  <c r="EE429" i="1" s="1"/>
  <c r="DO329" i="1"/>
  <c r="EE329" i="1" s="1"/>
  <c r="EA329" i="1"/>
  <c r="EB329" i="1" s="1"/>
  <c r="EC329" i="1" s="1"/>
  <c r="EI329" i="1" s="1"/>
  <c r="EA176" i="1"/>
  <c r="EB176" i="1" s="1"/>
  <c r="EC176" i="1" s="1"/>
  <c r="EI176" i="1" s="1"/>
  <c r="EA394" i="1"/>
  <c r="EB394" i="1" s="1"/>
  <c r="EC394" i="1" s="1"/>
  <c r="EI394" i="1" s="1"/>
  <c r="DO394" i="1"/>
  <c r="EE394" i="1" s="1"/>
  <c r="DK541" i="1"/>
  <c r="EA298" i="1"/>
  <c r="EB298" i="1" s="1"/>
  <c r="EC298" i="1" s="1"/>
  <c r="EI298" i="1" s="1"/>
  <c r="DK330" i="1"/>
  <c r="DK785" i="1"/>
  <c r="EA539" i="1"/>
  <c r="EB539" i="1" s="1"/>
  <c r="EC539" i="1" s="1"/>
  <c r="EI539" i="1" s="1"/>
  <c r="DG319" i="1"/>
  <c r="DK307" i="1"/>
  <c r="DO609" i="1"/>
  <c r="EE609" i="1" s="1"/>
  <c r="EA609" i="1"/>
  <c r="EB609" i="1" s="1"/>
  <c r="EC609" i="1" s="1"/>
  <c r="EI609" i="1" s="1"/>
  <c r="DK442" i="1"/>
  <c r="DG326" i="1"/>
  <c r="EA625" i="1"/>
  <c r="EB625" i="1" s="1"/>
  <c r="EC625" i="1" s="1"/>
  <c r="EI625" i="1" s="1"/>
  <c r="EA254" i="1"/>
  <c r="EB254" i="1" s="1"/>
  <c r="EC254" i="1" s="1"/>
  <c r="EI254" i="1" s="1"/>
  <c r="DG192" i="1"/>
  <c r="EA182" i="1"/>
  <c r="EB182" i="1" s="1"/>
  <c r="EC182" i="1" s="1"/>
  <c r="EI182" i="1" s="1"/>
  <c r="DO438" i="1"/>
  <c r="EE438" i="1" s="1"/>
  <c r="EA438" i="1"/>
  <c r="EB438" i="1" s="1"/>
  <c r="EC438" i="1" s="1"/>
  <c r="EI438" i="1" s="1"/>
  <c r="EA276" i="1"/>
  <c r="EB276" i="1" s="1"/>
  <c r="EC276" i="1" s="1"/>
  <c r="EI276" i="1" s="1"/>
  <c r="EA775" i="1"/>
  <c r="EB775" i="1" s="1"/>
  <c r="EC775" i="1" s="1"/>
  <c r="EI775" i="1" s="1"/>
  <c r="DO775" i="1"/>
  <c r="EE775" i="1" s="1"/>
  <c r="DG793" i="1"/>
  <c r="DK339" i="1"/>
  <c r="EA601" i="1"/>
  <c r="EB601" i="1" s="1"/>
  <c r="EC601" i="1" s="1"/>
  <c r="EI601" i="1" s="1"/>
  <c r="DO601" i="1"/>
  <c r="EE601" i="1" s="1"/>
  <c r="DO836" i="1"/>
  <c r="EE836" i="1" s="1"/>
  <c r="EA836" i="1"/>
  <c r="EB836" i="1" s="1"/>
  <c r="EC836" i="1" s="1"/>
  <c r="EI836" i="1" s="1"/>
  <c r="EA665" i="1"/>
  <c r="EB665" i="1" s="1"/>
  <c r="EC665" i="1" s="1"/>
  <c r="EI665" i="1" s="1"/>
  <c r="EA487" i="1"/>
  <c r="EB487" i="1" s="1"/>
  <c r="EC487" i="1" s="1"/>
  <c r="EI487" i="1" s="1"/>
  <c r="DO487" i="1"/>
  <c r="EE487" i="1" s="1"/>
  <c r="EA216" i="1"/>
  <c r="EB216" i="1" s="1"/>
  <c r="EC216" i="1" s="1"/>
  <c r="EI216" i="1" s="1"/>
  <c r="DO216" i="1"/>
  <c r="EE216" i="1" s="1"/>
  <c r="DO324" i="1"/>
  <c r="EE324" i="1" s="1"/>
  <c r="EA324" i="1"/>
  <c r="EB324" i="1" s="1"/>
  <c r="EC324" i="1" s="1"/>
  <c r="EI324" i="1" s="1"/>
  <c r="DO393" i="1"/>
  <c r="EE393" i="1" s="1"/>
  <c r="EA393" i="1"/>
  <c r="EB393" i="1" s="1"/>
  <c r="EC393" i="1" s="1"/>
  <c r="EI393" i="1" s="1"/>
  <c r="EA268" i="1"/>
  <c r="EB268" i="1" s="1"/>
  <c r="EC268" i="1" s="1"/>
  <c r="EI268" i="1" s="1"/>
  <c r="DO268" i="1"/>
  <c r="EE268" i="1" s="1"/>
  <c r="DO17" i="1"/>
  <c r="EE17" i="1" s="1"/>
  <c r="EA17" i="1"/>
  <c r="EB17" i="1" s="1"/>
  <c r="EC17" i="1" s="1"/>
  <c r="EI17" i="1" s="1"/>
  <c r="DO318" i="1"/>
  <c r="EE318" i="1" s="1"/>
  <c r="EA318" i="1"/>
  <c r="EB318" i="1" s="1"/>
  <c r="EC318" i="1" s="1"/>
  <c r="EI318" i="1" s="1"/>
  <c r="EA581" i="1"/>
  <c r="EB581" i="1" s="1"/>
  <c r="EC581" i="1" s="1"/>
  <c r="EI581" i="1" s="1"/>
  <c r="DO581" i="1"/>
  <c r="EE581" i="1" s="1"/>
  <c r="DO52" i="1"/>
  <c r="EE52" i="1" s="1"/>
  <c r="EA52" i="1"/>
  <c r="EB52" i="1" s="1"/>
  <c r="EC52" i="1" s="1"/>
  <c r="EI52" i="1" s="1"/>
  <c r="EA793" i="1"/>
  <c r="EB793" i="1" s="1"/>
  <c r="EC793" i="1" s="1"/>
  <c r="EI793" i="1" s="1"/>
  <c r="DO793" i="1"/>
  <c r="EE793" i="1" s="1"/>
  <c r="DK832" i="1"/>
  <c r="DO832" i="1" s="1"/>
  <c r="EE832" i="1" s="1"/>
  <c r="EA635" i="1"/>
  <c r="EB635" i="1" s="1"/>
  <c r="EC635" i="1" s="1"/>
  <c r="EI635" i="1" s="1"/>
  <c r="DO635" i="1"/>
  <c r="EE635" i="1" s="1"/>
  <c r="EA527" i="1"/>
  <c r="EB527" i="1" s="1"/>
  <c r="EC527" i="1" s="1"/>
  <c r="EI527" i="1" s="1"/>
  <c r="DO527" i="1"/>
  <c r="EE527" i="1" s="1"/>
  <c r="EA481" i="1"/>
  <c r="EB481" i="1" s="1"/>
  <c r="EC481" i="1" s="1"/>
  <c r="EI481" i="1" s="1"/>
  <c r="EA73" i="1"/>
  <c r="EB73" i="1" s="1"/>
  <c r="EC73" i="1" s="1"/>
  <c r="EI73" i="1" s="1"/>
  <c r="DO73" i="1"/>
  <c r="EE73" i="1" s="1"/>
  <c r="DG209" i="1"/>
  <c r="DO152" i="1"/>
  <c r="EE152" i="1" s="1"/>
  <c r="EA152" i="1"/>
  <c r="EB152" i="1" s="1"/>
  <c r="EC152" i="1" s="1"/>
  <c r="EI152" i="1" s="1"/>
  <c r="DO420" i="1"/>
  <c r="EE420" i="1" s="1"/>
  <c r="EA420" i="1"/>
  <c r="EB420" i="1" s="1"/>
  <c r="EC420" i="1" s="1"/>
  <c r="EI420" i="1" s="1"/>
  <c r="EA138" i="1"/>
  <c r="EB138" i="1" s="1"/>
  <c r="EC138" i="1" s="1"/>
  <c r="EI138" i="1" s="1"/>
  <c r="DO27" i="1"/>
  <c r="EE27" i="1" s="1"/>
  <c r="EA27" i="1"/>
  <c r="EB27" i="1" s="1"/>
  <c r="EC27" i="1" s="1"/>
  <c r="EI27" i="1" s="1"/>
  <c r="EA18" i="1"/>
  <c r="EB18" i="1" s="1"/>
  <c r="EC18" i="1" s="1"/>
  <c r="EI18" i="1" s="1"/>
  <c r="DG304" i="1"/>
  <c r="EA696" i="1"/>
  <c r="EB696" i="1" s="1"/>
  <c r="EC696" i="1" s="1"/>
  <c r="EI696" i="1" s="1"/>
  <c r="EA128" i="1"/>
  <c r="EB128" i="1" s="1"/>
  <c r="EC128" i="1" s="1"/>
  <c r="EI128" i="1" s="1"/>
  <c r="DG780" i="1"/>
  <c r="DO517" i="1"/>
  <c r="EE517" i="1" s="1"/>
  <c r="EA517" i="1"/>
  <c r="EB517" i="1" s="1"/>
  <c r="EC517" i="1" s="1"/>
  <c r="EI517" i="1" s="1"/>
  <c r="EA621" i="1"/>
  <c r="EB621" i="1" s="1"/>
  <c r="EC621" i="1" s="1"/>
  <c r="EI621" i="1" s="1"/>
  <c r="DO621" i="1"/>
  <c r="EE621" i="1" s="1"/>
  <c r="DK317" i="1"/>
  <c r="DG752" i="1"/>
  <c r="DK61" i="1"/>
  <c r="DO708" i="1"/>
  <c r="EE708" i="1" s="1"/>
  <c r="EA708" i="1"/>
  <c r="EB708" i="1" s="1"/>
  <c r="EC708" i="1" s="1"/>
  <c r="EI708" i="1" s="1"/>
  <c r="DG563" i="1"/>
  <c r="DO656" i="1"/>
  <c r="EE656" i="1" s="1"/>
  <c r="EA656" i="1"/>
  <c r="EB656" i="1" s="1"/>
  <c r="EC656" i="1" s="1"/>
  <c r="EI656" i="1" s="1"/>
  <c r="EA439" i="1"/>
  <c r="EB439" i="1" s="1"/>
  <c r="EC439" i="1" s="1"/>
  <c r="EI439" i="1" s="1"/>
  <c r="EA75" i="1"/>
  <c r="EB75" i="1" s="1"/>
  <c r="EC75" i="1" s="1"/>
  <c r="EI75" i="1" s="1"/>
  <c r="DO445" i="1"/>
  <c r="EE445" i="1" s="1"/>
  <c r="EA445" i="1"/>
  <c r="EB445" i="1" s="1"/>
  <c r="EC445" i="1" s="1"/>
  <c r="EI445" i="1" s="1"/>
  <c r="EA376" i="1"/>
  <c r="EB376" i="1" s="1"/>
  <c r="EC376" i="1" s="1"/>
  <c r="EI376" i="1" s="1"/>
  <c r="DO659" i="1"/>
  <c r="EE659" i="1" s="1"/>
  <c r="EA659" i="1"/>
  <c r="EB659" i="1" s="1"/>
  <c r="EC659" i="1" s="1"/>
  <c r="EI659" i="1" s="1"/>
  <c r="DK782" i="1"/>
  <c r="EA181" i="1"/>
  <c r="EB181" i="1" s="1"/>
  <c r="EC181" i="1" s="1"/>
  <c r="EI181" i="1" s="1"/>
  <c r="EA820" i="1"/>
  <c r="EB820" i="1" s="1"/>
  <c r="EC820" i="1" s="1"/>
  <c r="EI820" i="1" s="1"/>
  <c r="DO820" i="1"/>
  <c r="EE820" i="1" s="1"/>
  <c r="DG197" i="1"/>
  <c r="DG651" i="1"/>
  <c r="DO356" i="1"/>
  <c r="EE356" i="1" s="1"/>
  <c r="EA356" i="1"/>
  <c r="EB356" i="1" s="1"/>
  <c r="EC356" i="1" s="1"/>
  <c r="EI356" i="1" s="1"/>
  <c r="EA596" i="1"/>
  <c r="EB596" i="1" s="1"/>
  <c r="EC596" i="1" s="1"/>
  <c r="EI596" i="1" s="1"/>
  <c r="DG676" i="1"/>
  <c r="DO709" i="1"/>
  <c r="EE709" i="1" s="1"/>
  <c r="EA709" i="1"/>
  <c r="EB709" i="1" s="1"/>
  <c r="EC709" i="1" s="1"/>
  <c r="EI709" i="1" s="1"/>
  <c r="DO360" i="1"/>
  <c r="EE360" i="1" s="1"/>
  <c r="EA360" i="1"/>
  <c r="EB360" i="1" s="1"/>
  <c r="EC360" i="1" s="1"/>
  <c r="EI360" i="1" s="1"/>
  <c r="DO510" i="1"/>
  <c r="EE510" i="1" s="1"/>
  <c r="EA510" i="1"/>
  <c r="EB510" i="1" s="1"/>
  <c r="EC510" i="1" s="1"/>
  <c r="EI510" i="1" s="1"/>
  <c r="DO37" i="1"/>
  <c r="EE37" i="1" s="1"/>
  <c r="EA37" i="1"/>
  <c r="EB37" i="1" s="1"/>
  <c r="EC37" i="1" s="1"/>
  <c r="EI37" i="1" s="1"/>
  <c r="EA223" i="1"/>
  <c r="EB223" i="1" s="1"/>
  <c r="EC223" i="1" s="1"/>
  <c r="EI223" i="1" s="1"/>
  <c r="DO410" i="1"/>
  <c r="EE410" i="1" s="1"/>
  <c r="EA410" i="1"/>
  <c r="EB410" i="1" s="1"/>
  <c r="EC410" i="1" s="1"/>
  <c r="EI410" i="1" s="1"/>
  <c r="EA593" i="1"/>
  <c r="EB593" i="1" s="1"/>
  <c r="EC593" i="1" s="1"/>
  <c r="EI593" i="1" s="1"/>
  <c r="DO593" i="1"/>
  <c r="EE593" i="1" s="1"/>
  <c r="DG471" i="1"/>
  <c r="DK494" i="1"/>
  <c r="DO494" i="1" s="1"/>
  <c r="EE494" i="1" s="1"/>
  <c r="DK368" i="1"/>
  <c r="DO368" i="1" s="1"/>
  <c r="EE368" i="1" s="1"/>
  <c r="DG675" i="1"/>
  <c r="EA400" i="1"/>
  <c r="EB400" i="1" s="1"/>
  <c r="EC400" i="1" s="1"/>
  <c r="EI400" i="1" s="1"/>
  <c r="DG516" i="1"/>
  <c r="DK397" i="1"/>
  <c r="DO436" i="1"/>
  <c r="EE436" i="1" s="1"/>
  <c r="EA436" i="1"/>
  <c r="EB436" i="1" s="1"/>
  <c r="EC436" i="1" s="1"/>
  <c r="EI436" i="1" s="1"/>
  <c r="DK225" i="1"/>
  <c r="DO225" i="1" s="1"/>
  <c r="EE225" i="1" s="1"/>
  <c r="DG73" i="1"/>
  <c r="EA790" i="1"/>
  <c r="EB790" i="1" s="1"/>
  <c r="EC790" i="1" s="1"/>
  <c r="EI790" i="1" s="1"/>
  <c r="DO790" i="1"/>
  <c r="EE790" i="1" s="1"/>
  <c r="EA209" i="1"/>
  <c r="EB209" i="1" s="1"/>
  <c r="EC209" i="1" s="1"/>
  <c r="EI209" i="1" s="1"/>
  <c r="DO209" i="1"/>
  <c r="EE209" i="1" s="1"/>
  <c r="EA587" i="1"/>
  <c r="EB587" i="1" s="1"/>
  <c r="EC587" i="1" s="1"/>
  <c r="EI587" i="1" s="1"/>
  <c r="DO684" i="1"/>
  <c r="EE684" i="1" s="1"/>
  <c r="EA684" i="1"/>
  <c r="EB684" i="1" s="1"/>
  <c r="EC684" i="1" s="1"/>
  <c r="EI684" i="1" s="1"/>
  <c r="DK391" i="1"/>
  <c r="DG204" i="1"/>
  <c r="DG350" i="1"/>
  <c r="DG577" i="1"/>
  <c r="DK187" i="1"/>
  <c r="DG27" i="1"/>
  <c r="DO462" i="1"/>
  <c r="EE462" i="1" s="1"/>
  <c r="EA462" i="1"/>
  <c r="EB462" i="1" s="1"/>
  <c r="EC462" i="1" s="1"/>
  <c r="EI462" i="1" s="1"/>
  <c r="DG796" i="1"/>
  <c r="DG375" i="1"/>
  <c r="DO330" i="1"/>
  <c r="EE330" i="1" s="1"/>
  <c r="EA330" i="1"/>
  <c r="EB330" i="1" s="1"/>
  <c r="EC330" i="1" s="1"/>
  <c r="EI330" i="1" s="1"/>
  <c r="DG670" i="1"/>
  <c r="EA493" i="1"/>
  <c r="EB493" i="1" s="1"/>
  <c r="EC493" i="1" s="1"/>
  <c r="EI493" i="1" s="1"/>
  <c r="EA172" i="1"/>
  <c r="EB172" i="1" s="1"/>
  <c r="EC172" i="1" s="1"/>
  <c r="EI172" i="1" s="1"/>
  <c r="DO172" i="1"/>
  <c r="EE172" i="1" s="1"/>
  <c r="DO391" i="1"/>
  <c r="EE391" i="1" s="1"/>
  <c r="EA391" i="1"/>
  <c r="EB391" i="1" s="1"/>
  <c r="EC391" i="1" s="1"/>
  <c r="EI391" i="1" s="1"/>
  <c r="DG429" i="1"/>
  <c r="EA787" i="1"/>
  <c r="EB787" i="1" s="1"/>
  <c r="EC787" i="1" s="1"/>
  <c r="EI787" i="1" s="1"/>
  <c r="EA762" i="1"/>
  <c r="EB762" i="1" s="1"/>
  <c r="EC762" i="1" s="1"/>
  <c r="EI762" i="1" s="1"/>
  <c r="EA13" i="1"/>
  <c r="EB13" i="1" s="1"/>
  <c r="EC13" i="1" s="1"/>
  <c r="EI13" i="1" s="1"/>
  <c r="DO13" i="1"/>
  <c r="EE13" i="1" s="1"/>
  <c r="DG442" i="1"/>
  <c r="DO694" i="1"/>
  <c r="EE694" i="1" s="1"/>
  <c r="EA694" i="1"/>
  <c r="EB694" i="1" s="1"/>
  <c r="EC694" i="1" s="1"/>
  <c r="EI694" i="1" s="1"/>
  <c r="DO703" i="1"/>
  <c r="EE703" i="1" s="1"/>
  <c r="EA703" i="1"/>
  <c r="EB703" i="1" s="1"/>
  <c r="EC703" i="1" s="1"/>
  <c r="EI703" i="1" s="1"/>
  <c r="DO667" i="1"/>
  <c r="EE667" i="1" s="1"/>
  <c r="EA667" i="1"/>
  <c r="EB667" i="1" s="1"/>
  <c r="EC667" i="1" s="1"/>
  <c r="EI667" i="1" s="1"/>
  <c r="DK44" i="1"/>
  <c r="EA648" i="1"/>
  <c r="EB648" i="1" s="1"/>
  <c r="EC648" i="1" s="1"/>
  <c r="EI648" i="1" s="1"/>
  <c r="EA404" i="1"/>
  <c r="EB404" i="1" s="1"/>
  <c r="EC404" i="1" s="1"/>
  <c r="EI404" i="1" s="1"/>
  <c r="DO319" i="1"/>
  <c r="EE319" i="1" s="1"/>
  <c r="EA319" i="1"/>
  <c r="EB319" i="1" s="1"/>
  <c r="EC319" i="1" s="1"/>
  <c r="EI319" i="1" s="1"/>
  <c r="EA371" i="1"/>
  <c r="EB371" i="1" s="1"/>
  <c r="EC371" i="1" s="1"/>
  <c r="EI371" i="1" s="1"/>
  <c r="DO337" i="1"/>
  <c r="EE337" i="1" s="1"/>
  <c r="EA337" i="1"/>
  <c r="EB337" i="1" s="1"/>
  <c r="EC337" i="1" s="1"/>
  <c r="EI337" i="1" s="1"/>
  <c r="DO221" i="1"/>
  <c r="EE221" i="1" s="1"/>
  <c r="EA221" i="1"/>
  <c r="EB221" i="1" s="1"/>
  <c r="EC221" i="1" s="1"/>
  <c r="EI221" i="1" s="1"/>
  <c r="DO419" i="1"/>
  <c r="EE419" i="1" s="1"/>
  <c r="EA419" i="1"/>
  <c r="EB419" i="1" s="1"/>
  <c r="EC419" i="1" s="1"/>
  <c r="EI419" i="1" s="1"/>
  <c r="DK654" i="1"/>
  <c r="DK534" i="1"/>
  <c r="DK425" i="1"/>
  <c r="DO29" i="1"/>
  <c r="EE29" i="1" s="1"/>
  <c r="EA29" i="1"/>
  <c r="EB29" i="1" s="1"/>
  <c r="EC29" i="1" s="1"/>
  <c r="EI29" i="1" s="1"/>
  <c r="DK180" i="1"/>
  <c r="DO180" i="1" s="1"/>
  <c r="EE180" i="1" s="1"/>
  <c r="EA192" i="1"/>
  <c r="EB192" i="1" s="1"/>
  <c r="EC192" i="1" s="1"/>
  <c r="EI192" i="1" s="1"/>
  <c r="DK611" i="1"/>
  <c r="DK455" i="1"/>
  <c r="EA435" i="1"/>
  <c r="EB435" i="1" s="1"/>
  <c r="EC435" i="1" s="1"/>
  <c r="EI435" i="1" s="1"/>
  <c r="DO435" i="1"/>
  <c r="EE435" i="1" s="1"/>
  <c r="DG438" i="1"/>
  <c r="DO355" i="1"/>
  <c r="EE355" i="1" s="1"/>
  <c r="EA355" i="1"/>
  <c r="EB355" i="1" s="1"/>
  <c r="EC355" i="1" s="1"/>
  <c r="EI355" i="1" s="1"/>
  <c r="EA93" i="1"/>
  <c r="EB93" i="1" s="1"/>
  <c r="EC93" i="1" s="1"/>
  <c r="EI93" i="1" s="1"/>
  <c r="DO93" i="1"/>
  <c r="EE93" i="1" s="1"/>
  <c r="DK753" i="1"/>
  <c r="DO753" i="1" s="1"/>
  <c r="EE753" i="1" s="1"/>
  <c r="DO818" i="1"/>
  <c r="EE818" i="1" s="1"/>
  <c r="EA818" i="1"/>
  <c r="EB818" i="1" s="1"/>
  <c r="EC818" i="1" s="1"/>
  <c r="EI818" i="1" s="1"/>
  <c r="DG601" i="1"/>
  <c r="EA622" i="1"/>
  <c r="EB622" i="1" s="1"/>
  <c r="EC622" i="1" s="1"/>
  <c r="EI622" i="1" s="1"/>
  <c r="DG836" i="1"/>
  <c r="DO402" i="1"/>
  <c r="EE402" i="1" s="1"/>
  <c r="EA402" i="1"/>
  <c r="EB402" i="1" s="1"/>
  <c r="EC402" i="1" s="1"/>
  <c r="EI402" i="1" s="1"/>
  <c r="EA749" i="1"/>
  <c r="EB749" i="1" s="1"/>
  <c r="EC749" i="1" s="1"/>
  <c r="EI749" i="1" s="1"/>
  <c r="DK435" i="1"/>
  <c r="EA61" i="1"/>
  <c r="EB61" i="1" s="1"/>
  <c r="EC61" i="1" s="1"/>
  <c r="EI61" i="1" s="1"/>
  <c r="DO61" i="1"/>
  <c r="EE61" i="1" s="1"/>
  <c r="EA547" i="1"/>
  <c r="EB547" i="1" s="1"/>
  <c r="EC547" i="1" s="1"/>
  <c r="EI547" i="1" s="1"/>
  <c r="DO547" i="1"/>
  <c r="EE547" i="1" s="1"/>
  <c r="DG592" i="1"/>
  <c r="DK278" i="1"/>
  <c r="DK724" i="1"/>
  <c r="DG236" i="1"/>
  <c r="EA652" i="1"/>
  <c r="EB652" i="1" s="1"/>
  <c r="EC652" i="1" s="1"/>
  <c r="EI652" i="1" s="1"/>
  <c r="EA525" i="1"/>
  <c r="EB525" i="1" s="1"/>
  <c r="EC525" i="1" s="1"/>
  <c r="EI525" i="1" s="1"/>
  <c r="DG252" i="1"/>
  <c r="DO591" i="1"/>
  <c r="EE591" i="1" s="1"/>
  <c r="EA591" i="1"/>
  <c r="EB591" i="1" s="1"/>
  <c r="EC591" i="1" s="1"/>
  <c r="EI591" i="1" s="1"/>
  <c r="DO685" i="1"/>
  <c r="EE685" i="1" s="1"/>
  <c r="EA685" i="1"/>
  <c r="EB685" i="1" s="1"/>
  <c r="EC685" i="1" s="1"/>
  <c r="EI685" i="1" s="1"/>
  <c r="DG187" i="1"/>
  <c r="EA280" i="1"/>
  <c r="EB280" i="1" s="1"/>
  <c r="EC280" i="1" s="1"/>
  <c r="EI280" i="1" s="1"/>
  <c r="DG273" i="1"/>
  <c r="DO322" i="1"/>
  <c r="EE322" i="1" s="1"/>
  <c r="EA322" i="1"/>
  <c r="EB322" i="1" s="1"/>
  <c r="EC322" i="1" s="1"/>
  <c r="EI322" i="1" s="1"/>
  <c r="DO199" i="1"/>
  <c r="EE199" i="1" s="1"/>
  <c r="EA199" i="1"/>
  <c r="EB199" i="1" s="1"/>
  <c r="EC199" i="1" s="1"/>
  <c r="EI199" i="1" s="1"/>
  <c r="EA753" i="1"/>
  <c r="EB753" i="1" s="1"/>
  <c r="EC753" i="1" s="1"/>
  <c r="EI753" i="1" s="1"/>
  <c r="DG595" i="1"/>
  <c r="DO359" i="1"/>
  <c r="EE359" i="1" s="1"/>
  <c r="EA359" i="1"/>
  <c r="EB359" i="1" s="1"/>
  <c r="EC359" i="1" s="1"/>
  <c r="EI359" i="1" s="1"/>
  <c r="EA700" i="1"/>
  <c r="EB700" i="1" s="1"/>
  <c r="EC700" i="1" s="1"/>
  <c r="EI700" i="1" s="1"/>
  <c r="DO275" i="1"/>
  <c r="EE275" i="1" s="1"/>
  <c r="EA275" i="1"/>
  <c r="EB275" i="1" s="1"/>
  <c r="EC275" i="1" s="1"/>
  <c r="EI275" i="1" s="1"/>
  <c r="DG647" i="1"/>
  <c r="DG333" i="1"/>
  <c r="EA22" i="1"/>
  <c r="EB22" i="1" s="1"/>
  <c r="EC22" i="1" s="1"/>
  <c r="EI22" i="1" s="1"/>
  <c r="DO266" i="1"/>
  <c r="EE266" i="1" s="1"/>
  <c r="EA266" i="1"/>
  <c r="EB266" i="1" s="1"/>
  <c r="EC266" i="1" s="1"/>
  <c r="EI266" i="1" s="1"/>
  <c r="EA66" i="1"/>
  <c r="EB66" i="1" s="1"/>
  <c r="EC66" i="1" s="1"/>
  <c r="EI66" i="1" s="1"/>
  <c r="DG494" i="1"/>
  <c r="DK177" i="1"/>
  <c r="DK334" i="1"/>
  <c r="DG678" i="1"/>
  <c r="DO440" i="1"/>
  <c r="EE440" i="1" s="1"/>
  <c r="EA440" i="1"/>
  <c r="EB440" i="1" s="1"/>
  <c r="EC440" i="1" s="1"/>
  <c r="EI440" i="1" s="1"/>
  <c r="DO842" i="1"/>
  <c r="EE842" i="1" s="1"/>
  <c r="EA842" i="1"/>
  <c r="EB842" i="1" s="1"/>
  <c r="EC842" i="1" s="1"/>
  <c r="EI842" i="1" s="1"/>
  <c r="EA564" i="1"/>
  <c r="EB564" i="1" s="1"/>
  <c r="EC564" i="1" s="1"/>
  <c r="EI564" i="1" s="1"/>
  <c r="DO564" i="1"/>
  <c r="EE564" i="1" s="1"/>
  <c r="DK714" i="1"/>
  <c r="DG343" i="1"/>
  <c r="DK700" i="1"/>
  <c r="DO700" i="1" s="1"/>
  <c r="EE700" i="1" s="1"/>
  <c r="EA728" i="1"/>
  <c r="EB728" i="1" s="1"/>
  <c r="EC728" i="1" s="1"/>
  <c r="EI728" i="1" s="1"/>
  <c r="DO728" i="1"/>
  <c r="EE728" i="1" s="1"/>
  <c r="DG734" i="1"/>
  <c r="DO583" i="1"/>
  <c r="EE583" i="1" s="1"/>
  <c r="EA583" i="1"/>
  <c r="EB583" i="1" s="1"/>
  <c r="EC583" i="1" s="1"/>
  <c r="EI583" i="1" s="1"/>
  <c r="DO381" i="1"/>
  <c r="EE381" i="1" s="1"/>
  <c r="EA381" i="1"/>
  <c r="EB381" i="1" s="1"/>
  <c r="EC381" i="1" s="1"/>
  <c r="EI381" i="1" s="1"/>
  <c r="DK22" i="1"/>
  <c r="DO22" i="1" s="1"/>
  <c r="EE22" i="1" s="1"/>
  <c r="EA449" i="1"/>
  <c r="EB449" i="1" s="1"/>
  <c r="EC449" i="1" s="1"/>
  <c r="EI449" i="1" s="1"/>
  <c r="EA239" i="1"/>
  <c r="EB239" i="1" s="1"/>
  <c r="EC239" i="1" s="1"/>
  <c r="EI239" i="1" s="1"/>
  <c r="DO239" i="1"/>
  <c r="EE239" i="1" s="1"/>
  <c r="DG769" i="1"/>
  <c r="DO40" i="1"/>
  <c r="EE40" i="1" s="1"/>
  <c r="EA40" i="1"/>
  <c r="EB40" i="1" s="1"/>
  <c r="EC40" i="1" s="1"/>
  <c r="EI40" i="1" s="1"/>
  <c r="DO51" i="1"/>
  <c r="EE51" i="1" s="1"/>
  <c r="EA51" i="1"/>
  <c r="EB51" i="1" s="1"/>
  <c r="EC51" i="1" s="1"/>
  <c r="EI51" i="1" s="1"/>
  <c r="DK625" i="1"/>
  <c r="DO625" i="1" s="1"/>
  <c r="EE625" i="1" s="1"/>
  <c r="DG198" i="1"/>
  <c r="DO557" i="1"/>
  <c r="EE557" i="1" s="1"/>
  <c r="EA557" i="1"/>
  <c r="EB557" i="1" s="1"/>
  <c r="EC557" i="1" s="1"/>
  <c r="EI557" i="1" s="1"/>
  <c r="DG724" i="1"/>
  <c r="DG473" i="1"/>
  <c r="DG346" i="1"/>
  <c r="EA249" i="1"/>
  <c r="EB249" i="1" s="1"/>
  <c r="EC249" i="1" s="1"/>
  <c r="EI249" i="1" s="1"/>
  <c r="EA605" i="1"/>
  <c r="EB605" i="1" s="1"/>
  <c r="EC605" i="1" s="1"/>
  <c r="EI605" i="1" s="1"/>
  <c r="DO605" i="1"/>
  <c r="EE605" i="1" s="1"/>
  <c r="DK680" i="1"/>
  <c r="DK687" i="1"/>
  <c r="DO687" i="1" s="1"/>
  <c r="EE687" i="1" s="1"/>
  <c r="DG189" i="1"/>
  <c r="DG559" i="1"/>
  <c r="DK200" i="1"/>
  <c r="DO200" i="1" s="1"/>
  <c r="EE200" i="1" s="1"/>
  <c r="EA144" i="1"/>
  <c r="EB144" i="1" s="1"/>
  <c r="EC144" i="1" s="1"/>
  <c r="EI144" i="1" s="1"/>
  <c r="DG514" i="1"/>
  <c r="DK433" i="1"/>
  <c r="DG317" i="1"/>
  <c r="DO395" i="1"/>
  <c r="EE395" i="1" s="1"/>
  <c r="EA395" i="1"/>
  <c r="EB395" i="1" s="1"/>
  <c r="EC395" i="1" s="1"/>
  <c r="EI395" i="1" s="1"/>
  <c r="EA180" i="1"/>
  <c r="EB180" i="1" s="1"/>
  <c r="EC180" i="1" s="1"/>
  <c r="EI180" i="1" s="1"/>
  <c r="DG364" i="1"/>
  <c r="DG598" i="1"/>
  <c r="DK777" i="1"/>
  <c r="DO236" i="1"/>
  <c r="EE236" i="1" s="1"/>
  <c r="EA236" i="1"/>
  <c r="EB236" i="1" s="1"/>
  <c r="EC236" i="1" s="1"/>
  <c r="EI236" i="1" s="1"/>
  <c r="DO14" i="1"/>
  <c r="EE14" i="1" s="1"/>
  <c r="EA14" i="1"/>
  <c r="EB14" i="1" s="1"/>
  <c r="EC14" i="1" s="1"/>
  <c r="EI14" i="1" s="1"/>
  <c r="DG646" i="1"/>
  <c r="DO697" i="1"/>
  <c r="EE697" i="1" s="1"/>
  <c r="EA697" i="1"/>
  <c r="EB697" i="1" s="1"/>
  <c r="EC697" i="1" s="1"/>
  <c r="EI697" i="1" s="1"/>
  <c r="EA252" i="1"/>
  <c r="EB252" i="1" s="1"/>
  <c r="EC252" i="1" s="1"/>
  <c r="EI252" i="1" s="1"/>
  <c r="DO252" i="1"/>
  <c r="EE252" i="1" s="1"/>
  <c r="DK525" i="1"/>
  <c r="DO525" i="1" s="1"/>
  <c r="EE525" i="1" s="1"/>
  <c r="DK144" i="1"/>
  <c r="DO144" i="1" s="1"/>
  <c r="EE144" i="1" s="1"/>
  <c r="DK160" i="1"/>
  <c r="DG685" i="1"/>
  <c r="DG456" i="1"/>
  <c r="DK270" i="1"/>
  <c r="DO81" i="1"/>
  <c r="EE81" i="1" s="1"/>
  <c r="EA81" i="1"/>
  <c r="EB81" i="1" s="1"/>
  <c r="EC81" i="1" s="1"/>
  <c r="EI81" i="1" s="1"/>
  <c r="DG199" i="1"/>
  <c r="DO553" i="1"/>
  <c r="EE553" i="1" s="1"/>
  <c r="EA553" i="1"/>
  <c r="EB553" i="1" s="1"/>
  <c r="EC553" i="1" s="1"/>
  <c r="EI553" i="1" s="1"/>
  <c r="DK48" i="1"/>
  <c r="DO48" i="1" s="1"/>
  <c r="EE48" i="1" s="1"/>
  <c r="DK461" i="1"/>
  <c r="DO461" i="1" s="1"/>
  <c r="EE461" i="1" s="1"/>
  <c r="DG645" i="1"/>
  <c r="DK72" i="1"/>
  <c r="DO72" i="1" s="1"/>
  <c r="EE72" i="1" s="1"/>
  <c r="DG359" i="1"/>
  <c r="DK66" i="1"/>
  <c r="DO66" i="1" s="1"/>
  <c r="EE66" i="1" s="1"/>
  <c r="EA858" i="1"/>
  <c r="EB858" i="1" s="1"/>
  <c r="EC858" i="1" s="1"/>
  <c r="EI858" i="1" s="1"/>
  <c r="DG275" i="1"/>
  <c r="DK463" i="1"/>
  <c r="DO463" i="1" s="1"/>
  <c r="EE463" i="1" s="1"/>
  <c r="DK267" i="1"/>
  <c r="DO267" i="1" s="1"/>
  <c r="EE267" i="1" s="1"/>
  <c r="EA367" i="1"/>
  <c r="EB367" i="1" s="1"/>
  <c r="EC367" i="1" s="1"/>
  <c r="EI367" i="1" s="1"/>
  <c r="DG474" i="1"/>
  <c r="DG22" i="1"/>
  <c r="DO851" i="1"/>
  <c r="EE851" i="1" s="1"/>
  <c r="EA851" i="1"/>
  <c r="EB851" i="1" s="1"/>
  <c r="EC851" i="1" s="1"/>
  <c r="EI851" i="1" s="1"/>
  <c r="DK604" i="1"/>
  <c r="DG66" i="1"/>
  <c r="DK91" i="1"/>
  <c r="DO91" i="1" s="1"/>
  <c r="EE91" i="1" s="1"/>
  <c r="DK567" i="1"/>
  <c r="DK399" i="1"/>
  <c r="DO399" i="1" s="1"/>
  <c r="EE399" i="1" s="1"/>
  <c r="DG35" i="1"/>
  <c r="EA398" i="1"/>
  <c r="EB398" i="1" s="1"/>
  <c r="EC398" i="1" s="1"/>
  <c r="EI398" i="1" s="1"/>
  <c r="DO398" i="1"/>
  <c r="EE398" i="1" s="1"/>
  <c r="DK417" i="1"/>
  <c r="DO417" i="1" s="1"/>
  <c r="EE417" i="1" s="1"/>
  <c r="EA85" i="1"/>
  <c r="EB85" i="1" s="1"/>
  <c r="EC85" i="1" s="1"/>
  <c r="EI85" i="1" s="1"/>
  <c r="DG528" i="1"/>
  <c r="DK784" i="1"/>
  <c r="DO345" i="1"/>
  <c r="EE345" i="1" s="1"/>
  <c r="EA345" i="1"/>
  <c r="EB345" i="1" s="1"/>
  <c r="EC345" i="1" s="1"/>
  <c r="EI345" i="1" s="1"/>
  <c r="DO343" i="1"/>
  <c r="EE343" i="1" s="1"/>
  <c r="EA343" i="1"/>
  <c r="EB343" i="1" s="1"/>
  <c r="EC343" i="1" s="1"/>
  <c r="EI343" i="1" s="1"/>
  <c r="DK692" i="1"/>
  <c r="DG567" i="1"/>
  <c r="DG728" i="1"/>
  <c r="DG381" i="1"/>
  <c r="DK449" i="1"/>
  <c r="DO449" i="1" s="1"/>
  <c r="EE449" i="1" s="1"/>
  <c r="DG654" i="1"/>
  <c r="EA315" i="1"/>
  <c r="EB315" i="1" s="1"/>
  <c r="EC315" i="1" s="1"/>
  <c r="EI315" i="1" s="1"/>
  <c r="DO315" i="1"/>
  <c r="EE315" i="1" s="1"/>
  <c r="DK254" i="1"/>
  <c r="DO254" i="1" s="1"/>
  <c r="EE254" i="1" s="1"/>
  <c r="DK690" i="1"/>
  <c r="DG777" i="1"/>
  <c r="DG239" i="1"/>
  <c r="DK648" i="1"/>
  <c r="DO648" i="1" s="1"/>
  <c r="EE648" i="1" s="1"/>
  <c r="DG578" i="1"/>
  <c r="EA125" i="1"/>
  <c r="EB125" i="1" s="1"/>
  <c r="EC125" i="1" s="1"/>
  <c r="EI125" i="1" s="1"/>
  <c r="DO143" i="1"/>
  <c r="EE143" i="1" s="1"/>
  <c r="EA143" i="1"/>
  <c r="EB143" i="1" s="1"/>
  <c r="EC143" i="1" s="1"/>
  <c r="EI143" i="1" s="1"/>
  <c r="EA233" i="1"/>
  <c r="EB233" i="1" s="1"/>
  <c r="EC233" i="1" s="1"/>
  <c r="EI233" i="1" s="1"/>
  <c r="DO233" i="1"/>
  <c r="EE233" i="1" s="1"/>
  <c r="EA499" i="1"/>
  <c r="EB499" i="1" s="1"/>
  <c r="EC499" i="1" s="1"/>
  <c r="EI499" i="1" s="1"/>
  <c r="DO499" i="1"/>
  <c r="EE499" i="1" s="1"/>
  <c r="EA426" i="1"/>
  <c r="EB426" i="1" s="1"/>
  <c r="EC426" i="1" s="1"/>
  <c r="EI426" i="1" s="1"/>
  <c r="DO426" i="1"/>
  <c r="EE426" i="1" s="1"/>
  <c r="EA106" i="1"/>
  <c r="EB106" i="1" s="1"/>
  <c r="EC106" i="1" s="1"/>
  <c r="EI106" i="1" s="1"/>
  <c r="EA512" i="1"/>
  <c r="EB512" i="1" s="1"/>
  <c r="EC512" i="1" s="1"/>
  <c r="EI512" i="1" s="1"/>
  <c r="DO512" i="1"/>
  <c r="EE512" i="1" s="1"/>
  <c r="DO558" i="1"/>
  <c r="EE558" i="1" s="1"/>
  <c r="EA558" i="1"/>
  <c r="EB558" i="1" s="1"/>
  <c r="EC558" i="1" s="1"/>
  <c r="EI558" i="1" s="1"/>
  <c r="DO365" i="1"/>
  <c r="EE365" i="1" s="1"/>
  <c r="EA365" i="1"/>
  <c r="EB365" i="1" s="1"/>
  <c r="EC365" i="1" s="1"/>
  <c r="EI365" i="1" s="1"/>
  <c r="EA437" i="1"/>
  <c r="EB437" i="1" s="1"/>
  <c r="EC437" i="1" s="1"/>
  <c r="EI437" i="1" s="1"/>
  <c r="DO164" i="1"/>
  <c r="EE164" i="1" s="1"/>
  <c r="EA164" i="1"/>
  <c r="EB164" i="1" s="1"/>
  <c r="EC164" i="1" s="1"/>
  <c r="EI164" i="1" s="1"/>
  <c r="EA780" i="1"/>
  <c r="EB780" i="1" s="1"/>
  <c r="EC780" i="1" s="1"/>
  <c r="EI780" i="1" s="1"/>
  <c r="DO780" i="1"/>
  <c r="EE780" i="1" s="1"/>
  <c r="DO752" i="1"/>
  <c r="EE752" i="1" s="1"/>
  <c r="EA752" i="1"/>
  <c r="EB752" i="1" s="1"/>
  <c r="EC752" i="1" s="1"/>
  <c r="EI752" i="1" s="1"/>
  <c r="EA710" i="1"/>
  <c r="EB710" i="1" s="1"/>
  <c r="EC710" i="1" s="1"/>
  <c r="EI710" i="1" s="1"/>
  <c r="EA575" i="1"/>
  <c r="EB575" i="1" s="1"/>
  <c r="EC575" i="1" s="1"/>
  <c r="EI575" i="1" s="1"/>
  <c r="DO575" i="1"/>
  <c r="EE575" i="1" s="1"/>
  <c r="DO416" i="1"/>
  <c r="EE416" i="1" s="1"/>
  <c r="EA416" i="1"/>
  <c r="EB416" i="1" s="1"/>
  <c r="EC416" i="1" s="1"/>
  <c r="EI416" i="1" s="1"/>
  <c r="EA142" i="1"/>
  <c r="EB142" i="1" s="1"/>
  <c r="EC142" i="1" s="1"/>
  <c r="EI142" i="1" s="1"/>
  <c r="EA796" i="1"/>
  <c r="EB796" i="1" s="1"/>
  <c r="EC796" i="1" s="1"/>
  <c r="EI796" i="1" s="1"/>
  <c r="DO796" i="1"/>
  <c r="EE796" i="1" s="1"/>
  <c r="DO425" i="1"/>
  <c r="EE425" i="1" s="1"/>
  <c r="EA425" i="1"/>
  <c r="EB425" i="1" s="1"/>
  <c r="EC425" i="1" s="1"/>
  <c r="EI425" i="1" s="1"/>
  <c r="EA386" i="1"/>
  <c r="EB386" i="1" s="1"/>
  <c r="EC386" i="1" s="1"/>
  <c r="EI386" i="1" s="1"/>
  <c r="DO595" i="1"/>
  <c r="EE595" i="1" s="1"/>
  <c r="EA595" i="1"/>
  <c r="EB595" i="1" s="1"/>
  <c r="EC595" i="1" s="1"/>
  <c r="EI595" i="1" s="1"/>
  <c r="DO333" i="1"/>
  <c r="EE333" i="1" s="1"/>
  <c r="EA333" i="1"/>
  <c r="EB333" i="1" s="1"/>
  <c r="EC333" i="1" s="1"/>
  <c r="EI333" i="1" s="1"/>
  <c r="DO644" i="1"/>
  <c r="EE644" i="1" s="1"/>
  <c r="EA644" i="1"/>
  <c r="EB644" i="1" s="1"/>
  <c r="EC644" i="1" s="1"/>
  <c r="EI644" i="1" s="1"/>
  <c r="DO342" i="1"/>
  <c r="EE342" i="1" s="1"/>
  <c r="EA342" i="1"/>
  <c r="EB342" i="1" s="1"/>
  <c r="EC342" i="1" s="1"/>
  <c r="EI342" i="1" s="1"/>
  <c r="EA707" i="1"/>
  <c r="EB707" i="1" s="1"/>
  <c r="EC707" i="1" s="1"/>
  <c r="EI707" i="1" s="1"/>
  <c r="DO707" i="1"/>
  <c r="EE707" i="1" s="1"/>
  <c r="EA699" i="1"/>
  <c r="EB699" i="1" s="1"/>
  <c r="EC699" i="1" s="1"/>
  <c r="EI699" i="1" s="1"/>
  <c r="EA352" i="1"/>
  <c r="EB352" i="1" s="1"/>
  <c r="EC352" i="1" s="1"/>
  <c r="EI352" i="1" s="1"/>
  <c r="DK607" i="1"/>
  <c r="EA600" i="1"/>
  <c r="EB600" i="1" s="1"/>
  <c r="EC600" i="1" s="1"/>
  <c r="EI600" i="1" s="1"/>
  <c r="EA805" i="1"/>
  <c r="EB805" i="1" s="1"/>
  <c r="EC805" i="1" s="1"/>
  <c r="EI805" i="1" s="1"/>
  <c r="DO805" i="1"/>
  <c r="EE805" i="1" s="1"/>
  <c r="DO488" i="1"/>
  <c r="EE488" i="1" s="1"/>
  <c r="EA488" i="1"/>
  <c r="EB488" i="1" s="1"/>
  <c r="EC488" i="1" s="1"/>
  <c r="EI488" i="1" s="1"/>
  <c r="DK470" i="1"/>
  <c r="DO470" i="1" s="1"/>
  <c r="EE470" i="1" s="1"/>
  <c r="DG599" i="1"/>
  <c r="DG392" i="1"/>
  <c r="DK810" i="1"/>
  <c r="EA178" i="1"/>
  <c r="EB178" i="1" s="1"/>
  <c r="EC178" i="1" s="1"/>
  <c r="EI178" i="1" s="1"/>
  <c r="DO178" i="1"/>
  <c r="EE178" i="1" s="1"/>
  <c r="DO453" i="1"/>
  <c r="EE453" i="1" s="1"/>
  <c r="EA453" i="1"/>
  <c r="EB453" i="1" s="1"/>
  <c r="EC453" i="1" s="1"/>
  <c r="EI453" i="1" s="1"/>
  <c r="DG56" i="1"/>
  <c r="DK137" i="1"/>
  <c r="DO137" i="1" s="1"/>
  <c r="EE137" i="1" s="1"/>
  <c r="EA332" i="1"/>
  <c r="EB332" i="1" s="1"/>
  <c r="EC332" i="1" s="1"/>
  <c r="EI332" i="1" s="1"/>
  <c r="DO332" i="1"/>
  <c r="EE332" i="1" s="1"/>
  <c r="DO610" i="1"/>
  <c r="EE610" i="1" s="1"/>
  <c r="EA610" i="1"/>
  <c r="EB610" i="1" s="1"/>
  <c r="EC610" i="1" s="1"/>
  <c r="EI610" i="1" s="1"/>
  <c r="DK139" i="1"/>
  <c r="DK652" i="1"/>
  <c r="DO652" i="1" s="1"/>
  <c r="EE652" i="1" s="1"/>
  <c r="DG424" i="1"/>
  <c r="DK335" i="1"/>
  <c r="DG40" i="1"/>
  <c r="DK710" i="1"/>
  <c r="DO710" i="1" s="1"/>
  <c r="EE710" i="1" s="1"/>
  <c r="DG434" i="1"/>
  <c r="EA550" i="1"/>
  <c r="EB550" i="1" s="1"/>
  <c r="EC550" i="1" s="1"/>
  <c r="EI550" i="1" s="1"/>
  <c r="EA198" i="1"/>
  <c r="EB198" i="1" s="1"/>
  <c r="EC198" i="1" s="1"/>
  <c r="EI198" i="1" s="1"/>
  <c r="DO198" i="1"/>
  <c r="EE198" i="1" s="1"/>
  <c r="DG557" i="1"/>
  <c r="EA724" i="1"/>
  <c r="EB724" i="1" s="1"/>
  <c r="EC724" i="1" s="1"/>
  <c r="EI724" i="1" s="1"/>
  <c r="DO724" i="1"/>
  <c r="EE724" i="1" s="1"/>
  <c r="EA473" i="1"/>
  <c r="EB473" i="1" s="1"/>
  <c r="EC473" i="1" s="1"/>
  <c r="EI473" i="1" s="1"/>
  <c r="DO473" i="1"/>
  <c r="EE473" i="1" s="1"/>
  <c r="DO346" i="1"/>
  <c r="EE346" i="1" s="1"/>
  <c r="EA346" i="1"/>
  <c r="EB346" i="1" s="1"/>
  <c r="EC346" i="1" s="1"/>
  <c r="EI346" i="1" s="1"/>
  <c r="EA91" i="1"/>
  <c r="EB91" i="1" s="1"/>
  <c r="EC91" i="1" s="1"/>
  <c r="EI91" i="1" s="1"/>
  <c r="DG533" i="1"/>
  <c r="EA189" i="1"/>
  <c r="EB189" i="1" s="1"/>
  <c r="EC189" i="1" s="1"/>
  <c r="EI189" i="1" s="1"/>
  <c r="DO189" i="1"/>
  <c r="EE189" i="1" s="1"/>
  <c r="EA559" i="1"/>
  <c r="EB559" i="1" s="1"/>
  <c r="EC559" i="1" s="1"/>
  <c r="EI559" i="1" s="1"/>
  <c r="DO559" i="1"/>
  <c r="EE559" i="1" s="1"/>
  <c r="DO369" i="1"/>
  <c r="EE369" i="1" s="1"/>
  <c r="EA369" i="1"/>
  <c r="EB369" i="1" s="1"/>
  <c r="EC369" i="1" s="1"/>
  <c r="EI369" i="1" s="1"/>
  <c r="EA641" i="1"/>
  <c r="EB641" i="1" s="1"/>
  <c r="EC641" i="1" s="1"/>
  <c r="EI641" i="1" s="1"/>
  <c r="DO641" i="1"/>
  <c r="EE641" i="1" s="1"/>
  <c r="DO514" i="1"/>
  <c r="EE514" i="1" s="1"/>
  <c r="EA514" i="1"/>
  <c r="EB514" i="1" s="1"/>
  <c r="EC514" i="1" s="1"/>
  <c r="EI514" i="1" s="1"/>
  <c r="DK458" i="1"/>
  <c r="EA317" i="1"/>
  <c r="EB317" i="1" s="1"/>
  <c r="EC317" i="1" s="1"/>
  <c r="EI317" i="1" s="1"/>
  <c r="DO317" i="1"/>
  <c r="EE317" i="1" s="1"/>
  <c r="DG395" i="1"/>
  <c r="EA847" i="1"/>
  <c r="EB847" i="1" s="1"/>
  <c r="EC847" i="1" s="1"/>
  <c r="EI847" i="1" s="1"/>
  <c r="DO847" i="1"/>
  <c r="EE847" i="1" s="1"/>
  <c r="EA470" i="1"/>
  <c r="EB470" i="1" s="1"/>
  <c r="EC470" i="1" s="1"/>
  <c r="EI470" i="1" s="1"/>
  <c r="DO364" i="1"/>
  <c r="EE364" i="1" s="1"/>
  <c r="EA364" i="1"/>
  <c r="EB364" i="1" s="1"/>
  <c r="EC364" i="1" s="1"/>
  <c r="EI364" i="1" s="1"/>
  <c r="DO598" i="1"/>
  <c r="EE598" i="1" s="1"/>
  <c r="EA598" i="1"/>
  <c r="EB598" i="1" s="1"/>
  <c r="EC598" i="1" s="1"/>
  <c r="EI598" i="1" s="1"/>
  <c r="EA215" i="1"/>
  <c r="EB215" i="1" s="1"/>
  <c r="EC215" i="1" s="1"/>
  <c r="EI215" i="1" s="1"/>
  <c r="DO215" i="1"/>
  <c r="EE215" i="1" s="1"/>
  <c r="DG14" i="1"/>
  <c r="EA94" i="1"/>
  <c r="EB94" i="1" s="1"/>
  <c r="EC94" i="1" s="1"/>
  <c r="EI94" i="1" s="1"/>
  <c r="DO94" i="1"/>
  <c r="EE94" i="1" s="1"/>
  <c r="DO646" i="1"/>
  <c r="EE646" i="1" s="1"/>
  <c r="EA646" i="1"/>
  <c r="EB646" i="1" s="1"/>
  <c r="EC646" i="1" s="1"/>
  <c r="EI646" i="1" s="1"/>
  <c r="EA141" i="1"/>
  <c r="EB141" i="1" s="1"/>
  <c r="EC141" i="1" s="1"/>
  <c r="EI141" i="1" s="1"/>
  <c r="DK835" i="1"/>
  <c r="DG697" i="1"/>
  <c r="EA301" i="1"/>
  <c r="EB301" i="1" s="1"/>
  <c r="EC301" i="1" s="1"/>
  <c r="EI301" i="1" s="1"/>
  <c r="DO301" i="1"/>
  <c r="EE301" i="1" s="1"/>
  <c r="DK363" i="1"/>
  <c r="DO370" i="1"/>
  <c r="EE370" i="1" s="1"/>
  <c r="EA370" i="1"/>
  <c r="EB370" i="1" s="1"/>
  <c r="EC370" i="1" s="1"/>
  <c r="EI370" i="1" s="1"/>
  <c r="DK761" i="1"/>
  <c r="EA504" i="1"/>
  <c r="EB504" i="1" s="1"/>
  <c r="EC504" i="1" s="1"/>
  <c r="EI504" i="1" s="1"/>
  <c r="DG810" i="1"/>
  <c r="DO347" i="1"/>
  <c r="EE347" i="1" s="1"/>
  <c r="EA347" i="1"/>
  <c r="EB347" i="1" s="1"/>
  <c r="EC347" i="1" s="1"/>
  <c r="EI347" i="1" s="1"/>
  <c r="DO456" i="1"/>
  <c r="EE456" i="1" s="1"/>
  <c r="EA456" i="1"/>
  <c r="EB456" i="1" s="1"/>
  <c r="EC456" i="1" s="1"/>
  <c r="EI456" i="1" s="1"/>
  <c r="DG289" i="1"/>
  <c r="DG81" i="1"/>
  <c r="DK535" i="1"/>
  <c r="DO535" i="1" s="1"/>
  <c r="EE535" i="1" s="1"/>
  <c r="DG553" i="1"/>
  <c r="DK256" i="1"/>
  <c r="DG546" i="1"/>
  <c r="EA645" i="1"/>
  <c r="EB645" i="1" s="1"/>
  <c r="EC645" i="1" s="1"/>
  <c r="EI645" i="1" s="1"/>
  <c r="DO645" i="1"/>
  <c r="EE645" i="1" s="1"/>
  <c r="DO339" i="1"/>
  <c r="EE339" i="1" s="1"/>
  <c r="EA339" i="1"/>
  <c r="EB339" i="1" s="1"/>
  <c r="EC339" i="1" s="1"/>
  <c r="EI339" i="1" s="1"/>
  <c r="EA474" i="1"/>
  <c r="EB474" i="1" s="1"/>
  <c r="EC474" i="1" s="1"/>
  <c r="EI474" i="1" s="1"/>
  <c r="DO474" i="1"/>
  <c r="EE474" i="1" s="1"/>
  <c r="DO427" i="1"/>
  <c r="EE427" i="1" s="1"/>
  <c r="EA427" i="1"/>
  <c r="EB427" i="1" s="1"/>
  <c r="EC427" i="1" s="1"/>
  <c r="EI427" i="1" s="1"/>
  <c r="DK702" i="1"/>
  <c r="DG428" i="1"/>
  <c r="DG851" i="1"/>
  <c r="EA325" i="1"/>
  <c r="EB325" i="1" s="1"/>
  <c r="EC325" i="1" s="1"/>
  <c r="EI325" i="1" s="1"/>
  <c r="DK440" i="1"/>
  <c r="DG574" i="1"/>
  <c r="DK787" i="1"/>
  <c r="DO787" i="1" s="1"/>
  <c r="EE787" i="1" s="1"/>
  <c r="DO35" i="1"/>
  <c r="EE35" i="1" s="1"/>
  <c r="EA35" i="1"/>
  <c r="EB35" i="1" s="1"/>
  <c r="EC35" i="1" s="1"/>
  <c r="EI35" i="1" s="1"/>
  <c r="DG398" i="1"/>
  <c r="DG177" i="1"/>
  <c r="EA528" i="1"/>
  <c r="EB528" i="1" s="1"/>
  <c r="EC528" i="1" s="1"/>
  <c r="EI528" i="1" s="1"/>
  <c r="DO528" i="1"/>
  <c r="EE528" i="1" s="1"/>
  <c r="DG345" i="1"/>
  <c r="EA631" i="1"/>
  <c r="EB631" i="1" s="1"/>
  <c r="EC631" i="1" s="1"/>
  <c r="EI631" i="1" s="1"/>
  <c r="EA567" i="1"/>
  <c r="EB567" i="1" s="1"/>
  <c r="EC567" i="1" s="1"/>
  <c r="EI567" i="1" s="1"/>
  <c r="DO567" i="1"/>
  <c r="EE567" i="1" s="1"/>
  <c r="EA338" i="1"/>
  <c r="EB338" i="1" s="1"/>
  <c r="EC338" i="1" s="1"/>
  <c r="EI338" i="1" s="1"/>
  <c r="DO654" i="1"/>
  <c r="EE654" i="1" s="1"/>
  <c r="EA654" i="1"/>
  <c r="EB654" i="1" s="1"/>
  <c r="EC654" i="1" s="1"/>
  <c r="EI654" i="1" s="1"/>
  <c r="DK605" i="1"/>
  <c r="DG315" i="1"/>
  <c r="DK749" i="1"/>
  <c r="DO749" i="1" s="1"/>
  <c r="EE749" i="1" s="1"/>
  <c r="DK276" i="1"/>
  <c r="DO276" i="1" s="1"/>
  <c r="EE276" i="1" s="1"/>
  <c r="EA777" i="1"/>
  <c r="EB777" i="1" s="1"/>
  <c r="EC777" i="1" s="1"/>
  <c r="EI777" i="1" s="1"/>
  <c r="DO777" i="1"/>
  <c r="EE777" i="1" s="1"/>
  <c r="DK757" i="1"/>
  <c r="EA578" i="1"/>
  <c r="EB578" i="1" s="1"/>
  <c r="EC578" i="1" s="1"/>
  <c r="EI578" i="1" s="1"/>
  <c r="DO578" i="1"/>
  <c r="EE578" i="1" s="1"/>
  <c r="DK448" i="1"/>
  <c r="DO508" i="1"/>
  <c r="EE508" i="1" s="1"/>
  <c r="EA508" i="1"/>
  <c r="EB508" i="1" s="1"/>
  <c r="EC508" i="1" s="1"/>
  <c r="EI508" i="1" s="1"/>
  <c r="DO446" i="1"/>
  <c r="EE446" i="1" s="1"/>
  <c r="EA446" i="1"/>
  <c r="EB446" i="1" s="1"/>
  <c r="EC446" i="1" s="1"/>
  <c r="EI446" i="1" s="1"/>
  <c r="EA169" i="1"/>
  <c r="EB169" i="1" s="1"/>
  <c r="EC169" i="1" s="1"/>
  <c r="EI169" i="1" s="1"/>
  <c r="DO169" i="1"/>
  <c r="EE169" i="1" s="1"/>
  <c r="EA258" i="1"/>
  <c r="EB258" i="1" s="1"/>
  <c r="EC258" i="1" s="1"/>
  <c r="EI258" i="1" s="1"/>
  <c r="DO258" i="1"/>
  <c r="EE258" i="1" s="1"/>
  <c r="EA48" i="1"/>
  <c r="EB48" i="1" s="1"/>
  <c r="EC48" i="1" s="1"/>
  <c r="EI48" i="1" s="1"/>
  <c r="EA757" i="1"/>
  <c r="EB757" i="1" s="1"/>
  <c r="EC757" i="1" s="1"/>
  <c r="EI757" i="1" s="1"/>
  <c r="DO757" i="1"/>
  <c r="EE757" i="1" s="1"/>
  <c r="EA82" i="1"/>
  <c r="EB82" i="1" s="1"/>
  <c r="EC82" i="1" s="1"/>
  <c r="EI82" i="1" s="1"/>
  <c r="DK366" i="1"/>
  <c r="DO43" i="1"/>
  <c r="EE43" i="1" s="1"/>
  <c r="EA43" i="1"/>
  <c r="EB43" i="1" s="1"/>
  <c r="EC43" i="1" s="1"/>
  <c r="EI43" i="1" s="1"/>
  <c r="EA538" i="1"/>
  <c r="EB538" i="1" s="1"/>
  <c r="EC538" i="1" s="1"/>
  <c r="EI538" i="1" s="1"/>
  <c r="DK337" i="1"/>
  <c r="DK153" i="1"/>
  <c r="DO153" i="1" s="1"/>
  <c r="EE153" i="1" s="1"/>
  <c r="DK290" i="1"/>
  <c r="EA661" i="1"/>
  <c r="EB661" i="1" s="1"/>
  <c r="EC661" i="1" s="1"/>
  <c r="EI661" i="1" s="1"/>
  <c r="DO661" i="1"/>
  <c r="EE661" i="1" s="1"/>
  <c r="DO204" i="1"/>
  <c r="EE204" i="1" s="1"/>
  <c r="EA204" i="1"/>
  <c r="EB204" i="1" s="1"/>
  <c r="EC204" i="1" s="1"/>
  <c r="EI204" i="1" s="1"/>
  <c r="EA633" i="1"/>
  <c r="EB633" i="1" s="1"/>
  <c r="EC633" i="1" s="1"/>
  <c r="EI633" i="1" s="1"/>
  <c r="DO633" i="1"/>
  <c r="EE633" i="1" s="1"/>
  <c r="DO620" i="1"/>
  <c r="EE620" i="1" s="1"/>
  <c r="EA620" i="1"/>
  <c r="EB620" i="1" s="1"/>
  <c r="EC620" i="1" s="1"/>
  <c r="EI620" i="1" s="1"/>
  <c r="EA469" i="1"/>
  <c r="EB469" i="1" s="1"/>
  <c r="EC469" i="1" s="1"/>
  <c r="EI469" i="1" s="1"/>
  <c r="EA494" i="1"/>
  <c r="EB494" i="1" s="1"/>
  <c r="EC494" i="1" s="1"/>
  <c r="EI494" i="1" s="1"/>
  <c r="DG564" i="1"/>
  <c r="EA278" i="1"/>
  <c r="EB278" i="1" s="1"/>
  <c r="EC278" i="1" s="1"/>
  <c r="EI278" i="1" s="1"/>
  <c r="DO278" i="1"/>
  <c r="EE278" i="1" s="1"/>
  <c r="EA443" i="1"/>
  <c r="EB443" i="1" s="1"/>
  <c r="EC443" i="1" s="1"/>
  <c r="EI443" i="1" s="1"/>
  <c r="DO443" i="1"/>
  <c r="EE443" i="1" s="1"/>
  <c r="EA650" i="1"/>
  <c r="EB650" i="1" s="1"/>
  <c r="EC650" i="1" s="1"/>
  <c r="EI650" i="1" s="1"/>
  <c r="DO650" i="1"/>
  <c r="EE650" i="1" s="1"/>
  <c r="DK663" i="1"/>
  <c r="DK656" i="1"/>
  <c r="EA417" i="1"/>
  <c r="EB417" i="1" s="1"/>
  <c r="EC417" i="1" s="1"/>
  <c r="EI417" i="1" s="1"/>
  <c r="DK128" i="1"/>
  <c r="DO128" i="1" s="1"/>
  <c r="EE128" i="1" s="1"/>
  <c r="DO592" i="1"/>
  <c r="EE592" i="1" s="1"/>
  <c r="EA592" i="1"/>
  <c r="EB592" i="1" s="1"/>
  <c r="EC592" i="1" s="1"/>
  <c r="EI592" i="1" s="1"/>
  <c r="DO599" i="1"/>
  <c r="EE599" i="1" s="1"/>
  <c r="EA599" i="1"/>
  <c r="EB599" i="1" s="1"/>
  <c r="EC599" i="1" s="1"/>
  <c r="EI599" i="1" s="1"/>
  <c r="DO392" i="1"/>
  <c r="EE392" i="1" s="1"/>
  <c r="EA392" i="1"/>
  <c r="EB392" i="1" s="1"/>
  <c r="EC392" i="1" s="1"/>
  <c r="EI392" i="1" s="1"/>
  <c r="DO692" i="1"/>
  <c r="EE692" i="1" s="1"/>
  <c r="EA692" i="1"/>
  <c r="EB692" i="1" s="1"/>
  <c r="EC692" i="1" s="1"/>
  <c r="EI692" i="1" s="1"/>
  <c r="EA543" i="1"/>
  <c r="EB543" i="1" s="1"/>
  <c r="EC543" i="1" s="1"/>
  <c r="EI543" i="1" s="1"/>
  <c r="DG133" i="1"/>
  <c r="DK253" i="1"/>
  <c r="DO90" i="1"/>
  <c r="EE90" i="1" s="1"/>
  <c r="EA90" i="1"/>
  <c r="EB90" i="1" s="1"/>
  <c r="EC90" i="1" s="1"/>
  <c r="EI90" i="1" s="1"/>
  <c r="DK628" i="1"/>
  <c r="DO628" i="1" s="1"/>
  <c r="EE628" i="1" s="1"/>
  <c r="DO695" i="1"/>
  <c r="EE695" i="1" s="1"/>
  <c r="EA695" i="1"/>
  <c r="EB695" i="1" s="1"/>
  <c r="EC695" i="1" s="1"/>
  <c r="EI695" i="1" s="1"/>
  <c r="DK664" i="1"/>
  <c r="DO664" i="1" s="1"/>
  <c r="EE664" i="1" s="1"/>
  <c r="DO133" i="1"/>
  <c r="EE133" i="1" s="1"/>
  <c r="EA133" i="1"/>
  <c r="EB133" i="1" s="1"/>
  <c r="EC133" i="1" s="1"/>
  <c r="EI133" i="1" s="1"/>
  <c r="DK619" i="1"/>
  <c r="DK146" i="1"/>
  <c r="EA784" i="1"/>
  <c r="EB784" i="1" s="1"/>
  <c r="EC784" i="1" s="1"/>
  <c r="EI784" i="1" s="1"/>
  <c r="DO784" i="1"/>
  <c r="EE784" i="1" s="1"/>
  <c r="DO666" i="1"/>
  <c r="EE666" i="1" s="1"/>
  <c r="EA666" i="1"/>
  <c r="EB666" i="1" s="1"/>
  <c r="EC666" i="1" s="1"/>
  <c r="EI666" i="1" s="1"/>
  <c r="DO277" i="1"/>
  <c r="EE277" i="1" s="1"/>
  <c r="EA277" i="1"/>
  <c r="EB277" i="1" s="1"/>
  <c r="EC277" i="1" s="1"/>
  <c r="EI277" i="1" s="1"/>
  <c r="DK142" i="1"/>
  <c r="DO142" i="1" s="1"/>
  <c r="EE142" i="1" s="1"/>
  <c r="DG90" i="1"/>
  <c r="DO274" i="1"/>
  <c r="EE274" i="1" s="1"/>
  <c r="EA274" i="1"/>
  <c r="EB274" i="1" s="1"/>
  <c r="EC274" i="1" s="1"/>
  <c r="EI274" i="1" s="1"/>
  <c r="EA544" i="1"/>
  <c r="EB544" i="1" s="1"/>
  <c r="EC544" i="1" s="1"/>
  <c r="EI544" i="1" s="1"/>
  <c r="DO544" i="1"/>
  <c r="EE544" i="1" s="1"/>
  <c r="DK524" i="1"/>
  <c r="DK561" i="1"/>
  <c r="EA105" i="1"/>
  <c r="EB105" i="1" s="1"/>
  <c r="EC105" i="1" s="1"/>
  <c r="EI105" i="1" s="1"/>
  <c r="EA554" i="1"/>
  <c r="EB554" i="1" s="1"/>
  <c r="EC554" i="1" s="1"/>
  <c r="EI554" i="1" s="1"/>
  <c r="DO554" i="1"/>
  <c r="EE554" i="1" s="1"/>
  <c r="EA845" i="1"/>
  <c r="EB845" i="1" s="1"/>
  <c r="EC845" i="1" s="1"/>
  <c r="EI845" i="1" s="1"/>
  <c r="EA331" i="1"/>
  <c r="EB331" i="1" s="1"/>
  <c r="EC331" i="1" s="1"/>
  <c r="EI331" i="1" s="1"/>
  <c r="DK224" i="1"/>
  <c r="DG411" i="1"/>
  <c r="EA447" i="1"/>
  <c r="EB447" i="1" s="1"/>
  <c r="EC447" i="1" s="1"/>
  <c r="EI447" i="1" s="1"/>
  <c r="EA607" i="1"/>
  <c r="EB607" i="1" s="1"/>
  <c r="EC607" i="1" s="1"/>
  <c r="EI607" i="1" s="1"/>
  <c r="DO607" i="1"/>
  <c r="EE607" i="1" s="1"/>
  <c r="EA690" i="1"/>
  <c r="EB690" i="1" s="1"/>
  <c r="EC690" i="1" s="1"/>
  <c r="EI690" i="1" s="1"/>
  <c r="DO690" i="1"/>
  <c r="EE690" i="1" s="1"/>
  <c r="EA406" i="1"/>
  <c r="EB406" i="1" s="1"/>
  <c r="EC406" i="1" s="1"/>
  <c r="EI406" i="1" s="1"/>
  <c r="DO406" i="1"/>
  <c r="EE406" i="1" s="1"/>
  <c r="DO681" i="1"/>
  <c r="EE681" i="1" s="1"/>
  <c r="EA681" i="1"/>
  <c r="EB681" i="1" s="1"/>
  <c r="EC681" i="1" s="1"/>
  <c r="EI681" i="1" s="1"/>
  <c r="DG214" i="1"/>
  <c r="DG153" i="1"/>
  <c r="EA323" i="1"/>
  <c r="EB323" i="1" s="1"/>
  <c r="EC323" i="1" s="1"/>
  <c r="EI323" i="1" s="1"/>
  <c r="DO323" i="1"/>
  <c r="EE323" i="1" s="1"/>
  <c r="DG540" i="1"/>
  <c r="DG551" i="1"/>
  <c r="DK422" i="1"/>
  <c r="DO422" i="1" s="1"/>
  <c r="EE422" i="1" s="1"/>
  <c r="EA535" i="1"/>
  <c r="EB535" i="1" s="1"/>
  <c r="EC535" i="1" s="1"/>
  <c r="EI535" i="1" s="1"/>
  <c r="DO561" i="1"/>
  <c r="EE561" i="1" s="1"/>
  <c r="EA561" i="1"/>
  <c r="EB561" i="1" s="1"/>
  <c r="EC561" i="1" s="1"/>
  <c r="EI561" i="1" s="1"/>
  <c r="DG453" i="1"/>
  <c r="DK358" i="1"/>
  <c r="EA56" i="1"/>
  <c r="EB56" i="1" s="1"/>
  <c r="EC56" i="1" s="1"/>
  <c r="EI56" i="1" s="1"/>
  <c r="DO56" i="1"/>
  <c r="EE56" i="1" s="1"/>
  <c r="DG157" i="1"/>
  <c r="DK46" i="1"/>
  <c r="DO46" i="1" s="1"/>
  <c r="EE46" i="1" s="1"/>
  <c r="DG536" i="1"/>
  <c r="DG856" i="1"/>
  <c r="DO95" i="1"/>
  <c r="EE95" i="1" s="1"/>
  <c r="EA95" i="1"/>
  <c r="EB95" i="1" s="1"/>
  <c r="EC95" i="1" s="1"/>
  <c r="EI95" i="1" s="1"/>
  <c r="EA194" i="1"/>
  <c r="EB194" i="1" s="1"/>
  <c r="EC194" i="1" s="1"/>
  <c r="EI194" i="1" s="1"/>
  <c r="EA616" i="1"/>
  <c r="EB616" i="1" s="1"/>
  <c r="EC616" i="1" s="1"/>
  <c r="EI616" i="1" s="1"/>
  <c r="EA767" i="1"/>
  <c r="EB767" i="1" s="1"/>
  <c r="EC767" i="1" s="1"/>
  <c r="EI767" i="1" s="1"/>
  <c r="DK808" i="1"/>
  <c r="EA434" i="1"/>
  <c r="EB434" i="1" s="1"/>
  <c r="EC434" i="1" s="1"/>
  <c r="EI434" i="1" s="1"/>
  <c r="DO434" i="1"/>
  <c r="EE434" i="1" s="1"/>
  <c r="DK405" i="1"/>
  <c r="DO405" i="1" s="1"/>
  <c r="EE405" i="1" s="1"/>
  <c r="DO401" i="1"/>
  <c r="EE401" i="1" s="1"/>
  <c r="EA401" i="1"/>
  <c r="EB401" i="1" s="1"/>
  <c r="EC401" i="1" s="1"/>
  <c r="EI401" i="1" s="1"/>
  <c r="DK539" i="1"/>
  <c r="DO539" i="1" s="1"/>
  <c r="EE539" i="1" s="1"/>
  <c r="EA835" i="1"/>
  <c r="EB835" i="1" s="1"/>
  <c r="EC835" i="1" s="1"/>
  <c r="EI835" i="1" s="1"/>
  <c r="DO835" i="1"/>
  <c r="EE835" i="1" s="1"/>
  <c r="EA533" i="1"/>
  <c r="EB533" i="1" s="1"/>
  <c r="EC533" i="1" s="1"/>
  <c r="EI533" i="1" s="1"/>
  <c r="DO533" i="1"/>
  <c r="EE533" i="1" s="1"/>
  <c r="EA761" i="1"/>
  <c r="EB761" i="1" s="1"/>
  <c r="EC761" i="1" s="1"/>
  <c r="EI761" i="1" s="1"/>
  <c r="DO761" i="1"/>
  <c r="EE761" i="1" s="1"/>
  <c r="DK421" i="1"/>
  <c r="DG431" i="1"/>
  <c r="DG340" i="1"/>
  <c r="DG847" i="1"/>
  <c r="DG215" i="1"/>
  <c r="DK98" i="1"/>
  <c r="DO98" i="1" s="1"/>
  <c r="EE98" i="1" s="1"/>
  <c r="DG612" i="1"/>
  <c r="DG94" i="1"/>
  <c r="DK811" i="1"/>
  <c r="DG301" i="1"/>
  <c r="DG89" i="1"/>
  <c r="EA286" i="1"/>
  <c r="EB286" i="1" s="1"/>
  <c r="EC286" i="1" s="1"/>
  <c r="EI286" i="1" s="1"/>
  <c r="DK272" i="1"/>
  <c r="DO860" i="1"/>
  <c r="EE860" i="1" s="1"/>
  <c r="EA860" i="1"/>
  <c r="EB860" i="1" s="1"/>
  <c r="EC860" i="1" s="1"/>
  <c r="EI860" i="1" s="1"/>
  <c r="EA810" i="1"/>
  <c r="EB810" i="1" s="1"/>
  <c r="EC810" i="1" s="1"/>
  <c r="EI810" i="1" s="1"/>
  <c r="DO810" i="1"/>
  <c r="EE810" i="1" s="1"/>
  <c r="EA808" i="1"/>
  <c r="EB808" i="1" s="1"/>
  <c r="EC808" i="1" s="1"/>
  <c r="EI808" i="1" s="1"/>
  <c r="DO808" i="1"/>
  <c r="EE808" i="1" s="1"/>
  <c r="DG347" i="1"/>
  <c r="DG562" i="1"/>
  <c r="DO354" i="1"/>
  <c r="EE354" i="1" s="1"/>
  <c r="EA354" i="1"/>
  <c r="EB354" i="1" s="1"/>
  <c r="EC354" i="1" s="1"/>
  <c r="EI354" i="1" s="1"/>
  <c r="DO289" i="1"/>
  <c r="EE289" i="1" s="1"/>
  <c r="EA289" i="1"/>
  <c r="EB289" i="1" s="1"/>
  <c r="EC289" i="1" s="1"/>
  <c r="EI289" i="1" s="1"/>
  <c r="EA452" i="1"/>
  <c r="EB452" i="1" s="1"/>
  <c r="EC452" i="1" s="1"/>
  <c r="EI452" i="1" s="1"/>
  <c r="DO452" i="1"/>
  <c r="EE452" i="1" s="1"/>
  <c r="DO546" i="1"/>
  <c r="EE546" i="1" s="1"/>
  <c r="EA546" i="1"/>
  <c r="EB546" i="1" s="1"/>
  <c r="EC546" i="1" s="1"/>
  <c r="EI546" i="1" s="1"/>
  <c r="DG552" i="1"/>
  <c r="DK600" i="1"/>
  <c r="DO600" i="1" s="1"/>
  <c r="EE600" i="1" s="1"/>
  <c r="DG339" i="1"/>
  <c r="DG628" i="1"/>
  <c r="EA655" i="1"/>
  <c r="EB655" i="1" s="1"/>
  <c r="EC655" i="1" s="1"/>
  <c r="EI655" i="1" s="1"/>
  <c r="DO655" i="1"/>
  <c r="EE655" i="1" s="1"/>
  <c r="EA428" i="1"/>
  <c r="EB428" i="1" s="1"/>
  <c r="EC428" i="1" s="1"/>
  <c r="EI428" i="1" s="1"/>
  <c r="DO428" i="1"/>
  <c r="EE428" i="1" s="1"/>
  <c r="DO674" i="1"/>
  <c r="EE674" i="1" s="1"/>
  <c r="EA674" i="1"/>
  <c r="EB674" i="1" s="1"/>
  <c r="EC674" i="1" s="1"/>
  <c r="EI674" i="1" s="1"/>
  <c r="DG58" i="1"/>
  <c r="EA475" i="1"/>
  <c r="EB475" i="1" s="1"/>
  <c r="EC475" i="1" s="1"/>
  <c r="EI475" i="1" s="1"/>
  <c r="DO475" i="1"/>
  <c r="EE475" i="1" s="1"/>
  <c r="DG229" i="1"/>
  <c r="DO574" i="1"/>
  <c r="EE574" i="1" s="1"/>
  <c r="EA574" i="1"/>
  <c r="EB574" i="1" s="1"/>
  <c r="EC574" i="1" s="1"/>
  <c r="EI574" i="1" s="1"/>
  <c r="EA224" i="1"/>
  <c r="EB224" i="1" s="1"/>
  <c r="EC224" i="1" s="1"/>
  <c r="EI224" i="1" s="1"/>
  <c r="DO224" i="1"/>
  <c r="EE224" i="1" s="1"/>
  <c r="DK633" i="1"/>
  <c r="DG634" i="1"/>
  <c r="DO177" i="1"/>
  <c r="EE177" i="1" s="1"/>
  <c r="EA177" i="1"/>
  <c r="EB177" i="1" s="1"/>
  <c r="EC177" i="1" s="1"/>
  <c r="EI177" i="1" s="1"/>
  <c r="DG513" i="1"/>
  <c r="DK373" i="1"/>
  <c r="DO373" i="1" s="1"/>
  <c r="EE373" i="1" s="1"/>
  <c r="DG379" i="1"/>
  <c r="EA136" i="1"/>
  <c r="EB136" i="1" s="1"/>
  <c r="EC136" i="1" s="1"/>
  <c r="EI136" i="1" s="1"/>
  <c r="DO136" i="1"/>
  <c r="EE136" i="1" s="1"/>
  <c r="EA46" i="1"/>
  <c r="EB46" i="1" s="1"/>
  <c r="EC46" i="1" s="1"/>
  <c r="EI46" i="1" s="1"/>
  <c r="DG145" i="1"/>
  <c r="DO36" i="1"/>
  <c r="EE36" i="1" s="1"/>
  <c r="EA36" i="1"/>
  <c r="EB36" i="1" s="1"/>
  <c r="EC36" i="1" s="1"/>
  <c r="EI36" i="1" s="1"/>
  <c r="DK223" i="1"/>
  <c r="DO223" i="1" s="1"/>
  <c r="EE223" i="1" s="1"/>
  <c r="DO272" i="1"/>
  <c r="EE272" i="1" s="1"/>
  <c r="EA272" i="1"/>
  <c r="EB272" i="1" s="1"/>
  <c r="EC272" i="1" s="1"/>
  <c r="EI272" i="1" s="1"/>
  <c r="DO824" i="1"/>
  <c r="EE824" i="1" s="1"/>
  <c r="EA824" i="1"/>
  <c r="EB824" i="1" s="1"/>
  <c r="EC824" i="1" s="1"/>
  <c r="EI824" i="1" s="1"/>
  <c r="DO71" i="1"/>
  <c r="EE71" i="1" s="1"/>
  <c r="EA71" i="1"/>
  <c r="EB71" i="1" s="1"/>
  <c r="EC71" i="1" s="1"/>
  <c r="EI71" i="1" s="1"/>
  <c r="DK762" i="1"/>
  <c r="DO762" i="1" s="1"/>
  <c r="EE762" i="1" s="1"/>
  <c r="DO662" i="1"/>
  <c r="EE662" i="1" s="1"/>
  <c r="EA662" i="1"/>
  <c r="EB662" i="1" s="1"/>
  <c r="EC662" i="1" s="1"/>
  <c r="EI662" i="1" s="1"/>
  <c r="EA716" i="1"/>
  <c r="EB716" i="1" s="1"/>
  <c r="EC716" i="1" s="1"/>
  <c r="EI716" i="1" s="1"/>
  <c r="DK703" i="1"/>
  <c r="DO680" i="1"/>
  <c r="EE680" i="1" s="1"/>
  <c r="EA680" i="1"/>
  <c r="EB680" i="1" s="1"/>
  <c r="EC680" i="1" s="1"/>
  <c r="EI680" i="1" s="1"/>
  <c r="DO326" i="1"/>
  <c r="EE326" i="1" s="1"/>
  <c r="EA326" i="1"/>
  <c r="EB326" i="1" s="1"/>
  <c r="EC326" i="1" s="1"/>
  <c r="EI326" i="1" s="1"/>
  <c r="EA304" i="1"/>
  <c r="EB304" i="1" s="1"/>
  <c r="EC304" i="1" s="1"/>
  <c r="EI304" i="1" s="1"/>
  <c r="DO304" i="1"/>
  <c r="EE304" i="1" s="1"/>
  <c r="EA789" i="1"/>
  <c r="EB789" i="1" s="1"/>
  <c r="EC789" i="1" s="1"/>
  <c r="EI789" i="1" s="1"/>
  <c r="DO165" i="1"/>
  <c r="EE165" i="1" s="1"/>
  <c r="EA165" i="1"/>
  <c r="EB165" i="1" s="1"/>
  <c r="EC165" i="1" s="1"/>
  <c r="EI165" i="1" s="1"/>
  <c r="EA444" i="1"/>
  <c r="EB444" i="1" s="1"/>
  <c r="EC444" i="1" s="1"/>
  <c r="EI444" i="1" s="1"/>
  <c r="EA421" i="1"/>
  <c r="EB421" i="1" s="1"/>
  <c r="EC421" i="1" s="1"/>
  <c r="EI421" i="1" s="1"/>
  <c r="DO421" i="1"/>
  <c r="EE421" i="1" s="1"/>
  <c r="EA675" i="1"/>
  <c r="EB675" i="1" s="1"/>
  <c r="EC675" i="1" s="1"/>
  <c r="EI675" i="1" s="1"/>
  <c r="DO675" i="1"/>
  <c r="EE675" i="1" s="1"/>
  <c r="DO604" i="1"/>
  <c r="EE604" i="1" s="1"/>
  <c r="EA604" i="1"/>
  <c r="EB604" i="1" s="1"/>
  <c r="EC604" i="1" s="1"/>
  <c r="EI604" i="1" s="1"/>
  <c r="DO563" i="1"/>
  <c r="EE563" i="1" s="1"/>
  <c r="EA563" i="1"/>
  <c r="EB563" i="1" s="1"/>
  <c r="EC563" i="1" s="1"/>
  <c r="EI563" i="1" s="1"/>
  <c r="DO638" i="1"/>
  <c r="EE638" i="1" s="1"/>
  <c r="EA638" i="1"/>
  <c r="EB638" i="1" s="1"/>
  <c r="EC638" i="1" s="1"/>
  <c r="EI638" i="1" s="1"/>
  <c r="EA403" i="1"/>
  <c r="EB403" i="1" s="1"/>
  <c r="EC403" i="1" s="1"/>
  <c r="EI403" i="1" s="1"/>
  <c r="EA170" i="1"/>
  <c r="EB170" i="1" s="1"/>
  <c r="EC170" i="1" s="1"/>
  <c r="EI170" i="1" s="1"/>
  <c r="DO170" i="1"/>
  <c r="EE170" i="1" s="1"/>
  <c r="EA651" i="1"/>
  <c r="EB651" i="1" s="1"/>
  <c r="EC651" i="1" s="1"/>
  <c r="EI651" i="1" s="1"/>
  <c r="DO651" i="1"/>
  <c r="EE651" i="1" s="1"/>
  <c r="DO676" i="1"/>
  <c r="EE676" i="1" s="1"/>
  <c r="EA676" i="1"/>
  <c r="EB676" i="1" s="1"/>
  <c r="EC676" i="1" s="1"/>
  <c r="EI676" i="1" s="1"/>
  <c r="EA797" i="1"/>
  <c r="EB797" i="1" s="1"/>
  <c r="EC797" i="1" s="1"/>
  <c r="EI797" i="1" s="1"/>
  <c r="DO797" i="1"/>
  <c r="EE797" i="1" s="1"/>
  <c r="DK596" i="1"/>
  <c r="DO596" i="1" s="1"/>
  <c r="EE596" i="1" s="1"/>
  <c r="EA532" i="1"/>
  <c r="EB532" i="1" s="1"/>
  <c r="EC532" i="1" s="1"/>
  <c r="EI532" i="1" s="1"/>
  <c r="DO532" i="1"/>
  <c r="EE532" i="1" s="1"/>
  <c r="DO457" i="1"/>
  <c r="EE457" i="1" s="1"/>
  <c r="EA457" i="1"/>
  <c r="EB457" i="1" s="1"/>
  <c r="EC457" i="1" s="1"/>
  <c r="EI457" i="1" s="1"/>
  <c r="DO577" i="1"/>
  <c r="EE577" i="1" s="1"/>
  <c r="EA577" i="1"/>
  <c r="EB577" i="1" s="1"/>
  <c r="EC577" i="1" s="1"/>
  <c r="EI577" i="1" s="1"/>
  <c r="EA273" i="1"/>
  <c r="EB273" i="1" s="1"/>
  <c r="EC273" i="1" s="1"/>
  <c r="EI273" i="1" s="1"/>
  <c r="DO273" i="1"/>
  <c r="EE273" i="1" s="1"/>
  <c r="EA786" i="1"/>
  <c r="EB786" i="1" s="1"/>
  <c r="EC786" i="1" s="1"/>
  <c r="EI786" i="1" s="1"/>
  <c r="DO786" i="1"/>
  <c r="EE786" i="1" s="1"/>
  <c r="EA637" i="1"/>
  <c r="EB637" i="1" s="1"/>
  <c r="EC637" i="1" s="1"/>
  <c r="EI637" i="1" s="1"/>
  <c r="EA769" i="1"/>
  <c r="EB769" i="1" s="1"/>
  <c r="EC769" i="1" s="1"/>
  <c r="EI769" i="1" s="1"/>
  <c r="DO769" i="1"/>
  <c r="EE769" i="1" s="1"/>
  <c r="DO226" i="1"/>
  <c r="EE226" i="1" s="1"/>
  <c r="EA226" i="1"/>
  <c r="EB226" i="1" s="1"/>
  <c r="EC226" i="1" s="1"/>
  <c r="EI226" i="1" s="1"/>
  <c r="DG806" i="1"/>
  <c r="DG184" i="1"/>
  <c r="DO413" i="1"/>
  <c r="EE413" i="1" s="1"/>
  <c r="EA413" i="1"/>
  <c r="EB413" i="1" s="1"/>
  <c r="EC413" i="1" s="1"/>
  <c r="EI413" i="1" s="1"/>
  <c r="DO39" i="1"/>
  <c r="EE39" i="1" s="1"/>
  <c r="EA39" i="1"/>
  <c r="EB39" i="1" s="1"/>
  <c r="EC39" i="1" s="1"/>
  <c r="EI39" i="1" s="1"/>
  <c r="DK622" i="1"/>
  <c r="DO622" i="1" s="1"/>
  <c r="EE622" i="1" s="1"/>
  <c r="EA613" i="1"/>
  <c r="EB613" i="1" s="1"/>
  <c r="EC613" i="1" s="1"/>
  <c r="EI613" i="1" s="1"/>
  <c r="DO613" i="1"/>
  <c r="EE613" i="1" s="1"/>
  <c r="EA463" i="1"/>
  <c r="EB463" i="1" s="1"/>
  <c r="EC463" i="1" s="1"/>
  <c r="EI463" i="1" s="1"/>
  <c r="EA663" i="1"/>
  <c r="EB663" i="1" s="1"/>
  <c r="EC663" i="1" s="1"/>
  <c r="EI663" i="1" s="1"/>
  <c r="DO663" i="1"/>
  <c r="EE663" i="1" s="1"/>
  <c r="DG321" i="1"/>
  <c r="DO455" i="1"/>
  <c r="EE455" i="1" s="1"/>
  <c r="EA455" i="1"/>
  <c r="EB455" i="1" s="1"/>
  <c r="EC455" i="1" s="1"/>
  <c r="EI455" i="1" s="1"/>
  <c r="DO184" i="1"/>
  <c r="EE184" i="1" s="1"/>
  <c r="EA184" i="1"/>
  <c r="EB184" i="1" s="1"/>
  <c r="EC184" i="1" s="1"/>
  <c r="EI184" i="1" s="1"/>
  <c r="EA636" i="1"/>
  <c r="EB636" i="1" s="1"/>
  <c r="EC636" i="1" s="1"/>
  <c r="EI636" i="1" s="1"/>
  <c r="DO636" i="1"/>
  <c r="EE636" i="1" s="1"/>
  <c r="EA495" i="1"/>
  <c r="EB495" i="1" s="1"/>
  <c r="EC495" i="1" s="1"/>
  <c r="EI495" i="1" s="1"/>
  <c r="DG413" i="1"/>
  <c r="DO424" i="1"/>
  <c r="EE424" i="1" s="1"/>
  <c r="EA424" i="1"/>
  <c r="EB424" i="1" s="1"/>
  <c r="EC424" i="1" s="1"/>
  <c r="EI424" i="1" s="1"/>
  <c r="DO372" i="1"/>
  <c r="EE372" i="1" s="1"/>
  <c r="EA372" i="1"/>
  <c r="EB372" i="1" s="1"/>
  <c r="EC372" i="1" s="1"/>
  <c r="EI372" i="1" s="1"/>
  <c r="DO146" i="1"/>
  <c r="EE146" i="1" s="1"/>
  <c r="EA146" i="1"/>
  <c r="EB146" i="1" s="1"/>
  <c r="EC146" i="1" s="1"/>
  <c r="EI146" i="1" s="1"/>
  <c r="DG666" i="1"/>
  <c r="EA511" i="1"/>
  <c r="EB511" i="1" s="1"/>
  <c r="EC511" i="1" s="1"/>
  <c r="EI511" i="1" s="1"/>
  <c r="DO511" i="1"/>
  <c r="EE511" i="1" s="1"/>
  <c r="DK338" i="1"/>
  <c r="DO338" i="1" s="1"/>
  <c r="EE338" i="1" s="1"/>
  <c r="DG542" i="1"/>
  <c r="DG554" i="1"/>
  <c r="DO606" i="1"/>
  <c r="EE606" i="1" s="1"/>
  <c r="EA606" i="1"/>
  <c r="EB606" i="1" s="1"/>
  <c r="EC606" i="1" s="1"/>
  <c r="EI606" i="1" s="1"/>
  <c r="DG396" i="1"/>
  <c r="DO411" i="1"/>
  <c r="EE411" i="1" s="1"/>
  <c r="EA411" i="1"/>
  <c r="EB411" i="1" s="1"/>
  <c r="EC411" i="1" s="1"/>
  <c r="EI411" i="1" s="1"/>
  <c r="DK24" i="1"/>
  <c r="DG607" i="1"/>
  <c r="EA781" i="1"/>
  <c r="EB781" i="1" s="1"/>
  <c r="EC781" i="1" s="1"/>
  <c r="EI781" i="1" s="1"/>
  <c r="EA705" i="1"/>
  <c r="EB705" i="1" s="1"/>
  <c r="EC705" i="1" s="1"/>
  <c r="EI705" i="1" s="1"/>
  <c r="DK342" i="1"/>
  <c r="DO214" i="1"/>
  <c r="EE214" i="1" s="1"/>
  <c r="EA214" i="1"/>
  <c r="EB214" i="1" s="1"/>
  <c r="EC214" i="1" s="1"/>
  <c r="EI214" i="1" s="1"/>
  <c r="DO139" i="1"/>
  <c r="EE139" i="1" s="1"/>
  <c r="EA139" i="1"/>
  <c r="EB139" i="1" s="1"/>
  <c r="EC139" i="1" s="1"/>
  <c r="EI139" i="1" s="1"/>
  <c r="EA689" i="1"/>
  <c r="EB689" i="1" s="1"/>
  <c r="EC689" i="1" s="1"/>
  <c r="EI689" i="1" s="1"/>
  <c r="DO689" i="1"/>
  <c r="EE689" i="1" s="1"/>
  <c r="EA153" i="1"/>
  <c r="EB153" i="1" s="1"/>
  <c r="EC153" i="1" s="1"/>
  <c r="EI153" i="1" s="1"/>
  <c r="DG323" i="1"/>
  <c r="EA540" i="1"/>
  <c r="EB540" i="1" s="1"/>
  <c r="EC540" i="1" s="1"/>
  <c r="EI540" i="1" s="1"/>
  <c r="DO540" i="1"/>
  <c r="EE540" i="1" s="1"/>
  <c r="DO551" i="1"/>
  <c r="EE551" i="1" s="1"/>
  <c r="EA551" i="1"/>
  <c r="EB551" i="1" s="1"/>
  <c r="EC551" i="1" s="1"/>
  <c r="EI551" i="1" s="1"/>
  <c r="DO265" i="1"/>
  <c r="EE265" i="1" s="1"/>
  <c r="EA265" i="1"/>
  <c r="EB265" i="1" s="1"/>
  <c r="EC265" i="1" s="1"/>
  <c r="EI265" i="1" s="1"/>
  <c r="DO448" i="1"/>
  <c r="EE448" i="1" s="1"/>
  <c r="EA448" i="1"/>
  <c r="EB448" i="1" s="1"/>
  <c r="EC448" i="1" s="1"/>
  <c r="EI448" i="1" s="1"/>
  <c r="DK185" i="1"/>
  <c r="DO185" i="1" s="1"/>
  <c r="EE185" i="1" s="1"/>
  <c r="DK576" i="1"/>
  <c r="DO34" i="1"/>
  <c r="EE34" i="1" s="1"/>
  <c r="EA34" i="1"/>
  <c r="EB34" i="1" s="1"/>
  <c r="EC34" i="1" s="1"/>
  <c r="EI34" i="1" s="1"/>
  <c r="DO378" i="1"/>
  <c r="EE378" i="1" s="1"/>
  <c r="EA378" i="1"/>
  <c r="EB378" i="1" s="1"/>
  <c r="EC378" i="1" s="1"/>
  <c r="EI378" i="1" s="1"/>
  <c r="EA691" i="1"/>
  <c r="EB691" i="1" s="1"/>
  <c r="EC691" i="1" s="1"/>
  <c r="EI691" i="1" s="1"/>
  <c r="DG62" i="1"/>
  <c r="DO523" i="1"/>
  <c r="EE523" i="1" s="1"/>
  <c r="EA523" i="1"/>
  <c r="EB523" i="1" s="1"/>
  <c r="EC523" i="1" s="1"/>
  <c r="EI523" i="1" s="1"/>
  <c r="DG284" i="1"/>
  <c r="DK584" i="1"/>
  <c r="EA212" i="1"/>
  <c r="EB212" i="1" s="1"/>
  <c r="EC212" i="1" s="1"/>
  <c r="EI212" i="1" s="1"/>
  <c r="EA111" i="1"/>
  <c r="EB111" i="1" s="1"/>
  <c r="EC111" i="1" s="1"/>
  <c r="EI111" i="1" s="1"/>
  <c r="DO111" i="1"/>
  <c r="EE111" i="1" s="1"/>
  <c r="EA285" i="1"/>
  <c r="EB285" i="1" s="1"/>
  <c r="EC285" i="1" s="1"/>
  <c r="EI285" i="1" s="1"/>
  <c r="DO285" i="1"/>
  <c r="EE285" i="1" s="1"/>
  <c r="DO679" i="1"/>
  <c r="EE679" i="1" s="1"/>
  <c r="EA679" i="1"/>
  <c r="EB679" i="1" s="1"/>
  <c r="EC679" i="1" s="1"/>
  <c r="EI679" i="1" s="1"/>
  <c r="DO336" i="1"/>
  <c r="EE336" i="1" s="1"/>
  <c r="EA336" i="1"/>
  <c r="EB336" i="1" s="1"/>
  <c r="EC336" i="1" s="1"/>
  <c r="EI336" i="1" s="1"/>
  <c r="DO157" i="1"/>
  <c r="EE157" i="1" s="1"/>
  <c r="EA157" i="1"/>
  <c r="EB157" i="1" s="1"/>
  <c r="EC157" i="1" s="1"/>
  <c r="EI157" i="1" s="1"/>
  <c r="DG334" i="1"/>
  <c r="EA536" i="1"/>
  <c r="EB536" i="1" s="1"/>
  <c r="EC536" i="1" s="1"/>
  <c r="EI536" i="1" s="1"/>
  <c r="DO536" i="1"/>
  <c r="EE536" i="1" s="1"/>
  <c r="EA856" i="1"/>
  <c r="EB856" i="1" s="1"/>
  <c r="EC856" i="1" s="1"/>
  <c r="EI856" i="1" s="1"/>
  <c r="DO856" i="1"/>
  <c r="EE856" i="1" s="1"/>
  <c r="DG95" i="1"/>
  <c r="EA88" i="1"/>
  <c r="EB88" i="1" s="1"/>
  <c r="EC88" i="1" s="1"/>
  <c r="EI88" i="1" s="1"/>
  <c r="DK472" i="1"/>
  <c r="DO472" i="1" s="1"/>
  <c r="EE472" i="1" s="1"/>
  <c r="DO11" i="1"/>
  <c r="EE11" i="1" s="1"/>
  <c r="EA11" i="1"/>
  <c r="EB11" i="1" s="1"/>
  <c r="EC11" i="1" s="1"/>
  <c r="EI11" i="1" s="1"/>
  <c r="DK218" i="1"/>
  <c r="DK543" i="1"/>
  <c r="DO543" i="1" s="1"/>
  <c r="EE543" i="1" s="1"/>
  <c r="EA823" i="1"/>
  <c r="EB823" i="1" s="1"/>
  <c r="EC823" i="1" s="1"/>
  <c r="EI823" i="1" s="1"/>
  <c r="DO823" i="1"/>
  <c r="EE823" i="1" s="1"/>
  <c r="EA774" i="1"/>
  <c r="EB774" i="1" s="1"/>
  <c r="EC774" i="1" s="1"/>
  <c r="EI774" i="1" s="1"/>
  <c r="DO774" i="1"/>
  <c r="EE774" i="1" s="1"/>
  <c r="DK318" i="1"/>
  <c r="DK376" i="1"/>
  <c r="DO376" i="1" s="1"/>
  <c r="EE376" i="1" s="1"/>
  <c r="DK799" i="1"/>
  <c r="EA149" i="1"/>
  <c r="EB149" i="1" s="1"/>
  <c r="EC149" i="1" s="1"/>
  <c r="EI149" i="1" s="1"/>
  <c r="DG140" i="1"/>
  <c r="EA377" i="1"/>
  <c r="EB377" i="1" s="1"/>
  <c r="EC377" i="1" s="1"/>
  <c r="EI377" i="1" s="1"/>
  <c r="DG623" i="1"/>
  <c r="DK220" i="1"/>
  <c r="DO431" i="1"/>
  <c r="EE431" i="1" s="1"/>
  <c r="EA431" i="1"/>
  <c r="EB431" i="1" s="1"/>
  <c r="EC431" i="1" s="1"/>
  <c r="EI431" i="1" s="1"/>
  <c r="DK288" i="1"/>
  <c r="DO288" i="1" s="1"/>
  <c r="EE288" i="1" s="1"/>
  <c r="DO340" i="1"/>
  <c r="EE340" i="1" s="1"/>
  <c r="EA340" i="1"/>
  <c r="EB340" i="1" s="1"/>
  <c r="EC340" i="1" s="1"/>
  <c r="EI340" i="1" s="1"/>
  <c r="DK282" i="1"/>
  <c r="DO282" i="1" s="1"/>
  <c r="EE282" i="1" s="1"/>
  <c r="DK526" i="1"/>
  <c r="DO526" i="1" s="1"/>
  <c r="EE526" i="1" s="1"/>
  <c r="DG312" i="1"/>
  <c r="DO612" i="1"/>
  <c r="EE612" i="1" s="1"/>
  <c r="EA612" i="1"/>
  <c r="EB612" i="1" s="1"/>
  <c r="EC612" i="1" s="1"/>
  <c r="EI612" i="1" s="1"/>
  <c r="DK382" i="1"/>
  <c r="DK457" i="1"/>
  <c r="DO89" i="1"/>
  <c r="EE89" i="1" s="1"/>
  <c r="EA89" i="1"/>
  <c r="EB89" i="1" s="1"/>
  <c r="EC89" i="1" s="1"/>
  <c r="EI89" i="1" s="1"/>
  <c r="DK367" i="1"/>
  <c r="DO367" i="1" s="1"/>
  <c r="EE367" i="1" s="1"/>
  <c r="EA218" i="1"/>
  <c r="EB218" i="1" s="1"/>
  <c r="EC218" i="1" s="1"/>
  <c r="EI218" i="1" s="1"/>
  <c r="DO218" i="1"/>
  <c r="EE218" i="1" s="1"/>
  <c r="DG860" i="1"/>
  <c r="EA72" i="1"/>
  <c r="EB72" i="1" s="1"/>
  <c r="EC72" i="1" s="1"/>
  <c r="EI72" i="1" s="1"/>
  <c r="DK119" i="1"/>
  <c r="DG808" i="1"/>
  <c r="EA562" i="1"/>
  <c r="EB562" i="1" s="1"/>
  <c r="EC562" i="1" s="1"/>
  <c r="EI562" i="1" s="1"/>
  <c r="DO562" i="1"/>
  <c r="EE562" i="1" s="1"/>
  <c r="DG354" i="1"/>
  <c r="EA134" i="1"/>
  <c r="EB134" i="1" s="1"/>
  <c r="EC134" i="1" s="1"/>
  <c r="EI134" i="1" s="1"/>
  <c r="EA552" i="1"/>
  <c r="EB552" i="1" s="1"/>
  <c r="EC552" i="1" s="1"/>
  <c r="EI552" i="1" s="1"/>
  <c r="DO552" i="1"/>
  <c r="EE552" i="1" s="1"/>
  <c r="EA67" i="1"/>
  <c r="EB67" i="1" s="1"/>
  <c r="EC67" i="1" s="1"/>
  <c r="EI67" i="1" s="1"/>
  <c r="EA115" i="1"/>
  <c r="EB115" i="1" s="1"/>
  <c r="EC115" i="1" s="1"/>
  <c r="EI115" i="1" s="1"/>
  <c r="EA628" i="1"/>
  <c r="EB628" i="1" s="1"/>
  <c r="EC628" i="1" s="1"/>
  <c r="EI628" i="1" s="1"/>
  <c r="EA799" i="1"/>
  <c r="EB799" i="1" s="1"/>
  <c r="EC799" i="1" s="1"/>
  <c r="EI799" i="1" s="1"/>
  <c r="DO799" i="1"/>
  <c r="EE799" i="1" s="1"/>
  <c r="DG175" i="1"/>
  <c r="EA754" i="1"/>
  <c r="EB754" i="1" s="1"/>
  <c r="EC754" i="1" s="1"/>
  <c r="EI754" i="1" s="1"/>
  <c r="DO754" i="1"/>
  <c r="EE754" i="1" s="1"/>
  <c r="DG706" i="1"/>
  <c r="DO58" i="1"/>
  <c r="EE58" i="1" s="1"/>
  <c r="EA58" i="1"/>
  <c r="EB58" i="1" s="1"/>
  <c r="EC58" i="1" s="1"/>
  <c r="EI58" i="1" s="1"/>
  <c r="DG475" i="1"/>
  <c r="DK151" i="1"/>
  <c r="DK673" i="1"/>
  <c r="EA229" i="1"/>
  <c r="EB229" i="1" s="1"/>
  <c r="EC229" i="1" s="1"/>
  <c r="EI229" i="1" s="1"/>
  <c r="DO229" i="1"/>
  <c r="EE229" i="1" s="1"/>
  <c r="EA482" i="1"/>
  <c r="EB482" i="1" s="1"/>
  <c r="EC482" i="1" s="1"/>
  <c r="EI482" i="1" s="1"/>
  <c r="DO482" i="1"/>
  <c r="EE482" i="1" s="1"/>
  <c r="DG206" i="1"/>
  <c r="DO643" i="1"/>
  <c r="EE643" i="1" s="1"/>
  <c r="EA643" i="1"/>
  <c r="EB643" i="1" s="1"/>
  <c r="EC643" i="1" s="1"/>
  <c r="EI643" i="1" s="1"/>
  <c r="DK82" i="1"/>
  <c r="DO82" i="1" s="1"/>
  <c r="EE82" i="1" s="1"/>
  <c r="DG163" i="1"/>
  <c r="DK68" i="1"/>
  <c r="DG224" i="1"/>
  <c r="EA736" i="1"/>
  <c r="EB736" i="1" s="1"/>
  <c r="EC736" i="1" s="1"/>
  <c r="EI736" i="1" s="1"/>
  <c r="DO736" i="1"/>
  <c r="EE736" i="1" s="1"/>
  <c r="DO634" i="1"/>
  <c r="EE634" i="1" s="1"/>
  <c r="EA634" i="1"/>
  <c r="EB634" i="1" s="1"/>
  <c r="EC634" i="1" s="1"/>
  <c r="EI634" i="1" s="1"/>
  <c r="DK389" i="1"/>
  <c r="DO773" i="1"/>
  <c r="EE773" i="1" s="1"/>
  <c r="EA773" i="1"/>
  <c r="EB773" i="1" s="1"/>
  <c r="EC773" i="1" s="1"/>
  <c r="EI773" i="1" s="1"/>
  <c r="DO380" i="1"/>
  <c r="EE380" i="1" s="1"/>
  <c r="EA380" i="1"/>
  <c r="EB380" i="1" s="1"/>
  <c r="EC380" i="1" s="1"/>
  <c r="EI380" i="1" s="1"/>
  <c r="DO513" i="1"/>
  <c r="EE513" i="1" s="1"/>
  <c r="EA513" i="1"/>
  <c r="EB513" i="1" s="1"/>
  <c r="EC513" i="1" s="1"/>
  <c r="EI513" i="1" s="1"/>
  <c r="DO259" i="1"/>
  <c r="EE259" i="1" s="1"/>
  <c r="EA259" i="1"/>
  <c r="EB259" i="1" s="1"/>
  <c r="EC259" i="1" s="1"/>
  <c r="EI259" i="1" s="1"/>
  <c r="EA465" i="1"/>
  <c r="EB465" i="1" s="1"/>
  <c r="EC465" i="1" s="1"/>
  <c r="EI465" i="1" s="1"/>
  <c r="DO465" i="1"/>
  <c r="EE465" i="1" s="1"/>
  <c r="DO379" i="1"/>
  <c r="EE379" i="1" s="1"/>
  <c r="EA379" i="1"/>
  <c r="EB379" i="1" s="1"/>
  <c r="EC379" i="1" s="1"/>
  <c r="EI379" i="1" s="1"/>
  <c r="DK125" i="1"/>
  <c r="DO125" i="1" s="1"/>
  <c r="EE125" i="1" s="1"/>
  <c r="EA361" i="1"/>
  <c r="EB361" i="1" s="1"/>
  <c r="EC361" i="1" s="1"/>
  <c r="EI361" i="1" s="1"/>
  <c r="DG136" i="1"/>
  <c r="DG640" i="1"/>
  <c r="DG382" i="1"/>
  <c r="DG811" i="1"/>
  <c r="DK414" i="1"/>
  <c r="DO414" i="1" s="1"/>
  <c r="EE414" i="1" s="1"/>
  <c r="DO290" i="1"/>
  <c r="EE290" i="1" s="1"/>
  <c r="EA290" i="1"/>
  <c r="EB290" i="1" s="1"/>
  <c r="EC290" i="1" s="1"/>
  <c r="EI290" i="1" s="1"/>
  <c r="DG46" i="1"/>
  <c r="DO145" i="1"/>
  <c r="EE145" i="1" s="1"/>
  <c r="EA145" i="1"/>
  <c r="EB145" i="1" s="1"/>
  <c r="EC145" i="1" s="1"/>
  <c r="EI145" i="1" s="1"/>
  <c r="DK415" i="1"/>
  <c r="DO415" i="1" s="1"/>
  <c r="EE415" i="1" s="1"/>
  <c r="EA154" i="1"/>
  <c r="EB154" i="1" s="1"/>
  <c r="EC154" i="1" s="1"/>
  <c r="EI154" i="1" s="1"/>
  <c r="DG36" i="1"/>
  <c r="EA441" i="1"/>
  <c r="EB441" i="1" s="1"/>
  <c r="EC441" i="1" s="1"/>
  <c r="EI441" i="1" s="1"/>
  <c r="DO441" i="1"/>
  <c r="EE441" i="1" s="1"/>
  <c r="DG349" i="1"/>
  <c r="DG272" i="1"/>
  <c r="EA658" i="1"/>
  <c r="EB658" i="1" s="1"/>
  <c r="EC658" i="1" s="1"/>
  <c r="EI658" i="1" s="1"/>
  <c r="DK790" i="1"/>
  <c r="DO387" i="1"/>
  <c r="EE387" i="1" s="1"/>
  <c r="EA387" i="1"/>
  <c r="EB387" i="1" s="1"/>
  <c r="EC387" i="1" s="1"/>
  <c r="EI387" i="1" s="1"/>
  <c r="EA187" i="1"/>
  <c r="EB187" i="1" s="1"/>
  <c r="EC187" i="1" s="1"/>
  <c r="EI187" i="1" s="1"/>
  <c r="DO187" i="1"/>
  <c r="EE187" i="1" s="1"/>
  <c r="DK129" i="1"/>
  <c r="DO129" i="1" s="1"/>
  <c r="EE129" i="1" s="1"/>
  <c r="DO250" i="1"/>
  <c r="EE250" i="1" s="1"/>
  <c r="EA250" i="1"/>
  <c r="EB250" i="1" s="1"/>
  <c r="EC250" i="1" s="1"/>
  <c r="EI250" i="1" s="1"/>
  <c r="DG511" i="1"/>
  <c r="EA794" i="1"/>
  <c r="EB794" i="1" s="1"/>
  <c r="EC794" i="1" s="1"/>
  <c r="EI794" i="1" s="1"/>
  <c r="DO794" i="1"/>
  <c r="EE794" i="1" s="1"/>
  <c r="DK403" i="1"/>
  <c r="DO403" i="1" s="1"/>
  <c r="EE403" i="1" s="1"/>
  <c r="EA542" i="1"/>
  <c r="EB542" i="1" s="1"/>
  <c r="EC542" i="1" s="1"/>
  <c r="EI542" i="1" s="1"/>
  <c r="DO542" i="1"/>
  <c r="EE542" i="1" s="1"/>
  <c r="EA526" i="1"/>
  <c r="EB526" i="1" s="1"/>
  <c r="EC526" i="1" s="1"/>
  <c r="EI526" i="1" s="1"/>
  <c r="EA368" i="1"/>
  <c r="EB368" i="1" s="1"/>
  <c r="EC368" i="1" s="1"/>
  <c r="EI368" i="1" s="1"/>
  <c r="DG211" i="1"/>
  <c r="DO396" i="1"/>
  <c r="EE396" i="1" s="1"/>
  <c r="EA396" i="1"/>
  <c r="EB396" i="1" s="1"/>
  <c r="EC396" i="1" s="1"/>
  <c r="EI396" i="1" s="1"/>
  <c r="DK147" i="1"/>
  <c r="DK616" i="1"/>
  <c r="DO616" i="1" s="1"/>
  <c r="EE616" i="1" s="1"/>
  <c r="DG750" i="1"/>
  <c r="DG150" i="1"/>
  <c r="DK550" i="1"/>
  <c r="DO550" i="1" s="1"/>
  <c r="EE550" i="1" s="1"/>
  <c r="DG265" i="1"/>
  <c r="EA672" i="1"/>
  <c r="EB672" i="1" s="1"/>
  <c r="EC672" i="1" s="1"/>
  <c r="EI672" i="1" s="1"/>
  <c r="DO672" i="1"/>
  <c r="EE672" i="1" s="1"/>
  <c r="DG34" i="1"/>
  <c r="DK696" i="1"/>
  <c r="DO696" i="1" s="1"/>
  <c r="EE696" i="1" s="1"/>
  <c r="EA62" i="1"/>
  <c r="EB62" i="1" s="1"/>
  <c r="EC62" i="1" s="1"/>
  <c r="EI62" i="1" s="1"/>
  <c r="DO62" i="1"/>
  <c r="EE62" i="1" s="1"/>
  <c r="DO284" i="1"/>
  <c r="EE284" i="1" s="1"/>
  <c r="EA284" i="1"/>
  <c r="EB284" i="1" s="1"/>
  <c r="EC284" i="1" s="1"/>
  <c r="EI284" i="1" s="1"/>
  <c r="DG285" i="1"/>
  <c r="DG679" i="1"/>
  <c r="EA313" i="1"/>
  <c r="EB313" i="1" s="1"/>
  <c r="EC313" i="1" s="1"/>
  <c r="EI313" i="1" s="1"/>
  <c r="DO313" i="1"/>
  <c r="EE313" i="1" s="1"/>
  <c r="DO334" i="1"/>
  <c r="EE334" i="1" s="1"/>
  <c r="EA334" i="1"/>
  <c r="EB334" i="1" s="1"/>
  <c r="EC334" i="1" s="1"/>
  <c r="EI334" i="1" s="1"/>
  <c r="EA118" i="1"/>
  <c r="EB118" i="1" s="1"/>
  <c r="EC118" i="1" s="1"/>
  <c r="EI118" i="1" s="1"/>
  <c r="DO118" i="1"/>
  <c r="EE118" i="1" s="1"/>
  <c r="DK377" i="1"/>
  <c r="DO377" i="1" s="1"/>
  <c r="EE377" i="1" s="1"/>
  <c r="DO828" i="1"/>
  <c r="EE828" i="1" s="1"/>
  <c r="EA828" i="1"/>
  <c r="EB828" i="1" s="1"/>
  <c r="EC828" i="1" s="1"/>
  <c r="EI828" i="1" s="1"/>
  <c r="DK766" i="1"/>
  <c r="DO119" i="1"/>
  <c r="EE119" i="1" s="1"/>
  <c r="EA119" i="1"/>
  <c r="EB119" i="1" s="1"/>
  <c r="EC119" i="1" s="1"/>
  <c r="EI119" i="1" s="1"/>
  <c r="DG422" i="1"/>
  <c r="DK493" i="1"/>
  <c r="DO493" i="1" s="1"/>
  <c r="EE493" i="1" s="1"/>
  <c r="EA653" i="1"/>
  <c r="EB653" i="1" s="1"/>
  <c r="EC653" i="1" s="1"/>
  <c r="EI653" i="1" s="1"/>
  <c r="DO653" i="1"/>
  <c r="EE653" i="1" s="1"/>
  <c r="EA423" i="1"/>
  <c r="EB423" i="1" s="1"/>
  <c r="EC423" i="1" s="1"/>
  <c r="EI423" i="1" s="1"/>
  <c r="DO423" i="1"/>
  <c r="EE423" i="1" s="1"/>
  <c r="DG534" i="1"/>
  <c r="DO140" i="1"/>
  <c r="EE140" i="1" s="1"/>
  <c r="EA140" i="1"/>
  <c r="EB140" i="1" s="1"/>
  <c r="EC140" i="1" s="1"/>
  <c r="EI140" i="1" s="1"/>
  <c r="DG377" i="1"/>
  <c r="DO623" i="1"/>
  <c r="EE623" i="1" s="1"/>
  <c r="EA623" i="1"/>
  <c r="EB623" i="1" s="1"/>
  <c r="EC623" i="1" s="1"/>
  <c r="EI623" i="1" s="1"/>
  <c r="DK462" i="1"/>
  <c r="DG358" i="1"/>
  <c r="EA135" i="1"/>
  <c r="EB135" i="1" s="1"/>
  <c r="EC135" i="1" s="1"/>
  <c r="EI135" i="1" s="1"/>
  <c r="DO135" i="1"/>
  <c r="EE135" i="1" s="1"/>
  <c r="DG580" i="1"/>
  <c r="EA569" i="1"/>
  <c r="EB569" i="1" s="1"/>
  <c r="EC569" i="1" s="1"/>
  <c r="EI569" i="1" s="1"/>
  <c r="DO569" i="1"/>
  <c r="EE569" i="1" s="1"/>
  <c r="DO312" i="1"/>
  <c r="EE312" i="1" s="1"/>
  <c r="EA312" i="1"/>
  <c r="EB312" i="1" s="1"/>
  <c r="EC312" i="1" s="1"/>
  <c r="EI312" i="1" s="1"/>
  <c r="DK674" i="1"/>
  <c r="DK69" i="1"/>
  <c r="EA179" i="1"/>
  <c r="EB179" i="1" s="1"/>
  <c r="EC179" i="1" s="1"/>
  <c r="EI179" i="1" s="1"/>
  <c r="DO179" i="1"/>
  <c r="EE179" i="1" s="1"/>
  <c r="DK79" i="1"/>
  <c r="DO79" i="1" s="1"/>
  <c r="EE79" i="1" s="1"/>
  <c r="DK404" i="1"/>
  <c r="DO404" i="1" s="1"/>
  <c r="EE404" i="1" s="1"/>
  <c r="DO702" i="1"/>
  <c r="EE702" i="1" s="1"/>
  <c r="EA702" i="1"/>
  <c r="EB702" i="1" s="1"/>
  <c r="EC702" i="1" s="1"/>
  <c r="EI702" i="1" s="1"/>
  <c r="DK630" i="1"/>
  <c r="DK729" i="1"/>
  <c r="DG218" i="1"/>
  <c r="DG72" i="1"/>
  <c r="DO173" i="1"/>
  <c r="EE173" i="1" s="1"/>
  <c r="EA173" i="1"/>
  <c r="EB173" i="1" s="1"/>
  <c r="EC173" i="1" s="1"/>
  <c r="EI173" i="1" s="1"/>
  <c r="EA70" i="1"/>
  <c r="EB70" i="1" s="1"/>
  <c r="EC70" i="1" s="1"/>
  <c r="EI70" i="1" s="1"/>
  <c r="DO70" i="1"/>
  <c r="EE70" i="1" s="1"/>
  <c r="DK371" i="1"/>
  <c r="DO371" i="1" s="1"/>
  <c r="EE371" i="1" s="1"/>
  <c r="DG498" i="1"/>
  <c r="DG148" i="1"/>
  <c r="DO830" i="1"/>
  <c r="EE830" i="1" s="1"/>
  <c r="EA830" i="1"/>
  <c r="EB830" i="1" s="1"/>
  <c r="EC830" i="1" s="1"/>
  <c r="EI830" i="1" s="1"/>
  <c r="DK506" i="1"/>
  <c r="DK781" i="1"/>
  <c r="DO781" i="1" s="1"/>
  <c r="EE781" i="1" s="1"/>
  <c r="EA832" i="1"/>
  <c r="EB832" i="1" s="1"/>
  <c r="EC832" i="1" s="1"/>
  <c r="EI832" i="1" s="1"/>
  <c r="DO126" i="1"/>
  <c r="EE126" i="1" s="1"/>
  <c r="EA126" i="1"/>
  <c r="EB126" i="1" s="1"/>
  <c r="EC126" i="1" s="1"/>
  <c r="EI126" i="1" s="1"/>
  <c r="EA41" i="1"/>
  <c r="EB41" i="1" s="1"/>
  <c r="EC41" i="1" s="1"/>
  <c r="EI41" i="1" s="1"/>
  <c r="DG758" i="1"/>
  <c r="EA124" i="1"/>
  <c r="EB124" i="1" s="1"/>
  <c r="EC124" i="1" s="1"/>
  <c r="EI124" i="1" s="1"/>
  <c r="DO124" i="1"/>
  <c r="EE124" i="1" s="1"/>
  <c r="DK104" i="1"/>
  <c r="DO104" i="1" s="1"/>
  <c r="EE104" i="1" s="1"/>
  <c r="DO464" i="1"/>
  <c r="EE464" i="1" s="1"/>
  <c r="EA464" i="1"/>
  <c r="EB464" i="1" s="1"/>
  <c r="EC464" i="1" s="1"/>
  <c r="EI464" i="1" s="1"/>
  <c r="EA15" i="1"/>
  <c r="EB15" i="1" s="1"/>
  <c r="EC15" i="1" s="1"/>
  <c r="EI15" i="1" s="1"/>
  <c r="DO15" i="1"/>
  <c r="EE15" i="1" s="1"/>
  <c r="DO175" i="1"/>
  <c r="EE175" i="1" s="1"/>
  <c r="EA175" i="1"/>
  <c r="EB175" i="1" s="1"/>
  <c r="EC175" i="1" s="1"/>
  <c r="EI175" i="1" s="1"/>
  <c r="DO706" i="1"/>
  <c r="EE706" i="1" s="1"/>
  <c r="EA706" i="1"/>
  <c r="EB706" i="1" s="1"/>
  <c r="EC706" i="1" s="1"/>
  <c r="EI706" i="1" s="1"/>
  <c r="EA782" i="1"/>
  <c r="EB782" i="1" s="1"/>
  <c r="EC782" i="1" s="1"/>
  <c r="EI782" i="1" s="1"/>
  <c r="DO782" i="1"/>
  <c r="EE782" i="1" s="1"/>
  <c r="DG44" i="1"/>
  <c r="EA500" i="1"/>
  <c r="EB500" i="1" s="1"/>
  <c r="EC500" i="1" s="1"/>
  <c r="EI500" i="1" s="1"/>
  <c r="DK705" i="1"/>
  <c r="DO705" i="1" s="1"/>
  <c r="EE705" i="1" s="1"/>
  <c r="EA617" i="1"/>
  <c r="EB617" i="1" s="1"/>
  <c r="EC617" i="1" s="1"/>
  <c r="EI617" i="1" s="1"/>
  <c r="EA849" i="1"/>
  <c r="EB849" i="1" s="1"/>
  <c r="EC849" i="1" s="1"/>
  <c r="EI849" i="1" s="1"/>
  <c r="DO849" i="1"/>
  <c r="EE849" i="1" s="1"/>
  <c r="EA190" i="1"/>
  <c r="EB190" i="1" s="1"/>
  <c r="EC190" i="1" s="1"/>
  <c r="EI190" i="1" s="1"/>
  <c r="DO190" i="1"/>
  <c r="EE190" i="1" s="1"/>
  <c r="DG482" i="1"/>
  <c r="EA206" i="1"/>
  <c r="EB206" i="1" s="1"/>
  <c r="EC206" i="1" s="1"/>
  <c r="EI206" i="1" s="1"/>
  <c r="DO206" i="1"/>
  <c r="EE206" i="1" s="1"/>
  <c r="EA531" i="1"/>
  <c r="EB531" i="1" s="1"/>
  <c r="EC531" i="1" s="1"/>
  <c r="EI531" i="1" s="1"/>
  <c r="DG643" i="1"/>
  <c r="DK789" i="1"/>
  <c r="DO789" i="1" s="1"/>
  <c r="EE789" i="1" s="1"/>
  <c r="DO163" i="1"/>
  <c r="EE163" i="1" s="1"/>
  <c r="EA163" i="1"/>
  <c r="EB163" i="1" s="1"/>
  <c r="EC163" i="1" s="1"/>
  <c r="EI163" i="1" s="1"/>
  <c r="DK181" i="1"/>
  <c r="DO181" i="1" s="1"/>
  <c r="EE181" i="1" s="1"/>
  <c r="DK386" i="1"/>
  <c r="DO386" i="1" s="1"/>
  <c r="EE386" i="1" s="1"/>
  <c r="DG736" i="1"/>
  <c r="DK468" i="1"/>
  <c r="DG773" i="1"/>
  <c r="DG380" i="1"/>
  <c r="DG529" i="1"/>
  <c r="DG259" i="1"/>
  <c r="DG465" i="1"/>
  <c r="EA640" i="1"/>
  <c r="EB640" i="1" s="1"/>
  <c r="EC640" i="1" s="1"/>
  <c r="EI640" i="1" s="1"/>
  <c r="DO640" i="1"/>
  <c r="EE640" i="1" s="1"/>
  <c r="DO382" i="1"/>
  <c r="EE382" i="1" s="1"/>
  <c r="EA382" i="1"/>
  <c r="EB382" i="1" s="1"/>
  <c r="EC382" i="1" s="1"/>
  <c r="EI382" i="1" s="1"/>
  <c r="EA811" i="1"/>
  <c r="EB811" i="1" s="1"/>
  <c r="EC811" i="1" s="1"/>
  <c r="EI811" i="1" s="1"/>
  <c r="DO811" i="1"/>
  <c r="EE811" i="1" s="1"/>
  <c r="EA771" i="1"/>
  <c r="EB771" i="1" s="1"/>
  <c r="EC771" i="1" s="1"/>
  <c r="EI771" i="1" s="1"/>
  <c r="DO771" i="1"/>
  <c r="EE771" i="1" s="1"/>
  <c r="EA388" i="1"/>
  <c r="EB388" i="1" s="1"/>
  <c r="EC388" i="1" s="1"/>
  <c r="EI388" i="1" s="1"/>
  <c r="DK519" i="1"/>
  <c r="DG290" i="1"/>
  <c r="EA267" i="1"/>
  <c r="EB267" i="1" s="1"/>
  <c r="EC267" i="1" s="1"/>
  <c r="EI267" i="1" s="1"/>
  <c r="DK845" i="1"/>
  <c r="DO845" i="1" s="1"/>
  <c r="EE845" i="1" s="1"/>
  <c r="DK437" i="1"/>
  <c r="DO437" i="1" s="1"/>
  <c r="EE437" i="1" s="1"/>
  <c r="DG441" i="1"/>
  <c r="DO349" i="1"/>
  <c r="EE349" i="1" s="1"/>
  <c r="EA349" i="1"/>
  <c r="EB349" i="1" s="1"/>
  <c r="EC349" i="1" s="1"/>
  <c r="EI349" i="1" s="1"/>
  <c r="DO576" i="1"/>
  <c r="EE576" i="1" s="1"/>
  <c r="EA576" i="1"/>
  <c r="EB576" i="1" s="1"/>
  <c r="EC576" i="1" s="1"/>
  <c r="EI576" i="1" s="1"/>
  <c r="EA687" i="1"/>
  <c r="EB687" i="1" s="1"/>
  <c r="EC687" i="1" s="1"/>
  <c r="EI687" i="1" s="1"/>
  <c r="EA399" i="1"/>
  <c r="EB399" i="1" s="1"/>
  <c r="EC399" i="1" s="1"/>
  <c r="EI399" i="1" s="1"/>
  <c r="EA519" i="1"/>
  <c r="EB519" i="1" s="1"/>
  <c r="EC519" i="1" s="1"/>
  <c r="EI519" i="1" s="1"/>
  <c r="DO519" i="1"/>
  <c r="EE519" i="1" s="1"/>
  <c r="DO506" i="1"/>
  <c r="EE506" i="1" s="1"/>
  <c r="EA506" i="1"/>
  <c r="EB506" i="1" s="1"/>
  <c r="EC506" i="1" s="1"/>
  <c r="EI506" i="1" s="1"/>
  <c r="EA98" i="1"/>
  <c r="EB98" i="1" s="1"/>
  <c r="EC98" i="1" s="1"/>
  <c r="EI98" i="1" s="1"/>
  <c r="DO147" i="1"/>
  <c r="EE147" i="1" s="1"/>
  <c r="EA147" i="1"/>
  <c r="EB147" i="1" s="1"/>
  <c r="EC147" i="1" s="1"/>
  <c r="EI147" i="1" s="1"/>
  <c r="DG510" i="1"/>
  <c r="DK329" i="1"/>
  <c r="DO471" i="1"/>
  <c r="EE471" i="1" s="1"/>
  <c r="EA471" i="1"/>
  <c r="EB471" i="1" s="1"/>
  <c r="EC471" i="1" s="1"/>
  <c r="EI471" i="1" s="1"/>
  <c r="EA373" i="1"/>
  <c r="EB373" i="1" s="1"/>
  <c r="EC373" i="1" s="1"/>
  <c r="EI373" i="1" s="1"/>
  <c r="DG436" i="1"/>
  <c r="DO362" i="1"/>
  <c r="EE362" i="1" s="1"/>
  <c r="EA362" i="1"/>
  <c r="EB362" i="1" s="1"/>
  <c r="EC362" i="1" s="1"/>
  <c r="EI362" i="1" s="1"/>
  <c r="EA589" i="1"/>
  <c r="EB589" i="1" s="1"/>
  <c r="EC589" i="1" s="1"/>
  <c r="EI589" i="1" s="1"/>
  <c r="DO589" i="1"/>
  <c r="EE589" i="1" s="1"/>
  <c r="DG708" i="1"/>
  <c r="EA806" i="1"/>
  <c r="EB806" i="1" s="1"/>
  <c r="EC806" i="1" s="1"/>
  <c r="EI806" i="1" s="1"/>
  <c r="DO806" i="1"/>
  <c r="EE806" i="1" s="1"/>
  <c r="EA472" i="1"/>
  <c r="EB472" i="1" s="1"/>
  <c r="EC472" i="1" s="1"/>
  <c r="EI472" i="1" s="1"/>
  <c r="EA405" i="1"/>
  <c r="EB405" i="1" s="1"/>
  <c r="EC405" i="1" s="1"/>
  <c r="EI405" i="1" s="1"/>
  <c r="DG37" i="1"/>
  <c r="DK432" i="1"/>
  <c r="EA516" i="1"/>
  <c r="EB516" i="1" s="1"/>
  <c r="EC516" i="1" s="1"/>
  <c r="EI516" i="1" s="1"/>
  <c r="DO516" i="1"/>
  <c r="EE516" i="1" s="1"/>
  <c r="EA450" i="1"/>
  <c r="EB450" i="1" s="1"/>
  <c r="EC450" i="1" s="1"/>
  <c r="EI450" i="1" s="1"/>
  <c r="DO450" i="1"/>
  <c r="EE450" i="1" s="1"/>
  <c r="DK699" i="1"/>
  <c r="DO699" i="1" s="1"/>
  <c r="EE699" i="1" s="1"/>
  <c r="DO670" i="1"/>
  <c r="EE670" i="1" s="1"/>
  <c r="EA670" i="1"/>
  <c r="EB670" i="1" s="1"/>
  <c r="EC670" i="1" s="1"/>
  <c r="EI670" i="1" s="1"/>
  <c r="EA748" i="1"/>
  <c r="EB748" i="1" s="1"/>
  <c r="EC748" i="1" s="1"/>
  <c r="EI748" i="1" s="1"/>
  <c r="DO748" i="1"/>
  <c r="EE748" i="1" s="1"/>
  <c r="DO442" i="1"/>
  <c r="EE442" i="1" s="1"/>
  <c r="EA442" i="1"/>
  <c r="EB442" i="1" s="1"/>
  <c r="EC442" i="1" s="1"/>
  <c r="EI442" i="1" s="1"/>
  <c r="EA647" i="1"/>
  <c r="EB647" i="1" s="1"/>
  <c r="EC647" i="1" s="1"/>
  <c r="EI647" i="1" s="1"/>
  <c r="DO647" i="1"/>
  <c r="EE647" i="1" s="1"/>
  <c r="DO68" i="1"/>
  <c r="EE68" i="1" s="1"/>
  <c r="EA68" i="1"/>
  <c r="EB68" i="1" s="1"/>
  <c r="EC68" i="1" s="1"/>
  <c r="EI68" i="1" s="1"/>
  <c r="DO678" i="1"/>
  <c r="EE678" i="1" s="1"/>
  <c r="EA678" i="1"/>
  <c r="EB678" i="1" s="1"/>
  <c r="EC678" i="1" s="1"/>
  <c r="EI678" i="1" s="1"/>
  <c r="DK504" i="1"/>
  <c r="DO504" i="1" s="1"/>
  <c r="EE504" i="1" s="1"/>
  <c r="DG613" i="1"/>
  <c r="EA237" i="1"/>
  <c r="EB237" i="1" s="1"/>
  <c r="EC237" i="1" s="1"/>
  <c r="EI237" i="1" s="1"/>
  <c r="DO237" i="1"/>
  <c r="EE237" i="1" s="1"/>
  <c r="EA524" i="1"/>
  <c r="EB524" i="1" s="1"/>
  <c r="EC524" i="1" s="1"/>
  <c r="EI524" i="1" s="1"/>
  <c r="DO524" i="1"/>
  <c r="EE524" i="1" s="1"/>
  <c r="DK691" i="1"/>
  <c r="DO691" i="1" s="1"/>
  <c r="EE691" i="1" s="1"/>
  <c r="DO673" i="1"/>
  <c r="EE673" i="1" s="1"/>
  <c r="EA673" i="1"/>
  <c r="EB673" i="1" s="1"/>
  <c r="EC673" i="1" s="1"/>
  <c r="EI673" i="1" s="1"/>
  <c r="DO458" i="1"/>
  <c r="EE458" i="1" s="1"/>
  <c r="EA458" i="1"/>
  <c r="EB458" i="1" s="1"/>
  <c r="EC458" i="1" s="1"/>
  <c r="EI458" i="1" s="1"/>
  <c r="EA522" i="1"/>
  <c r="EB522" i="1" s="1"/>
  <c r="EC522" i="1" s="1"/>
  <c r="EI522" i="1" s="1"/>
  <c r="DO522" i="1"/>
  <c r="EE522" i="1" s="1"/>
  <c r="EA31" i="1"/>
  <c r="EB31" i="1" s="1"/>
  <c r="EC31" i="1" s="1"/>
  <c r="EI31" i="1" s="1"/>
  <c r="DO151" i="1"/>
  <c r="EE151" i="1" s="1"/>
  <c r="EA151" i="1"/>
  <c r="EB151" i="1" s="1"/>
  <c r="EC151" i="1" s="1"/>
  <c r="EI151" i="1" s="1"/>
  <c r="DK194" i="1"/>
  <c r="DO194" i="1" s="1"/>
  <c r="EE194" i="1" s="1"/>
  <c r="EA158" i="1"/>
  <c r="EB158" i="1" s="1"/>
  <c r="EC158" i="1" s="1"/>
  <c r="EI158" i="1" s="1"/>
  <c r="DO158" i="1"/>
  <c r="EE158" i="1" s="1"/>
  <c r="DK348" i="1"/>
  <c r="EA243" i="1"/>
  <c r="EB243" i="1" s="1"/>
  <c r="EC243" i="1" s="1"/>
  <c r="EI243" i="1" s="1"/>
  <c r="DO243" i="1"/>
  <c r="EE243" i="1" s="1"/>
  <c r="DO389" i="1"/>
  <c r="EE389" i="1" s="1"/>
  <c r="EA389" i="1"/>
  <c r="EB389" i="1" s="1"/>
  <c r="EC389" i="1" s="1"/>
  <c r="EI389" i="1" s="1"/>
  <c r="DO211" i="1"/>
  <c r="EE211" i="1" s="1"/>
  <c r="EA211" i="1"/>
  <c r="EB211" i="1" s="1"/>
  <c r="EC211" i="1" s="1"/>
  <c r="EI211" i="1" s="1"/>
  <c r="EA742" i="1"/>
  <c r="EB742" i="1" s="1"/>
  <c r="EC742" i="1" s="1"/>
  <c r="EI742" i="1" s="1"/>
  <c r="DO742" i="1"/>
  <c r="EE742" i="1" s="1"/>
  <c r="EA486" i="1"/>
  <c r="EB486" i="1" s="1"/>
  <c r="EC486" i="1" s="1"/>
  <c r="EI486" i="1" s="1"/>
  <c r="DO486" i="1"/>
  <c r="EE486" i="1" s="1"/>
  <c r="DO42" i="1"/>
  <c r="EE42" i="1" s="1"/>
  <c r="EA42" i="1"/>
  <c r="EB42" i="1" s="1"/>
  <c r="EC42" i="1" s="1"/>
  <c r="EI42" i="1" s="1"/>
  <c r="EA750" i="1"/>
  <c r="EB750" i="1" s="1"/>
  <c r="EC750" i="1" s="1"/>
  <c r="EI750" i="1" s="1"/>
  <c r="DO750" i="1"/>
  <c r="EE750" i="1" s="1"/>
  <c r="DO23" i="1"/>
  <c r="EE23" i="1" s="1"/>
  <c r="EA23" i="1"/>
  <c r="EB23" i="1" s="1"/>
  <c r="EC23" i="1" s="1"/>
  <c r="EI23" i="1" s="1"/>
  <c r="DO418" i="1"/>
  <c r="EE418" i="1" s="1"/>
  <c r="EA418" i="1"/>
  <c r="EB418" i="1" s="1"/>
  <c r="EC418" i="1" s="1"/>
  <c r="EI418" i="1" s="1"/>
  <c r="DO150" i="1"/>
  <c r="EE150" i="1" s="1"/>
  <c r="EA150" i="1"/>
  <c r="EB150" i="1" s="1"/>
  <c r="EC150" i="1" s="1"/>
  <c r="EI150" i="1" s="1"/>
  <c r="EA79" i="1"/>
  <c r="EB79" i="1" s="1"/>
  <c r="EC79" i="1" s="1"/>
  <c r="EI79" i="1" s="1"/>
  <c r="DK249" i="1"/>
  <c r="DO249" i="1" s="1"/>
  <c r="EE249" i="1" s="1"/>
  <c r="DO351" i="1"/>
  <c r="EE351" i="1" s="1"/>
  <c r="EA351" i="1"/>
  <c r="EB351" i="1" s="1"/>
  <c r="EC351" i="1" s="1"/>
  <c r="EI351" i="1" s="1"/>
  <c r="DO477" i="1"/>
  <c r="EE477" i="1" s="1"/>
  <c r="EA477" i="1"/>
  <c r="EB477" i="1" s="1"/>
  <c r="EC477" i="1" s="1"/>
  <c r="EI477" i="1" s="1"/>
  <c r="DG59" i="1"/>
  <c r="DK778" i="1"/>
  <c r="DO778" i="1" s="1"/>
  <c r="EE778" i="1" s="1"/>
  <c r="DK669" i="1"/>
  <c r="EA246" i="1"/>
  <c r="EB246" i="1" s="1"/>
  <c r="EC246" i="1" s="1"/>
  <c r="EI246" i="1" s="1"/>
  <c r="DO246" i="1"/>
  <c r="EE246" i="1" s="1"/>
  <c r="DK75" i="1"/>
  <c r="DO75" i="1" s="1"/>
  <c r="EE75" i="1" s="1"/>
  <c r="DG313" i="1"/>
  <c r="DK858" i="1"/>
  <c r="DO858" i="1" s="1"/>
  <c r="EE858" i="1" s="1"/>
  <c r="DK486" i="1"/>
  <c r="DG586" i="1"/>
  <c r="DO363" i="1"/>
  <c r="EE363" i="1" s="1"/>
  <c r="EA363" i="1"/>
  <c r="EB363" i="1" s="1"/>
  <c r="EC363" i="1" s="1"/>
  <c r="EI363" i="1" s="1"/>
  <c r="DO409" i="1"/>
  <c r="EE409" i="1" s="1"/>
  <c r="EA409" i="1"/>
  <c r="EB409" i="1" s="1"/>
  <c r="EC409" i="1" s="1"/>
  <c r="EI409" i="1" s="1"/>
  <c r="DG118" i="1"/>
  <c r="DK154" i="1"/>
  <c r="DO154" i="1" s="1"/>
  <c r="EE154" i="1" s="1"/>
  <c r="EA422" i="1"/>
  <c r="EB422" i="1" s="1"/>
  <c r="EC422" i="1" s="1"/>
  <c r="EI422" i="1" s="1"/>
  <c r="DO20" i="1"/>
  <c r="EE20" i="1" s="1"/>
  <c r="EA20" i="1"/>
  <c r="EB20" i="1" s="1"/>
  <c r="EC20" i="1" s="1"/>
  <c r="EI20" i="1" s="1"/>
  <c r="DG385" i="1"/>
  <c r="DG423" i="1"/>
  <c r="EA556" i="1"/>
  <c r="EB556" i="1" s="1"/>
  <c r="EC556" i="1" s="1"/>
  <c r="EI556" i="1" s="1"/>
  <c r="DO556" i="1"/>
  <c r="EE556" i="1" s="1"/>
  <c r="DO711" i="1"/>
  <c r="EE711" i="1" s="1"/>
  <c r="EA711" i="1"/>
  <c r="EB711" i="1" s="1"/>
  <c r="EC711" i="1" s="1"/>
  <c r="EI711" i="1" s="1"/>
  <c r="EA415" i="1"/>
  <c r="EB415" i="1" s="1"/>
  <c r="EC415" i="1" s="1"/>
  <c r="EI415" i="1" s="1"/>
  <c r="EA202" i="1"/>
  <c r="EB202" i="1" s="1"/>
  <c r="EC202" i="1" s="1"/>
  <c r="EI202" i="1" s="1"/>
  <c r="DO202" i="1"/>
  <c r="EE202" i="1" s="1"/>
  <c r="DG137" i="1"/>
  <c r="DO54" i="1"/>
  <c r="EE54" i="1" s="1"/>
  <c r="EA54" i="1"/>
  <c r="EB54" i="1" s="1"/>
  <c r="EC54" i="1" s="1"/>
  <c r="EI54" i="1" s="1"/>
  <c r="DK31" i="1"/>
  <c r="DO31" i="1" s="1"/>
  <c r="EE31" i="1" s="1"/>
  <c r="DK617" i="1"/>
  <c r="DO617" i="1" s="1"/>
  <c r="EE617" i="1" s="1"/>
  <c r="EA129" i="1"/>
  <c r="EB129" i="1" s="1"/>
  <c r="EC129" i="1" s="1"/>
  <c r="EI129" i="1" s="1"/>
  <c r="EA288" i="1"/>
  <c r="EB288" i="1" s="1"/>
  <c r="EC288" i="1" s="1"/>
  <c r="EI288" i="1" s="1"/>
  <c r="EA534" i="1"/>
  <c r="EB534" i="1" s="1"/>
  <c r="EC534" i="1" s="1"/>
  <c r="EI534" i="1" s="1"/>
  <c r="DO534" i="1"/>
  <c r="EE534" i="1" s="1"/>
  <c r="DO630" i="1"/>
  <c r="EE630" i="1" s="1"/>
  <c r="EA630" i="1"/>
  <c r="EB630" i="1" s="1"/>
  <c r="EC630" i="1" s="1"/>
  <c r="EI630" i="1" s="1"/>
  <c r="DO729" i="1"/>
  <c r="EE729" i="1" s="1"/>
  <c r="EA729" i="1"/>
  <c r="EB729" i="1" s="1"/>
  <c r="EC729" i="1" s="1"/>
  <c r="EI729" i="1" s="1"/>
  <c r="DO358" i="1"/>
  <c r="EE358" i="1" s="1"/>
  <c r="EA358" i="1"/>
  <c r="EB358" i="1" s="1"/>
  <c r="EC358" i="1" s="1"/>
  <c r="EI358" i="1" s="1"/>
  <c r="EA785" i="1"/>
  <c r="EB785" i="1" s="1"/>
  <c r="EC785" i="1" s="1"/>
  <c r="EI785" i="1" s="1"/>
  <c r="DO785" i="1"/>
  <c r="EE785" i="1" s="1"/>
  <c r="DO307" i="1"/>
  <c r="EE307" i="1" s="1"/>
  <c r="EA307" i="1"/>
  <c r="EB307" i="1" s="1"/>
  <c r="EC307" i="1" s="1"/>
  <c r="EI307" i="1" s="1"/>
  <c r="DG113" i="1"/>
  <c r="DK182" i="1"/>
  <c r="DO182" i="1" s="1"/>
  <c r="EE182" i="1" s="1"/>
  <c r="EA580" i="1"/>
  <c r="EB580" i="1" s="1"/>
  <c r="EC580" i="1" s="1"/>
  <c r="EI580" i="1" s="1"/>
  <c r="DO580" i="1"/>
  <c r="EE580" i="1" s="1"/>
  <c r="DK531" i="1"/>
  <c r="DO531" i="1" s="1"/>
  <c r="EE531" i="1" s="1"/>
  <c r="DK85" i="1"/>
  <c r="DO85" i="1" s="1"/>
  <c r="EE85" i="1" s="1"/>
  <c r="DG179" i="1"/>
  <c r="DK352" i="1"/>
  <c r="DO352" i="1" s="1"/>
  <c r="EE352" i="1" s="1"/>
  <c r="DO102" i="1"/>
  <c r="EE102" i="1" s="1"/>
  <c r="EA102" i="1"/>
  <c r="EB102" i="1" s="1"/>
  <c r="EC102" i="1" s="1"/>
  <c r="EI102" i="1" s="1"/>
  <c r="EA261" i="1"/>
  <c r="EB261" i="1" s="1"/>
  <c r="EC261" i="1" s="1"/>
  <c r="EI261" i="1" s="1"/>
  <c r="EA809" i="1"/>
  <c r="EB809" i="1" s="1"/>
  <c r="EC809" i="1" s="1"/>
  <c r="EI809" i="1" s="1"/>
  <c r="DG173" i="1"/>
  <c r="DG70" i="1"/>
  <c r="DK134" i="1"/>
  <c r="DO134" i="1" s="1"/>
  <c r="EE134" i="1" s="1"/>
  <c r="DK135" i="1"/>
  <c r="EA498" i="1"/>
  <c r="EB498" i="1" s="1"/>
  <c r="EC498" i="1" s="1"/>
  <c r="EI498" i="1" s="1"/>
  <c r="DO498" i="1"/>
  <c r="EE498" i="1" s="1"/>
  <c r="DO148" i="1"/>
  <c r="EE148" i="1" s="1"/>
  <c r="EA148" i="1"/>
  <c r="EB148" i="1" s="1"/>
  <c r="EC148" i="1" s="1"/>
  <c r="EI148" i="1" s="1"/>
  <c r="DG830" i="1"/>
  <c r="DG832" i="1"/>
  <c r="DG126" i="1"/>
  <c r="EA758" i="1"/>
  <c r="EB758" i="1" s="1"/>
  <c r="EC758" i="1" s="1"/>
  <c r="EI758" i="1" s="1"/>
  <c r="DO758" i="1"/>
  <c r="EE758" i="1" s="1"/>
  <c r="DG565" i="1"/>
  <c r="DG124" i="1"/>
  <c r="DK401" i="1"/>
  <c r="DG15" i="1"/>
  <c r="DK115" i="1"/>
  <c r="DO115" i="1" s="1"/>
  <c r="EE115" i="1" s="1"/>
  <c r="DG515" i="1"/>
  <c r="EA231" i="1"/>
  <c r="EB231" i="1" s="1"/>
  <c r="EC231" i="1" s="1"/>
  <c r="EI231" i="1" s="1"/>
  <c r="DO231" i="1"/>
  <c r="EE231" i="1" s="1"/>
  <c r="DG714" i="1"/>
  <c r="DG782" i="1"/>
  <c r="DO44" i="1"/>
  <c r="EE44" i="1" s="1"/>
  <c r="EA44" i="1"/>
  <c r="EB44" i="1" s="1"/>
  <c r="EC44" i="1" s="1"/>
  <c r="EI44" i="1" s="1"/>
  <c r="EA341" i="1"/>
  <c r="EB341" i="1" s="1"/>
  <c r="EC341" i="1" s="1"/>
  <c r="EI341" i="1" s="1"/>
  <c r="DO341" i="1"/>
  <c r="EE341" i="1" s="1"/>
  <c r="DK809" i="1"/>
  <c r="DO809" i="1" s="1"/>
  <c r="EE809" i="1" s="1"/>
  <c r="DG617" i="1"/>
  <c r="DG849" i="1"/>
  <c r="DG190" i="1"/>
  <c r="DO770" i="1"/>
  <c r="EE770" i="1" s="1"/>
  <c r="EA770" i="1"/>
  <c r="EB770" i="1" s="1"/>
  <c r="EC770" i="1" s="1"/>
  <c r="EI770" i="1" s="1"/>
  <c r="DK280" i="1"/>
  <c r="DO280" i="1" s="1"/>
  <c r="EE280" i="1" s="1"/>
  <c r="DK138" i="1"/>
  <c r="DO138" i="1" s="1"/>
  <c r="EE138" i="1" s="1"/>
  <c r="DG480" i="1"/>
  <c r="DK637" i="1"/>
  <c r="DO637" i="1" s="1"/>
  <c r="EE637" i="1" s="1"/>
  <c r="DG639" i="1"/>
  <c r="DO529" i="1"/>
  <c r="EE529" i="1" s="1"/>
  <c r="EA529" i="1"/>
  <c r="EB529" i="1" s="1"/>
  <c r="EC529" i="1" s="1"/>
  <c r="EI529" i="1" s="1"/>
  <c r="DO668" i="1"/>
  <c r="EE668" i="1" s="1"/>
  <c r="EA668" i="1"/>
  <c r="EB668" i="1" s="1"/>
  <c r="EC668" i="1" s="1"/>
  <c r="EI668" i="1" s="1"/>
  <c r="DO584" i="1"/>
  <c r="EE584" i="1" s="1"/>
  <c r="EA584" i="1"/>
  <c r="EB584" i="1" s="1"/>
  <c r="EC584" i="1" s="1"/>
  <c r="EI584" i="1" s="1"/>
  <c r="EA225" i="1"/>
  <c r="EB225" i="1" s="1"/>
  <c r="EC225" i="1" s="1"/>
  <c r="EI225" i="1" s="1"/>
  <c r="DG220" i="1"/>
  <c r="DK406" i="1"/>
  <c r="DG611" i="1"/>
  <c r="DK444" i="1"/>
  <c r="DO444" i="1" s="1"/>
  <c r="EE444" i="1" s="1"/>
  <c r="DG771" i="1"/>
  <c r="EA432" i="1"/>
  <c r="EB432" i="1" s="1"/>
  <c r="EC432" i="1" s="1"/>
  <c r="EI432" i="1" s="1"/>
  <c r="DO432" i="1"/>
  <c r="EE432" i="1" s="1"/>
  <c r="EA468" i="1"/>
  <c r="EB468" i="1" s="1"/>
  <c r="EC468" i="1" s="1"/>
  <c r="EI468" i="1" s="1"/>
  <c r="DO468" i="1"/>
  <c r="EE468" i="1" s="1"/>
  <c r="DG267" i="1"/>
  <c r="DK88" i="1"/>
  <c r="DO88" i="1" s="1"/>
  <c r="EE88" i="1" s="1"/>
  <c r="DK631" i="1"/>
  <c r="DO631" i="1" s="1"/>
  <c r="EE631" i="1" s="1"/>
  <c r="EA548" i="1"/>
  <c r="EB548" i="1" s="1"/>
  <c r="EC548" i="1" s="1"/>
  <c r="EI548" i="1" s="1"/>
  <c r="DO548" i="1"/>
  <c r="EE548" i="1" s="1"/>
  <c r="DK212" i="1"/>
  <c r="DO212" i="1" s="1"/>
  <c r="EE212" i="1" s="1"/>
  <c r="EA802" i="1"/>
  <c r="EB802" i="1" s="1"/>
  <c r="EC802" i="1" s="1"/>
  <c r="EI802" i="1" s="1"/>
  <c r="DO802" i="1"/>
  <c r="EE802" i="1" s="1"/>
  <c r="EA16" i="1"/>
  <c r="EB16" i="1" s="1"/>
  <c r="EC16" i="1" s="1"/>
  <c r="EI16" i="1" s="1"/>
  <c r="DO16" i="1"/>
  <c r="EE16" i="1" s="1"/>
  <c r="EA407" i="1"/>
  <c r="EB407" i="1" s="1"/>
  <c r="EC407" i="1" s="1"/>
  <c r="EI407" i="1" s="1"/>
  <c r="DO407" i="1"/>
  <c r="EE407" i="1" s="1"/>
  <c r="EA24" i="1"/>
  <c r="EB24" i="1" s="1"/>
  <c r="EC24" i="1" s="1"/>
  <c r="EI24" i="1" s="1"/>
  <c r="DO24" i="1"/>
  <c r="EE24" i="1" s="1"/>
  <c r="DK141" i="1"/>
  <c r="DO141" i="1" s="1"/>
  <c r="EE141" i="1" s="1"/>
  <c r="DO619" i="1"/>
  <c r="EE619" i="1" s="1"/>
  <c r="EA619" i="1"/>
  <c r="EB619" i="1" s="1"/>
  <c r="EC619" i="1" s="1"/>
  <c r="EI619" i="1" s="1"/>
  <c r="DO412" i="1"/>
  <c r="EE412" i="1" s="1"/>
  <c r="EA412" i="1"/>
  <c r="EB412" i="1" s="1"/>
  <c r="EC412" i="1" s="1"/>
  <c r="EI412" i="1" s="1"/>
  <c r="DO649" i="1"/>
  <c r="EE649" i="1" s="1"/>
  <c r="EA649" i="1"/>
  <c r="EB649" i="1" s="1"/>
  <c r="EC649" i="1" s="1"/>
  <c r="EI649" i="1" s="1"/>
  <c r="DO171" i="1"/>
  <c r="EE171" i="1" s="1"/>
  <c r="EA171" i="1"/>
  <c r="EB171" i="1" s="1"/>
  <c r="EC171" i="1" s="1"/>
  <c r="EI171" i="1" s="1"/>
  <c r="EA69" i="1"/>
  <c r="EB69" i="1" s="1"/>
  <c r="EC69" i="1" s="1"/>
  <c r="EI69" i="1" s="1"/>
  <c r="DO69" i="1"/>
  <c r="EE69" i="1" s="1"/>
  <c r="DG330" i="1"/>
  <c r="DK176" i="1"/>
  <c r="DO176" i="1" s="1"/>
  <c r="EE176" i="1" s="1"/>
  <c r="EA185" i="1"/>
  <c r="EB185" i="1" s="1"/>
  <c r="EC185" i="1" s="1"/>
  <c r="EI185" i="1" s="1"/>
  <c r="DK587" i="1"/>
  <c r="DO587" i="1" s="1"/>
  <c r="EE587" i="1" s="1"/>
  <c r="DO734" i="1"/>
  <c r="EE734" i="1" s="1"/>
  <c r="EA734" i="1"/>
  <c r="EB734" i="1" s="1"/>
  <c r="EC734" i="1" s="1"/>
  <c r="EI734" i="1" s="1"/>
  <c r="DK298" i="1"/>
  <c r="DO298" i="1" s="1"/>
  <c r="EE298" i="1" s="1"/>
  <c r="DG818" i="1"/>
  <c r="DK767" i="1"/>
  <c r="DO767" i="1" s="1"/>
  <c r="EE767" i="1" s="1"/>
  <c r="DK67" i="1"/>
  <c r="DO67" i="1" s="1"/>
  <c r="EE67" i="1" s="1"/>
  <c r="EA160" i="1"/>
  <c r="EB160" i="1" s="1"/>
  <c r="EC160" i="1" s="1"/>
  <c r="EI160" i="1" s="1"/>
  <c r="DO160" i="1"/>
  <c r="EE160" i="1" s="1"/>
  <c r="DO321" i="1"/>
  <c r="EE321" i="1" s="1"/>
  <c r="EA321" i="1"/>
  <c r="EB321" i="1" s="1"/>
  <c r="EC321" i="1" s="1"/>
  <c r="EI321" i="1" s="1"/>
  <c r="EA505" i="1"/>
  <c r="EB505" i="1" s="1"/>
  <c r="EC505" i="1" s="1"/>
  <c r="EI505" i="1" s="1"/>
  <c r="DO505" i="1"/>
  <c r="EE505" i="1" s="1"/>
  <c r="EA461" i="1"/>
  <c r="EB461" i="1" s="1"/>
  <c r="EC461" i="1" s="1"/>
  <c r="EI461" i="1" s="1"/>
  <c r="DK332" i="1"/>
  <c r="EA618" i="1"/>
  <c r="EB618" i="1" s="1"/>
  <c r="EC618" i="1" s="1"/>
  <c r="EI618" i="1" s="1"/>
  <c r="DO618" i="1"/>
  <c r="EE618" i="1" s="1"/>
  <c r="DK226" i="1"/>
  <c r="DG547" i="1"/>
  <c r="DK538" i="1"/>
  <c r="DO538" i="1" s="1"/>
  <c r="EE538" i="1" s="1"/>
  <c r="DG237" i="1"/>
  <c r="DG505" i="1"/>
  <c r="DO390" i="1"/>
  <c r="EE390" i="1" s="1"/>
  <c r="EA390" i="1"/>
  <c r="EB390" i="1" s="1"/>
  <c r="EC390" i="1" s="1"/>
  <c r="EI390" i="1" s="1"/>
  <c r="EA629" i="1"/>
  <c r="EB629" i="1" s="1"/>
  <c r="EC629" i="1" s="1"/>
  <c r="EI629" i="1" s="1"/>
  <c r="DO629" i="1"/>
  <c r="EE629" i="1" s="1"/>
  <c r="DG250" i="1"/>
  <c r="DK454" i="1"/>
  <c r="DO454" i="1" s="1"/>
  <c r="EE454" i="1" s="1"/>
  <c r="DK331" i="1"/>
  <c r="DO331" i="1" s="1"/>
  <c r="EE331" i="1" s="1"/>
  <c r="DG368" i="1"/>
  <c r="DO353" i="1"/>
  <c r="EE353" i="1" s="1"/>
  <c r="EA353" i="1"/>
  <c r="EB353" i="1" s="1"/>
  <c r="EC353" i="1" s="1"/>
  <c r="EI353" i="1" s="1"/>
  <c r="EA166" i="1"/>
  <c r="EB166" i="1" s="1"/>
  <c r="EC166" i="1" s="1"/>
  <c r="EI166" i="1" s="1"/>
  <c r="EA112" i="1"/>
  <c r="EB112" i="1" s="1"/>
  <c r="EC112" i="1" s="1"/>
  <c r="EI112" i="1" s="1"/>
  <c r="DO112" i="1"/>
  <c r="EE112" i="1" s="1"/>
  <c r="DK105" i="1"/>
  <c r="DO105" i="1" s="1"/>
  <c r="EE105" i="1" s="1"/>
  <c r="DG390" i="1"/>
  <c r="DG158" i="1"/>
  <c r="DK286" i="1"/>
  <c r="DO286" i="1" s="1"/>
  <c r="EE286" i="1" s="1"/>
  <c r="DG629" i="1"/>
  <c r="EA669" i="1"/>
  <c r="EB669" i="1" s="1"/>
  <c r="EC669" i="1" s="1"/>
  <c r="EI669" i="1" s="1"/>
  <c r="DO669" i="1"/>
  <c r="EE669" i="1" s="1"/>
  <c r="DO816" i="1"/>
  <c r="EE816" i="1" s="1"/>
  <c r="EA816" i="1"/>
  <c r="EB816" i="1" s="1"/>
  <c r="EC816" i="1" s="1"/>
  <c r="EI816" i="1" s="1"/>
  <c r="DO63" i="1"/>
  <c r="EE63" i="1" s="1"/>
  <c r="EA63" i="1"/>
  <c r="EB63" i="1" s="1"/>
  <c r="EC63" i="1" s="1"/>
  <c r="EI63" i="1" s="1"/>
  <c r="DO624" i="1"/>
  <c r="EE624" i="1" s="1"/>
  <c r="EA624" i="1"/>
  <c r="EB624" i="1" s="1"/>
  <c r="EC624" i="1" s="1"/>
  <c r="EI624" i="1" s="1"/>
  <c r="EA282" i="1"/>
  <c r="EB282" i="1" s="1"/>
  <c r="EC282" i="1" s="1"/>
  <c r="EI282" i="1" s="1"/>
  <c r="DO615" i="1"/>
  <c r="EE615" i="1" s="1"/>
  <c r="EA615" i="1"/>
  <c r="EB615" i="1" s="1"/>
  <c r="EC615" i="1" s="1"/>
  <c r="EI615" i="1" s="1"/>
  <c r="DG42" i="1"/>
  <c r="DO520" i="1"/>
  <c r="EE520" i="1" s="1"/>
  <c r="EA520" i="1"/>
  <c r="EB520" i="1" s="1"/>
  <c r="EC520" i="1" s="1"/>
  <c r="EI520" i="1" s="1"/>
  <c r="EA778" i="1"/>
  <c r="EB778" i="1" s="1"/>
  <c r="EC778" i="1" s="1"/>
  <c r="EI778" i="1" s="1"/>
  <c r="DK523" i="1"/>
  <c r="EA161" i="1"/>
  <c r="EB161" i="1" s="1"/>
  <c r="EC161" i="1" s="1"/>
  <c r="EI161" i="1" s="1"/>
  <c r="DO161" i="1"/>
  <c r="EE161" i="1" s="1"/>
  <c r="DG171" i="1"/>
  <c r="DG23" i="1"/>
  <c r="DO632" i="1"/>
  <c r="EE632" i="1" s="1"/>
  <c r="EA632" i="1"/>
  <c r="EB632" i="1" s="1"/>
  <c r="EC632" i="1" s="1"/>
  <c r="EI632" i="1" s="1"/>
  <c r="DK166" i="1"/>
  <c r="DO166" i="1" s="1"/>
  <c r="EE166" i="1" s="1"/>
  <c r="DG351" i="1"/>
  <c r="DG477" i="1"/>
  <c r="EA59" i="1"/>
  <c r="EB59" i="1" s="1"/>
  <c r="EC59" i="1" s="1"/>
  <c r="EI59" i="1" s="1"/>
  <c r="DO59" i="1"/>
  <c r="EE59" i="1" s="1"/>
  <c r="DO49" i="1"/>
  <c r="EE49" i="1" s="1"/>
  <c r="EA49" i="1"/>
  <c r="EB49" i="1" s="1"/>
  <c r="EC49" i="1" s="1"/>
  <c r="EI49" i="1" s="1"/>
  <c r="DG541" i="1"/>
  <c r="EA397" i="1"/>
  <c r="EB397" i="1" s="1"/>
  <c r="EC397" i="1" s="1"/>
  <c r="EI397" i="1" s="1"/>
  <c r="DO397" i="1"/>
  <c r="EE397" i="1" s="1"/>
  <c r="DK243" i="1"/>
  <c r="DO408" i="1"/>
  <c r="EE408" i="1" s="1"/>
  <c r="EA408" i="1"/>
  <c r="EB408" i="1" s="1"/>
  <c r="EC408" i="1" s="1"/>
  <c r="EI408" i="1" s="1"/>
  <c r="DK274" i="1"/>
  <c r="DO433" i="1"/>
  <c r="EE433" i="1" s="1"/>
  <c r="EA433" i="1"/>
  <c r="EB433" i="1" s="1"/>
  <c r="EC433" i="1" s="1"/>
  <c r="EI433" i="1" s="1"/>
  <c r="DG71" i="1"/>
  <c r="DG246" i="1"/>
  <c r="DO384" i="1"/>
  <c r="EE384" i="1" s="1"/>
  <c r="EA384" i="1"/>
  <c r="EB384" i="1" s="1"/>
  <c r="EC384" i="1" s="1"/>
  <c r="EI384" i="1" s="1"/>
  <c r="DK500" i="1"/>
  <c r="DO500" i="1" s="1"/>
  <c r="EE500" i="1" s="1"/>
  <c r="EA586" i="1"/>
  <c r="EB586" i="1" s="1"/>
  <c r="EC586" i="1" s="1"/>
  <c r="EI586" i="1" s="1"/>
  <c r="DO586" i="1"/>
  <c r="EE586" i="1" s="1"/>
  <c r="DG409" i="1"/>
  <c r="EA21" i="1"/>
  <c r="EB21" i="1" s="1"/>
  <c r="EC21" i="1" s="1"/>
  <c r="EI21" i="1" s="1"/>
  <c r="DO21" i="1"/>
  <c r="EE21" i="1" s="1"/>
  <c r="EA33" i="1"/>
  <c r="EB33" i="1" s="1"/>
  <c r="EC33" i="1" s="1"/>
  <c r="EI33" i="1" s="1"/>
  <c r="EA555" i="1"/>
  <c r="EB555" i="1" s="1"/>
  <c r="EC555" i="1" s="1"/>
  <c r="EI555" i="1" s="1"/>
  <c r="DO555" i="1"/>
  <c r="EE555" i="1" s="1"/>
  <c r="DK439" i="1"/>
  <c r="DO439" i="1" s="1"/>
  <c r="EE439" i="1" s="1"/>
  <c r="DG662" i="1"/>
  <c r="EA270" i="1"/>
  <c r="EB270" i="1" s="1"/>
  <c r="EC270" i="1" s="1"/>
  <c r="EI270" i="1" s="1"/>
  <c r="DO270" i="1"/>
  <c r="EE270" i="1" s="1"/>
  <c r="DO385" i="1"/>
  <c r="EE385" i="1" s="1"/>
  <c r="EA385" i="1"/>
  <c r="EB385" i="1" s="1"/>
  <c r="EC385" i="1" s="1"/>
  <c r="EI385" i="1" s="1"/>
  <c r="DG487" i="1"/>
  <c r="DK556" i="1"/>
  <c r="DG711" i="1"/>
  <c r="DG202" i="1"/>
  <c r="EA137" i="1"/>
  <c r="EB137" i="1" s="1"/>
  <c r="EC137" i="1" s="1"/>
  <c r="EI137" i="1" s="1"/>
  <c r="DG54" i="1"/>
  <c r="EA751" i="1"/>
  <c r="EB751" i="1" s="1"/>
  <c r="EC751" i="1" s="1"/>
  <c r="EI751" i="1" s="1"/>
  <c r="DO751" i="1"/>
  <c r="EE751" i="1" s="1"/>
  <c r="DG129" i="1"/>
  <c r="DO262" i="1"/>
  <c r="EE262" i="1" s="1"/>
  <c r="EA262" i="1"/>
  <c r="EB262" i="1" s="1"/>
  <c r="EC262" i="1" s="1"/>
  <c r="EI262" i="1" s="1"/>
  <c r="EA664" i="1"/>
  <c r="EB664" i="1" s="1"/>
  <c r="EC664" i="1" s="1"/>
  <c r="EI664" i="1" s="1"/>
  <c r="DK277" i="1"/>
  <c r="DO109" i="1"/>
  <c r="EE109" i="1" s="1"/>
  <c r="EA109" i="1"/>
  <c r="EB109" i="1" s="1"/>
  <c r="EC109" i="1" s="1"/>
  <c r="EI109" i="1" s="1"/>
  <c r="EA104" i="1"/>
  <c r="EB104" i="1" s="1"/>
  <c r="EC104" i="1" s="1"/>
  <c r="EI104" i="1" s="1"/>
  <c r="DK447" i="1"/>
  <c r="DO447" i="1" s="1"/>
  <c r="EE447" i="1" s="1"/>
  <c r="DO256" i="1"/>
  <c r="EE256" i="1" s="1"/>
  <c r="EA256" i="1"/>
  <c r="EB256" i="1" s="1"/>
  <c r="EC256" i="1" s="1"/>
  <c r="EI256" i="1" s="1"/>
  <c r="DK650" i="1"/>
  <c r="DK33" i="1"/>
  <c r="DO33" i="1" s="1"/>
  <c r="EE33" i="1" s="1"/>
  <c r="EA310" i="1"/>
  <c r="EB310" i="1" s="1"/>
  <c r="EC310" i="1" s="1"/>
  <c r="EI310" i="1" s="1"/>
  <c r="DO310" i="1"/>
  <c r="EE310" i="1" s="1"/>
  <c r="DG785" i="1"/>
  <c r="DG307" i="1"/>
  <c r="DO113" i="1"/>
  <c r="EE113" i="1" s="1"/>
  <c r="EA113" i="1"/>
  <c r="EB113" i="1" s="1"/>
  <c r="EC113" i="1" s="1"/>
  <c r="EI113" i="1" s="1"/>
  <c r="DK658" i="1"/>
  <c r="DO658" i="1" s="1"/>
  <c r="EE658" i="1" s="1"/>
  <c r="DG446" i="1"/>
  <c r="DO248" i="1"/>
  <c r="EE248" i="1" s="1"/>
  <c r="EA248" i="1"/>
  <c r="EB248" i="1" s="1"/>
  <c r="EC248" i="1" s="1"/>
  <c r="EI248" i="1" s="1"/>
  <c r="DK41" i="1"/>
  <c r="DO41" i="1" s="1"/>
  <c r="EE41" i="1" s="1"/>
  <c r="DK388" i="1"/>
  <c r="DO388" i="1" s="1"/>
  <c r="EE388" i="1" s="1"/>
  <c r="EA454" i="1"/>
  <c r="EB454" i="1" s="1"/>
  <c r="EC454" i="1" s="1"/>
  <c r="EI454" i="1" s="1"/>
  <c r="DO50" i="1"/>
  <c r="EE50" i="1" s="1"/>
  <c r="EA50" i="1"/>
  <c r="EB50" i="1" s="1"/>
  <c r="EC50" i="1" s="1"/>
  <c r="EI50" i="1" s="1"/>
  <c r="DO84" i="1"/>
  <c r="EE84" i="1" s="1"/>
  <c r="EA84" i="1"/>
  <c r="EB84" i="1" s="1"/>
  <c r="EC84" i="1" s="1"/>
  <c r="EI84" i="1" s="1"/>
  <c r="DO383" i="1"/>
  <c r="EE383" i="1" s="1"/>
  <c r="EA383" i="1"/>
  <c r="EB383" i="1" s="1"/>
  <c r="EC383" i="1" s="1"/>
  <c r="EI383" i="1" s="1"/>
  <c r="DG169" i="1"/>
  <c r="DG102" i="1"/>
  <c r="DK261" i="1"/>
  <c r="DO261" i="1" s="1"/>
  <c r="EE261" i="1" s="1"/>
  <c r="DO357" i="1"/>
  <c r="EE357" i="1" s="1"/>
  <c r="EA357" i="1"/>
  <c r="EB357" i="1" s="1"/>
  <c r="EC357" i="1" s="1"/>
  <c r="EI357" i="1" s="1"/>
  <c r="DK481" i="1"/>
  <c r="DO481" i="1" s="1"/>
  <c r="EE481" i="1" s="1"/>
  <c r="EA766" i="1"/>
  <c r="EB766" i="1" s="1"/>
  <c r="EC766" i="1" s="1"/>
  <c r="EI766" i="1" s="1"/>
  <c r="DO766" i="1"/>
  <c r="EE766" i="1" s="1"/>
  <c r="DG200" i="1"/>
  <c r="EA573" i="1"/>
  <c r="EB573" i="1" s="1"/>
  <c r="EC573" i="1" s="1"/>
  <c r="EI573" i="1" s="1"/>
  <c r="DO573" i="1"/>
  <c r="EE573" i="1" s="1"/>
  <c r="EA253" i="1"/>
  <c r="EB253" i="1" s="1"/>
  <c r="EC253" i="1" s="1"/>
  <c r="EI253" i="1" s="1"/>
  <c r="DO253" i="1"/>
  <c r="EE253" i="1" s="1"/>
  <c r="EA565" i="1"/>
  <c r="EB565" i="1" s="1"/>
  <c r="EC565" i="1" s="1"/>
  <c r="EI565" i="1" s="1"/>
  <c r="DO565" i="1"/>
  <c r="EE565" i="1" s="1"/>
  <c r="DO92" i="1"/>
  <c r="EE92" i="1" s="1"/>
  <c r="EA92" i="1"/>
  <c r="EB92" i="1" s="1"/>
  <c r="EC92" i="1" s="1"/>
  <c r="EI92" i="1" s="1"/>
  <c r="EA515" i="1"/>
  <c r="EB515" i="1" s="1"/>
  <c r="EC515" i="1" s="1"/>
  <c r="EI515" i="1" s="1"/>
  <c r="DO515" i="1"/>
  <c r="EE515" i="1" s="1"/>
  <c r="DK716" i="1"/>
  <c r="DO716" i="1" s="1"/>
  <c r="EE716" i="1" s="1"/>
  <c r="DK370" i="1"/>
  <c r="DG231" i="1"/>
  <c r="EA714" i="1"/>
  <c r="EB714" i="1" s="1"/>
  <c r="EC714" i="1" s="1"/>
  <c r="EI714" i="1" s="1"/>
  <c r="DO714" i="1"/>
  <c r="EE714" i="1" s="1"/>
  <c r="DK361" i="1"/>
  <c r="DO361" i="1" s="1"/>
  <c r="EE361" i="1" s="1"/>
  <c r="DG341" i="1"/>
  <c r="DG770" i="1"/>
  <c r="DG258" i="1"/>
  <c r="DO45" i="1"/>
  <c r="EE45" i="1" s="1"/>
  <c r="EA45" i="1"/>
  <c r="EB45" i="1" s="1"/>
  <c r="EC45" i="1" s="1"/>
  <c r="EI45" i="1" s="1"/>
  <c r="DK149" i="1"/>
  <c r="DO149" i="1" s="1"/>
  <c r="EE149" i="1" s="1"/>
  <c r="DK248" i="1"/>
  <c r="DO201" i="1"/>
  <c r="EE201" i="1" s="1"/>
  <c r="EA201" i="1"/>
  <c r="EB201" i="1" s="1"/>
  <c r="EC201" i="1" s="1"/>
  <c r="EI201" i="1" s="1"/>
  <c r="DK400" i="1"/>
  <c r="DO400" i="1" s="1"/>
  <c r="EE400" i="1" s="1"/>
  <c r="EA746" i="1"/>
  <c r="EB746" i="1" s="1"/>
  <c r="EC746" i="1" s="1"/>
  <c r="EI746" i="1" s="1"/>
  <c r="DO746" i="1"/>
  <c r="EE746" i="1" s="1"/>
  <c r="EA480" i="1"/>
  <c r="EB480" i="1" s="1"/>
  <c r="EC480" i="1" s="1"/>
  <c r="EI480" i="1" s="1"/>
  <c r="DO480" i="1"/>
  <c r="EE480" i="1" s="1"/>
  <c r="DK57" i="1"/>
  <c r="DO57" i="1" s="1"/>
  <c r="EE57" i="1" s="1"/>
  <c r="EA639" i="1"/>
  <c r="EB639" i="1" s="1"/>
  <c r="EC639" i="1" s="1"/>
  <c r="EI639" i="1" s="1"/>
  <c r="DO639" i="1"/>
  <c r="EE639" i="1" s="1"/>
  <c r="DO123" i="1"/>
  <c r="EE123" i="1" s="1"/>
  <c r="EA123" i="1"/>
  <c r="EB123" i="1" s="1"/>
  <c r="EC123" i="1" s="1"/>
  <c r="EI123" i="1" s="1"/>
  <c r="DK754" i="1"/>
  <c r="DK665" i="1"/>
  <c r="DO665" i="1" s="1"/>
  <c r="EE665" i="1" s="1"/>
  <c r="DG668" i="1"/>
  <c r="DG584" i="1"/>
  <c r="DG225" i="1"/>
  <c r="DO220" i="1"/>
  <c r="EE220" i="1" s="1"/>
  <c r="EA220" i="1"/>
  <c r="EB220" i="1" s="1"/>
  <c r="EC220" i="1" s="1"/>
  <c r="EI220" i="1" s="1"/>
  <c r="DK495" i="1"/>
  <c r="DO495" i="1" s="1"/>
  <c r="EE495" i="1" s="1"/>
  <c r="DO611" i="1"/>
  <c r="EE611" i="1" s="1"/>
  <c r="EA611" i="1"/>
  <c r="EB611" i="1" s="1"/>
  <c r="EC611" i="1" s="1"/>
  <c r="EI611" i="1" s="1"/>
  <c r="DG147" i="1"/>
  <c r="DK325" i="1"/>
  <c r="DO325" i="1" s="1"/>
  <c r="EE325" i="1" s="1"/>
  <c r="DO205" i="1"/>
  <c r="EE205" i="1" s="1"/>
  <c r="EA205" i="1"/>
  <c r="EB205" i="1" s="1"/>
  <c r="EC205" i="1" s="1"/>
  <c r="EI205" i="1" s="1"/>
  <c r="DK469" i="1"/>
  <c r="DO469" i="1" s="1"/>
  <c r="EE469" i="1" s="1"/>
  <c r="DG432" i="1"/>
  <c r="DG468" i="1"/>
  <c r="DO366" i="1"/>
  <c r="EE366" i="1" s="1"/>
  <c r="EA366" i="1"/>
  <c r="EB366" i="1" s="1"/>
  <c r="EC366" i="1" s="1"/>
  <c r="EI366" i="1" s="1"/>
  <c r="DG100" i="1"/>
  <c r="DG548" i="1"/>
  <c r="DG738" i="1"/>
  <c r="DK842" i="1"/>
  <c r="DG802" i="1"/>
  <c r="DK452" i="1"/>
  <c r="DG16" i="1"/>
  <c r="DG407" i="1"/>
  <c r="DG24" i="1"/>
  <c r="DG619" i="1"/>
  <c r="DO348" i="1"/>
  <c r="EE348" i="1" s="1"/>
  <c r="EA348" i="1"/>
  <c r="EB348" i="1" s="1"/>
  <c r="EC348" i="1" s="1"/>
  <c r="EI348" i="1" s="1"/>
  <c r="DG412" i="1"/>
  <c r="DG430" i="1"/>
  <c r="EA772" i="1"/>
  <c r="EB772" i="1" s="1"/>
  <c r="EC772" i="1" s="1"/>
  <c r="EI772" i="1" s="1"/>
  <c r="DO772" i="1"/>
  <c r="EE772" i="1" s="1"/>
  <c r="DK10" i="1"/>
  <c r="DO10" i="1" s="1"/>
  <c r="EE10" i="1" s="1"/>
  <c r="DG10" i="1"/>
  <c r="EA10" i="1"/>
  <c r="EB10" i="1" s="1"/>
  <c r="EC10" i="1" s="1"/>
  <c r="EI10" i="1" s="1"/>
  <c r="DW8" i="1"/>
  <c r="B4" i="6"/>
  <c r="B3" i="6"/>
  <c r="B2" i="6"/>
  <c r="DY8" i="1" l="1"/>
  <c r="DO8" i="1" l="1"/>
  <c r="EA8" i="1"/>
  <c r="EB8" i="1" l="1"/>
  <c r="EC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tc={0A7B571B-29D5-4D11-A2C8-1629561F3976}</author>
    <author>tc={8D7C9935-3EFF-4E10-B8A2-FE5CFE8E6022}</author>
  </authors>
  <commentList>
    <comment ref="A9" authorId="0" shapeId="0" xr:uid="{0A7B571B-29D5-4D11-A2C8-1629561F3976}">
      <text>
        <t>[Comentario encadenado]
Su versión de Excel le permite leer este comentario encadenado; sin embargo, las ediciones que se apliquen se quitarán si el archivo se abre en una versión más reciente de Excel. Más información: https://go.microsoft.com/fwlink/?linkid=870924
Comentario:
    No diligenciar</t>
      </text>
    </comment>
    <comment ref="CF9" authorId="1" shapeId="0" xr:uid="{8D7C9935-3EFF-4E10-B8A2-FE5CFE8E6022}">
      <text>
        <t>[Comentario encadenado]
Su versión de Excel le permite leer este comentario encadenado; sin embargo, las ediciones que se apliquen se quitarán si el archivo se abre en una versión más reciente de Excel. Más información: https://go.microsoft.com/fwlink/?linkid=870924
Comentario:
    Copiar y pegar en valores</t>
      </text>
    </comment>
  </commentList>
</comments>
</file>

<file path=xl/sharedStrings.xml><?xml version="1.0" encoding="utf-8"?>
<sst xmlns="http://schemas.openxmlformats.org/spreadsheetml/2006/main" count="2022" uniqueCount="674">
  <si>
    <t>LIQUIDACIÓN, INDEXACIÓN Y RETENCIÓN EN LA FUENTE</t>
  </si>
  <si>
    <t>Código:</t>
  </si>
  <si>
    <t>PROCESO REPARACIÓN INTEGRAL</t>
  </si>
  <si>
    <t>Versión:</t>
  </si>
  <si>
    <t>PROCEDIMIENTO LIQUIDACIÓN Y PAGO DE SENTENCIAS JUDICIALES</t>
  </si>
  <si>
    <t>Fecha: DD/MM/AA</t>
  </si>
  <si>
    <t>Paginas</t>
  </si>
  <si>
    <t>DATOS BÁSICOS</t>
  </si>
  <si>
    <t>PRIMERA INSTANCIA</t>
  </si>
  <si>
    <t>TOTAL RECONOCIDO</t>
  </si>
  <si>
    <t>SEGUNDA INSTANCIA</t>
  </si>
  <si>
    <t>ADICIÓN/ MODIFICACIÓN/ RESOLUCIÓN DE NULIDADES</t>
  </si>
  <si>
    <t>DAÑOS MATERIALES FINAL</t>
  </si>
  <si>
    <t>DAÑOS INMATERIALES FINAL</t>
  </si>
  <si>
    <t>REVISION SENTENCIA</t>
  </si>
  <si>
    <t>DATOS IPC Y SMMLV</t>
  </si>
  <si>
    <t>DAÑOS MATERIALES PRIMERA INSTANCIA</t>
  </si>
  <si>
    <t>DAÑOS INMATERIALES PRIMERA INSTANCIA</t>
  </si>
  <si>
    <t>TOTAL INDEXACIÓN PRIMERA INSTANCIA</t>
  </si>
  <si>
    <t>DAÑOS MATERIALES SEGUNDA INSTANCIA</t>
  </si>
  <si>
    <t>DAÑOS INMATERIALES SEGUNDA INSTANCIA</t>
  </si>
  <si>
    <t>TOTAL INDEXACIÓN SEGUNDA INSTANCIA</t>
  </si>
  <si>
    <t>DAÑOS MATERIALES ADICIÓN</t>
  </si>
  <si>
    <t>DAÑOS INMATERIALES ADICIÓN</t>
  </si>
  <si>
    <t>TOTAL INDEXACIÓN SENTENCIA ADICIÓN</t>
  </si>
  <si>
    <t>CÓDIGO ÚNICO</t>
  </si>
  <si>
    <t>RADICADO</t>
  </si>
  <si>
    <t>SENTENCIA</t>
  </si>
  <si>
    <t>FECHA EJECUTORIA</t>
  </si>
  <si>
    <t>CONSECUTIVO</t>
  </si>
  <si>
    <t>VÍCTIMA DIRECTA</t>
  </si>
  <si>
    <t>GÉNERO</t>
  </si>
  <si>
    <t>TIPO DOCUMENTO</t>
  </si>
  <si>
    <t>N° DOCUMENTO</t>
  </si>
  <si>
    <t>HECHO VICTIMIZANTE</t>
  </si>
  <si>
    <t>NOMBRE DESTINATARIO</t>
  </si>
  <si>
    <t>TIPO DOCUMENTO DESTINATARIO</t>
  </si>
  <si>
    <t>N° DOCUMENTO DESTINATARIO</t>
  </si>
  <si>
    <t>PARENTESCO</t>
  </si>
  <si>
    <t>LLAVE JURIDICA</t>
  </si>
  <si>
    <t>DAÑO EMERGENTE (SMMLV)
PRIMERA INSTANCIA</t>
  </si>
  <si>
    <t>DAÑO EMERGENTE
($)
PRIMERA INSTANCIA</t>
  </si>
  <si>
    <t>TOTAL 
DAÑO EMERGENTE
PRIMERA INSTANCIA</t>
  </si>
  <si>
    <t>LUCRO CESANTE PRESENTE
CONSOLIDADO
(SMMLV)
PRIMERA INSTANCIA</t>
  </si>
  <si>
    <t>LUCRO CESANTE PRESENTE
CONSOLIDADO
($)
PRIMERA INSTANCIA</t>
  </si>
  <si>
    <t>LUCRO CESANTE FUTURO
(SMMLV)
PRIMERA INSTANCIA</t>
  </si>
  <si>
    <t>LUCRO CESANTE FUTURO
($)
PRIMERA INSTANCIA</t>
  </si>
  <si>
    <t>TOTAL 
LUCRO CESANTE
PRIMERA INSTANCIA</t>
  </si>
  <si>
    <t>DAÑO MORAL
(SMMLV)
PRIMERA INSTANCIA</t>
  </si>
  <si>
    <t>DAÑO MORAL
($)
PRIMERA INSTANCIA</t>
  </si>
  <si>
    <t>TOTAL 
DAÑO MORAL
PRIMERA INSTANCIA</t>
  </si>
  <si>
    <t>DAÑO A LA VIDA EN RELACION (SMMLV)
PRIMERA INSTANCIA
(DVR)</t>
  </si>
  <si>
    <t>DAÑO A LA VIDA EN RELACION
($)
PRIMERA INSTANCIA
(DVR)</t>
  </si>
  <si>
    <t>TOTAL 
DAÑO A LA VIDA EN RELACIÓN PRIMERA INSTANCIA</t>
  </si>
  <si>
    <t>OTROS RECONOCIMIENTOS
(SMMLV)
PRIMERA INSTANCIA</t>
  </si>
  <si>
    <t>OTROS RECONOCIMIENTOS
($)
PRIMERA INSTANCIA</t>
  </si>
  <si>
    <t>TOTAL 
OTROS RECONOCIMIENTOS
PRIMERA INSTANCIA</t>
  </si>
  <si>
    <t>OBSERVACIONES GENERALES
PRIMERA INSTANCIA</t>
  </si>
  <si>
    <t>TOTAL RECONOCIDO EN PRIMERA SENTENCIA</t>
  </si>
  <si>
    <t>DAÑO EMERGENTE (SMMLV)
SEGUNDA INSTANCIA</t>
  </si>
  <si>
    <t>DAÑO EMERGENTE
($)
SEGUNDA INSTANCIA</t>
  </si>
  <si>
    <t>TOTAL 
DAÑO EMERGENTE
SEGUNDA INSTANCIA</t>
  </si>
  <si>
    <t>LUCRO CESANTE PRESENTE
CONSOLIDADO
(SMMLV)
SEGUNDA INSTANCIA</t>
  </si>
  <si>
    <t>LUCRO CESANTE PRESENTE
CONSOLIDADO
($)
SEGUNDA INSTANCIA</t>
  </si>
  <si>
    <t>LUCRO CESANTE FUTURO
(SMMLV)
SEGUNDA INSTANCIA</t>
  </si>
  <si>
    <t>LUCRO CESANTE FUTURO
($)
SEGUNDA INSTANCIA</t>
  </si>
  <si>
    <t>TOTAL 
LUCRO CESANTE
SEGUNDA INSTANCIA</t>
  </si>
  <si>
    <t>DAÑO MORAL
(SMMLV)
SEGUNDA INSTANCIA</t>
  </si>
  <si>
    <t>DAÑO MORAL
($)
SEGUNDA INSTANCIA</t>
  </si>
  <si>
    <t>TOTAL 
DAÑO MORAL
SEGUNDA INSTANCIA</t>
  </si>
  <si>
    <t>DAÑO A LA VIDA EN RELACION (SMMLV)
SEGUNDA INSTANCIA</t>
  </si>
  <si>
    <t>DAÑO A LA VIDA EN RELACION
($)
SEGUNDA INSTANCIA</t>
  </si>
  <si>
    <t>TOTAL 
DAÑO A LA VIDA EN RELACIÓN
SEGUNDA INSTANCIA</t>
  </si>
  <si>
    <t>OTROS RECONOCIMIENTOS
(SMMLV)
SEGUNDA INSTANCIA</t>
  </si>
  <si>
    <t>OTROS RECONOCIMIENTOS
($)
SEGUNDA INSTANCIA</t>
  </si>
  <si>
    <t>TOTAL 
OTROS RECONOCIMIENTOS
SEGUNDA INSTANCIA</t>
  </si>
  <si>
    <t>OBSERVACIONES GENERALES
SEGUNDA INSTANCIA</t>
  </si>
  <si>
    <t>TOTAL RECONOCIDO EN SEGUNDA INSTANCIA</t>
  </si>
  <si>
    <t>DAÑO EMERGENTE (SMMLV)
ADICIÓN/ MODIFICACIÓN/ RESOLUCIÓN DE NULIDADES</t>
  </si>
  <si>
    <t>DAÑO EMERGENTE
($)
ADICIÓN/ MODIFICACIÓN/ RESOLUCIÓN DE NULIDADES</t>
  </si>
  <si>
    <t>TOTAL 
DAÑO EMERGENTE
ADICIÓN/ MODIFICACIÓN/ RESOLUCIÓN DE NULIDADES</t>
  </si>
  <si>
    <t>LUCRO CESANTE PRESENTE
CONSOLIDADO
(SMMLV)
ADICIÓN/ MODIFICACIÓN/ RESOLUCIÓN DE NULIDADES</t>
  </si>
  <si>
    <t>LUCRO CESANTE PRESENTE
CONSOLIDADO
($)
ADICIÓN/ MODIFICACIÓN/ RESOLUCIÓN DE NULIDADES</t>
  </si>
  <si>
    <t>LUCRO CESANTE FUTURO
(SMMLV)
ADICIÓN/ MODIFICACIÓN/ RESOLUCIÓN DE NULIDADES</t>
  </si>
  <si>
    <t>LUCRO CESANTE FUTURO
($)
ADICIÓN/ MODIFICACIÓN/ RESOLUCIÓN DE NULIDADES</t>
  </si>
  <si>
    <t>TOTAL 
LUCRO CESANTE
ADICIÓN/ MODIFICACIÓN/ RESOLUCIÓN DE NULIDADES</t>
  </si>
  <si>
    <t>DAÑO MORAL
(SMMLV)
ADICIÓN/ MODIFICACIÓN/ RESOLUCIÓN DE NULIDADES</t>
  </si>
  <si>
    <t>DAÑO MORAL
($)
ADICIÓN/ MODIFICACIÓN/ RESOLUCIÓN DE NULIDADES</t>
  </si>
  <si>
    <t>TOTAL 
DAÑO MORAL
ADICIÓN/ MODIFICACIÓN/ RESOLUCIÓN DE NULIDADES</t>
  </si>
  <si>
    <t>DAÑO A LA VIDA EN RELACION (SMMLV)
ADICIÓN/ MODIFICACIÓN/ RESOLUCIÓN DE NULIDADES</t>
  </si>
  <si>
    <t>DAÑO A LA VIDA EN RELACION
($)
ADICIÓN/ MODIFICACIÓN/ RESOLUCIÓN DE NULIDADES</t>
  </si>
  <si>
    <t>TOTAL 
DAÑO A LA VIDA EN RELACION
ADICIÓN/ MODIFICACIÓN/ RESOLUCIÓN DE NULIDADES</t>
  </si>
  <si>
    <t>OTROS RECONOCIMIENTOS
(SMMLV)
ADICIÓN/ MODIFICACIÓN/ RESOLUCIÓN DE NULIDADES</t>
  </si>
  <si>
    <t>OTROS RECONOCIMIENTOS
($)
ADICIÓN/ MODIFICACIÓN/ RESOLUCIÓN DE NULIDADES</t>
  </si>
  <si>
    <t>TOTAL 
OTROS RECONOCIMIENTOS
ADICIÓN/ MODIFICACIÓN/ RESOLUCIÓN DE NULIDADES</t>
  </si>
  <si>
    <t>OBSERVACIONES GENERALES
ADICIÓN/ MODIFICACIÓN/ RESOLUCIÓN DE NULIDADES</t>
  </si>
  <si>
    <t>TOTAL RECONOCIDO EN ADICIÓN</t>
  </si>
  <si>
    <t>TOTAL VALOR DAÑO EMERGENTE SIN INDEXAR</t>
  </si>
  <si>
    <t>TOTAL LUCRO CESANTE SIN INDEXAR</t>
  </si>
  <si>
    <t>TOTAL DAÑO MORAL SIN INDEXAR</t>
  </si>
  <si>
    <t>TOTAL DAÑO A LA VIDA EN RELACIÓN SIN INDEXAR</t>
  </si>
  <si>
    <t>TOTAL OTROS SIN INDEXAR</t>
  </si>
  <si>
    <t>TOTAL SENTENCIA SIN INDEXAR</t>
  </si>
  <si>
    <t>REVISIÓN SENTENCIA</t>
  </si>
  <si>
    <t>OBSERVACIONES</t>
  </si>
  <si>
    <t>REVISIÓN JURIDICA</t>
  </si>
  <si>
    <t>FECHA EJECUTORIADA</t>
  </si>
  <si>
    <t>IPC FECHA INICIAL</t>
  </si>
  <si>
    <t>FECHA FINAL</t>
  </si>
  <si>
    <t>IPC FECHA FINAL</t>
  </si>
  <si>
    <t>COCIENTE IPC
(FINAL/INICIAL)</t>
  </si>
  <si>
    <t>SMMLV FINAL</t>
  </si>
  <si>
    <t>TOTAL VALOR DAÑO EMERGENTE PRIMERA INSTACIA INDEXADO</t>
  </si>
  <si>
    <t>TOTAL LUCRO CESANTE PRESENTE PRIMERA INSTANCIA INDEXADO</t>
  </si>
  <si>
    <t>TOTAL LUCRO CESANTE FUTURO PRIMERA INSTANCIA INDEXADO</t>
  </si>
  <si>
    <t>TOTAL LUCRO CESANTE PRIMERA INSTANCIA  INDEXADO</t>
  </si>
  <si>
    <t>TOTAL DAÑO MORAL PRIMERA INSTANCIA  INDEXADO</t>
  </si>
  <si>
    <t>TOTAL DAÑO A LA VIDA EN RELACIÓN PRIMERA INSTANCIA  INDEXADO</t>
  </si>
  <si>
    <t>TOTAL OTROS PRIMERA INSTANCIA  INDEXADO</t>
  </si>
  <si>
    <t>TOTAL PRIMERA INSTANCIA INDEXADA</t>
  </si>
  <si>
    <t>TOTAL VALOR DAÑO EMERGENTE SEGUNDA INSTANCIA INDEXADO</t>
  </si>
  <si>
    <t>TOTAL LUCRO CESANTE PRESENTE SEGUNDA INSTANCIA INDEXADO</t>
  </si>
  <si>
    <t>TOTAL LUCRO CESANTE FUTURO SEGUNDA INSTANCIA  INDEXADO</t>
  </si>
  <si>
    <t>TOTAL LUCRO CESANTE SEGUNDA INSTANCIA  INDEXADO</t>
  </si>
  <si>
    <t>TOTAL DAÑO MORAL SEGUNDA INSTANCIA  INDEXADO</t>
  </si>
  <si>
    <t>TOTAL DAÑO A LA VIDA EN RELACIÓN SEGUNDA INSTANCIA  INDEXADO</t>
  </si>
  <si>
    <t>TOTAL OTROS SEGUNDA INSTANCIA INDEXADO</t>
  </si>
  <si>
    <t>TOTAL SEGUNDA INSTANCIA INDEXADA</t>
  </si>
  <si>
    <t>TOTAL VALOR DAÑO EMERGENTE ADICIÓN INDEXADO</t>
  </si>
  <si>
    <t>TOTAL LUCRO CESANTE PRESENTE ADICIÓN INDEXADO</t>
  </si>
  <si>
    <t>TOTAL LUCRO CESANTE FUTURO ADICIÓN INDEXADO</t>
  </si>
  <si>
    <t>TOTAL LUCRO CESANTE ADICIÓN INDEXADO</t>
  </si>
  <si>
    <t>TOTAL DAÑO MORAL ADICIÓN INDEXADO</t>
  </si>
  <si>
    <t>TOTAL DAÑO A LA VIDA EN RELACIÓN ADICIÓN INDEXADO</t>
  </si>
  <si>
    <t>TOTAL OTROS ADICIÓN INDEXADO</t>
  </si>
  <si>
    <t>TOTAL SENTENCIA ADICIÓN INDEXADA</t>
  </si>
  <si>
    <t>VALOR DAÑO EMERGENTE INDEXADO</t>
  </si>
  <si>
    <t>LUCRO CESANTE PRESENTE INDEXADO</t>
  </si>
  <si>
    <t>LUCRO CESANTE FUTURO INDEXADO</t>
  </si>
  <si>
    <t>LUCRO CESANTE INDEXADO</t>
  </si>
  <si>
    <t>DAÑO MORAL INDEXADO</t>
  </si>
  <si>
    <t>DAÑO A LA VIDA EN RELACIÓN INDEXADO</t>
  </si>
  <si>
    <t>OTROS INDEXADO</t>
  </si>
  <si>
    <t>TOTAL SENTENCIA INDEXADA</t>
  </si>
  <si>
    <t>LLAVE
FINANCIERA
=DOC DESTINATARIO(M)&amp;IZQUIERDA(HECHO(J);5)&amp;IZQUIERDA(VICITIMA DIRECTA(F);7)</t>
  </si>
  <si>
    <t>HV</t>
  </si>
  <si>
    <t>ACAPITE</t>
  </si>
  <si>
    <t>MISMO HV</t>
  </si>
  <si>
    <t>DIFERENTE HV</t>
  </si>
  <si>
    <t>VALOR A PAGAR PGN FINANCIERA - PAGOS PREVIOS</t>
  </si>
  <si>
    <t>VERIFICACIÓN PAGO PREVIO - CUADROS</t>
  </si>
  <si>
    <t>TOTAL PGN</t>
  </si>
  <si>
    <t>TOTAL PROPIOS + FRISCO</t>
  </si>
  <si>
    <t>TOTAL PAGO PGN + PROPIOS + FRISCO</t>
  </si>
  <si>
    <t>PAGO PREVIO JYP</t>
  </si>
  <si>
    <t>BASE_RETE</t>
  </si>
  <si>
    <t>RETENCIÓN_3,5%</t>
  </si>
  <si>
    <t>VALOR TOTAL A PAGAR</t>
  </si>
  <si>
    <t>RECONOCIMIENTO SENTENCIA</t>
  </si>
  <si>
    <t>TOPES POR HV - MARCO NORMATIVO</t>
  </si>
  <si>
    <t>TOPES PGN</t>
  </si>
  <si>
    <t>CONSULTA DIAN 
(VLR UVT)</t>
  </si>
  <si>
    <t>VALOR ADULTOS 0</t>
  </si>
  <si>
    <t>OBSERVACIONES JUIDICA</t>
  </si>
  <si>
    <t>EDELMIRO ANAYA 1</t>
  </si>
  <si>
    <t>HOMICIDIO</t>
  </si>
  <si>
    <t>HERMANO(A)</t>
  </si>
  <si>
    <t>VICTIMA DIRECTA</t>
  </si>
  <si>
    <t>NIT</t>
  </si>
  <si>
    <t>DV</t>
  </si>
  <si>
    <t>PRIMER APELLIDO</t>
  </si>
  <si>
    <t>SEGUNDO APELLIDO</t>
  </si>
  <si>
    <t>PRIMER NOMBRE</t>
  </si>
  <si>
    <t>OTROS NOMBRES</t>
  </si>
  <si>
    <t>RAZON SOCIAL</t>
  </si>
  <si>
    <t>ESTADO</t>
  </si>
  <si>
    <t>FECHA REGISTRO</t>
  </si>
  <si>
    <t>Total, Indice de Precios al Consumidor (IPC)</t>
  </si>
  <si>
    <t>Base Diciembre de 2018 = 100,00</t>
  </si>
  <si>
    <t>Mes</t>
  </si>
  <si>
    <t>Enero</t>
  </si>
  <si>
    <t>Febrero</t>
  </si>
  <si>
    <t>Marzo</t>
  </si>
  <si>
    <t>Abril</t>
  </si>
  <si>
    <t>Mayo</t>
  </si>
  <si>
    <t>Junio</t>
  </si>
  <si>
    <t>Julio</t>
  </si>
  <si>
    <t>Agosto</t>
  </si>
  <si>
    <t>Septiembre</t>
  </si>
  <si>
    <t>Octubre</t>
  </si>
  <si>
    <t>Noviembre</t>
  </si>
  <si>
    <t>Diciembre</t>
  </si>
  <si>
    <r>
      <rPr>
        <b/>
        <sz val="8"/>
        <rFont val="Segoe UI"/>
        <family val="2"/>
        <charset val="204"/>
      </rPr>
      <t>Fuente:</t>
    </r>
    <r>
      <rPr>
        <sz val="8"/>
        <rFont val="Segoe UI"/>
        <family val="2"/>
        <charset val="204"/>
      </rPr>
      <t xml:space="preserve"> DANE.</t>
    </r>
  </si>
  <si>
    <r>
      <rPr>
        <b/>
        <sz val="8"/>
        <rFont val="Segoe UI"/>
        <family val="2"/>
        <charset val="204"/>
      </rPr>
      <t>Nota:</t>
    </r>
    <r>
      <rPr>
        <sz val="8"/>
        <rFont val="Segoe UI"/>
        <family val="2"/>
        <charset val="204"/>
      </rPr>
      <t xml:space="preserve"> La diferencia en la suma de las variables, obedece al sistema de aproximación y redondeo.</t>
    </r>
  </si>
  <si>
    <t>Actualizado el 8 de Enero de 2026</t>
  </si>
  <si>
    <t>Año (aaaa)</t>
  </si>
  <si>
    <t>Salario mínimo diario (COP)</t>
  </si>
  <si>
    <t>Salario mínimo mensual (COP)</t>
  </si>
  <si>
    <t>Variación porcentual anual %</t>
  </si>
  <si>
    <t>Decretos del Gobierno Nacional</t>
  </si>
  <si>
    <t>3506 de diciembre 27 de 1983</t>
  </si>
  <si>
    <t xml:space="preserve">0001 de enero de 1985 </t>
  </si>
  <si>
    <t xml:space="preserve">3754 de diciembre de 1985 </t>
  </si>
  <si>
    <t xml:space="preserve">3732 de diciembre de 1986 </t>
  </si>
  <si>
    <t xml:space="preserve">2545 de diciembre de 1987 </t>
  </si>
  <si>
    <t xml:space="preserve">2662 de diciembre de 1988 </t>
  </si>
  <si>
    <t xml:space="preserve">3000 de diciembre de 1989 </t>
  </si>
  <si>
    <t xml:space="preserve">3074 de diciembre de 1990 </t>
  </si>
  <si>
    <t xml:space="preserve">2867 de diciembre de 1991 </t>
  </si>
  <si>
    <t xml:space="preserve">2061 de diciembre de 1992 </t>
  </si>
  <si>
    <t xml:space="preserve">2548 de diciembre de 1993 </t>
  </si>
  <si>
    <t xml:space="preserve">2872 de diciembre de 1994 </t>
  </si>
  <si>
    <t xml:space="preserve">2310 de diciembre de 1995 </t>
  </si>
  <si>
    <t xml:space="preserve">2334 de diciembre de 1996 </t>
  </si>
  <si>
    <t xml:space="preserve">3106 de diciembre de 1997 </t>
  </si>
  <si>
    <t xml:space="preserve">2560 de diciembre de 1998 </t>
  </si>
  <si>
    <t xml:space="preserve">2647 de diciembre 23 de 1999 </t>
  </si>
  <si>
    <t xml:space="preserve">2579 de diciembre 13 de 2000 </t>
  </si>
  <si>
    <t xml:space="preserve">2910 de diciembre 31 de 2001 </t>
  </si>
  <si>
    <t xml:space="preserve">3232 de diciembre 27 de 2002 </t>
  </si>
  <si>
    <t xml:space="preserve">3770 de diciembre 26 de 2003 </t>
  </si>
  <si>
    <t xml:space="preserve">4360 de diciembre 22 de 2004 </t>
  </si>
  <si>
    <t xml:space="preserve">4686 de diciembre 21 de 2005 </t>
  </si>
  <si>
    <t xml:space="preserve">4580 de diciembre 27 de 2006 </t>
  </si>
  <si>
    <t xml:space="preserve">4965 de diciembre 27 de 2007 </t>
  </si>
  <si>
    <t xml:space="preserve">4868 de diciembre 30 de 2008 </t>
  </si>
  <si>
    <t xml:space="preserve">5053 de diciembre 30 de 2009 </t>
  </si>
  <si>
    <t xml:space="preserve">033 de enero 11 de 2011 </t>
  </si>
  <si>
    <t xml:space="preserve">4919 de diciembre 26 de 2011 </t>
  </si>
  <si>
    <t>2738 de diciembre 28 de 2012</t>
  </si>
  <si>
    <t>3068 de diciembre 30 de 2013</t>
  </si>
  <si>
    <t>2731 de diciembre 30 de 2014</t>
  </si>
  <si>
    <t>2552 de diciembre 30 de 2015</t>
  </si>
  <si>
    <t>2209 de diciembre 30 de 2016</t>
  </si>
  <si>
    <t>2269 de diciembre 30 de 2017</t>
  </si>
  <si>
    <t>2451 de diciembre 27 de 2018</t>
  </si>
  <si>
    <t>2360 de diciembre 26 de 2019</t>
  </si>
  <si>
    <t>1785 de diciembre 29 de 2020</t>
  </si>
  <si>
    <t>1724 de diciembre 15 de 2021</t>
  </si>
  <si>
    <t>2613 de diciembre 28 de 2022</t>
  </si>
  <si>
    <t>1572 del 24 de diciembre de 2024</t>
  </si>
  <si>
    <t>1469 del 30 de diciembre de 2025</t>
  </si>
  <si>
    <t>1470 del 29 de diciembre de 2025</t>
  </si>
  <si>
    <t/>
  </si>
  <si>
    <r>
      <rPr>
        <b/>
        <sz val="9"/>
        <color theme="1"/>
        <rFont val="Calibri"/>
        <family val="2"/>
        <scheme val="minor"/>
      </rPr>
      <t xml:space="preserve">Fuente: </t>
    </r>
    <r>
      <rPr>
        <sz val="9"/>
        <color theme="1"/>
        <rFont val="Calibri"/>
        <family val="2"/>
        <scheme val="minor"/>
      </rPr>
      <t>Ministerio del Trabajo (</t>
    </r>
    <r>
      <rPr>
        <u/>
        <sz val="9"/>
        <color rgb="FF0000FF"/>
        <rFont val="Calibri"/>
        <family val="2"/>
        <scheme val="minor"/>
      </rPr>
      <t>www.mintrabajo.gov.co</t>
    </r>
    <r>
      <rPr>
        <sz val="9"/>
        <color theme="1"/>
        <rFont val="Calibri"/>
        <family val="2"/>
        <scheme val="minor"/>
      </rPr>
      <t>) y decretos del Gobierno Nacional (</t>
    </r>
    <r>
      <rPr>
        <u/>
        <sz val="9"/>
        <color rgb="FF0000FF"/>
        <rFont val="Calibri"/>
        <family val="2"/>
        <scheme val="minor"/>
      </rPr>
      <t>www.presidencia.gov.co</t>
    </r>
    <r>
      <rPr>
        <sz val="9"/>
        <color theme="1"/>
        <rFont val="Calibri"/>
        <family val="2"/>
        <scheme val="minor"/>
      </rPr>
      <t>).</t>
    </r>
  </si>
  <si>
    <r>
      <t xml:space="preserve"> </t>
    </r>
    <r>
      <rPr>
        <b/>
        <sz val="9"/>
        <color theme="1"/>
        <rFont val="Calibri"/>
        <family val="2"/>
        <scheme val="minor"/>
      </rPr>
      <t xml:space="preserve">Notas: </t>
    </r>
  </si>
  <si>
    <t xml:space="preserve"> </t>
  </si>
  <si>
    <t xml:space="preserve">desde el 1 de julio de 1984 se unificó el salario mínimo para todos los sectores de la economía. En los años en que se decretó el salario mínimo diario, este se multiplica por 30 días y se redondea a la unidad para determinar el valor mensual. Cuando se decretó el salario mínimo mensual, se divide por 30 y se redondea a dos decimales para obtener el salario diario. </t>
  </si>
  <si>
    <t xml:space="preserve">Variación porcentual con respecto al dato del año inmediatamente anterior. </t>
  </si>
  <si>
    <r>
      <rPr>
        <b/>
        <sz val="9"/>
        <color theme="1"/>
        <rFont val="Calibri"/>
        <family val="2"/>
        <scheme val="minor"/>
      </rPr>
      <t xml:space="preserve">(N/A) </t>
    </r>
    <r>
      <rPr>
        <sz val="9"/>
        <color theme="1"/>
        <rFont val="Calibri"/>
        <family val="2"/>
        <scheme val="minor"/>
      </rPr>
      <t xml:space="preserve"> No aplica</t>
    </r>
  </si>
  <si>
    <r>
      <t xml:space="preserve"> </t>
    </r>
    <r>
      <rPr>
        <i/>
        <sz val="9"/>
        <color theme="1"/>
        <rFont val="Calibri"/>
        <family val="2"/>
        <scheme val="minor"/>
      </rPr>
      <t>Banco de la República - Gerencia Técnica - información extraída de la bodega de datos -Serankua- el 04/07/2023 11:12:41</t>
    </r>
  </si>
  <si>
    <t>HECHOS VICTIMIZANTES PAGO</t>
  </si>
  <si>
    <t>IZQUIERDA</t>
  </si>
  <si>
    <t>SMMLV</t>
  </si>
  <si>
    <t>Parentesco</t>
  </si>
  <si>
    <t>Sentecias</t>
  </si>
  <si>
    <t>Fecha</t>
  </si>
  <si>
    <t>Genero</t>
  </si>
  <si>
    <t>Tipo Documento</t>
  </si>
  <si>
    <t>AMENAZAS Y VIOLACIÓN A LOS DERECHOS DE REUNIÓN Y ASOCIACIÓN</t>
  </si>
  <si>
    <t>ABUELO(A)</t>
  </si>
  <si>
    <t>M</t>
  </si>
  <si>
    <t>MASCULINO</t>
  </si>
  <si>
    <t>CEDULA DE CIUDADANIA</t>
  </si>
  <si>
    <t>ATENTADO TERRORISTA</t>
  </si>
  <si>
    <t>APOYO PRINCIPAL</t>
  </si>
  <si>
    <t>ALEXI MANCILLA</t>
  </si>
  <si>
    <t>F</t>
  </si>
  <si>
    <t>FEMENINO</t>
  </si>
  <si>
    <t>CEDULA DE EXTRANJERIA</t>
  </si>
  <si>
    <t>CONSTREÑIMIENTO ILEGAL</t>
  </si>
  <si>
    <t>COMPAÑERO(A) PERMANENTE</t>
  </si>
  <si>
    <t xml:space="preserve">ARMANDO MADARIAGA </t>
  </si>
  <si>
    <t>LGBTI</t>
  </si>
  <si>
    <t>INDOCUMENTADO</t>
  </si>
  <si>
    <t>DELITOS CONTRA LA LIBERTAD E INTEGRIDAD SEXUAL</t>
  </si>
  <si>
    <t>CURADOR</t>
  </si>
  <si>
    <t>ARNUBIO TRIANA MAHECHA</t>
  </si>
  <si>
    <t>SIN</t>
  </si>
  <si>
    <t>SIN INFORMACIÓN</t>
  </si>
  <si>
    <t>NUMERO UNICO DE IDENTIFICACION PERSONAL</t>
  </si>
  <si>
    <t>DESAPARICION FORZADA</t>
  </si>
  <si>
    <t>EN REVISIÓN</t>
  </si>
  <si>
    <t>ATANAEL MATAJUDIOS</t>
  </si>
  <si>
    <t>HT</t>
  </si>
  <si>
    <t>HOMBRE TRANS</t>
  </si>
  <si>
    <t>OTRO</t>
  </si>
  <si>
    <t>DESPLAZAMIENTO FORZADO</t>
  </si>
  <si>
    <t>ESPOSO(A)</t>
  </si>
  <si>
    <t>BLOQUE CENTRAL BOLIVAR - IVAN ROBERTO DUQUE Y OTROS</t>
  </si>
  <si>
    <t>MT</t>
  </si>
  <si>
    <t>MUJER TRANS</t>
  </si>
  <si>
    <t>PASAPORTE</t>
  </si>
  <si>
    <t>DESPOJO EN CAMPO DE BATALLA</t>
  </si>
  <si>
    <t>HEREDERO</t>
  </si>
  <si>
    <t>BLOQUE CUNDINAMARCA/LUIS EDUARDO CIFUENTES Y OTROS</t>
  </si>
  <si>
    <t>REGISTRO CIVIL DE DEFUNCION</t>
  </si>
  <si>
    <t>DESTRUCCION Y APROPIACION DE BIENES PROTEGIDOS</t>
  </si>
  <si>
    <t>BLOQUE HELMER CARDENAS</t>
  </si>
  <si>
    <t>REGISTRO CIVIL DE NACIMIENTO</t>
  </si>
  <si>
    <t>HIJO(A)</t>
  </si>
  <si>
    <t>BLOQUE MINEROS/RAMIRO VANOY MURILLO</t>
  </si>
  <si>
    <t>ESTERILIZACION FORZADA</t>
  </si>
  <si>
    <t>JEFE(A) DE HOGAR</t>
  </si>
  <si>
    <t>BLOQUE MINEROS/RAMIRO VANOY MURILLO 2</t>
  </si>
  <si>
    <t>TARJETA DE IDENTIDAD</t>
  </si>
  <si>
    <t>EXACCION O COTRIBUCIONES ARBITRARIAS</t>
  </si>
  <si>
    <t>MADRE</t>
  </si>
  <si>
    <t>BLOQUE MONTES DE MARIA/EDWAR COBOS TELLEZ Y OTROS</t>
  </si>
  <si>
    <t>EXTORSION</t>
  </si>
  <si>
    <t>NIETO(A)</t>
  </si>
  <si>
    <t>BLOQUE NORTE - FRENTE JOSE PABLO DIAZ</t>
  </si>
  <si>
    <t>OTROS PARIENTES</t>
  </si>
  <si>
    <t>BLOQUE VENCEDORES DE ARAUCA</t>
  </si>
  <si>
    <t>HOMICIDIO // DESAPARICION FORZADA</t>
  </si>
  <si>
    <t>PADRE</t>
  </si>
  <si>
    <t>CAMILO ROJAS MENDOZA</t>
  </si>
  <si>
    <t>HOMICIDIO // HURTO CALIFICADO</t>
  </si>
  <si>
    <t>SUEGRO(A)</t>
  </si>
  <si>
    <t>EDGAR IGNACIO FIERRO</t>
  </si>
  <si>
    <t>HOMICIDIO EN PERSONA PROTEGIDA</t>
  </si>
  <si>
    <t>EDINSON GIRALDO PANIAGUA</t>
  </si>
  <si>
    <t>HOMICIDIO Y DETENCION</t>
  </si>
  <si>
    <t>ERG</t>
  </si>
  <si>
    <t>HURTO AGRAVADO Y CALIFICADO</t>
  </si>
  <si>
    <t>ERP-WILFREDO MANUEL BELEÑO JARAMILLO</t>
  </si>
  <si>
    <t>LESIONES PERSONALES</t>
  </si>
  <si>
    <t>EUGENIO JOSE REYES REGINO</t>
  </si>
  <si>
    <t>LESIONES QUE NO PRODUZCAN INCAPACIDAD PERMANENTE</t>
  </si>
  <si>
    <t>FERNEY ALBERTO ARGUMEDO</t>
  </si>
  <si>
    <t>LESIONES QUE PRODUZCAN INCAPACIDAD PERMANENTE</t>
  </si>
  <si>
    <t>FRAN ALBERTO COHEN BENAVIDEZ</t>
  </si>
  <si>
    <t>MINAS ANTIPERSONAL, MUSE</t>
  </si>
  <si>
    <t>FREDI ALONSO PULGARIN GAVIRIA</t>
  </si>
  <si>
    <t>RECLUTAMIENTO ILEGAL DE MENORES</t>
  </si>
  <si>
    <t>FREDY RENDON HERRERA</t>
  </si>
  <si>
    <t>SECUESTRO</t>
  </si>
  <si>
    <t>GIAN CARLO GUTIERREZ</t>
  </si>
  <si>
    <t>TENTATIVA DE HOMICIDIO</t>
  </si>
  <si>
    <t>GUILLERMO PEREZ ALZATE</t>
  </si>
  <si>
    <t xml:space="preserve">TOMA DE REHENES </t>
  </si>
  <si>
    <t>HERNAN GIRALDO SERNA</t>
  </si>
  <si>
    <t>CAMBIAR FECHA INDMENIZA</t>
  </si>
  <si>
    <t>TORTURA O TRATOS INHUMANOS Y DEGRADANTES</t>
  </si>
  <si>
    <t>HEVERT VELOZA GARCIA/BLOQUES CALIMA Y BANANERO</t>
  </si>
  <si>
    <t>VIOLENCIA DE GENERO</t>
  </si>
  <si>
    <t>JANCI NOVOA</t>
  </si>
  <si>
    <t>JAVIER ALONSO QUINTERO Y OTROS</t>
  </si>
  <si>
    <t>JESUS ANTONIO CRIADO ALVERNIA</t>
  </si>
  <si>
    <t>Jesús Ignacio Roldán Pérez</t>
  </si>
  <si>
    <t>JHON FREDY RUBIO SIERRA Y OTROS - BLOQUE TOLIMA</t>
  </si>
  <si>
    <t>JHON JAIRO HERNANDEZ SANCHEZ</t>
  </si>
  <si>
    <t>JORGE BARRANCO</t>
  </si>
  <si>
    <t>JORGE IVAN LAVERDE ZAPATA</t>
  </si>
  <si>
    <t>JOSE GREGORIO MANGONES LUGO</t>
  </si>
  <si>
    <t>JOSE HIGINIO</t>
  </si>
  <si>
    <t>JOSE LENIN MOLANO</t>
  </si>
  <si>
    <t>JUAN FERNANDO CHICA</t>
  </si>
  <si>
    <t>JUAN FRANCISCO PRADA 1</t>
  </si>
  <si>
    <t>JUAN FRANCISCO PRADA 2</t>
  </si>
  <si>
    <t>JULIO CESAR FONTALVO</t>
  </si>
  <si>
    <t>LIBERTADORES DEL SUR  - BLOQUE CENTRAL BOLIVAR</t>
  </si>
  <si>
    <t>LUBERNEY MARIN CARDONA</t>
  </si>
  <si>
    <t>LUIS CARLOS PESTANA CORONADO</t>
  </si>
  <si>
    <t>MAMPUJAN</t>
  </si>
  <si>
    <t>MANUEL DE JESUS PIRABAN Y OTROS</t>
  </si>
  <si>
    <t>ORLANDO VILLA ZAPATA 2</t>
  </si>
  <si>
    <t xml:space="preserve">OSCAR ALONSO MAYA VILLA </t>
  </si>
  <si>
    <t>OSCAR JOSE OSPINO PACHECO</t>
  </si>
  <si>
    <t>RAMIRO VANOY MURILLO 1</t>
  </si>
  <si>
    <t>Ramiro Vanoy Murillo 2</t>
  </si>
  <si>
    <t>RAMON MARIA ISAZA Y OTROS</t>
  </si>
  <si>
    <t>RANDYS JULIO TORRES MAESTRE</t>
  </si>
  <si>
    <t>RODRIGO ALBERTO ZAPATA</t>
  </si>
  <si>
    <t>RODRIGO PEREZ ALZATE</t>
  </si>
  <si>
    <t>ROLANDO RENE GARAVITO</t>
  </si>
  <si>
    <t xml:space="preserve">SALVATORE MANCUSO </t>
  </si>
  <si>
    <t>SALVATORE MANCUSO 2</t>
  </si>
  <si>
    <t>SAUL RINCON CAMELO</t>
  </si>
  <si>
    <t>UBER YAÑEZ</t>
  </si>
  <si>
    <t>WILSON SALAZAR</t>
  </si>
  <si>
    <t>BLOQUE CENTRAL BOLIVAR - IVAN ROBERTO DUQUE Y OTROS 2</t>
  </si>
  <si>
    <t>CREAR EN INDEMNIZA</t>
  </si>
  <si>
    <t>LEONIDAS ACOSTA ANGEL</t>
  </si>
  <si>
    <t>Índices - Serie de empalme
2003 - 2026</t>
  </si>
  <si>
    <t>BRODY ALBERTO RUIZ RAMÍREZ</t>
  </si>
  <si>
    <t>EDELMIRA RAMÍREZ RÍOS</t>
  </si>
  <si>
    <t>39.151.095.</t>
  </si>
  <si>
    <t>BIBIANA ESTHER RUIZ RAMÍREZ</t>
  </si>
  <si>
    <t>se reconoció daño a la salud</t>
  </si>
  <si>
    <t>CARLOS MARIO LLANO SÁNCHEZ</t>
  </si>
  <si>
    <t>BLANCA RUTH SÁNCHEZ DE LLANO,</t>
  </si>
  <si>
    <t>AICARDO DE JESÚS LLANO CARDONA,</t>
  </si>
  <si>
    <t>DARWIN SÁNCHEZ GARCÍA</t>
  </si>
  <si>
    <t>MARÍA CONSUELO GARCÍA</t>
  </si>
  <si>
    <t>GUSTAVO ADOLFO CARDONA ÁLZATE</t>
  </si>
  <si>
    <t>MARÍA DEL CARMEN ALZATE DE CARDONA</t>
  </si>
  <si>
    <t>FRANCISCO JAVIER CARDONA FAJARDO</t>
  </si>
  <si>
    <t>JOSÉ ANTONIO FLÓREZ JOHNSON</t>
  </si>
  <si>
    <t>EMMA VICTORIA FLÓREZ JOHNSON</t>
  </si>
  <si>
    <t>WILLIAM HUMBERTO OQUENDO UÑATES</t>
  </si>
  <si>
    <t xml:space="preserve">NORA ALBA DURAN ESPINAL </t>
  </si>
  <si>
    <t xml:space="preserve">LAURA VANESSA OQUENDO DURAN </t>
  </si>
  <si>
    <t>OSCAR EMILIO MUÑOZ HERRERA</t>
  </si>
  <si>
    <t>JOSÉ JOAQUÍN MUÑOZ</t>
  </si>
  <si>
    <t>HENRY DE JESÚS JARAMILLO MARTÍNEZ</t>
  </si>
  <si>
    <t>BÁRBARA ROSA MARTÍNEZ DE JARAMILLO</t>
  </si>
  <si>
    <t>MANUEL SALVADOR JARAMILLO PALACIO</t>
  </si>
  <si>
    <t>JOHN HUMBERTO BARRIENTOS VÁSQUEZ</t>
  </si>
  <si>
    <t>MARÍA DEL SOCORRO VÁSQUEZ BARRIENTOS</t>
  </si>
  <si>
    <t>JOHN JAIRO CHAVARRÍA JARAMILLO</t>
  </si>
  <si>
    <t>CARMEN EMILIA JARAMILLO DE CHAVARRÍA</t>
  </si>
  <si>
    <t>JAIRO DE JESÚS CHAVARRÍA,</t>
  </si>
  <si>
    <t>MARLENY DEL SOCORRO CHAVARRÍA JARAMILLO</t>
  </si>
  <si>
    <t>ROBINSON DARÍO MAZO MORENO</t>
  </si>
  <si>
    <t>BEATRIZ YASIRIS VILLA CHANCI</t>
  </si>
  <si>
    <t>YASIRIS PAOLA MAZO VILLA</t>
  </si>
  <si>
    <t>FRANCISCO JAVIER PÉREZ CARGO</t>
  </si>
  <si>
    <t>MARÍA JAEL PÉREZ</t>
  </si>
  <si>
    <t>PIEDAD ELENA AGUDELO PEREZ</t>
  </si>
  <si>
    <t>YAMILA SEINED JARAMILLO MARTÍNEZ,</t>
  </si>
  <si>
    <t>GILBERTO ANTONIO MARTÍNEZ CALLEJAS</t>
  </si>
  <si>
    <t>DORA ÁNGEL MARTÍNEZ CALLEJAS</t>
  </si>
  <si>
    <t>OVIDIO ANTONIO MARTÍNEZ CALLEJAS</t>
  </si>
  <si>
    <t>GILDARDO DE JESUS MARTINEZ CALLEJAS</t>
  </si>
  <si>
    <t>IVÁN DARÍO GUTIÉRREZ SEPÚLVEDA</t>
  </si>
  <si>
    <t>ROGELIO DE JESÚS GUTIÉRREZ SEPÚLVEDA</t>
  </si>
  <si>
    <t>MARÍA ESPERANZA SEPÚLVEDA LEGARDA</t>
  </si>
  <si>
    <t xml:space="preserve">VICTIMA DIRECTA NO REGISTRA NUMERO DE CEDULA </t>
  </si>
  <si>
    <t xml:space="preserve">VICTIMA DIRECTA NO TIENE NUMERO CEDULA REGISTRADO </t>
  </si>
  <si>
    <t>JAIME HUMBERTO PARAMO RODRÍGUEZ</t>
  </si>
  <si>
    <t>MARÍA EUNICE RODRÍGUEZ LONDOÑO</t>
  </si>
  <si>
    <t>DENIS HUMBERTO CADAVID VELÁSQUEZ</t>
  </si>
  <si>
    <t>DIONICA MARCELA CADAVID PUERTA</t>
  </si>
  <si>
    <t>LUZ DARY PUERTA SINITAVE</t>
  </si>
  <si>
    <t>MIGUEL ÁNGEL SÁNCHEZ CONTRERAS</t>
  </si>
  <si>
    <t>MARÍA ROCÍO PAREJA RODAS</t>
  </si>
  <si>
    <t>CLAUDIA LILIAM SÁNCHEZ PAREJA</t>
  </si>
  <si>
    <t>SANDRA MILENA SÁNCHEZ PAREJA</t>
  </si>
  <si>
    <t>HIGINIA MARÍA SÁNCHEZ PAREJA</t>
  </si>
  <si>
    <t>ORLANDO DE JESÚS GALLEGO PÉREZ</t>
  </si>
  <si>
    <t>CLAUDIA PATRICIA GALLEGO CARDONA</t>
  </si>
  <si>
    <t>ROVER DE JESÚS MORENO DIOTAGRI</t>
  </si>
  <si>
    <t>LIBIA ESTHER MORENO DIOTAGRI</t>
  </si>
  <si>
    <t>GERARDO DE JESÚS MONCADA MEDINA</t>
  </si>
  <si>
    <t>FREDYS EDUARDO MONCADA LOAIZA</t>
  </si>
  <si>
    <t>CLARA ELISA MEDINA MONCADA</t>
  </si>
  <si>
    <t>LUIS FERNANDO ÁLVAREZ PULGARÍN</t>
  </si>
  <si>
    <t>MARÍA ARGENTINA PULGARÍN ÁLVAREZ</t>
  </si>
  <si>
    <t>JOSÉ URBANO HERNÁNDEZ ESPINOSA</t>
  </si>
  <si>
    <t>GILDARDO DE JESÚSHERNANDEZ PINO</t>
  </si>
  <si>
    <t>MIRYAN DE JESÚS ESPINOSA DE HERNÁNDEZ</t>
  </si>
  <si>
    <t>NORA MARGARITA HERNÁNDEZ ESPINOSA</t>
  </si>
  <si>
    <t>NELSON ARTURO SEPÚLVEDA CHAVARRÍA</t>
  </si>
  <si>
    <t>MARÍA OLGA CHAVARRÍA DE LA CALLE</t>
  </si>
  <si>
    <t>JOHN KENEDY MARÍN ZAPATA</t>
  </si>
  <si>
    <t>MIGUEL ÁNGEL MARÍN YEPES</t>
  </si>
  <si>
    <t>GLADYS ELENA MARÍN ZAPATA</t>
  </si>
  <si>
    <t>CARLOS MARIO CÁRDENAS SEPÚLVEDA</t>
  </si>
  <si>
    <t>70.540.67</t>
  </si>
  <si>
    <t>GLORIA ESTELA SEPULVEDA CARDENAS</t>
  </si>
  <si>
    <t>ORLANDO JAVIER RAVE SUARE</t>
  </si>
  <si>
    <t>PAOLA ANDREA AGUDELO HENAO</t>
  </si>
  <si>
    <t>LISANA MARLEY RAVE MORALES</t>
  </si>
  <si>
    <t>ANGUI PAOLA RAVE AGUDELO</t>
  </si>
  <si>
    <t>VÍCTOR MANUEL AGUDELO HENAO</t>
  </si>
  <si>
    <t>CONRADO DE JESÚS RAVE CARMONA</t>
  </si>
  <si>
    <t>FERNANDO ALBERTO JARAMILLO GONZÁLEZ</t>
  </si>
  <si>
    <t>ELIZABETH GONZÁLEZ ÁLVAREZ</t>
  </si>
  <si>
    <t>FRANCINED JARAMILLO GONZÁLEZ</t>
  </si>
  <si>
    <t>DANNYS CAROLINA JARAMILLO RIVERA</t>
  </si>
  <si>
    <t>EDINSON DE JESÚS JARAMILLO SÁNCHEZ</t>
  </si>
  <si>
    <t>EDIANA JULIETH JARAMILLO OSORIO</t>
  </si>
  <si>
    <t>EDINSON ARLEZ JARAMILLO OSORIO</t>
  </si>
  <si>
    <t>WILSON DE JESÚS JARAMILLO SÁNCHEZ</t>
  </si>
  <si>
    <t>DIOSELINA MARTÍNEZ CALLEJAS</t>
  </si>
  <si>
    <t>MARTA LUCELLY MARTÍNEZ</t>
  </si>
  <si>
    <t>MYRIAM DE JESÚS PANTOJA MARTÍNEZ</t>
  </si>
  <si>
    <t>LUIS ARTURO MENDOZA</t>
  </si>
  <si>
    <t>JOSÉ FABIÁN PEREAÑEZ OSORIO</t>
  </si>
  <si>
    <t>MARÍA CLARET OSORIO</t>
  </si>
  <si>
    <t>LUIS CARLOS MIRA CARGO</t>
  </si>
  <si>
    <t>ROSA PASTORA MIRA SERNA</t>
  </si>
  <si>
    <t xml:space="preserve">no tiene relacionada identificacion </t>
  </si>
  <si>
    <t>URIEL DE JESÚS ZAPATA TABARES</t>
  </si>
  <si>
    <t>BLANCA MARYORI ZAPATA TABARES</t>
  </si>
  <si>
    <t>MARTIN EMILIO ZAPATA CORREA</t>
  </si>
  <si>
    <t>MARÍA BERTALINA TABARES DE ZAPATA</t>
  </si>
  <si>
    <t>JOSÉ ISMAEL IZQUIERDO MORENO</t>
  </si>
  <si>
    <t>SILVIA DE JESÚS FLÓREZ ÁLVAREZ</t>
  </si>
  <si>
    <t>RAÚL ANTONIO MAZO MENESES</t>
  </si>
  <si>
    <t>AURA CECILIA HENAO POSADA</t>
  </si>
  <si>
    <t>MARÍA OLIVA MENESES DE MAZO</t>
  </si>
  <si>
    <t>EDY JOANA MAZO TABARES</t>
  </si>
  <si>
    <t>JOSÉ EUSTORGIO CHAVARRÍA VALENCIA</t>
  </si>
  <si>
    <t>JUAN DANIEL CHAVARRÍA</t>
  </si>
  <si>
    <t>AMPARO PINEDA MENESES</t>
  </si>
  <si>
    <t>EUSTORGIO CHAVARRÍA</t>
  </si>
  <si>
    <t>MARÍA OLIVA VALENCIA</t>
  </si>
  <si>
    <t>WALTER DE JESÚS NORIEGA RADA</t>
  </si>
  <si>
    <t>LUZ MARINA TABORDA GRANADOS</t>
  </si>
  <si>
    <t>WALTER NORIEGA TABORDA</t>
  </si>
  <si>
    <t>BLEDY NORIEGA TABORDA</t>
  </si>
  <si>
    <t>CARMEN MERCEDES RADA DE NORIEGA</t>
  </si>
  <si>
    <t>EDILBERTO MANUEL CÓRDOBA PACHECO</t>
  </si>
  <si>
    <t>MARÍA DE LOS SANTO VERGARA JULIO</t>
  </si>
  <si>
    <t>GERLY YOHANA CÓRDOBA VERGARA</t>
  </si>
  <si>
    <t>ALIBIS ESTELA CÓRDOBA PEREIRA</t>
  </si>
  <si>
    <t>EDWIN JOSÉ CÓRDOBA PEREIRA</t>
  </si>
  <si>
    <t>DARLEY CÓRDOBA VERGARA</t>
  </si>
  <si>
    <t>WILFREDO MONTIEL GERED CARGO</t>
  </si>
  <si>
    <t>LUZ MARÍA MONTIEL GERED</t>
  </si>
  <si>
    <t>ALEXANDER MARTÍNEZ BLANDÓN CARGO</t>
  </si>
  <si>
    <t>ROSA MARÍA BLANDÓN PÉREZ</t>
  </si>
  <si>
    <t>OSCAR ALFREDO JIMÉNEZ HOLGUÍN</t>
  </si>
  <si>
    <t>DARÍO DE JESÚS JIMÉNEZ RÚA</t>
  </si>
  <si>
    <t>JOSÉ RODRIGO GONZÁLEZ MURILLO</t>
  </si>
  <si>
    <t>SANDRA MILENA GONZÁLEZ MONSALVE</t>
  </si>
  <si>
    <t>FREDY FERNEY GONZÁLEZ MONSALVE</t>
  </si>
  <si>
    <t>ALIRIO JIMÉNEZ MORA</t>
  </si>
  <si>
    <t>MARÍA ELSY BARRIENTOS MORA</t>
  </si>
  <si>
    <t>IDALIA BARRIENTOS MORA</t>
  </si>
  <si>
    <t>las cedulas de las dos victimas indirectas tienen el mismo numero enla sentencia</t>
  </si>
  <si>
    <t>ÁLVARO LUIS MIRANDA HERRERA</t>
  </si>
  <si>
    <t>TILVIA ROSA DE LA ROSA NÚÑEZ</t>
  </si>
  <si>
    <t>HUGO ARMANDO MIRANDA DE LA ROSA</t>
  </si>
  <si>
    <t>LUDYS MAIGREY MIRANDA DE LA ROSA</t>
  </si>
  <si>
    <t>MARYS MILENA MIRANDA DE LA ROSA</t>
  </si>
  <si>
    <t>MARÍA MARGARITA HERRERA DE MIRANDA</t>
  </si>
  <si>
    <t>21.586.337.</t>
  </si>
  <si>
    <t>CARLOS ALBERTO GUTIÉRREZ EUSSE</t>
  </si>
  <si>
    <t>CINDY LICETH GUTIÉRREZ EUSSE</t>
  </si>
  <si>
    <t>VÍCTOR MANUEL GALARCIO VELÁSQUEZ</t>
  </si>
  <si>
    <t>MARTA ELENA CAÑAS HOYOS</t>
  </si>
  <si>
    <t>YENI TATIANA GALARCIO CAÑAS</t>
  </si>
  <si>
    <t>JOHAN SEBASTIÁN GALARCIO CAÑAS</t>
  </si>
  <si>
    <t>DANIEL ALEXANDER GALARCIO CAÑAS</t>
  </si>
  <si>
    <t>JAZMANY GALARCIO CAÑAS</t>
  </si>
  <si>
    <t>LUIS CARLOS PÉREZ PÉREZ</t>
  </si>
  <si>
    <t>MARTHA OLIVA PÉREZ PÉREZ</t>
  </si>
  <si>
    <t>MARÍA DEL CARMEN PÉREZ PÉREZ</t>
  </si>
  <si>
    <t>IVÁN DE JESÚS RODRÍGUEZ RESTREPO</t>
  </si>
  <si>
    <t>BERNARDA PATRICIA SOSSA GIRALDO</t>
  </si>
  <si>
    <t>FLAVIO DE JESÚS VELÁSQUEZ MAZO</t>
  </si>
  <si>
    <t>CRUZ ELVIA RODRÍGUEZ OCHOA</t>
  </si>
  <si>
    <t>MARÍA DEL CARMEN MAZO DE VELÁSQUEZ</t>
  </si>
  <si>
    <t>ERNESTO ANTONIO JIMÉNEZ AGUDELO</t>
  </si>
  <si>
    <t>ELSY DEL SOCORRO ECHAVARRÍA MAZO</t>
  </si>
  <si>
    <t>TATIANA JIMÉNEZ ECHAVARRÍA</t>
  </si>
  <si>
    <t>HERNANDO ANTONIO RESTREPO HERRERA</t>
  </si>
  <si>
    <t>EDISON JULIO RESTREPO HERRERA</t>
  </si>
  <si>
    <t>ROBINSON ALBERTO LOPERA GUTIÉRREZ</t>
  </si>
  <si>
    <t>MÓNICA ANDREA LOPERA MARÍN</t>
  </si>
  <si>
    <t>ABEL ALONSO ARROYAVE ARROYAVE</t>
  </si>
  <si>
    <t>MARÍA MELIDA MAZO GONZÁLEZ</t>
  </si>
  <si>
    <t>MAYRA ALEJANDRA ARROYABE POSADA</t>
  </si>
  <si>
    <t>LICETH KATERINE ARROYAVE POSADA</t>
  </si>
  <si>
    <t>LEYDI ARROYAVE POSADA</t>
  </si>
  <si>
    <t>JESÚS ANTONIO GIRALDO GARCÍA</t>
  </si>
  <si>
    <t>MARÍA BERTILDA TORRES SÁNCHEZ</t>
  </si>
  <si>
    <t>YANSELLY GIRALDO TORRES</t>
  </si>
  <si>
    <t>DEYDI VANESA GIRALDO TORRES</t>
  </si>
  <si>
    <t>JOSÉ DE JESÚS ARROYAVE</t>
  </si>
  <si>
    <t>FRAY ALEXIS ARROYAVE JARAMILLO</t>
  </si>
  <si>
    <t>EUTIMIO SANABRIA BEJARANO</t>
  </si>
  <si>
    <t>RAMÓN DAVID SANABRIA RODRÍGUEZ</t>
  </si>
  <si>
    <t>BERTA OFELIA BEJARANO RODRÍGUEZ</t>
  </si>
  <si>
    <t>DAVID ALEXANDER SANABRIA ZULETA</t>
  </si>
  <si>
    <t>NELSON ENRIQUE LONDOÑO</t>
  </si>
  <si>
    <t>MARÍA NOHELIA LONDOÑO</t>
  </si>
  <si>
    <t>RODOLFO LEÓN VERA BOLÍVAR</t>
  </si>
  <si>
    <t>DIANA PATRICIA VERA BOLÍVAR</t>
  </si>
  <si>
    <t>GLADYS AMPARO VERA BOLÍVAR</t>
  </si>
  <si>
    <t>LUZ ELENA VERA BOLÍVAR</t>
  </si>
  <si>
    <t>SOR MARINA VERA BOLÍVAR</t>
  </si>
  <si>
    <t>LUIS GERARDO VERA BOLÍVAR</t>
  </si>
  <si>
    <t xml:space="preserve">NO REGISTRA NUMERO DE CEDULA </t>
  </si>
  <si>
    <t>BENHUR HERNANDO GARCIA</t>
  </si>
  <si>
    <t>ÁNGELA MARÍA RUIZ HERRERA</t>
  </si>
  <si>
    <t>MARIO ANDRÉS GARCIA RUIZ</t>
  </si>
  <si>
    <t>ROEL DARÍO PIEDRAHITA PIEDRAHITA</t>
  </si>
  <si>
    <t>MARÍA ROMELIA PIEDRAHITA SOTERO</t>
  </si>
  <si>
    <t>DORA LIGIA LÓPEZ GEORGE</t>
  </si>
  <si>
    <t>DUVAN DARÍO LÓPEZ GEORGE</t>
  </si>
  <si>
    <t>LUIS EMILIO ROLDAN PIEDRAHITA1076</t>
  </si>
  <si>
    <t>NOMAR MARTÍNEZ CARGO</t>
  </si>
  <si>
    <t>MARÍA ELCY QUINTERO VÉLEZ</t>
  </si>
  <si>
    <t>DUVAN MARTÍNEZ QUINTERO</t>
  </si>
  <si>
    <t>SOILA ROSA MARTÍNEZ JARAMILLO</t>
  </si>
  <si>
    <t>MARILUZ MARTÍNEZ</t>
  </si>
  <si>
    <t>WILMAR DE JESÚS ORTIZ ORTIZ</t>
  </si>
  <si>
    <t>NUBIA DEL SOCORRO ORTIZ OSORIO.</t>
  </si>
  <si>
    <t>MARÍA DEL CARMEN ORTIZ</t>
  </si>
  <si>
    <t>YAZMIN YADIRA ORTIZ</t>
  </si>
  <si>
    <t>ISMAEL DE JESÚS GUTIÉRREZ BETANCUR</t>
  </si>
  <si>
    <t>MARÍA LUZMILA BETANCUR PIEDRAHITA.</t>
  </si>
  <si>
    <t>HERNÁN NICOLÁS GUTIÉRREZ SEPÚLVEDA</t>
  </si>
  <si>
    <t>LUZ DARY VÁSQUEZ JARAMILLO</t>
  </si>
  <si>
    <t>JOSÉ DONALDO GUTIÉRREZ VÁSQUEZ</t>
  </si>
  <si>
    <t>DORALBA TAPARCUA CALLE</t>
  </si>
  <si>
    <t xml:space="preserve">LUIS ÁNGEL DAVID GARCIA </t>
  </si>
  <si>
    <t>JOSÉ ALBEIRO GARCIA JIMÉNEZ</t>
  </si>
  <si>
    <t>EDWIN MAURICIO GARCIA TORRES</t>
  </si>
  <si>
    <t>MARÍA EMILCEN TORRES DUQUE</t>
  </si>
  <si>
    <t>LUIS HORACIO MADRID MADRID</t>
  </si>
  <si>
    <t>DOLLYS MERCEDES GUZMÁN MARTÍNEZ</t>
  </si>
  <si>
    <t>MARÍA VIRGINIA MONTES ÁLVAREZ</t>
  </si>
  <si>
    <t>ANDRÉS MADRID GUZMÁN</t>
  </si>
  <si>
    <t>JUAN DAVID MADRID GUZMÁN</t>
  </si>
  <si>
    <t>NIRIAN AMPARO MADRID MONTES</t>
  </si>
  <si>
    <t>LUZ MARINA MADRID MENESES</t>
  </si>
  <si>
    <t>MARTINA EMILIA MADRID DE MADRID</t>
  </si>
  <si>
    <t>RAMIRO DE JESÚS GUERRA FONEGRA</t>
  </si>
  <si>
    <t>ERLUDIS ELENA CORREA MARÍN</t>
  </si>
  <si>
    <t>YESENIA ANDREA GUERRA CORREA</t>
  </si>
  <si>
    <t>MARGYE DANIELA GUERRA CORREA</t>
  </si>
  <si>
    <t>DIOSANA FONEGRA RODRÍGUEZ</t>
  </si>
  <si>
    <t>GLOSMAN ELENA GUERRA FONNEGRA</t>
  </si>
  <si>
    <t>HEIMER LEÓN GÓMEZ HERNÁNDEZ</t>
  </si>
  <si>
    <t>HEVER ADOLFO GÓMEZ HERNÁNDEZ</t>
  </si>
  <si>
    <t>JAVIER HERNÁN DAVID TOBÓN</t>
  </si>
  <si>
    <t>MARÍA HONORIA TOBÓN DE ESPINOSA</t>
  </si>
  <si>
    <t>EGIDIO MENESES YOTAGRI</t>
  </si>
  <si>
    <t>MARÍA DOLLY YOTAGRÍ DE MENESES</t>
  </si>
  <si>
    <t>GILBERTO GABRIEL MÁRQUEZ</t>
  </si>
  <si>
    <t>GLADYS DEL CARMEN CASTAÑEDA DE MÁRQUEZ</t>
  </si>
  <si>
    <t>GENNY TATHIANA MÁRQUEZ ESPINOSA</t>
  </si>
  <si>
    <t>BIBIANA FARACHÉIS MÁRQUEZ CASTAÑEDA</t>
  </si>
  <si>
    <t>YOFAIDA MIRETH MÁRQUEZ CASTAÑEDA</t>
  </si>
  <si>
    <t>YUDIS ELENA MÁRQUEZ CASTAÑEDA</t>
  </si>
  <si>
    <t>YONAR JOSÉ MÁRQUEZ CASTAÑEDA</t>
  </si>
  <si>
    <t>YANED DEL SOCORRO MÁRQUEZ ANAYA</t>
  </si>
  <si>
    <t>ELKIN DE JESÚS URIBE MACÍAS</t>
  </si>
  <si>
    <t>FLOR ALBA MACÍAS MAZO</t>
  </si>
  <si>
    <t xml:space="preserve">NO REGISTRA NUMERO DE IDENTIFICACION  EN LA SENTENCIA </t>
  </si>
  <si>
    <t>JHON ARGIRO PÉREZ ZAPATA</t>
  </si>
  <si>
    <t>MARÍA EUGENIA SUAREZ MONTOYA</t>
  </si>
  <si>
    <t>MÓNICA CECILIA PÉREZ SUAREZ</t>
  </si>
  <si>
    <t>MARTHA LEDY PÉREZ SUAREZ</t>
  </si>
  <si>
    <t>GONZALO DE JESÚS MEJÍA CIFUENTES</t>
  </si>
  <si>
    <t>NEILA ESTHER NERY HERNÁNDEZ</t>
  </si>
  <si>
    <t>INGRIS ISABEL BERRUECOS NERY</t>
  </si>
  <si>
    <t>1.038.113.438.</t>
  </si>
  <si>
    <t>JOSÉ EVELIO DAVID TOBÓN</t>
  </si>
  <si>
    <t>MARÍA EVERLIDES MARTÍNEZ HERNÁNDEZ</t>
  </si>
  <si>
    <t>YULIANA MILEIDY DAVID MARTÍNEZ</t>
  </si>
  <si>
    <t>YEISON ALFREDO DAVID MARTÍNEZ</t>
  </si>
  <si>
    <t>EDIN JAIRO PALACIO ZAPATA</t>
  </si>
  <si>
    <t>JUAN DE LA CRUZ PALACIO RODRÍGUEZ</t>
  </si>
  <si>
    <t>ÉRICA PATRICIA PALACIO ZAPATA</t>
  </si>
  <si>
    <t>EDISON DE JESÚS YOTAGRÍ</t>
  </si>
  <si>
    <t>ELKIN ALONSO YOTAGRÍ MORENO</t>
  </si>
  <si>
    <t>MARÍA MERCEDES RODRÍGUEZ CAICEDO</t>
  </si>
  <si>
    <t>ISRAEL DE JESÚS RODRÍGUEZ TORRES</t>
  </si>
  <si>
    <t>OSCAR SANTIAGO MEZA ARANGO</t>
  </si>
  <si>
    <t>LUZ MARINA MEZA DE ARBOLEDA</t>
  </si>
  <si>
    <t>MARTA INÉS DE JESÚS MESA DE VILLEGAS</t>
  </si>
  <si>
    <t>MARÍA CONSUELO MESA ARANGO</t>
  </si>
  <si>
    <t>LUZ ELENA MESA DE MADRIGAL</t>
  </si>
  <si>
    <t>GUILLERMO LEÓN MESA ARANGO</t>
  </si>
  <si>
    <t>JOSÉ HUMBERTO MESA ARANGO</t>
  </si>
  <si>
    <t>MARÍA GLORIA MESA DE BETANCUR</t>
  </si>
  <si>
    <t>JAVIER ARCÁNGEL MESA ARANGO</t>
  </si>
  <si>
    <t>MARGARITA MARÍA MESA ARANGO</t>
  </si>
  <si>
    <t>JOSÉ ANTONIO SEPÚLVEDA PARIAS</t>
  </si>
  <si>
    <t>MARÍA ARAMINTA PARIAS MAZO</t>
  </si>
  <si>
    <t>LUIS ALBERTO DUQUE</t>
  </si>
  <si>
    <t>ISMA DEL SOCORRO BARRIENTOS AGUDELO</t>
  </si>
  <si>
    <t>RUBÉN DARÍO DUQUE BARRIENTOS</t>
  </si>
  <si>
    <t>NANCY ADRIANA DUQUE BARRIENTOS</t>
  </si>
  <si>
    <t>DEICY ARGENIS DUQUE BARRIENTOS</t>
  </si>
  <si>
    <t>FRANCY ALEJANDRA DUQUE BARRIENTOS</t>
  </si>
  <si>
    <t>MARY LUZ DUQUE BARRIENTOS</t>
  </si>
  <si>
    <t>TIENEN EL NUMERO DE IDENTIFICACION IGUAL EL PADRE Y MADRE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</si>
</sst>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 #,##0;[Red]\-&quot;$&quot;\ #,##0"/>
    <numFmt numFmtId="8" formatCode="&quot;$&quot;\ #,##0.00;[Red]\-&quot;$&quot;\ #,##0.00"/>
    <numFmt numFmtId="44" formatCode="_-&quot;$&quot;\ * #,##0.00_-;\-&quot;$&quot;\ * #,##0.00_-;_-&quot;$&quot;\ * &quot;-&quot;??_-;_-@_-"/>
    <numFmt numFmtId="43" formatCode="_-* #,##0.00_-;\-* #,##0.00_-;_-* &quot;-&quot;??_-;_-@_-"/>
    <numFmt numFmtId="164" formatCode="_(&quot;$&quot;\ * #,##0.00_);_(&quot;$&quot;\ * \(#,##0.00\);_(&quot;$&quot;\ * &quot;-&quot;??_);_(@_)"/>
    <numFmt numFmtId="165" formatCode="_-* #,##0_-;\-* #,##0_-;_-* &quot;-&quot;??_-;_-@_-"/>
    <numFmt numFmtId="166" formatCode="&quot;$&quot;\ #,##0.00"/>
    <numFmt numFmtId="167" formatCode="mmm\-yyyy"/>
    <numFmt numFmtId="168" formatCode="_(* #,##0.00_);_(* \(#,##0.00\);_(* &quot;-&quot;??_);_(@_)"/>
    <numFmt numFmtId="169" formatCode="&quot;$&quot;\ #,##0.0"/>
    <numFmt numFmtId="170" formatCode="_-* #,##0\ _€_-;\-* #,##0\ _€_-;_-* &quot;-&quot;??\ _€_-;_-@_-"/>
    <numFmt numFmtId="171" formatCode="_(* #,##0_);_(* \(#,##0\);_(* &quot;-&quot;??_);_(@_)"/>
    <numFmt numFmtId="172" formatCode="#,##0.00_ ;[Red]\-#,##0.00\ "/>
    <numFmt numFmtId="173" formatCode="_-* #,##0.00000000_-;\-* #,##0.00000000_-;_-* &quot;-&quot;??_-;_-@_-"/>
    <numFmt numFmtId="174" formatCode="_-* #,##0.0_-;\-* #,##0.0_-;_-* &quot;-&quot;??_-;_-@_-"/>
    <numFmt numFmtId="175" formatCode="0.0"/>
  </numFmts>
  <fonts count="40" x14ac:knownFonts="1">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sz val="10"/>
      <name val="Arial"/>
      <family val="2"/>
    </font>
    <font>
      <sz val="9"/>
      <name val="Segoe UI"/>
      <family val="2"/>
      <charset val="204"/>
    </font>
    <font>
      <b/>
      <sz val="12"/>
      <name val="Segoe UI"/>
      <family val="2"/>
      <charset val="204"/>
    </font>
    <font>
      <b/>
      <sz val="9"/>
      <name val="Segoe UI"/>
      <family val="2"/>
      <charset val="204"/>
    </font>
    <font>
      <sz val="8"/>
      <name val="Segoe UI"/>
      <family val="2"/>
      <charset val="204"/>
    </font>
    <font>
      <b/>
      <sz val="8"/>
      <name val="Segoe UI"/>
      <family val="2"/>
      <charset val="204"/>
    </font>
    <font>
      <sz val="11"/>
      <color theme="1"/>
      <name val="Calibri"/>
      <family val="2"/>
    </font>
    <font>
      <sz val="8"/>
      <name val="Calibri"/>
      <family val="2"/>
      <scheme val="minor"/>
    </font>
    <font>
      <sz val="9"/>
      <name val="Segoe UI"/>
      <family val="2"/>
    </font>
    <font>
      <b/>
      <sz val="9"/>
      <color theme="1"/>
      <name val="Calibri"/>
      <family val="2"/>
      <scheme val="minor"/>
    </font>
    <font>
      <u/>
      <sz val="9"/>
      <color rgb="FF0000FF"/>
      <name val="Calibri"/>
      <family val="2"/>
      <scheme val="minor"/>
    </font>
    <font>
      <i/>
      <sz val="9"/>
      <color theme="1"/>
      <name val="Calibri"/>
      <family val="2"/>
      <scheme val="minor"/>
    </font>
    <font>
      <b/>
      <sz val="11"/>
      <color theme="1"/>
      <name val="Calibri"/>
      <family val="2"/>
      <scheme val="minor"/>
    </font>
    <font>
      <sz val="9"/>
      <color rgb="FF9C5700"/>
      <name val="Calibri"/>
      <family val="2"/>
      <scheme val="minor"/>
    </font>
    <font>
      <sz val="10"/>
      <name val="Arial"/>
      <family val="2"/>
    </font>
    <font>
      <b/>
      <sz val="14"/>
      <color theme="0"/>
      <name val="Segoe UI"/>
      <family val="2"/>
      <charset val="204"/>
    </font>
    <font>
      <sz val="10"/>
      <name val="Segoe UI"/>
      <family val="2"/>
      <charset val="204"/>
    </font>
    <font>
      <b/>
      <sz val="8"/>
      <color rgb="FFFFFFFF"/>
      <name val="Nunito"/>
    </font>
    <font>
      <sz val="8"/>
      <color theme="1"/>
      <name val="Nunito"/>
    </font>
    <font>
      <b/>
      <sz val="8"/>
      <color theme="0"/>
      <name val="Nunito"/>
    </font>
    <font>
      <sz val="8"/>
      <color theme="0"/>
      <name val="Nunito"/>
    </font>
    <font>
      <b/>
      <sz val="8"/>
      <color rgb="FF006100"/>
      <name val="Nunito"/>
    </font>
    <font>
      <b/>
      <sz val="8"/>
      <color rgb="FF9C5700"/>
      <name val="Nunito"/>
    </font>
    <font>
      <sz val="8"/>
      <color rgb="FF9C5700"/>
      <name val="Nunito"/>
    </font>
    <font>
      <b/>
      <sz val="8"/>
      <color rgb="FFFF0000"/>
      <name val="Nunito"/>
    </font>
    <font>
      <b/>
      <sz val="8"/>
      <color theme="7" tint="-0.499984740745262"/>
      <name val="Nunito"/>
    </font>
    <font>
      <b/>
      <sz val="8"/>
      <color theme="9" tint="-0.499984740745262"/>
      <name val="Nunito"/>
    </font>
    <font>
      <b/>
      <sz val="8"/>
      <color theme="7" tint="-0.249977111117893"/>
      <name val="Nunito"/>
    </font>
    <font>
      <sz val="8"/>
      <color theme="9" tint="-0.499984740745262"/>
      <name val="Nunito"/>
    </font>
    <font>
      <b/>
      <sz val="9"/>
      <name val="Trebuchet MS"/>
      <family val="2"/>
    </font>
    <font>
      <sz val="9"/>
      <color theme="1"/>
      <name val="Calibri"/>
    </font>
    <font>
      <b/>
      <sz val="9"/>
      <name val="Segoe UI"/>
      <charset val="204"/>
    </font>
    <font>
      <sz val="9"/>
      <name val="Segoe UI"/>
    </font>
    <font>
      <sz val="9"/>
      <name val="Segoe UI"/>
      <charset val="204"/>
    </font>
    <font>
      <sz val="8"/>
      <name val="Segoe UI"/>
      <charset val="204"/>
    </font>
    <font>
      <b/>
      <sz val="8"/>
      <name val="Segoe UI"/>
      <charset val="204"/>
    </font>
  </fonts>
  <fills count="23">
    <fill>
      <patternFill patternType="none"/>
    </fill>
    <fill>
      <patternFill patternType="gray125"/>
    </fill>
    <fill>
      <patternFill patternType="solid">
        <fgColor rgb="FFC00000"/>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rgb="FFF0F4FA"/>
      </patternFill>
    </fill>
    <fill>
      <patternFill patternType="solid">
        <fgColor rgb="FFFFFFFF"/>
      </patternFill>
    </fill>
    <fill>
      <patternFill patternType="solid">
        <fgColor rgb="FFD6EAF8"/>
      </patternFill>
    </fill>
    <fill>
      <patternFill patternType="solid">
        <fgColor theme="0" tint="-0.499984740745262"/>
        <bgColor indexed="64"/>
      </patternFill>
    </fill>
    <fill>
      <patternFill patternType="solid">
        <fgColor rgb="FF7F4D79"/>
        <bgColor indexed="64"/>
      </patternFill>
    </fill>
    <fill>
      <patternFill patternType="solid">
        <fgColor theme="0"/>
        <bgColor indexed="64"/>
      </patternFill>
    </fill>
    <fill>
      <patternFill patternType="solid">
        <fgColor theme="0"/>
        <bgColor theme="4" tint="0.79998168889431442"/>
      </patternFill>
    </fill>
    <fill>
      <patternFill patternType="solid">
        <fgColor theme="0"/>
        <bgColor rgb="FF000000"/>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FFEB9C"/>
      </patternFill>
    </fill>
    <fill>
      <patternFill patternType="solid">
        <fgColor rgb="FFC6EFCE"/>
        <bgColor rgb="FF000000"/>
      </patternFill>
    </fill>
    <fill>
      <patternFill patternType="solid">
        <fgColor theme="0" tint="-0.34998626667073579"/>
        <bgColor indexed="64"/>
      </patternFill>
    </fill>
    <fill>
      <patternFill patternType="solid">
        <fgColor rgb="FFB6004B"/>
        <bgColor indexed="64"/>
      </patternFill>
    </fill>
    <fill>
      <patternFill patternType="solid">
        <fgColor theme="0" tint="-0.249977111117893"/>
        <bgColor indexed="64"/>
      </patternFill>
    </fill>
    <fill>
      <patternFill patternType="solid">
        <fgColor rgb="FFFFFF00"/>
        <bgColor indexed="64"/>
      </patternFill>
    </fill>
    <fill>
      <patternFill patternType="solid">
        <fgColor rgb="FF00B0F0"/>
        <bgColor indexed="64"/>
      </patternFill>
    </fill>
    <fill>
      <patternFill patternType="solid">
        <fgColor rgb="FFFFFF00"/>
        <bgColor theme="4" tint="0.79998168889431442"/>
      </patternFill>
    </fill>
  </fills>
  <borders count="22">
    <border>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rgb="FF979991"/>
      </left>
      <right/>
      <top style="thin">
        <color rgb="FF979991"/>
      </top>
      <bottom/>
      <diagonal/>
    </border>
    <border>
      <left style="thin">
        <color rgb="FF979991"/>
      </left>
      <right/>
      <top style="thin">
        <color rgb="FF979991"/>
      </top>
      <bottom style="thin">
        <color rgb="FF979991"/>
      </bottom>
      <diagonal/>
    </border>
    <border>
      <left style="thin">
        <color rgb="FF979991"/>
      </left>
      <right style="thin">
        <color rgb="FF979991"/>
      </right>
      <top style="thin">
        <color rgb="FF979991"/>
      </top>
      <bottom style="thin">
        <color rgb="FF979991"/>
      </bottom>
      <diagonal/>
    </border>
    <border>
      <left style="thin">
        <color indexed="64"/>
      </left>
      <right style="thin">
        <color indexed="64"/>
      </right>
      <top style="thin">
        <color indexed="64"/>
      </top>
      <bottom/>
      <diagonal/>
    </border>
    <border>
      <left style="thin">
        <color indexed="64"/>
      </left>
      <right/>
      <top style="thin">
        <color theme="9"/>
      </top>
      <bottom style="thin">
        <color indexed="64"/>
      </bottom>
      <diagonal/>
    </border>
    <border>
      <left/>
      <right/>
      <top style="thin">
        <color theme="9"/>
      </top>
      <bottom style="thin">
        <color indexed="64"/>
      </bottom>
      <diagonal/>
    </border>
    <border>
      <left/>
      <right style="thin">
        <color indexed="64"/>
      </right>
      <top style="thin">
        <color theme="9"/>
      </top>
      <bottom style="thin">
        <color indexed="64"/>
      </bottom>
      <diagonal/>
    </border>
    <border>
      <left style="thin">
        <color indexed="64"/>
      </left>
      <right style="thin">
        <color indexed="64"/>
      </right>
      <top style="thin">
        <color indexed="64"/>
      </top>
      <bottom style="thin">
        <color indexed="64"/>
      </bottom>
      <diagonal/>
    </border>
  </borders>
  <cellStyleXfs count="18">
    <xf numFmtId="0" fontId="0" fillId="0" borderId="0"/>
    <xf numFmtId="43"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0" fontId="4" fillId="0" borderId="0"/>
    <xf numFmtId="0" fontId="10" fillId="0" borderId="0"/>
    <xf numFmtId="169" fontId="3" fillId="0" borderId="0" applyFont="0" applyFill="0" applyBorder="0" applyAlignment="0" applyProtection="0"/>
    <xf numFmtId="44" fontId="3" fillId="0" borderId="0" applyFont="0" applyFill="0" applyBorder="0" applyAlignment="0" applyProtection="0"/>
    <xf numFmtId="0" fontId="17" fillId="15" borderId="0" applyNumberFormat="0" applyBorder="0" applyAlignment="0" applyProtection="0"/>
    <xf numFmtId="164" fontId="3" fillId="0" borderId="0" applyFont="0" applyFill="0" applyBorder="0" applyAlignment="0" applyProtection="0"/>
    <xf numFmtId="0" fontId="18" fillId="0" borderId="0"/>
    <xf numFmtId="9" fontId="4" fillId="0" borderId="0" applyFont="0" applyFill="0" applyBorder="0" applyAlignment="0" applyProtection="0"/>
    <xf numFmtId="0" fontId="3" fillId="0" borderId="0"/>
  </cellStyleXfs>
  <cellXfs count="273">
    <xf numFmtId="0" fontId="0" fillId="0" borderId="0" xfId="0"/>
    <xf numFmtId="0" fontId="13" fillId="5" borderId="14" xfId="10" applyFont="1" applyFill="1" applyBorder="1" applyAlignment="1">
      <alignment horizontal="center" vertical="center" wrapText="1"/>
    </xf>
    <xf numFmtId="0" fontId="13" fillId="5" borderId="15" xfId="10" applyFont="1" applyFill="1" applyBorder="1" applyAlignment="1">
      <alignment horizontal="center" vertical="center" wrapText="1"/>
    </xf>
    <xf numFmtId="0" fontId="13" fillId="5" borderId="16" xfId="10" applyFont="1" applyFill="1" applyBorder="1" applyAlignment="1">
      <alignment horizontal="center" vertical="center" wrapText="1"/>
    </xf>
    <xf numFmtId="0" fontId="2" fillId="0" borderId="0" xfId="0" applyFont="1"/>
    <xf numFmtId="0" fontId="16" fillId="0" borderId="0" xfId="0" applyFont="1" applyAlignment="1">
      <alignment horizontal="center" vertical="center"/>
    </xf>
    <xf numFmtId="0" fontId="5" fillId="10" borderId="0" xfId="15" applyFont="1" applyFill="1"/>
    <xf numFmtId="0" fontId="7" fillId="19" borderId="8" xfId="15" applyFont="1" applyFill="1" applyBorder="1"/>
    <xf numFmtId="0" fontId="7" fillId="19" borderId="0" xfId="15" applyFont="1" applyFill="1"/>
    <xf numFmtId="0" fontId="7" fillId="19" borderId="7" xfId="15" applyFont="1" applyFill="1" applyBorder="1"/>
    <xf numFmtId="0" fontId="7" fillId="10" borderId="4" xfId="15" applyFont="1" applyFill="1" applyBorder="1" applyAlignment="1">
      <alignment horizontal="center" vertical="center"/>
    </xf>
    <xf numFmtId="0" fontId="7" fillId="10" borderId="3" xfId="15" applyFont="1" applyFill="1" applyBorder="1" applyAlignment="1">
      <alignment vertical="center"/>
    </xf>
    <xf numFmtId="0" fontId="5" fillId="10" borderId="3" xfId="15" applyFont="1" applyFill="1" applyBorder="1"/>
    <xf numFmtId="0" fontId="5" fillId="10" borderId="5" xfId="15" applyFont="1" applyFill="1" applyBorder="1"/>
    <xf numFmtId="0" fontId="7" fillId="10" borderId="9" xfId="15" applyFont="1" applyFill="1" applyBorder="1" applyAlignment="1">
      <alignment horizontal="right" vertical="center"/>
    </xf>
    <xf numFmtId="0" fontId="7" fillId="0" borderId="6" xfId="15" applyFont="1" applyBorder="1" applyAlignment="1">
      <alignment horizontal="center"/>
    </xf>
    <xf numFmtId="0" fontId="7" fillId="0" borderId="7" xfId="15" applyFont="1" applyBorder="1" applyAlignment="1">
      <alignment horizontal="center"/>
    </xf>
    <xf numFmtId="0" fontId="7" fillId="0" borderId="3" xfId="15" applyFont="1" applyBorder="1" applyAlignment="1">
      <alignment horizontal="center"/>
    </xf>
    <xf numFmtId="0" fontId="7" fillId="0" borderId="5" xfId="15" applyFont="1" applyBorder="1" applyAlignment="1">
      <alignment horizontal="center"/>
    </xf>
    <xf numFmtId="175" fontId="5" fillId="0" borderId="10" xfId="15" applyNumberFormat="1" applyFont="1" applyBorder="1" applyAlignment="1">
      <alignment horizontal="left" indent="1"/>
    </xf>
    <xf numFmtId="2" fontId="5" fillId="0" borderId="0" xfId="16" applyNumberFormat="1" applyFont="1" applyFill="1" applyBorder="1" applyAlignment="1">
      <alignment horizontal="center"/>
    </xf>
    <xf numFmtId="2" fontId="5" fillId="0" borderId="0" xfId="16" quotePrefix="1" applyNumberFormat="1" applyFont="1" applyFill="1" applyBorder="1" applyAlignment="1">
      <alignment horizontal="center"/>
    </xf>
    <xf numFmtId="0" fontId="5" fillId="0" borderId="5" xfId="16" quotePrefix="1" applyNumberFormat="1" applyFont="1" applyFill="1" applyBorder="1" applyAlignment="1">
      <alignment horizontal="center"/>
    </xf>
    <xf numFmtId="0" fontId="12" fillId="0" borderId="11" xfId="16" quotePrefix="1" applyNumberFormat="1" applyFont="1" applyFill="1" applyBorder="1" applyAlignment="1">
      <alignment horizontal="center"/>
    </xf>
    <xf numFmtId="175" fontId="5" fillId="13" borderId="10" xfId="15" applyNumberFormat="1" applyFont="1" applyFill="1" applyBorder="1" applyAlignment="1">
      <alignment horizontal="left" indent="1"/>
    </xf>
    <xf numFmtId="2" fontId="5" fillId="13" borderId="0" xfId="16" applyNumberFormat="1" applyFont="1" applyFill="1" applyBorder="1" applyAlignment="1">
      <alignment horizontal="center"/>
    </xf>
    <xf numFmtId="4" fontId="5" fillId="13" borderId="0" xfId="16" applyNumberFormat="1" applyFont="1" applyFill="1" applyBorder="1" applyAlignment="1">
      <alignment horizontal="center"/>
    </xf>
    <xf numFmtId="4" fontId="5" fillId="13" borderId="11" xfId="16" applyNumberFormat="1" applyFont="1" applyFill="1" applyBorder="1" applyAlignment="1">
      <alignment horizontal="center"/>
    </xf>
    <xf numFmtId="2" fontId="5" fillId="13" borderId="11" xfId="16" applyNumberFormat="1" applyFont="1" applyFill="1" applyBorder="1" applyAlignment="1">
      <alignment horizontal="center"/>
    </xf>
    <xf numFmtId="2" fontId="5" fillId="0" borderId="11" xfId="16" applyNumberFormat="1" applyFont="1" applyFill="1" applyBorder="1" applyAlignment="1">
      <alignment horizontal="center"/>
    </xf>
    <xf numFmtId="2" fontId="12" fillId="0" borderId="11" xfId="16" applyNumberFormat="1" applyFont="1" applyFill="1" applyBorder="1" applyAlignment="1">
      <alignment horizontal="center"/>
    </xf>
    <xf numFmtId="2" fontId="12" fillId="13" borderId="11" xfId="16" applyNumberFormat="1" applyFont="1" applyFill="1" applyBorder="1" applyAlignment="1">
      <alignment horizontal="center"/>
    </xf>
    <xf numFmtId="175" fontId="5" fillId="13" borderId="1" xfId="15" applyNumberFormat="1" applyFont="1" applyFill="1" applyBorder="1" applyAlignment="1">
      <alignment horizontal="left" indent="1"/>
    </xf>
    <xf numFmtId="2" fontId="5" fillId="13" borderId="7" xfId="16" applyNumberFormat="1" applyFont="1" applyFill="1" applyBorder="1" applyAlignment="1">
      <alignment horizontal="center"/>
    </xf>
    <xf numFmtId="2" fontId="12" fillId="13" borderId="7" xfId="16" applyNumberFormat="1" applyFont="1" applyFill="1" applyBorder="1" applyAlignment="1">
      <alignment horizontal="center"/>
    </xf>
    <xf numFmtId="0" fontId="8" fillId="10" borderId="5" xfId="15" applyFont="1" applyFill="1" applyBorder="1" applyAlignment="1">
      <alignment vertical="center"/>
    </xf>
    <xf numFmtId="0" fontId="5" fillId="10" borderId="5" xfId="15" applyFont="1" applyFill="1" applyBorder="1" applyAlignment="1">
      <alignment vertical="center"/>
    </xf>
    <xf numFmtId="0" fontId="5" fillId="10" borderId="9" xfId="15" applyFont="1" applyFill="1" applyBorder="1" applyAlignment="1">
      <alignment vertical="center"/>
    </xf>
    <xf numFmtId="0" fontId="5" fillId="10" borderId="0" xfId="15" applyFont="1" applyFill="1" applyAlignment="1">
      <alignment vertical="center"/>
    </xf>
    <xf numFmtId="0" fontId="8" fillId="10" borderId="0" xfId="15" applyFont="1" applyFill="1" applyAlignment="1">
      <alignment vertical="center" wrapText="1"/>
    </xf>
    <xf numFmtId="0" fontId="5" fillId="10" borderId="11" xfId="15" applyFont="1" applyFill="1" applyBorder="1" applyAlignment="1">
      <alignment vertical="center"/>
    </xf>
    <xf numFmtId="3" fontId="9" fillId="10" borderId="7" xfId="15" applyNumberFormat="1" applyFont="1" applyFill="1" applyBorder="1" applyAlignment="1">
      <alignment vertical="center"/>
    </xf>
    <xf numFmtId="0" fontId="5" fillId="10" borderId="7" xfId="15" applyFont="1" applyFill="1" applyBorder="1" applyAlignment="1">
      <alignment vertical="center"/>
    </xf>
    <xf numFmtId="0" fontId="5" fillId="10" borderId="12" xfId="15" applyFont="1" applyFill="1" applyBorder="1" applyAlignment="1">
      <alignment vertical="center"/>
    </xf>
    <xf numFmtId="0" fontId="20" fillId="10" borderId="0" xfId="15" applyFont="1" applyFill="1"/>
    <xf numFmtId="0" fontId="16" fillId="0" borderId="0" xfId="17" applyFont="1"/>
    <xf numFmtId="0" fontId="3" fillId="0" borderId="0" xfId="17"/>
    <xf numFmtId="0" fontId="3" fillId="0" borderId="0" xfId="17" applyAlignment="1">
      <alignment horizontal="left"/>
    </xf>
    <xf numFmtId="0" fontId="3" fillId="20" borderId="0" xfId="17" applyFill="1"/>
    <xf numFmtId="0" fontId="22" fillId="0" borderId="0" xfId="0" applyFont="1" applyProtection="1">
      <protection locked="0"/>
    </xf>
    <xf numFmtId="0" fontId="22" fillId="0" borderId="0" xfId="0" applyFont="1" applyAlignment="1" applyProtection="1">
      <alignment horizontal="center"/>
      <protection hidden="1"/>
    </xf>
    <xf numFmtId="14" fontId="22" fillId="0" borderId="0" xfId="0" applyNumberFormat="1" applyFont="1" applyProtection="1">
      <protection locked="0"/>
    </xf>
    <xf numFmtId="0" fontId="22" fillId="0" borderId="0" xfId="0" applyFont="1" applyAlignment="1" applyProtection="1">
      <alignment horizontal="center"/>
      <protection locked="0"/>
    </xf>
    <xf numFmtId="165" fontId="22" fillId="0" borderId="0" xfId="0" applyNumberFormat="1" applyFont="1" applyProtection="1">
      <protection locked="0"/>
    </xf>
    <xf numFmtId="44" fontId="22" fillId="0" borderId="0" xfId="4" applyFont="1" applyFill="1" applyProtection="1">
      <protection locked="0"/>
    </xf>
    <xf numFmtId="0" fontId="22" fillId="0" borderId="0" xfId="0" applyFont="1" applyProtection="1">
      <protection hidden="1"/>
    </xf>
    <xf numFmtId="44" fontId="22" fillId="0" borderId="0" xfId="4" applyFont="1" applyFill="1" applyProtection="1">
      <protection hidden="1"/>
    </xf>
    <xf numFmtId="43" fontId="22" fillId="0" borderId="0" xfId="1" applyFont="1" applyFill="1" applyProtection="1">
      <protection hidden="1"/>
    </xf>
    <xf numFmtId="44" fontId="22" fillId="0" borderId="0" xfId="4" applyFont="1" applyFill="1" applyProtection="1"/>
    <xf numFmtId="43" fontId="22" fillId="0" borderId="0" xfId="1" applyFont="1" applyFill="1" applyProtection="1">
      <protection locked="0"/>
    </xf>
    <xf numFmtId="8" fontId="22" fillId="0" borderId="0" xfId="0" applyNumberFormat="1" applyFont="1" applyProtection="1">
      <protection locked="0"/>
    </xf>
    <xf numFmtId="0" fontId="22" fillId="0" borderId="0" xfId="0" applyFont="1"/>
    <xf numFmtId="9" fontId="22" fillId="0" borderId="0" xfId="3" applyFont="1" applyFill="1" applyProtection="1"/>
    <xf numFmtId="164" fontId="22" fillId="0" borderId="0" xfId="2" applyFont="1" applyFill="1" applyProtection="1"/>
    <xf numFmtId="44" fontId="23" fillId="8" borderId="0" xfId="6" applyNumberFormat="1" applyFont="1" applyFill="1" applyBorder="1" applyAlignment="1" applyProtection="1">
      <alignment vertical="center"/>
      <protection hidden="1"/>
    </xf>
    <xf numFmtId="44" fontId="23" fillId="8" borderId="17" xfId="6" applyNumberFormat="1" applyFont="1" applyFill="1" applyBorder="1" applyAlignment="1" applyProtection="1">
      <alignment horizontal="center" vertical="center" wrapText="1"/>
      <protection hidden="1"/>
    </xf>
    <xf numFmtId="0" fontId="23" fillId="9" borderId="17" xfId="0" applyFont="1" applyFill="1" applyBorder="1" applyAlignment="1" applyProtection="1">
      <alignment vertical="center"/>
      <protection hidden="1"/>
    </xf>
    <xf numFmtId="44" fontId="23" fillId="8" borderId="13" xfId="6" applyNumberFormat="1" applyFont="1" applyFill="1" applyBorder="1" applyAlignment="1" applyProtection="1">
      <alignment horizontal="center" vertical="center"/>
      <protection hidden="1"/>
    </xf>
    <xf numFmtId="0" fontId="23" fillId="2" borderId="17" xfId="0" applyFont="1" applyFill="1" applyBorder="1" applyAlignment="1" applyProtection="1">
      <alignment vertical="center"/>
      <protection hidden="1"/>
    </xf>
    <xf numFmtId="0" fontId="23" fillId="8" borderId="17" xfId="0" applyFont="1" applyFill="1" applyBorder="1" applyAlignment="1" applyProtection="1">
      <alignment horizontal="center" vertical="center" wrapText="1"/>
      <protection hidden="1"/>
    </xf>
    <xf numFmtId="0" fontId="23" fillId="4" borderId="17" xfId="0" applyFont="1" applyFill="1" applyBorder="1" applyAlignment="1" applyProtection="1">
      <alignment vertical="center"/>
      <protection hidden="1"/>
    </xf>
    <xf numFmtId="0" fontId="23" fillId="4" borderId="17" xfId="0" applyFont="1" applyFill="1" applyBorder="1" applyAlignment="1" applyProtection="1">
      <alignment horizontal="center" vertical="center" wrapText="1"/>
      <protection hidden="1"/>
    </xf>
    <xf numFmtId="0" fontId="23" fillId="3" borderId="17" xfId="0" applyFont="1" applyFill="1" applyBorder="1" applyAlignment="1" applyProtection="1">
      <alignment vertical="center"/>
      <protection hidden="1"/>
    </xf>
    <xf numFmtId="44" fontId="24" fillId="8" borderId="17" xfId="4" applyFont="1" applyFill="1" applyBorder="1" applyAlignment="1" applyProtection="1">
      <alignment horizontal="left" vertical="center"/>
      <protection hidden="1"/>
    </xf>
    <xf numFmtId="1" fontId="24" fillId="8" borderId="13" xfId="4" applyNumberFormat="1" applyFont="1" applyFill="1" applyBorder="1" applyAlignment="1" applyProtection="1">
      <alignment horizontal="center" vertical="center"/>
    </xf>
    <xf numFmtId="0" fontId="25" fillId="16" borderId="5" xfId="0" applyFont="1" applyFill="1" applyBorder="1" applyAlignment="1">
      <alignment vertical="center" wrapText="1"/>
    </xf>
    <xf numFmtId="0" fontId="25" fillId="16" borderId="13" xfId="0" applyFont="1" applyFill="1" applyBorder="1" applyAlignment="1" applyProtection="1">
      <alignment vertical="center" wrapText="1"/>
      <protection locked="0"/>
    </xf>
    <xf numFmtId="172" fontId="25" fillId="16" borderId="5" xfId="1" applyNumberFormat="1" applyFont="1" applyFill="1" applyBorder="1" applyAlignment="1" applyProtection="1">
      <alignment vertical="center" wrapText="1"/>
      <protection locked="0"/>
    </xf>
    <xf numFmtId="172" fontId="25" fillId="16" borderId="5" xfId="0" applyNumberFormat="1" applyFont="1" applyFill="1" applyBorder="1" applyAlignment="1" applyProtection="1">
      <alignment vertical="center" wrapText="1"/>
      <protection locked="0"/>
    </xf>
    <xf numFmtId="43" fontId="26" fillId="15" borderId="3" xfId="1" applyFont="1" applyFill="1" applyBorder="1" applyAlignment="1" applyProtection="1">
      <alignment horizontal="center" vertical="center" wrapText="1"/>
      <protection locked="0"/>
    </xf>
    <xf numFmtId="164" fontId="27" fillId="15" borderId="17" xfId="13" applyNumberFormat="1" applyFont="1" applyBorder="1" applyAlignment="1" applyProtection="1">
      <alignment horizontal="center" vertical="center" wrapText="1"/>
      <protection locked="0"/>
    </xf>
    <xf numFmtId="43" fontId="25" fillId="16" borderId="3" xfId="1" applyFont="1" applyFill="1" applyBorder="1" applyAlignment="1" applyProtection="1">
      <alignment vertical="center" wrapText="1"/>
      <protection locked="0"/>
    </xf>
    <xf numFmtId="43" fontId="27" fillId="15" borderId="3" xfId="1" applyFont="1" applyFill="1" applyBorder="1" applyAlignment="1" applyProtection="1">
      <alignment vertical="center" wrapText="1"/>
    </xf>
    <xf numFmtId="43" fontId="25" fillId="16" borderId="3" xfId="1" applyFont="1" applyFill="1" applyBorder="1" applyAlignment="1" applyProtection="1">
      <alignment vertical="center" wrapText="1"/>
      <protection hidden="1"/>
    </xf>
    <xf numFmtId="10" fontId="25" fillId="16" borderId="13" xfId="3" applyNumberFormat="1" applyFont="1" applyFill="1" applyBorder="1" applyAlignment="1" applyProtection="1">
      <alignment vertical="center" wrapText="1"/>
    </xf>
    <xf numFmtId="10" fontId="27" fillId="15" borderId="13" xfId="13" applyNumberFormat="1" applyFont="1" applyBorder="1" applyAlignment="1" applyProtection="1">
      <alignment vertical="center" wrapText="1"/>
    </xf>
    <xf numFmtId="164" fontId="27" fillId="15" borderId="13" xfId="13" applyNumberFormat="1" applyFont="1" applyBorder="1" applyAlignment="1" applyProtection="1">
      <alignment vertical="center" wrapText="1"/>
    </xf>
    <xf numFmtId="164" fontId="27" fillId="15" borderId="13" xfId="13" applyNumberFormat="1" applyFont="1" applyBorder="1" applyAlignment="1" applyProtection="1">
      <alignment vertical="center"/>
    </xf>
    <xf numFmtId="0" fontId="25" fillId="16" borderId="13" xfId="3" applyNumberFormat="1" applyFont="1" applyFill="1" applyBorder="1" applyAlignment="1" applyProtection="1">
      <alignment vertical="center" wrapText="1"/>
      <protection locked="0" hidden="1"/>
    </xf>
    <xf numFmtId="0" fontId="23" fillId="8" borderId="13" xfId="0" applyFont="1" applyFill="1" applyBorder="1" applyAlignment="1">
      <alignment horizontal="center" vertical="center" wrapText="1"/>
    </xf>
    <xf numFmtId="0" fontId="23" fillId="8" borderId="13" xfId="0" applyFont="1" applyFill="1" applyBorder="1" applyAlignment="1" applyProtection="1">
      <alignment horizontal="center" vertical="center" wrapText="1"/>
      <protection locked="0"/>
    </xf>
    <xf numFmtId="44" fontId="28" fillId="10" borderId="13" xfId="6" applyNumberFormat="1" applyFont="1" applyFill="1" applyBorder="1" applyAlignment="1" applyProtection="1">
      <alignment horizontal="center" vertical="center" wrapText="1"/>
      <protection locked="0"/>
    </xf>
    <xf numFmtId="44" fontId="23" fillId="2" borderId="13" xfId="6" applyNumberFormat="1" applyFont="1" applyFill="1" applyBorder="1" applyAlignment="1" applyProtection="1">
      <alignment horizontal="center" vertical="center" wrapText="1"/>
      <protection hidden="1"/>
    </xf>
    <xf numFmtId="44" fontId="28" fillId="10" borderId="13" xfId="4" applyFont="1" applyFill="1" applyBorder="1" applyAlignment="1" applyProtection="1">
      <alignment horizontal="center" vertical="center" wrapText="1"/>
      <protection locked="0"/>
    </xf>
    <xf numFmtId="44" fontId="23" fillId="8" borderId="13" xfId="6" applyNumberFormat="1" applyFont="1" applyFill="1" applyBorder="1" applyAlignment="1" applyProtection="1">
      <alignment horizontal="center" vertical="center" wrapText="1"/>
      <protection hidden="1"/>
    </xf>
    <xf numFmtId="43" fontId="29" fillId="10" borderId="13" xfId="8" applyNumberFormat="1" applyFont="1" applyFill="1" applyBorder="1" applyAlignment="1" applyProtection="1">
      <alignment horizontal="center" vertical="center" wrapText="1"/>
      <protection locked="0"/>
    </xf>
    <xf numFmtId="44" fontId="23" fillId="4" borderId="13" xfId="6" applyNumberFormat="1" applyFont="1" applyFill="1" applyBorder="1" applyAlignment="1" applyProtection="1">
      <alignment horizontal="center" vertical="center" wrapText="1"/>
      <protection hidden="1"/>
    </xf>
    <xf numFmtId="44" fontId="30" fillId="10" borderId="13" xfId="6" applyNumberFormat="1" applyFont="1" applyFill="1" applyBorder="1" applyAlignment="1" applyProtection="1">
      <alignment horizontal="center" vertical="center" wrapText="1"/>
      <protection locked="0"/>
    </xf>
    <xf numFmtId="44" fontId="23" fillId="3" borderId="13" xfId="6" applyNumberFormat="1" applyFont="1" applyFill="1" applyBorder="1" applyAlignment="1" applyProtection="1">
      <alignment horizontal="center" vertical="center" wrapText="1"/>
      <protection hidden="1"/>
    </xf>
    <xf numFmtId="44" fontId="30" fillId="10" borderId="13" xfId="6" applyNumberFormat="1" applyFont="1" applyFill="1" applyBorder="1" applyAlignment="1" applyProtection="1">
      <alignment horizontal="center" vertical="center" wrapText="1"/>
      <protection hidden="1"/>
    </xf>
    <xf numFmtId="0" fontId="23" fillId="9" borderId="13" xfId="0" applyFont="1" applyFill="1" applyBorder="1" applyAlignment="1" applyProtection="1">
      <alignment horizontal="center" vertical="center" wrapText="1"/>
      <protection hidden="1"/>
    </xf>
    <xf numFmtId="0" fontId="23" fillId="14" borderId="13" xfId="9" applyFont="1" applyFill="1" applyBorder="1" applyAlignment="1" applyProtection="1">
      <alignment horizontal="center" vertical="center" wrapText="1"/>
      <protection locked="0"/>
    </xf>
    <xf numFmtId="0" fontId="23" fillId="14" borderId="13" xfId="9" applyFont="1" applyFill="1" applyBorder="1" applyAlignment="1" applyProtection="1">
      <alignment horizontal="center" vertical="center"/>
      <protection locked="0"/>
    </xf>
    <xf numFmtId="0" fontId="23" fillId="8" borderId="13" xfId="9" applyFont="1" applyFill="1" applyBorder="1" applyAlignment="1" applyProtection="1">
      <alignment horizontal="center" vertical="center" wrapText="1"/>
      <protection hidden="1"/>
    </xf>
    <xf numFmtId="170" fontId="23" fillId="8" borderId="13" xfId="8" applyNumberFormat="1" applyFont="1" applyFill="1" applyBorder="1" applyAlignment="1" applyProtection="1">
      <alignment horizontal="center" vertical="center" wrapText="1"/>
      <protection hidden="1"/>
    </xf>
    <xf numFmtId="170" fontId="23" fillId="14" borderId="13" xfId="8" applyNumberFormat="1" applyFont="1" applyFill="1" applyBorder="1" applyAlignment="1" applyProtection="1">
      <alignment horizontal="center" vertical="center" wrapText="1"/>
      <protection locked="0"/>
    </xf>
    <xf numFmtId="43" fontId="23" fillId="8" borderId="13" xfId="1" applyFont="1" applyFill="1" applyBorder="1" applyAlignment="1" applyProtection="1">
      <alignment horizontal="center" vertical="center" wrapText="1"/>
      <protection hidden="1"/>
    </xf>
    <xf numFmtId="0" fontId="23" fillId="8" borderId="13" xfId="0" applyFont="1" applyFill="1" applyBorder="1" applyAlignment="1" applyProtection="1">
      <alignment horizontal="center" vertical="center" wrapText="1"/>
      <protection hidden="1"/>
    </xf>
    <xf numFmtId="164" fontId="23" fillId="2" borderId="13" xfId="5" applyFont="1" applyFill="1" applyBorder="1" applyAlignment="1" applyProtection="1">
      <alignment horizontal="center" vertical="center" wrapText="1"/>
      <protection hidden="1"/>
    </xf>
    <xf numFmtId="164" fontId="28" fillId="10" borderId="13" xfId="5" applyFont="1" applyFill="1" applyBorder="1" applyAlignment="1" applyProtection="1">
      <alignment horizontal="center" vertical="center" wrapText="1"/>
      <protection hidden="1"/>
    </xf>
    <xf numFmtId="0" fontId="23" fillId="2" borderId="13" xfId="0" applyFont="1" applyFill="1" applyBorder="1" applyAlignment="1" applyProtection="1">
      <alignment horizontal="center" vertical="center" wrapText="1"/>
      <protection hidden="1"/>
    </xf>
    <xf numFmtId="0" fontId="23" fillId="4" borderId="13" xfId="0" applyFont="1" applyFill="1" applyBorder="1" applyAlignment="1" applyProtection="1">
      <alignment horizontal="center" vertical="center" wrapText="1"/>
      <protection hidden="1"/>
    </xf>
    <xf numFmtId="0" fontId="31" fillId="10" borderId="13" xfId="0" applyFont="1" applyFill="1" applyBorder="1" applyAlignment="1" applyProtection="1">
      <alignment horizontal="center" vertical="center" wrapText="1"/>
      <protection hidden="1"/>
    </xf>
    <xf numFmtId="0" fontId="23" fillId="3" borderId="13" xfId="0" applyFont="1" applyFill="1" applyBorder="1" applyAlignment="1" applyProtection="1">
      <alignment horizontal="center" vertical="center" wrapText="1"/>
      <protection hidden="1"/>
    </xf>
    <xf numFmtId="0" fontId="30" fillId="10" borderId="13" xfId="0" applyFont="1" applyFill="1" applyBorder="1" applyAlignment="1" applyProtection="1">
      <alignment horizontal="center" vertical="center" wrapText="1"/>
      <protection hidden="1"/>
    </xf>
    <xf numFmtId="0" fontId="23" fillId="8" borderId="13" xfId="0" applyFont="1" applyFill="1" applyBorder="1" applyAlignment="1" applyProtection="1">
      <alignment vertical="center" wrapText="1"/>
      <protection hidden="1"/>
    </xf>
    <xf numFmtId="44" fontId="23" fillId="8" borderId="17" xfId="4" applyFont="1" applyFill="1" applyBorder="1" applyAlignment="1" applyProtection="1">
      <alignment horizontal="center" vertical="center" wrapText="1"/>
      <protection hidden="1"/>
    </xf>
    <xf numFmtId="1" fontId="23" fillId="8" borderId="17" xfId="4" applyNumberFormat="1" applyFont="1" applyFill="1" applyBorder="1" applyAlignment="1" applyProtection="1">
      <alignment horizontal="center" vertical="center" wrapText="1"/>
    </xf>
    <xf numFmtId="0" fontId="25" fillId="16" borderId="21" xfId="0" applyFont="1" applyFill="1" applyBorder="1" applyAlignment="1">
      <alignment horizontal="center" vertical="center" wrapText="1"/>
    </xf>
    <xf numFmtId="0" fontId="25" fillId="16" borderId="17" xfId="0" applyFont="1" applyFill="1" applyBorder="1" applyAlignment="1" applyProtection="1">
      <alignment horizontal="center" vertical="center" wrapText="1"/>
      <protection locked="0"/>
    </xf>
    <xf numFmtId="172" fontId="25" fillId="16" borderId="21" xfId="1" applyNumberFormat="1" applyFont="1" applyFill="1" applyBorder="1" applyAlignment="1" applyProtection="1">
      <alignment horizontal="center" vertical="center" wrapText="1"/>
      <protection locked="0"/>
    </xf>
    <xf numFmtId="173" fontId="26" fillId="15" borderId="17" xfId="1" applyNumberFormat="1" applyFont="1" applyFill="1" applyBorder="1" applyAlignment="1" applyProtection="1">
      <alignment horizontal="center" vertical="center" wrapText="1"/>
      <protection locked="0"/>
    </xf>
    <xf numFmtId="164" fontId="26" fillId="15" borderId="17" xfId="13" applyNumberFormat="1" applyFont="1" applyBorder="1" applyAlignment="1" applyProtection="1">
      <alignment horizontal="center" vertical="center" wrapText="1"/>
      <protection locked="0"/>
    </xf>
    <xf numFmtId="164" fontId="27" fillId="15" borderId="17" xfId="13" applyNumberFormat="1" applyFont="1" applyBorder="1" applyAlignment="1" applyProtection="1">
      <alignment horizontal="center" vertical="center" wrapText="1"/>
    </xf>
    <xf numFmtId="44" fontId="25" fillId="16" borderId="17" xfId="4" applyFont="1" applyFill="1" applyBorder="1" applyAlignment="1" applyProtection="1">
      <alignment horizontal="center" vertical="center" wrapText="1"/>
      <protection locked="0"/>
    </xf>
    <xf numFmtId="0" fontId="25" fillId="16" borderId="21" xfId="0" applyFont="1" applyFill="1" applyBorder="1" applyAlignment="1" applyProtection="1">
      <alignment horizontal="center" vertical="center" wrapText="1"/>
      <protection hidden="1"/>
    </xf>
    <xf numFmtId="40" fontId="27" fillId="15" borderId="17" xfId="13" applyNumberFormat="1" applyFont="1" applyBorder="1" applyAlignment="1" applyProtection="1">
      <alignment horizontal="center" vertical="center" wrapText="1"/>
    </xf>
    <xf numFmtId="0" fontId="25" fillId="16" borderId="17" xfId="0" applyFont="1" applyFill="1" applyBorder="1" applyAlignment="1">
      <alignment horizontal="center" vertical="center" wrapText="1"/>
    </xf>
    <xf numFmtId="0" fontId="26" fillId="15" borderId="17" xfId="13" applyFont="1" applyBorder="1" applyAlignment="1" applyProtection="1">
      <alignment horizontal="center" vertical="center" wrapText="1"/>
    </xf>
    <xf numFmtId="43" fontId="26" fillId="15" borderId="17" xfId="13" applyNumberFormat="1" applyFont="1" applyBorder="1" applyAlignment="1" applyProtection="1">
      <alignment horizontal="center" vertical="center" wrapText="1"/>
    </xf>
    <xf numFmtId="43" fontId="26" fillId="15" borderId="17" xfId="13" applyNumberFormat="1" applyFont="1" applyBorder="1" applyAlignment="1" applyProtection="1">
      <alignment horizontal="center" vertical="center"/>
    </xf>
    <xf numFmtId="0" fontId="25" fillId="16" borderId="17" xfId="0" applyFont="1" applyFill="1" applyBorder="1" applyAlignment="1" applyProtection="1">
      <alignment horizontal="center" vertical="center" wrapText="1"/>
      <protection locked="0" hidden="1"/>
    </xf>
    <xf numFmtId="0" fontId="22" fillId="0" borderId="0" xfId="0" applyFont="1" applyAlignment="1" applyProtection="1">
      <alignment horizontal="center" wrapText="1"/>
      <protection locked="0"/>
    </xf>
    <xf numFmtId="0" fontId="32" fillId="11" borderId="18" xfId="0" applyFont="1" applyFill="1" applyBorder="1" applyAlignment="1" applyProtection="1">
      <alignment horizontal="left"/>
      <protection hidden="1"/>
    </xf>
    <xf numFmtId="0" fontId="32" fillId="11" borderId="19" xfId="0" applyFont="1" applyFill="1" applyBorder="1" applyAlignment="1" applyProtection="1">
      <alignment horizontal="left" vertical="center"/>
      <protection locked="0"/>
    </xf>
    <xf numFmtId="14" fontId="32" fillId="11" borderId="19" xfId="6" applyNumberFormat="1" applyFont="1" applyFill="1" applyBorder="1" applyAlignment="1" applyProtection="1">
      <alignment horizontal="left" vertical="center"/>
      <protection locked="0"/>
    </xf>
    <xf numFmtId="0" fontId="32" fillId="11" borderId="19" xfId="0" applyFont="1" applyFill="1" applyBorder="1" applyAlignment="1" applyProtection="1">
      <alignment horizontal="center" vertical="center"/>
      <protection locked="0"/>
    </xf>
    <xf numFmtId="1" fontId="32" fillId="11" borderId="19" xfId="0" applyNumberFormat="1" applyFont="1" applyFill="1" applyBorder="1" applyAlignment="1" applyProtection="1">
      <alignment horizontal="left" vertical="center"/>
      <protection locked="0"/>
    </xf>
    <xf numFmtId="1" fontId="32" fillId="11" borderId="19" xfId="0" applyNumberFormat="1" applyFont="1" applyFill="1" applyBorder="1" applyAlignment="1" applyProtection="1">
      <alignment horizontal="center"/>
      <protection locked="0"/>
    </xf>
    <xf numFmtId="44" fontId="32" fillId="11" borderId="19" xfId="4" applyFont="1" applyFill="1" applyBorder="1" applyAlignment="1" applyProtection="1">
      <alignment horizontal="left"/>
      <protection locked="0"/>
    </xf>
    <xf numFmtId="44" fontId="32" fillId="11" borderId="19" xfId="4" applyFont="1" applyFill="1" applyBorder="1" applyAlignment="1" applyProtection="1">
      <alignment horizontal="left"/>
      <protection hidden="1"/>
    </xf>
    <xf numFmtId="171" fontId="32" fillId="11" borderId="19" xfId="7" applyNumberFormat="1" applyFont="1" applyFill="1" applyBorder="1" applyAlignment="1" applyProtection="1">
      <alignment horizontal="center" vertical="center"/>
      <protection locked="0"/>
    </xf>
    <xf numFmtId="44" fontId="32" fillId="11" borderId="19" xfId="4" applyFont="1" applyFill="1" applyBorder="1" applyAlignment="1" applyProtection="1">
      <alignment horizontal="left" vertical="center"/>
      <protection locked="0"/>
    </xf>
    <xf numFmtId="0" fontId="32" fillId="11" borderId="19" xfId="8" applyNumberFormat="1" applyFont="1" applyFill="1" applyBorder="1" applyAlignment="1" applyProtection="1">
      <alignment horizontal="center" vertical="center"/>
      <protection locked="0"/>
    </xf>
    <xf numFmtId="44" fontId="32" fillId="11" borderId="19" xfId="6" applyNumberFormat="1" applyFont="1" applyFill="1" applyBorder="1" applyAlignment="1" applyProtection="1">
      <alignment horizontal="left" vertical="center"/>
      <protection locked="0"/>
    </xf>
    <xf numFmtId="44" fontId="32" fillId="11" borderId="19" xfId="6" applyNumberFormat="1" applyFont="1" applyFill="1" applyBorder="1" applyAlignment="1" applyProtection="1">
      <alignment horizontal="left" vertical="center"/>
      <protection hidden="1"/>
    </xf>
    <xf numFmtId="1" fontId="32" fillId="11" borderId="19" xfId="4" applyNumberFormat="1" applyFont="1" applyFill="1" applyBorder="1" applyAlignment="1" applyProtection="1">
      <alignment horizontal="left"/>
      <protection locked="0"/>
    </xf>
    <xf numFmtId="43" fontId="32" fillId="11" borderId="19" xfId="8" applyNumberFormat="1" applyFont="1" applyFill="1" applyBorder="1" applyAlignment="1" applyProtection="1">
      <alignment horizontal="left" vertical="center"/>
      <protection locked="0"/>
    </xf>
    <xf numFmtId="165" fontId="32" fillId="11" borderId="19" xfId="8" applyNumberFormat="1" applyFont="1" applyFill="1" applyBorder="1" applyAlignment="1" applyProtection="1">
      <alignment horizontal="left" vertical="center"/>
      <protection locked="0"/>
    </xf>
    <xf numFmtId="165" fontId="32" fillId="11" borderId="19" xfId="8" applyNumberFormat="1" applyFont="1" applyFill="1" applyBorder="1" applyAlignment="1" applyProtection="1">
      <alignment horizontal="left" vertical="center"/>
      <protection hidden="1"/>
    </xf>
    <xf numFmtId="44" fontId="32" fillId="11" borderId="19" xfId="4" applyFont="1" applyFill="1" applyBorder="1" applyAlignment="1" applyProtection="1">
      <alignment horizontal="left" vertical="center"/>
      <protection hidden="1"/>
    </xf>
    <xf numFmtId="164" fontId="32" fillId="11" borderId="19" xfId="5" applyFont="1" applyFill="1" applyBorder="1" applyAlignment="1" applyProtection="1">
      <alignment horizontal="left"/>
      <protection hidden="1"/>
    </xf>
    <xf numFmtId="167" fontId="32" fillId="11" borderId="19" xfId="6" applyNumberFormat="1" applyFont="1" applyFill="1" applyBorder="1" applyAlignment="1" applyProtection="1">
      <alignment horizontal="center" vertical="center"/>
      <protection hidden="1"/>
    </xf>
    <xf numFmtId="0" fontId="32" fillId="12" borderId="19" xfId="0" applyFont="1" applyFill="1" applyBorder="1" applyAlignment="1" applyProtection="1">
      <alignment horizontal="center"/>
      <protection hidden="1"/>
    </xf>
    <xf numFmtId="167" fontId="32" fillId="11" borderId="19" xfId="6" applyNumberFormat="1" applyFont="1" applyFill="1" applyBorder="1" applyAlignment="1" applyProtection="1">
      <alignment horizontal="center" vertical="center"/>
      <protection locked="0"/>
    </xf>
    <xf numFmtId="2" fontId="32" fillId="11" borderId="19" xfId="1" applyNumberFormat="1" applyFont="1" applyFill="1" applyBorder="1" applyAlignment="1" applyProtection="1">
      <alignment horizontal="center" vertical="center"/>
      <protection hidden="1"/>
    </xf>
    <xf numFmtId="44" fontId="32" fillId="11" borderId="20" xfId="4" applyFont="1" applyFill="1" applyBorder="1" applyAlignment="1" applyProtection="1">
      <alignment horizontal="left"/>
      <protection hidden="1"/>
    </xf>
    <xf numFmtId="0" fontId="32" fillId="10" borderId="21" xfId="0" applyFont="1" applyFill="1" applyBorder="1"/>
    <xf numFmtId="0" fontId="32" fillId="10" borderId="21" xfId="0" applyFont="1" applyFill="1" applyBorder="1" applyProtection="1">
      <protection locked="0"/>
    </xf>
    <xf numFmtId="172" fontId="32" fillId="10" borderId="21" xfId="1" applyNumberFormat="1" applyFont="1" applyFill="1" applyBorder="1" applyProtection="1">
      <protection locked="0"/>
    </xf>
    <xf numFmtId="172" fontId="32" fillId="10" borderId="21" xfId="12" applyNumberFormat="1" applyFont="1" applyFill="1" applyBorder="1" applyProtection="1">
      <protection locked="0"/>
    </xf>
    <xf numFmtId="174" fontId="32" fillId="10" borderId="21" xfId="1" applyNumberFormat="1" applyFont="1" applyFill="1" applyBorder="1" applyProtection="1">
      <protection locked="0"/>
    </xf>
    <xf numFmtId="43" fontId="32" fillId="10" borderId="21" xfId="0" applyNumberFormat="1" applyFont="1" applyFill="1" applyBorder="1" applyProtection="1">
      <protection locked="0"/>
    </xf>
    <xf numFmtId="44" fontId="32" fillId="10" borderId="21" xfId="4" applyFont="1" applyFill="1" applyBorder="1" applyAlignment="1" applyProtection="1">
      <alignment horizontal="left"/>
      <protection locked="0"/>
    </xf>
    <xf numFmtId="164" fontId="32" fillId="10" borderId="21" xfId="14" applyFont="1" applyFill="1" applyBorder="1" applyProtection="1">
      <protection locked="0"/>
    </xf>
    <xf numFmtId="164" fontId="32" fillId="10" borderId="21" xfId="14" applyFont="1" applyFill="1" applyBorder="1" applyProtection="1"/>
    <xf numFmtId="44" fontId="32" fillId="10" borderId="21" xfId="4" applyFont="1" applyFill="1" applyBorder="1" applyProtection="1">
      <protection locked="0"/>
    </xf>
    <xf numFmtId="164" fontId="32" fillId="10" borderId="21" xfId="14" applyFont="1" applyFill="1" applyBorder="1" applyProtection="1">
      <protection hidden="1"/>
    </xf>
    <xf numFmtId="44" fontId="32" fillId="10" borderId="21" xfId="4" applyFont="1" applyFill="1" applyBorder="1" applyProtection="1"/>
    <xf numFmtId="44" fontId="32" fillId="10" borderId="21" xfId="0" applyNumberFormat="1" applyFont="1" applyFill="1" applyBorder="1"/>
    <xf numFmtId="43" fontId="32" fillId="10" borderId="21" xfId="1" applyFont="1" applyFill="1" applyBorder="1" applyProtection="1"/>
    <xf numFmtId="43" fontId="32" fillId="10" borderId="21" xfId="1" applyFont="1" applyFill="1" applyBorder="1" applyAlignment="1" applyProtection="1"/>
    <xf numFmtId="0" fontId="32" fillId="10" borderId="21" xfId="0" applyFont="1" applyFill="1" applyBorder="1" applyProtection="1">
      <protection locked="0" hidden="1"/>
    </xf>
    <xf numFmtId="1" fontId="32" fillId="10" borderId="21" xfId="0" applyNumberFormat="1" applyFont="1" applyFill="1" applyBorder="1" applyAlignment="1">
      <alignment horizontal="left"/>
    </xf>
    <xf numFmtId="14" fontId="16" fillId="0" borderId="0" xfId="17" applyNumberFormat="1" applyFont="1" applyAlignment="1">
      <alignment horizontal="center" vertical="center"/>
    </xf>
    <xf numFmtId="14" fontId="3" fillId="0" borderId="0" xfId="17" applyNumberFormat="1" applyAlignment="1">
      <alignment horizontal="center" vertical="center"/>
    </xf>
    <xf numFmtId="1" fontId="1" fillId="5" borderId="15" xfId="10" applyNumberFormat="1" applyFont="1" applyFill="1" applyBorder="1" applyAlignment="1">
      <alignment horizontal="left" vertical="center" wrapText="1"/>
    </xf>
    <xf numFmtId="4" fontId="1" fillId="6" borderId="15" xfId="10" applyNumberFormat="1" applyFont="1" applyFill="1" applyBorder="1" applyAlignment="1">
      <alignment horizontal="right" vertical="center" wrapText="1"/>
    </xf>
    <xf numFmtId="0" fontId="1" fillId="6" borderId="15" xfId="10" applyFont="1" applyFill="1" applyBorder="1" applyAlignment="1">
      <alignment horizontal="right" vertical="center" wrapText="1"/>
    </xf>
    <xf numFmtId="0" fontId="1" fillId="6" borderId="16" xfId="10" applyFont="1" applyFill="1" applyBorder="1" applyAlignment="1">
      <alignment horizontal="right" vertical="center" wrapText="1"/>
    </xf>
    <xf numFmtId="1" fontId="1" fillId="7" borderId="15" xfId="10" applyNumberFormat="1" applyFont="1" applyFill="1" applyBorder="1" applyAlignment="1">
      <alignment horizontal="left" vertical="center" wrapText="1"/>
    </xf>
    <xf numFmtId="4" fontId="1" fillId="7" borderId="15" xfId="10" applyNumberFormat="1" applyFont="1" applyFill="1" applyBorder="1" applyAlignment="1">
      <alignment horizontal="right" vertical="center" wrapText="1"/>
    </xf>
    <xf numFmtId="0" fontId="1" fillId="7" borderId="16" xfId="10" applyFont="1" applyFill="1" applyBorder="1" applyAlignment="1">
      <alignment horizontal="right" vertical="center" wrapText="1"/>
    </xf>
    <xf numFmtId="0" fontId="1" fillId="0" borderId="0" xfId="10" applyFont="1" applyAlignment="1">
      <alignment horizontal="center" vertical="top" wrapText="1"/>
    </xf>
    <xf numFmtId="0" fontId="1" fillId="0" borderId="0" xfId="10" applyFont="1"/>
    <xf numFmtId="0" fontId="1" fillId="0" borderId="0" xfId="10" applyFont="1" applyAlignment="1">
      <alignment vertical="top"/>
    </xf>
    <xf numFmtId="0" fontId="1" fillId="0" borderId="0" xfId="10" applyFont="1" applyAlignment="1">
      <alignment horizontal="left" vertical="top"/>
    </xf>
    <xf numFmtId="14" fontId="0" fillId="0" borderId="0" xfId="0" applyNumberFormat="1"/>
    <xf numFmtId="0" fontId="33" fillId="21" borderId="21" xfId="0" applyFont="1" applyFill="1" applyBorder="1" applyAlignment="1" applyProtection="1">
      <alignment horizontal="center" vertical="center"/>
      <protection hidden="1"/>
    </xf>
    <xf numFmtId="0" fontId="7" fillId="0" borderId="5" xfId="0" applyFont="1" applyBorder="1" applyAlignment="1">
      <alignment horizontal="center"/>
    </xf>
    <xf numFmtId="0" fontId="7" fillId="0" borderId="2" xfId="0" applyFont="1" applyBorder="1" applyAlignment="1">
      <alignment horizontal="center"/>
    </xf>
    <xf numFmtId="0" fontId="12" fillId="0" borderId="9" xfId="16" quotePrefix="1" applyNumberFormat="1" applyFont="1" applyFill="1" applyBorder="1" applyAlignment="1">
      <alignment horizontal="center"/>
    </xf>
    <xf numFmtId="2" fontId="5" fillId="13" borderId="12" xfId="16" applyNumberFormat="1" applyFont="1" applyFill="1" applyBorder="1" applyAlignment="1">
      <alignment horizontal="center"/>
    </xf>
    <xf numFmtId="1" fontId="34" fillId="7" borderId="15" xfId="10" applyNumberFormat="1" applyFont="1" applyFill="1" applyBorder="1" applyAlignment="1">
      <alignment horizontal="left" vertical="center" wrapText="1"/>
    </xf>
    <xf numFmtId="4" fontId="34" fillId="7" borderId="15" xfId="10" applyNumberFormat="1" applyFont="1" applyFill="1" applyBorder="1" applyAlignment="1">
      <alignment horizontal="right" vertical="center" wrapText="1"/>
    </xf>
    <xf numFmtId="0" fontId="34" fillId="7" borderId="16" xfId="10" applyFont="1" applyFill="1" applyBorder="1" applyAlignment="1">
      <alignment horizontal="right" vertical="center" wrapText="1"/>
    </xf>
    <xf numFmtId="4" fontId="34" fillId="6" borderId="15" xfId="10" applyNumberFormat="1" applyFont="1" applyFill="1" applyBorder="1" applyAlignment="1">
      <alignment horizontal="right" vertical="center" wrapText="1"/>
    </xf>
    <xf numFmtId="1" fontId="34" fillId="5" borderId="15" xfId="10" applyNumberFormat="1" applyFont="1" applyFill="1" applyBorder="1" applyAlignment="1">
      <alignment horizontal="left" vertical="center" wrapText="1"/>
    </xf>
    <xf numFmtId="0" fontId="1" fillId="0" borderId="0" xfId="0" applyFont="1"/>
    <xf numFmtId="0" fontId="35" fillId="0" borderId="2" xfId="0" applyFont="1" applyBorder="1" applyAlignment="1">
      <alignment horizontal="center"/>
    </xf>
    <xf numFmtId="4" fontId="37" fillId="13" borderId="11" xfId="16" applyNumberFormat="1" applyFont="1" applyFill="1" applyBorder="1" applyAlignment="1">
      <alignment horizontal="center"/>
    </xf>
    <xf numFmtId="0" fontId="36" fillId="0" borderId="11" xfId="16" applyNumberFormat="1" applyFont="1" applyBorder="1" applyAlignment="1">
      <alignment horizontal="center"/>
    </xf>
    <xf numFmtId="2" fontId="37" fillId="13" borderId="11" xfId="16" applyNumberFormat="1" applyFont="1" applyFill="1" applyBorder="1" applyAlignment="1">
      <alignment horizontal="center"/>
    </xf>
    <xf numFmtId="2" fontId="36" fillId="0" borderId="11" xfId="16" applyNumberFormat="1" applyFont="1" applyBorder="1" applyAlignment="1">
      <alignment horizontal="center"/>
    </xf>
    <xf numFmtId="2" fontId="36" fillId="13" borderId="11" xfId="16" applyNumberFormat="1" applyFont="1" applyFill="1" applyBorder="1" applyAlignment="1">
      <alignment horizontal="center"/>
    </xf>
    <xf numFmtId="2" fontId="37" fillId="0" borderId="11" xfId="16" applyNumberFormat="1" applyFont="1" applyBorder="1" applyAlignment="1">
      <alignment horizontal="center"/>
    </xf>
    <xf numFmtId="0" fontId="36" fillId="0" borderId="9" xfId="16" applyNumberFormat="1" applyFont="1" applyBorder="1" applyAlignment="1">
      <alignment horizontal="center"/>
    </xf>
    <xf numFmtId="3" fontId="39" fillId="10" borderId="6" xfId="0" applyNumberFormat="1" applyFont="1" applyFill="1" applyBorder="1" applyAlignment="1">
      <alignment vertical="center"/>
    </xf>
    <xf numFmtId="3" fontId="39" fillId="10" borderId="7" xfId="0" applyNumberFormat="1" applyFont="1" applyFill="1" applyBorder="1" applyAlignment="1">
      <alignment vertical="center"/>
    </xf>
    <xf numFmtId="3" fontId="39" fillId="10" borderId="7" xfId="0" applyNumberFormat="1" applyFont="1" applyFill="1" applyBorder="1" applyAlignment="1">
      <alignment horizontal="left" vertical="center"/>
    </xf>
    <xf numFmtId="3" fontId="32" fillId="11" borderId="19" xfId="0" applyNumberFormat="1" applyFont="1" applyFill="1" applyBorder="1" applyAlignment="1" applyProtection="1">
      <alignment horizontal="left" vertical="center"/>
      <protection locked="0"/>
    </xf>
    <xf numFmtId="0" fontId="32" fillId="22" borderId="19" xfId="0" applyFont="1" applyFill="1" applyBorder="1" applyAlignment="1" applyProtection="1">
      <alignment horizontal="left" vertical="center"/>
      <protection locked="0"/>
    </xf>
    <xf numFmtId="6" fontId="32" fillId="11" borderId="19" xfId="4" applyNumberFormat="1" applyFont="1" applyFill="1" applyBorder="1" applyAlignment="1" applyProtection="1">
      <alignment horizontal="left" vertical="center"/>
      <protection locked="0"/>
    </xf>
    <xf numFmtId="0" fontId="21" fillId="17" borderId="13" xfId="0" applyFont="1" applyFill="1" applyBorder="1" applyAlignment="1">
      <alignment horizontal="center" vertical="center" wrapText="1"/>
    </xf>
    <xf numFmtId="0" fontId="21" fillId="17" borderId="5" xfId="0" applyFont="1" applyFill="1" applyBorder="1" applyAlignment="1">
      <alignment horizontal="center" vertical="center" wrapText="1"/>
    </xf>
    <xf numFmtId="0" fontId="21" fillId="17" borderId="8" xfId="0" applyFont="1" applyFill="1" applyBorder="1" applyAlignment="1">
      <alignment horizontal="center" vertical="center" wrapText="1"/>
    </xf>
    <xf numFmtId="0" fontId="21" fillId="17" borderId="0" xfId="0" applyFont="1" applyFill="1" applyAlignment="1">
      <alignment horizontal="center" vertical="center" wrapText="1"/>
    </xf>
    <xf numFmtId="0" fontId="21" fillId="17" borderId="11" xfId="0" applyFont="1" applyFill="1" applyBorder="1" applyAlignment="1">
      <alignment horizontal="center" vertical="center" wrapText="1"/>
    </xf>
    <xf numFmtId="0" fontId="21" fillId="17" borderId="6" xfId="0" applyFont="1" applyFill="1" applyBorder="1" applyAlignment="1">
      <alignment horizontal="center" vertical="center" wrapText="1"/>
    </xf>
    <xf numFmtId="0" fontId="21" fillId="17" borderId="7" xfId="0" applyFont="1" applyFill="1" applyBorder="1" applyAlignment="1">
      <alignment horizontal="center" vertical="center" wrapText="1"/>
    </xf>
    <xf numFmtId="0" fontId="21" fillId="17" borderId="12" xfId="0" applyFont="1" applyFill="1" applyBorder="1" applyAlignment="1">
      <alignment horizontal="center" vertical="center" wrapText="1"/>
    </xf>
    <xf numFmtId="0" fontId="21" fillId="17" borderId="9" xfId="0" applyFont="1" applyFill="1" applyBorder="1" applyAlignment="1">
      <alignment horizontal="center" vertical="center" wrapText="1"/>
    </xf>
    <xf numFmtId="0" fontId="22" fillId="0" borderId="0" xfId="0" applyFont="1" applyAlignment="1" applyProtection="1">
      <alignment horizontal="center" vertical="center"/>
      <protection locked="0"/>
    </xf>
    <xf numFmtId="0" fontId="22" fillId="0" borderId="11" xfId="0" applyFont="1" applyBorder="1" applyAlignment="1" applyProtection="1">
      <alignment horizontal="center" vertical="center"/>
      <protection locked="0"/>
    </xf>
    <xf numFmtId="0" fontId="22" fillId="0" borderId="7" xfId="0" applyFont="1" applyBorder="1" applyAlignment="1" applyProtection="1">
      <alignment horizontal="center" vertical="center"/>
      <protection locked="0"/>
    </xf>
    <xf numFmtId="0" fontId="22" fillId="0" borderId="12" xfId="0" applyFont="1" applyBorder="1" applyAlignment="1" applyProtection="1">
      <alignment horizontal="center" vertical="center"/>
      <protection locked="0"/>
    </xf>
    <xf numFmtId="0" fontId="23" fillId="8" borderId="4" xfId="9" applyFont="1" applyFill="1" applyBorder="1" applyAlignment="1" applyProtection="1">
      <alignment horizontal="center" vertical="center"/>
      <protection locked="0"/>
    </xf>
    <xf numFmtId="0" fontId="23" fillId="8" borderId="3" xfId="9" applyFont="1" applyFill="1" applyBorder="1" applyAlignment="1" applyProtection="1">
      <alignment horizontal="center" vertical="center"/>
      <protection locked="0"/>
    </xf>
    <xf numFmtId="0" fontId="23" fillId="8" borderId="2" xfId="9" applyFont="1" applyFill="1" applyBorder="1" applyAlignment="1" applyProtection="1">
      <alignment horizontal="center" vertical="center"/>
      <protection locked="0"/>
    </xf>
    <xf numFmtId="0" fontId="22" fillId="0" borderId="13" xfId="0" applyFont="1" applyBorder="1" applyAlignment="1" applyProtection="1">
      <alignment horizontal="center" vertical="center"/>
      <protection locked="0"/>
    </xf>
    <xf numFmtId="0" fontId="22" fillId="0" borderId="5" xfId="0" applyFont="1" applyBorder="1" applyAlignment="1" applyProtection="1">
      <alignment horizontal="center" vertical="center"/>
      <protection locked="0"/>
    </xf>
    <xf numFmtId="0" fontId="22" fillId="0" borderId="9" xfId="0"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22" fillId="0" borderId="21" xfId="0" applyFont="1" applyBorder="1" applyAlignment="1">
      <alignment horizontal="left" vertical="center"/>
    </xf>
    <xf numFmtId="0" fontId="22" fillId="0" borderId="13" xfId="0" applyFont="1" applyBorder="1" applyAlignment="1">
      <alignment horizontal="left" vertical="center"/>
    </xf>
    <xf numFmtId="0" fontId="22" fillId="0" borderId="5" xfId="0" applyFont="1" applyBorder="1" applyAlignment="1">
      <alignment horizontal="left" vertical="center"/>
    </xf>
    <xf numFmtId="0" fontId="22" fillId="0" borderId="9" xfId="0" applyFont="1" applyBorder="1" applyAlignment="1">
      <alignment horizontal="left" vertical="center"/>
    </xf>
    <xf numFmtId="0" fontId="22" fillId="0" borderId="6" xfId="0" applyFont="1" applyBorder="1" applyAlignment="1">
      <alignment horizontal="left" vertical="center"/>
    </xf>
    <xf numFmtId="0" fontId="22" fillId="0" borderId="7" xfId="0" applyFont="1" applyBorder="1" applyAlignment="1">
      <alignment horizontal="left" vertical="center"/>
    </xf>
    <xf numFmtId="0" fontId="22" fillId="0" borderId="12" xfId="0" applyFont="1" applyBorder="1" applyAlignment="1">
      <alignment horizontal="left" vertical="center"/>
    </xf>
    <xf numFmtId="0" fontId="23" fillId="8" borderId="6" xfId="0" applyFont="1" applyFill="1" applyBorder="1" applyAlignment="1">
      <alignment horizontal="center" vertical="center"/>
    </xf>
    <xf numFmtId="0" fontId="23" fillId="8" borderId="7" xfId="0" applyFont="1" applyFill="1" applyBorder="1" applyAlignment="1">
      <alignment horizontal="center" vertical="center"/>
    </xf>
    <xf numFmtId="0" fontId="23" fillId="8" borderId="12" xfId="0" applyFont="1" applyFill="1" applyBorder="1" applyAlignment="1">
      <alignment horizontal="center" vertical="center"/>
    </xf>
    <xf numFmtId="44" fontId="23" fillId="2" borderId="6" xfId="6" applyNumberFormat="1" applyFont="1" applyFill="1" applyBorder="1" applyAlignment="1" applyProtection="1">
      <alignment horizontal="center" vertical="center"/>
      <protection locked="0"/>
    </xf>
    <xf numFmtId="44" fontId="23" fillId="2" borderId="7" xfId="6" applyNumberFormat="1" applyFont="1" applyFill="1" applyBorder="1" applyAlignment="1" applyProtection="1">
      <alignment horizontal="center" vertical="center"/>
      <protection locked="0"/>
    </xf>
    <xf numFmtId="44" fontId="23" fillId="4" borderId="6" xfId="6" applyNumberFormat="1" applyFont="1" applyFill="1" applyBorder="1" applyAlignment="1" applyProtection="1">
      <alignment horizontal="center" vertical="center"/>
      <protection locked="0"/>
    </xf>
    <xf numFmtId="44" fontId="23" fillId="4" borderId="7" xfId="6" applyNumberFormat="1" applyFont="1" applyFill="1" applyBorder="1" applyAlignment="1" applyProtection="1">
      <alignment horizontal="center" vertical="center"/>
      <protection locked="0"/>
    </xf>
    <xf numFmtId="44" fontId="23" fillId="4" borderId="12" xfId="6" applyNumberFormat="1" applyFont="1" applyFill="1" applyBorder="1" applyAlignment="1" applyProtection="1">
      <alignment horizontal="center" vertical="center"/>
      <protection locked="0"/>
    </xf>
    <xf numFmtId="44" fontId="23" fillId="3" borderId="6" xfId="6" applyNumberFormat="1" applyFont="1" applyFill="1" applyBorder="1" applyAlignment="1" applyProtection="1">
      <alignment horizontal="center" vertical="center"/>
      <protection locked="0"/>
    </xf>
    <xf numFmtId="44" fontId="23" fillId="3" borderId="7" xfId="6" applyNumberFormat="1" applyFont="1" applyFill="1" applyBorder="1" applyAlignment="1" applyProtection="1">
      <alignment horizontal="center" vertical="center"/>
      <protection locked="0"/>
    </xf>
    <xf numFmtId="44" fontId="23" fillId="3" borderId="12" xfId="6" applyNumberFormat="1" applyFont="1" applyFill="1" applyBorder="1" applyAlignment="1" applyProtection="1">
      <alignment horizontal="center" vertical="center"/>
      <protection locked="0"/>
    </xf>
    <xf numFmtId="0" fontId="23" fillId="9" borderId="4" xfId="0" applyFont="1" applyFill="1" applyBorder="1" applyAlignment="1" applyProtection="1">
      <alignment horizontal="center" vertical="center"/>
      <protection hidden="1"/>
    </xf>
    <xf numFmtId="0" fontId="23" fillId="9" borderId="2" xfId="0" applyFont="1" applyFill="1" applyBorder="1" applyAlignment="1" applyProtection="1">
      <alignment horizontal="center" vertical="center"/>
      <protection hidden="1"/>
    </xf>
    <xf numFmtId="170" fontId="23" fillId="8" borderId="4" xfId="8" applyNumberFormat="1" applyFont="1" applyFill="1" applyBorder="1" applyAlignment="1" applyProtection="1">
      <alignment horizontal="center" vertical="center"/>
      <protection hidden="1"/>
    </xf>
    <xf numFmtId="170" fontId="23" fillId="8" borderId="3" xfId="8" applyNumberFormat="1" applyFont="1" applyFill="1" applyBorder="1" applyAlignment="1" applyProtection="1">
      <alignment horizontal="center" vertical="center"/>
      <protection hidden="1"/>
    </xf>
    <xf numFmtId="170" fontId="23" fillId="8" borderId="2" xfId="8" applyNumberFormat="1" applyFont="1" applyFill="1" applyBorder="1" applyAlignment="1" applyProtection="1">
      <alignment horizontal="center" vertical="center"/>
      <protection hidden="1"/>
    </xf>
    <xf numFmtId="0" fontId="23" fillId="2" borderId="4" xfId="0" applyFont="1" applyFill="1" applyBorder="1" applyAlignment="1" applyProtection="1">
      <alignment horizontal="center" vertical="center"/>
      <protection hidden="1"/>
    </xf>
    <xf numFmtId="0" fontId="23" fillId="2" borderId="3" xfId="0" applyFont="1" applyFill="1" applyBorder="1" applyAlignment="1" applyProtection="1">
      <alignment horizontal="center" vertical="center"/>
      <protection hidden="1"/>
    </xf>
    <xf numFmtId="0" fontId="23" fillId="2" borderId="2" xfId="0" applyFont="1" applyFill="1" applyBorder="1" applyAlignment="1" applyProtection="1">
      <alignment horizontal="center" vertical="center"/>
      <protection hidden="1"/>
    </xf>
    <xf numFmtId="0" fontId="23" fillId="4" borderId="4" xfId="0" applyFont="1" applyFill="1" applyBorder="1" applyAlignment="1" applyProtection="1">
      <alignment horizontal="center" vertical="center"/>
      <protection hidden="1"/>
    </xf>
    <xf numFmtId="0" fontId="23" fillId="4" borderId="3" xfId="0" applyFont="1" applyFill="1" applyBorder="1" applyAlignment="1" applyProtection="1">
      <alignment horizontal="center" vertical="center"/>
      <protection hidden="1"/>
    </xf>
    <xf numFmtId="0" fontId="23" fillId="4" borderId="2" xfId="0" applyFont="1" applyFill="1" applyBorder="1" applyAlignment="1" applyProtection="1">
      <alignment horizontal="center" vertical="center"/>
      <protection hidden="1"/>
    </xf>
    <xf numFmtId="0" fontId="23" fillId="3" borderId="4" xfId="0" applyFont="1" applyFill="1" applyBorder="1" applyAlignment="1" applyProtection="1">
      <alignment horizontal="center" vertical="center"/>
      <protection hidden="1"/>
    </xf>
    <xf numFmtId="0" fontId="23" fillId="3" borderId="2" xfId="0" applyFont="1" applyFill="1" applyBorder="1" applyAlignment="1" applyProtection="1">
      <alignment horizontal="center" vertical="center"/>
      <protection hidden="1"/>
    </xf>
    <xf numFmtId="0" fontId="5" fillId="0" borderId="0" xfId="15" applyFont="1" applyAlignment="1">
      <alignment horizontal="center"/>
    </xf>
    <xf numFmtId="0" fontId="19" fillId="18" borderId="0" xfId="15" applyFont="1" applyFill="1" applyAlignment="1">
      <alignment horizontal="center" vertical="center"/>
    </xf>
    <xf numFmtId="0" fontId="6" fillId="13" borderId="8" xfId="15" applyFont="1" applyFill="1" applyBorder="1" applyAlignment="1">
      <alignment horizontal="center" vertical="center" wrapText="1"/>
    </xf>
    <xf numFmtId="0" fontId="6" fillId="13" borderId="0" xfId="15" applyFont="1" applyFill="1" applyAlignment="1">
      <alignment horizontal="center" vertical="center" wrapText="1"/>
    </xf>
    <xf numFmtId="0" fontId="38" fillId="10" borderId="13" xfId="0" applyFont="1" applyFill="1" applyBorder="1" applyAlignment="1">
      <alignment horizontal="left" vertical="center"/>
    </xf>
    <xf numFmtId="0" fontId="38" fillId="10" borderId="5" xfId="0" applyFont="1" applyFill="1" applyBorder="1" applyAlignment="1">
      <alignment horizontal="left" vertical="center"/>
    </xf>
    <xf numFmtId="0" fontId="38" fillId="10" borderId="8" xfId="0" applyFont="1" applyFill="1" applyBorder="1" applyAlignment="1">
      <alignment horizontal="left" vertical="center" wrapText="1"/>
    </xf>
    <xf numFmtId="0" fontId="38" fillId="10" borderId="0" xfId="0" applyFont="1" applyFill="1" applyAlignment="1">
      <alignment horizontal="left" vertical="center" wrapText="1"/>
    </xf>
    <xf numFmtId="44" fontId="32" fillId="11" borderId="19" xfId="0" applyNumberFormat="1" applyFont="1" applyFill="1" applyBorder="1" applyAlignment="1" applyProtection="1">
      <alignment horizontal="left" vertical="center"/>
      <protection locked="0"/>
    </xf>
  </cellXfs>
  <cellStyles count="18">
    <cellStyle name="Millares" xfId="1" builtinId="3"/>
    <cellStyle name="Millares 2 2" xfId="8" xr:uid="{C2DE65BD-92C6-4C30-980A-CD7BE2F3C121}"/>
    <cellStyle name="Millares 2 3" xfId="11" xr:uid="{7A787C3E-E8C2-4373-A932-2A00A41C1A5B}"/>
    <cellStyle name="Millares 3" xfId="7" xr:uid="{9A5D128A-E727-4AC8-968F-EA35BC957F08}"/>
    <cellStyle name="Moneda" xfId="2" builtinId="4"/>
    <cellStyle name="Moneda 10" xfId="14" xr:uid="{BFB86A81-E3A8-401F-AB28-D0B5778DB891}"/>
    <cellStyle name="Moneda 2 2" xfId="6" xr:uid="{D1C58C2F-DEB6-4CEA-876E-399889698FA7}"/>
    <cellStyle name="Moneda 2 3" xfId="5" xr:uid="{6A3496F6-503C-4B39-B584-01E7CF89F5EF}"/>
    <cellStyle name="Moneda 2 3 2" xfId="12" xr:uid="{4A3FEE9C-DDF3-4F73-BA81-AEA6CE6E3EE8}"/>
    <cellStyle name="Moneda 3" xfId="4" xr:uid="{D9125847-6715-4B57-A97A-3B5829D57B12}"/>
    <cellStyle name="Neutral" xfId="13" builtinId="28"/>
    <cellStyle name="Normal" xfId="0" builtinId="0"/>
    <cellStyle name="Normal 2" xfId="10" xr:uid="{DDDAAB67-75AB-48C2-97E5-B729CB30C7E8}"/>
    <cellStyle name="Normal 2 2" xfId="17" xr:uid="{7F24AB89-C2C6-4D2D-8361-94C903DCA146}"/>
    <cellStyle name="Normal 2 3" xfId="9" xr:uid="{DF4E3147-4691-4853-86A3-E95CE77EAD5D}"/>
    <cellStyle name="Normal 3" xfId="15" xr:uid="{727E8A93-AB1A-473A-B2FC-43A58BE36FA9}"/>
    <cellStyle name="Porcentaje" xfId="3" builtinId="5"/>
    <cellStyle name="Porcentaje 2" xfId="16" xr:uid="{6D0DB980-6BE0-4882-8EB6-12A110EC6A8A}"/>
  </cellStyles>
  <dxfs count="25">
    <dxf>
      <fill>
        <patternFill>
          <bgColor rgb="FFECECE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FF"/>
        </patternFill>
      </fill>
    </dxf>
    <dxf>
      <fill>
        <patternFill>
          <bgColor rgb="FFFFCCFF"/>
        </patternFill>
      </fill>
    </dxf>
    <dxf>
      <fill>
        <patternFill>
          <bgColor rgb="FFFFCCFF"/>
        </patternFill>
      </fill>
    </dxf>
  </dxfs>
  <tableStyles count="0" defaultTableStyle="TableStyleMedium2" defaultPivotStyle="PivotStyleLight16"/>
  <colors>
    <mruColors>
      <color rgb="FFF9866F"/>
      <color rgb="FFECECEC"/>
      <color rgb="FFF0F4F2"/>
      <color rgb="FFFFCCFF"/>
      <color rgb="FF7F4D79"/>
      <color rgb="FF6759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733424</xdr:colOff>
      <xdr:row>31</xdr:row>
      <xdr:rowOff>19050</xdr:rowOff>
    </xdr:from>
    <xdr:to>
      <xdr:col>2</xdr:col>
      <xdr:colOff>914399</xdr:colOff>
      <xdr:row>861</xdr:row>
      <xdr:rowOff>24765</xdr:rowOff>
    </xdr:to>
    <xdr:pic>
      <xdr:nvPicPr>
        <xdr:cNvPr id="3" name="Imagen 2" descr="Logotipo&#10;&#10;Descripción generada automáticamente">
          <a:extLst>
            <a:ext uri="{FF2B5EF4-FFF2-40B4-BE49-F238E27FC236}">
              <a16:creationId xmlns:a16="http://schemas.microsoft.com/office/drawing/2014/main" id="{41CB22BA-680A-4749-AED4-0CB856D1D1E8}"/>
            </a:ext>
          </a:extLst>
        </xdr:cNvPr>
        <xdr:cNvPicPr>
          <a:picLocks noChangeAspect="1"/>
        </xdr:cNvPicPr>
      </xdr:nvPicPr>
      <xdr:blipFill>
        <a:blip xmlns:r="http://schemas.openxmlformats.org/officeDocument/2006/relationships" r:embed="rId1"/>
        <a:stretch>
          <a:fillRect/>
        </a:stretch>
      </xdr:blipFill>
      <xdr:spPr>
        <a:xfrm>
          <a:off x="1857374" y="6048375"/>
          <a:ext cx="1304925" cy="134403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5556</xdr:rowOff>
    </xdr:from>
    <xdr:to>
      <xdr:col>23</xdr:col>
      <xdr:colOff>74084</xdr:colOff>
      <xdr:row>1</xdr:row>
      <xdr:rowOff>80890</xdr:rowOff>
    </xdr:to>
    <xdr:pic>
      <xdr:nvPicPr>
        <xdr:cNvPr id="2" name="Imagen 12">
          <a:extLst>
            <a:ext uri="{FF2B5EF4-FFF2-40B4-BE49-F238E27FC236}">
              <a16:creationId xmlns:a16="http://schemas.microsoft.com/office/drawing/2014/main" id="{38F3D679-E9D5-437F-AA05-91C65419A1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815" t="45454" r="978" b="19910"/>
        <a:stretch>
          <a:fillRect/>
        </a:stretch>
      </xdr:blipFill>
      <xdr:spPr bwMode="auto">
        <a:xfrm flipV="1">
          <a:off x="0" y="767556"/>
          <a:ext cx="13237634" cy="753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118534</xdr:colOff>
      <xdr:row>0</xdr:row>
      <xdr:rowOff>76201</xdr:rowOff>
    </xdr:from>
    <xdr:to>
      <xdr:col>2</xdr:col>
      <xdr:colOff>119381</xdr:colOff>
      <xdr:row>1</xdr:row>
      <xdr:rowOff>58421</xdr:rowOff>
    </xdr:to>
    <xdr:pic>
      <xdr:nvPicPr>
        <xdr:cNvPr id="3" name="Imagen 2">
          <a:extLst>
            <a:ext uri="{FF2B5EF4-FFF2-40B4-BE49-F238E27FC236}">
              <a16:creationId xmlns:a16="http://schemas.microsoft.com/office/drawing/2014/main" id="{8EB6E43E-BAA6-4F95-A0F3-82472DF72A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8534" y="76201"/>
          <a:ext cx="2267797" cy="744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Jeimy Katherine Bernal Garcia" id="{DC4F3E22-CB53-4A44-8C09-D4413B99353F}" userId="S::jeimy.bernal@unidadvictimas.gov.co::9b76724b-ac68-4545-bb8e-23cceb6d342b"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 dT="2024-02-25T22:52:37.48" personId="{DC4F3E22-CB53-4A44-8C09-D4413B99353F}" id="{0A7B571B-29D5-4D11-A2C8-1629561F3976}">
    <text>No diligenciar</text>
  </threadedComment>
  <threadedComment ref="CF9" dT="2024-02-25T22:51:49.24" personId="{DC4F3E22-CB53-4A44-8C09-D4413B99353F}" id="{8D7C9935-3EFF-4E10-B8A2-FE5CFE8E6022}">
    <text>Copiar y pegar en valores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hyperlink" Target="http://www.presidencia.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632D7-164B-42E6-9D7D-7F85E2B9E4B9}">
  <sheetPr codeName="Hoja1"/>
  <dimension ref="A1:EJ860"/>
  <sheetViews>
    <sheetView showGridLines="0" tabSelected="1" topLeftCell="T1" zoomScaleNormal="100" workbookViewId="0">
      <pane ySplit="9" topLeftCell="A94" activePane="bottomLeft" state="frozen"/>
      <selection pane="bottomLeft" activeCell="AG103" sqref="AG103"/>
    </sheetView>
  </sheetViews>
  <sheetFormatPr baseColWidth="10" defaultColWidth="16.85546875" defaultRowHeight="12.75" x14ac:dyDescent="0.25"/>
  <cols>
    <col min="1" max="1" width="16.85546875" style="50"/>
    <col min="2" max="3" width="16.85546875" style="49"/>
    <col min="4" max="4" width="17" style="51" bestFit="1" customWidth="1"/>
    <col min="5" max="5" width="17" style="52" bestFit="1" customWidth="1"/>
    <col min="6" max="6" width="19.5703125" style="49" customWidth="1"/>
    <col min="7" max="9" width="16.85546875" style="49"/>
    <col min="10" max="10" width="19.42578125" style="49" customWidth="1"/>
    <col min="11" max="11" width="20.5703125" style="49" customWidth="1"/>
    <col min="12" max="12" width="16.85546875" style="49"/>
    <col min="13" max="13" width="17" style="49" bestFit="1" customWidth="1"/>
    <col min="14" max="15" width="16.85546875" style="49"/>
    <col min="16" max="16" width="16.85546875" style="53"/>
    <col min="17" max="17" width="17" style="54" bestFit="1" customWidth="1"/>
    <col min="18" max="18" width="17" style="55" bestFit="1" customWidth="1"/>
    <col min="19" max="19" width="16.85546875" style="54"/>
    <col min="20" max="20" width="17" style="49" bestFit="1" customWidth="1"/>
    <col min="21" max="22" width="16.85546875" style="49"/>
    <col min="23" max="23" width="17" style="50" bestFit="1" customWidth="1"/>
    <col min="24" max="24" width="17" style="54" bestFit="1" customWidth="1"/>
    <col min="25" max="25" width="17.7109375" style="49" bestFit="1" customWidth="1"/>
    <col min="26" max="26" width="17" style="56" bestFit="1" customWidth="1"/>
    <col min="27" max="27" width="16.85546875" style="52"/>
    <col min="28" max="28" width="20.42578125" style="54" customWidth="1"/>
    <col min="29" max="29" width="17" style="55" bestFit="1" customWidth="1"/>
    <col min="30" max="31" width="16.85546875" style="49"/>
    <col min="32" max="32" width="17" style="55" bestFit="1" customWidth="1"/>
    <col min="33" max="33" width="16.85546875" style="49"/>
    <col min="34" max="34" width="17" style="55" bestFit="1" customWidth="1"/>
    <col min="35" max="36" width="16.85546875" style="49"/>
    <col min="37" max="37" width="17" style="55" bestFit="1" customWidth="1"/>
    <col min="38" max="41" width="16.85546875" style="49"/>
    <col min="42" max="42" width="17" style="55" bestFit="1" customWidth="1"/>
    <col min="43" max="44" width="16.85546875" style="49"/>
    <col min="45" max="45" width="17" style="55" bestFit="1" customWidth="1"/>
    <col min="46" max="47" width="16.85546875" style="49"/>
    <col min="48" max="48" width="17" style="55" bestFit="1" customWidth="1"/>
    <col min="49" max="50" width="16.85546875" style="49"/>
    <col min="51" max="51" width="17" style="55" bestFit="1" customWidth="1"/>
    <col min="52" max="52" width="16.85546875" style="49"/>
    <col min="53" max="53" width="17" style="55" bestFit="1" customWidth="1"/>
    <col min="54" max="55" width="16.85546875" style="49"/>
    <col min="56" max="56" width="17" style="55" bestFit="1" customWidth="1"/>
    <col min="57" max="60" width="16.85546875" style="49"/>
    <col min="61" max="61" width="17" style="55" bestFit="1" customWidth="1"/>
    <col min="62" max="63" width="16.85546875" style="55"/>
    <col min="64" max="64" width="17" style="55" bestFit="1" customWidth="1"/>
    <col min="65" max="66" width="16.85546875" style="49"/>
    <col min="67" max="67" width="17" style="55" bestFit="1" customWidth="1"/>
    <col min="68" max="69" width="16.85546875" style="49"/>
    <col min="70" max="70" width="17" style="55" bestFit="1" customWidth="1"/>
    <col min="71" max="71" width="16.85546875" style="49"/>
    <col min="72" max="78" width="17" style="55" bestFit="1" customWidth="1"/>
    <col min="79" max="81" width="16.85546875" style="49"/>
    <col min="82" max="83" width="17" style="55" bestFit="1" customWidth="1"/>
    <col min="84" max="84" width="17" style="49" bestFit="1" customWidth="1"/>
    <col min="85" max="105" width="17" style="55" bestFit="1" customWidth="1"/>
    <col min="106" max="106" width="17" style="57" bestFit="1" customWidth="1"/>
    <col min="107" max="118" width="17" style="55" bestFit="1" customWidth="1"/>
    <col min="119" max="119" width="20.42578125" style="55" bestFit="1" customWidth="1"/>
    <col min="120" max="121" width="16.85546875" style="58"/>
    <col min="122" max="122" width="17" style="49" bestFit="1" customWidth="1"/>
    <col min="123" max="123" width="16.85546875" style="54"/>
    <col min="124" max="124" width="16.85546875" style="59"/>
    <col min="125" max="125" width="16.85546875" style="54"/>
    <col min="126" max="126" width="16.85546875" style="49"/>
    <col min="127" max="127" width="17" style="60" bestFit="1" customWidth="1"/>
    <col min="128" max="128" width="17" style="49" bestFit="1" customWidth="1"/>
    <col min="129" max="129" width="17" style="61" bestFit="1" customWidth="1"/>
    <col min="130" max="130" width="17" style="49" bestFit="1" customWidth="1"/>
    <col min="131" max="131" width="17" style="55" bestFit="1" customWidth="1"/>
    <col min="132" max="132" width="17" style="61" bestFit="1" customWidth="1"/>
    <col min="133" max="134" width="17" style="58" bestFit="1" customWidth="1"/>
    <col min="135" max="135" width="17" style="62" bestFit="1" customWidth="1"/>
    <col min="136" max="136" width="17" style="63" bestFit="1" customWidth="1"/>
    <col min="137" max="138" width="17" style="61" bestFit="1" customWidth="1"/>
    <col min="139" max="139" width="19.28515625" style="61" customWidth="1"/>
    <col min="140" max="16384" width="16.85546875" style="49"/>
  </cols>
  <sheetData>
    <row r="1" spans="1:140" ht="9.75" customHeight="1" x14ac:dyDescent="0.25">
      <c r="A1" s="213"/>
      <c r="B1" s="214"/>
      <c r="C1" s="214"/>
      <c r="D1" s="214"/>
      <c r="E1" s="213" t="s">
        <v>0</v>
      </c>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c r="AL1" s="214"/>
      <c r="AM1" s="214"/>
      <c r="AN1" s="214"/>
      <c r="AO1" s="214"/>
      <c r="AP1" s="214"/>
      <c r="AQ1" s="214"/>
      <c r="AR1" s="214"/>
      <c r="AS1" s="214"/>
      <c r="AT1" s="214"/>
      <c r="AU1" s="214"/>
      <c r="AV1" s="214"/>
      <c r="AW1" s="214"/>
      <c r="AX1" s="214"/>
      <c r="AY1" s="214"/>
      <c r="AZ1" s="214"/>
      <c r="BA1" s="214"/>
      <c r="BB1" s="214"/>
      <c r="BC1" s="214"/>
      <c r="BD1" s="214"/>
      <c r="BE1" s="214"/>
      <c r="BF1" s="214"/>
      <c r="BG1" s="214"/>
      <c r="BH1" s="214"/>
      <c r="BI1" s="214"/>
      <c r="BJ1" s="214"/>
      <c r="BK1" s="214"/>
      <c r="BL1" s="214"/>
      <c r="BM1" s="214"/>
      <c r="BN1" s="214"/>
      <c r="BO1" s="214"/>
      <c r="BP1" s="214"/>
      <c r="BQ1" s="214"/>
      <c r="BR1" s="214"/>
      <c r="BS1" s="214"/>
      <c r="BT1" s="214"/>
      <c r="BU1" s="214"/>
      <c r="BV1" s="214"/>
      <c r="BW1" s="214"/>
      <c r="BX1" s="214"/>
      <c r="BY1" s="214"/>
      <c r="BZ1" s="214"/>
      <c r="CA1" s="214"/>
      <c r="CB1" s="214"/>
      <c r="CC1" s="214"/>
      <c r="CD1" s="214"/>
      <c r="CE1" s="214"/>
      <c r="CF1" s="214"/>
      <c r="CG1" s="214"/>
      <c r="CH1" s="214"/>
      <c r="CI1" s="214"/>
      <c r="CJ1" s="214"/>
      <c r="CK1" s="214"/>
      <c r="CL1" s="214"/>
      <c r="CM1" s="214"/>
      <c r="CN1" s="214"/>
      <c r="CO1" s="214"/>
      <c r="CP1" s="214"/>
      <c r="CQ1" s="214"/>
      <c r="CR1" s="214"/>
      <c r="CS1" s="214"/>
      <c r="CT1" s="214"/>
      <c r="CU1" s="214"/>
      <c r="CV1" s="214"/>
      <c r="CW1" s="214"/>
      <c r="CX1" s="214"/>
      <c r="CY1" s="214"/>
      <c r="CZ1" s="214"/>
      <c r="DA1" s="214"/>
      <c r="DB1" s="214"/>
      <c r="DC1" s="214"/>
      <c r="DD1" s="214"/>
      <c r="DE1" s="214"/>
      <c r="DF1" s="214"/>
      <c r="DG1" s="214"/>
      <c r="DH1" s="214"/>
      <c r="DI1" s="214"/>
      <c r="DJ1" s="214"/>
      <c r="DK1" s="214"/>
      <c r="DL1" s="214"/>
      <c r="DM1" s="214"/>
      <c r="DN1" s="214"/>
      <c r="DO1" s="214"/>
      <c r="DP1" s="214"/>
      <c r="DQ1" s="214"/>
      <c r="DR1" s="214"/>
      <c r="DS1" s="214"/>
      <c r="DT1" s="214"/>
      <c r="DU1" s="214"/>
      <c r="DV1" s="214"/>
      <c r="DW1" s="214"/>
      <c r="DX1" s="214"/>
      <c r="DY1" s="214"/>
      <c r="DZ1" s="214"/>
      <c r="EA1" s="214"/>
      <c r="EB1" s="214"/>
      <c r="EC1" s="214"/>
      <c r="ED1" s="214"/>
      <c r="EE1" s="214"/>
      <c r="EF1" s="214"/>
      <c r="EG1" s="221"/>
      <c r="EH1" s="233" t="s">
        <v>1</v>
      </c>
      <c r="EI1" s="233"/>
      <c r="EJ1" s="233"/>
    </row>
    <row r="2" spans="1:140" ht="15" customHeight="1" x14ac:dyDescent="0.25">
      <c r="A2" s="215"/>
      <c r="B2" s="216"/>
      <c r="C2" s="216"/>
      <c r="D2" s="216"/>
      <c r="E2" s="218"/>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c r="AP2" s="219"/>
      <c r="AQ2" s="219"/>
      <c r="AR2" s="219"/>
      <c r="AS2" s="219"/>
      <c r="AT2" s="219"/>
      <c r="AU2" s="219"/>
      <c r="AV2" s="219"/>
      <c r="AW2" s="219"/>
      <c r="AX2" s="219"/>
      <c r="AY2" s="219"/>
      <c r="AZ2" s="219"/>
      <c r="BA2" s="219"/>
      <c r="BB2" s="219"/>
      <c r="BC2" s="219"/>
      <c r="BD2" s="219"/>
      <c r="BE2" s="219"/>
      <c r="BF2" s="219"/>
      <c r="BG2" s="219"/>
      <c r="BH2" s="219"/>
      <c r="BI2" s="219"/>
      <c r="BJ2" s="219"/>
      <c r="BK2" s="219"/>
      <c r="BL2" s="219"/>
      <c r="BM2" s="219"/>
      <c r="BN2" s="219"/>
      <c r="BO2" s="219"/>
      <c r="BP2" s="219"/>
      <c r="BQ2" s="219"/>
      <c r="BR2" s="219"/>
      <c r="BS2" s="219"/>
      <c r="BT2" s="219"/>
      <c r="BU2" s="219"/>
      <c r="BV2" s="219"/>
      <c r="BW2" s="219"/>
      <c r="BX2" s="219"/>
      <c r="BY2" s="219"/>
      <c r="BZ2" s="219"/>
      <c r="CA2" s="219"/>
      <c r="CB2" s="219"/>
      <c r="CC2" s="219"/>
      <c r="CD2" s="219"/>
      <c r="CE2" s="219"/>
      <c r="CF2" s="219"/>
      <c r="CG2" s="219"/>
      <c r="CH2" s="219"/>
      <c r="CI2" s="219"/>
      <c r="CJ2" s="219"/>
      <c r="CK2" s="219"/>
      <c r="CL2" s="219"/>
      <c r="CM2" s="219"/>
      <c r="CN2" s="219"/>
      <c r="CO2" s="219"/>
      <c r="CP2" s="219"/>
      <c r="CQ2" s="219"/>
      <c r="CR2" s="219"/>
      <c r="CS2" s="219"/>
      <c r="CT2" s="219"/>
      <c r="CU2" s="219"/>
      <c r="CV2" s="219"/>
      <c r="CW2" s="219"/>
      <c r="CX2" s="219"/>
      <c r="CY2" s="219"/>
      <c r="CZ2" s="219"/>
      <c r="DA2" s="219"/>
      <c r="DB2" s="219"/>
      <c r="DC2" s="219"/>
      <c r="DD2" s="219"/>
      <c r="DE2" s="219"/>
      <c r="DF2" s="219"/>
      <c r="DG2" s="219"/>
      <c r="DH2" s="219"/>
      <c r="DI2" s="219"/>
      <c r="DJ2" s="219"/>
      <c r="DK2" s="219"/>
      <c r="DL2" s="219"/>
      <c r="DM2" s="219"/>
      <c r="DN2" s="219"/>
      <c r="DO2" s="219"/>
      <c r="DP2" s="219"/>
      <c r="DQ2" s="219"/>
      <c r="DR2" s="219"/>
      <c r="DS2" s="219"/>
      <c r="DT2" s="219"/>
      <c r="DU2" s="219"/>
      <c r="DV2" s="219"/>
      <c r="DW2" s="219"/>
      <c r="DX2" s="219"/>
      <c r="DY2" s="219"/>
      <c r="DZ2" s="219"/>
      <c r="EA2" s="219"/>
      <c r="EB2" s="219"/>
      <c r="EC2" s="219"/>
      <c r="ED2" s="219"/>
      <c r="EE2" s="219"/>
      <c r="EF2" s="219"/>
      <c r="EG2" s="220"/>
      <c r="EH2" s="233"/>
      <c r="EI2" s="233"/>
      <c r="EJ2" s="233"/>
    </row>
    <row r="3" spans="1:140" ht="9.75" customHeight="1" x14ac:dyDescent="0.25">
      <c r="A3" s="215"/>
      <c r="B3" s="216"/>
      <c r="C3" s="216"/>
      <c r="D3" s="217"/>
      <c r="E3" s="222" t="s">
        <v>2</v>
      </c>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222"/>
      <c r="AZ3" s="222"/>
      <c r="BA3" s="222"/>
      <c r="BB3" s="222"/>
      <c r="BC3" s="222"/>
      <c r="BD3" s="222"/>
      <c r="BE3" s="222"/>
      <c r="BF3" s="222"/>
      <c r="BG3" s="222"/>
      <c r="BH3" s="222"/>
      <c r="BI3" s="222"/>
      <c r="BJ3" s="222"/>
      <c r="BK3" s="222"/>
      <c r="BL3" s="222"/>
      <c r="BM3" s="222"/>
      <c r="BN3" s="222"/>
      <c r="BO3" s="222"/>
      <c r="BP3" s="222"/>
      <c r="BQ3" s="222"/>
      <c r="BR3" s="222"/>
      <c r="BS3" s="222"/>
      <c r="BT3" s="222"/>
      <c r="BU3" s="222"/>
      <c r="BV3" s="222"/>
      <c r="BW3" s="222"/>
      <c r="BX3" s="222"/>
      <c r="BY3" s="222"/>
      <c r="BZ3" s="222"/>
      <c r="CA3" s="222"/>
      <c r="CB3" s="222"/>
      <c r="CC3" s="222"/>
      <c r="CD3" s="222"/>
      <c r="CE3" s="222"/>
      <c r="CF3" s="222"/>
      <c r="CG3" s="222"/>
      <c r="CH3" s="222"/>
      <c r="CI3" s="222"/>
      <c r="CJ3" s="222"/>
      <c r="CK3" s="222"/>
      <c r="CL3" s="222"/>
      <c r="CM3" s="222"/>
      <c r="CN3" s="222"/>
      <c r="CO3" s="222"/>
      <c r="CP3" s="222"/>
      <c r="CQ3" s="222"/>
      <c r="CR3" s="222"/>
      <c r="CS3" s="222"/>
      <c r="CT3" s="222"/>
      <c r="CU3" s="222"/>
      <c r="CV3" s="222"/>
      <c r="CW3" s="222"/>
      <c r="CX3" s="222"/>
      <c r="CY3" s="222"/>
      <c r="CZ3" s="222"/>
      <c r="DA3" s="222"/>
      <c r="DB3" s="222"/>
      <c r="DC3" s="222"/>
      <c r="DD3" s="222"/>
      <c r="DE3" s="222"/>
      <c r="DF3" s="222"/>
      <c r="DG3" s="222"/>
      <c r="DH3" s="222"/>
      <c r="DI3" s="222"/>
      <c r="DJ3" s="222"/>
      <c r="DK3" s="222"/>
      <c r="DL3" s="222"/>
      <c r="DM3" s="222"/>
      <c r="DN3" s="222"/>
      <c r="DO3" s="222"/>
      <c r="DP3" s="222"/>
      <c r="DQ3" s="222"/>
      <c r="DR3" s="222"/>
      <c r="DS3" s="222"/>
      <c r="DT3" s="222"/>
      <c r="DU3" s="222"/>
      <c r="DV3" s="222"/>
      <c r="DW3" s="222"/>
      <c r="DX3" s="222"/>
      <c r="DY3" s="222"/>
      <c r="DZ3" s="222"/>
      <c r="EA3" s="222"/>
      <c r="EB3" s="222"/>
      <c r="EC3" s="222"/>
      <c r="ED3" s="222"/>
      <c r="EE3" s="222"/>
      <c r="EF3" s="222"/>
      <c r="EG3" s="223"/>
      <c r="EH3" s="234" t="s">
        <v>3</v>
      </c>
      <c r="EI3" s="235"/>
      <c r="EJ3" s="236"/>
    </row>
    <row r="4" spans="1:140" ht="10.5" customHeight="1" x14ac:dyDescent="0.25">
      <c r="A4" s="215"/>
      <c r="B4" s="216"/>
      <c r="C4" s="216"/>
      <c r="D4" s="217"/>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c r="AN4" s="224"/>
      <c r="AO4" s="224"/>
      <c r="AP4" s="224"/>
      <c r="AQ4" s="224"/>
      <c r="AR4" s="224"/>
      <c r="AS4" s="224"/>
      <c r="AT4" s="224"/>
      <c r="AU4" s="224"/>
      <c r="AV4" s="224"/>
      <c r="AW4" s="224"/>
      <c r="AX4" s="224"/>
      <c r="AY4" s="224"/>
      <c r="AZ4" s="224"/>
      <c r="BA4" s="224"/>
      <c r="BB4" s="224"/>
      <c r="BC4" s="224"/>
      <c r="BD4" s="224"/>
      <c r="BE4" s="224"/>
      <c r="BF4" s="224"/>
      <c r="BG4" s="224"/>
      <c r="BH4" s="224"/>
      <c r="BI4" s="224"/>
      <c r="BJ4" s="224"/>
      <c r="BK4" s="224"/>
      <c r="BL4" s="224"/>
      <c r="BM4" s="224"/>
      <c r="BN4" s="224"/>
      <c r="BO4" s="224"/>
      <c r="BP4" s="224"/>
      <c r="BQ4" s="224"/>
      <c r="BR4" s="224"/>
      <c r="BS4" s="224"/>
      <c r="BT4" s="224"/>
      <c r="BU4" s="224"/>
      <c r="BV4" s="224"/>
      <c r="BW4" s="224"/>
      <c r="BX4" s="224"/>
      <c r="BY4" s="224"/>
      <c r="BZ4" s="224"/>
      <c r="CA4" s="224"/>
      <c r="CB4" s="224"/>
      <c r="CC4" s="224"/>
      <c r="CD4" s="224"/>
      <c r="CE4" s="224"/>
      <c r="CF4" s="224"/>
      <c r="CG4" s="224"/>
      <c r="CH4" s="224"/>
      <c r="CI4" s="224"/>
      <c r="CJ4" s="224"/>
      <c r="CK4" s="224"/>
      <c r="CL4" s="224"/>
      <c r="CM4" s="224"/>
      <c r="CN4" s="224"/>
      <c r="CO4" s="224"/>
      <c r="CP4" s="224"/>
      <c r="CQ4" s="224"/>
      <c r="CR4" s="224"/>
      <c r="CS4" s="224"/>
      <c r="CT4" s="224"/>
      <c r="CU4" s="224"/>
      <c r="CV4" s="224"/>
      <c r="CW4" s="224"/>
      <c r="CX4" s="224"/>
      <c r="CY4" s="224"/>
      <c r="CZ4" s="224"/>
      <c r="DA4" s="224"/>
      <c r="DB4" s="224"/>
      <c r="DC4" s="224"/>
      <c r="DD4" s="224"/>
      <c r="DE4" s="224"/>
      <c r="DF4" s="224"/>
      <c r="DG4" s="224"/>
      <c r="DH4" s="224"/>
      <c r="DI4" s="224"/>
      <c r="DJ4" s="224"/>
      <c r="DK4" s="224"/>
      <c r="DL4" s="224"/>
      <c r="DM4" s="224"/>
      <c r="DN4" s="224"/>
      <c r="DO4" s="224"/>
      <c r="DP4" s="224"/>
      <c r="DQ4" s="224"/>
      <c r="DR4" s="224"/>
      <c r="DS4" s="224"/>
      <c r="DT4" s="224"/>
      <c r="DU4" s="224"/>
      <c r="DV4" s="224"/>
      <c r="DW4" s="224"/>
      <c r="DX4" s="224"/>
      <c r="DY4" s="224"/>
      <c r="DZ4" s="224"/>
      <c r="EA4" s="224"/>
      <c r="EB4" s="224"/>
      <c r="EC4" s="224"/>
      <c r="ED4" s="224"/>
      <c r="EE4" s="224"/>
      <c r="EF4" s="224"/>
      <c r="EG4" s="225"/>
      <c r="EH4" s="237"/>
      <c r="EI4" s="238"/>
      <c r="EJ4" s="239"/>
    </row>
    <row r="5" spans="1:140" ht="18.75" customHeight="1" x14ac:dyDescent="0.25">
      <c r="A5" s="215"/>
      <c r="B5" s="216"/>
      <c r="C5" s="216"/>
      <c r="D5" s="217"/>
      <c r="E5" s="229" t="s">
        <v>4</v>
      </c>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c r="AW5" s="230"/>
      <c r="AX5" s="230"/>
      <c r="AY5" s="230"/>
      <c r="AZ5" s="230"/>
      <c r="BA5" s="230"/>
      <c r="BB5" s="230"/>
      <c r="BC5" s="230"/>
      <c r="BD5" s="230"/>
      <c r="BE5" s="230"/>
      <c r="BF5" s="230"/>
      <c r="BG5" s="230"/>
      <c r="BH5" s="230"/>
      <c r="BI5" s="230"/>
      <c r="BJ5" s="230"/>
      <c r="BK5" s="230"/>
      <c r="BL5" s="230"/>
      <c r="BM5" s="230"/>
      <c r="BN5" s="230"/>
      <c r="BO5" s="230"/>
      <c r="BP5" s="230"/>
      <c r="BQ5" s="230"/>
      <c r="BR5" s="230"/>
      <c r="BS5" s="230"/>
      <c r="BT5" s="230"/>
      <c r="BU5" s="230"/>
      <c r="BV5" s="230"/>
      <c r="BW5" s="230"/>
      <c r="BX5" s="230"/>
      <c r="BY5" s="230"/>
      <c r="BZ5" s="230"/>
      <c r="CA5" s="230"/>
      <c r="CB5" s="230"/>
      <c r="CC5" s="230"/>
      <c r="CD5" s="230"/>
      <c r="CE5" s="230"/>
      <c r="CF5" s="230"/>
      <c r="CG5" s="230"/>
      <c r="CH5" s="230"/>
      <c r="CI5" s="230"/>
      <c r="CJ5" s="230"/>
      <c r="CK5" s="230"/>
      <c r="CL5" s="230"/>
      <c r="CM5" s="230"/>
      <c r="CN5" s="230"/>
      <c r="CO5" s="230"/>
      <c r="CP5" s="230"/>
      <c r="CQ5" s="230"/>
      <c r="CR5" s="230"/>
      <c r="CS5" s="230"/>
      <c r="CT5" s="230"/>
      <c r="CU5" s="230"/>
      <c r="CV5" s="230"/>
      <c r="CW5" s="230"/>
      <c r="CX5" s="230"/>
      <c r="CY5" s="230"/>
      <c r="CZ5" s="230"/>
      <c r="DA5" s="230"/>
      <c r="DB5" s="230"/>
      <c r="DC5" s="230"/>
      <c r="DD5" s="230"/>
      <c r="DE5" s="230"/>
      <c r="DF5" s="230"/>
      <c r="DG5" s="230"/>
      <c r="DH5" s="230"/>
      <c r="DI5" s="230"/>
      <c r="DJ5" s="230"/>
      <c r="DK5" s="230"/>
      <c r="DL5" s="230"/>
      <c r="DM5" s="230"/>
      <c r="DN5" s="230"/>
      <c r="DO5" s="230"/>
      <c r="DP5" s="230"/>
      <c r="DQ5" s="230"/>
      <c r="DR5" s="230"/>
      <c r="DS5" s="230"/>
      <c r="DT5" s="230"/>
      <c r="DU5" s="230"/>
      <c r="DV5" s="230"/>
      <c r="DW5" s="230"/>
      <c r="DX5" s="230"/>
      <c r="DY5" s="230"/>
      <c r="DZ5" s="230"/>
      <c r="EA5" s="230"/>
      <c r="EB5" s="230"/>
      <c r="EC5" s="230"/>
      <c r="ED5" s="230"/>
      <c r="EE5" s="230"/>
      <c r="EF5" s="230"/>
      <c r="EG5" s="231"/>
      <c r="EH5" s="233" t="s">
        <v>5</v>
      </c>
      <c r="EI5" s="233"/>
      <c r="EJ5" s="233"/>
    </row>
    <row r="6" spans="1:140" ht="17.25" customHeight="1" x14ac:dyDescent="0.25">
      <c r="A6" s="218"/>
      <c r="B6" s="219"/>
      <c r="C6" s="219"/>
      <c r="D6" s="220"/>
      <c r="E6" s="232"/>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c r="AP6" s="224"/>
      <c r="AQ6" s="224"/>
      <c r="AR6" s="224"/>
      <c r="AS6" s="224"/>
      <c r="AT6" s="224"/>
      <c r="AU6" s="224"/>
      <c r="AV6" s="224"/>
      <c r="AW6" s="224"/>
      <c r="AX6" s="224"/>
      <c r="AY6" s="224"/>
      <c r="AZ6" s="224"/>
      <c r="BA6" s="224"/>
      <c r="BB6" s="224"/>
      <c r="BC6" s="224"/>
      <c r="BD6" s="224"/>
      <c r="BE6" s="224"/>
      <c r="BF6" s="224"/>
      <c r="BG6" s="224"/>
      <c r="BH6" s="224"/>
      <c r="BI6" s="224"/>
      <c r="BJ6" s="224"/>
      <c r="BK6" s="224"/>
      <c r="BL6" s="224"/>
      <c r="BM6" s="224"/>
      <c r="BN6" s="224"/>
      <c r="BO6" s="224"/>
      <c r="BP6" s="224"/>
      <c r="BQ6" s="224"/>
      <c r="BR6" s="224"/>
      <c r="BS6" s="224"/>
      <c r="BT6" s="224"/>
      <c r="BU6" s="224"/>
      <c r="BV6" s="224"/>
      <c r="BW6" s="224"/>
      <c r="BX6" s="224"/>
      <c r="BY6" s="224"/>
      <c r="BZ6" s="224"/>
      <c r="CA6" s="224"/>
      <c r="CB6" s="224"/>
      <c r="CC6" s="224"/>
      <c r="CD6" s="224"/>
      <c r="CE6" s="224"/>
      <c r="CF6" s="224"/>
      <c r="CG6" s="224"/>
      <c r="CH6" s="224"/>
      <c r="CI6" s="224"/>
      <c r="CJ6" s="224"/>
      <c r="CK6" s="224"/>
      <c r="CL6" s="224"/>
      <c r="CM6" s="224"/>
      <c r="CN6" s="224"/>
      <c r="CO6" s="224"/>
      <c r="CP6" s="224"/>
      <c r="CQ6" s="224"/>
      <c r="CR6" s="224"/>
      <c r="CS6" s="224"/>
      <c r="CT6" s="224"/>
      <c r="CU6" s="224"/>
      <c r="CV6" s="224"/>
      <c r="CW6" s="224"/>
      <c r="CX6" s="224"/>
      <c r="CY6" s="224"/>
      <c r="CZ6" s="224"/>
      <c r="DA6" s="224"/>
      <c r="DB6" s="224"/>
      <c r="DC6" s="224"/>
      <c r="DD6" s="224"/>
      <c r="DE6" s="224"/>
      <c r="DF6" s="224"/>
      <c r="DG6" s="224"/>
      <c r="DH6" s="224"/>
      <c r="DI6" s="224"/>
      <c r="DJ6" s="224"/>
      <c r="DK6" s="224"/>
      <c r="DL6" s="224"/>
      <c r="DM6" s="224"/>
      <c r="DN6" s="224"/>
      <c r="DO6" s="224"/>
      <c r="DP6" s="224"/>
      <c r="DQ6" s="224"/>
      <c r="DR6" s="224"/>
      <c r="DS6" s="224"/>
      <c r="DT6" s="224"/>
      <c r="DU6" s="224"/>
      <c r="DV6" s="224"/>
      <c r="DW6" s="224"/>
      <c r="DX6" s="224"/>
      <c r="DY6" s="224"/>
      <c r="DZ6" s="224"/>
      <c r="EA6" s="224"/>
      <c r="EB6" s="224"/>
      <c r="EC6" s="224"/>
      <c r="ED6" s="224"/>
      <c r="EE6" s="224"/>
      <c r="EF6" s="224"/>
      <c r="EG6" s="225"/>
      <c r="EH6" s="233" t="s">
        <v>6</v>
      </c>
      <c r="EI6" s="233"/>
      <c r="EJ6" s="233"/>
    </row>
    <row r="7" spans="1:140" ht="9" customHeight="1" x14ac:dyDescent="0.25"/>
    <row r="8" spans="1:140" ht="28.5" customHeight="1" x14ac:dyDescent="0.25">
      <c r="A8" s="240" t="s">
        <v>7</v>
      </c>
      <c r="B8" s="241"/>
      <c r="C8" s="241"/>
      <c r="D8" s="241"/>
      <c r="E8" s="241"/>
      <c r="F8" s="241"/>
      <c r="G8" s="241"/>
      <c r="H8" s="241"/>
      <c r="I8" s="241"/>
      <c r="J8" s="241"/>
      <c r="K8" s="241"/>
      <c r="L8" s="241"/>
      <c r="M8" s="241"/>
      <c r="N8" s="241"/>
      <c r="O8" s="242"/>
      <c r="P8" s="243" t="s">
        <v>8</v>
      </c>
      <c r="Q8" s="244"/>
      <c r="R8" s="244"/>
      <c r="S8" s="244"/>
      <c r="T8" s="244"/>
      <c r="U8" s="244"/>
      <c r="V8" s="244"/>
      <c r="W8" s="244"/>
      <c r="X8" s="244"/>
      <c r="Y8" s="244"/>
      <c r="Z8" s="244"/>
      <c r="AA8" s="244"/>
      <c r="AB8" s="244"/>
      <c r="AC8" s="244"/>
      <c r="AD8" s="244"/>
      <c r="AE8" s="244"/>
      <c r="AF8" s="244"/>
      <c r="AG8" s="244"/>
      <c r="AH8" s="64" t="s">
        <v>9</v>
      </c>
      <c r="AI8" s="245" t="s">
        <v>10</v>
      </c>
      <c r="AJ8" s="246"/>
      <c r="AK8" s="246"/>
      <c r="AL8" s="246"/>
      <c r="AM8" s="246"/>
      <c r="AN8" s="246"/>
      <c r="AO8" s="246"/>
      <c r="AP8" s="246"/>
      <c r="AQ8" s="246"/>
      <c r="AR8" s="246"/>
      <c r="AS8" s="246"/>
      <c r="AT8" s="246"/>
      <c r="AU8" s="246"/>
      <c r="AV8" s="246"/>
      <c r="AW8" s="246"/>
      <c r="AX8" s="246"/>
      <c r="AY8" s="246"/>
      <c r="AZ8" s="247"/>
      <c r="BA8" s="65" t="s">
        <v>9</v>
      </c>
      <c r="BB8" s="248" t="s">
        <v>11</v>
      </c>
      <c r="BC8" s="249"/>
      <c r="BD8" s="249"/>
      <c r="BE8" s="249"/>
      <c r="BF8" s="249"/>
      <c r="BG8" s="249"/>
      <c r="BH8" s="249"/>
      <c r="BI8" s="249"/>
      <c r="BJ8" s="249"/>
      <c r="BK8" s="249"/>
      <c r="BL8" s="249"/>
      <c r="BM8" s="249"/>
      <c r="BN8" s="249"/>
      <c r="BO8" s="249"/>
      <c r="BP8" s="249"/>
      <c r="BQ8" s="249"/>
      <c r="BR8" s="249"/>
      <c r="BS8" s="250"/>
      <c r="BT8" s="65" t="s">
        <v>9</v>
      </c>
      <c r="BU8" s="251" t="s">
        <v>12</v>
      </c>
      <c r="BV8" s="252"/>
      <c r="BW8" s="66" t="s">
        <v>13</v>
      </c>
      <c r="BX8" s="66"/>
      <c r="BY8" s="66"/>
      <c r="BZ8" s="67"/>
      <c r="CA8" s="226" t="s">
        <v>14</v>
      </c>
      <c r="CB8" s="227"/>
      <c r="CC8" s="228"/>
      <c r="CD8" s="253" t="s">
        <v>15</v>
      </c>
      <c r="CE8" s="254"/>
      <c r="CF8" s="254"/>
      <c r="CG8" s="254"/>
      <c r="CH8" s="254"/>
      <c r="CI8" s="255"/>
      <c r="CJ8" s="256" t="s">
        <v>16</v>
      </c>
      <c r="CK8" s="257"/>
      <c r="CL8" s="258"/>
      <c r="CM8" s="68"/>
      <c r="CN8" s="256" t="s">
        <v>17</v>
      </c>
      <c r="CO8" s="257"/>
      <c r="CP8" s="258"/>
      <c r="CQ8" s="69" t="s">
        <v>18</v>
      </c>
      <c r="CR8" s="259" t="s">
        <v>19</v>
      </c>
      <c r="CS8" s="260"/>
      <c r="CT8" s="261"/>
      <c r="CU8" s="70"/>
      <c r="CV8" s="71" t="s">
        <v>20</v>
      </c>
      <c r="CW8" s="70"/>
      <c r="CX8" s="70"/>
      <c r="CY8" s="69" t="s">
        <v>21</v>
      </c>
      <c r="CZ8" s="262" t="s">
        <v>22</v>
      </c>
      <c r="DA8" s="263"/>
      <c r="DB8" s="72"/>
      <c r="DC8" s="72"/>
      <c r="DD8" s="262" t="s">
        <v>23</v>
      </c>
      <c r="DE8" s="263"/>
      <c r="DF8" s="72"/>
      <c r="DG8" s="69" t="s">
        <v>24</v>
      </c>
      <c r="DH8" s="251" t="s">
        <v>12</v>
      </c>
      <c r="DI8" s="252"/>
      <c r="DJ8" s="66"/>
      <c r="DK8" s="66"/>
      <c r="DL8" s="66" t="s">
        <v>13</v>
      </c>
      <c r="DM8" s="66"/>
      <c r="DN8" s="66"/>
      <c r="DO8" s="73">
        <f>ROUND(IFERROR(SUBTOTAL(9,$DO10:$DO10),0),0)</f>
        <v>391975799</v>
      </c>
      <c r="DP8" s="74"/>
      <c r="DQ8" s="75"/>
      <c r="DR8" s="76"/>
      <c r="DS8" s="77"/>
      <c r="DT8" s="78"/>
      <c r="DU8" s="79"/>
      <c r="DV8" s="80"/>
      <c r="DW8" s="81">
        <f t="shared" ref="DW8:EC8" si="0">SUBTOTAL(9,DW10:DW10)</f>
        <v>0</v>
      </c>
      <c r="DX8" s="81">
        <f t="shared" si="0"/>
        <v>0</v>
      </c>
      <c r="DY8" s="82">
        <f t="shared" si="0"/>
        <v>0</v>
      </c>
      <c r="DZ8" s="81">
        <f t="shared" si="0"/>
        <v>0</v>
      </c>
      <c r="EA8" s="83">
        <f t="shared" si="0"/>
        <v>0</v>
      </c>
      <c r="EB8" s="82">
        <f t="shared" si="0"/>
        <v>0</v>
      </c>
      <c r="EC8" s="82">
        <f t="shared" si="0"/>
        <v>0</v>
      </c>
      <c r="ED8" s="84">
        <v>3.5000000000000003E-2</v>
      </c>
      <c r="EE8" s="85"/>
      <c r="EF8" s="86"/>
      <c r="EG8" s="86">
        <v>56940000</v>
      </c>
      <c r="EH8" s="86">
        <v>83662320</v>
      </c>
      <c r="EI8" s="87"/>
      <c r="EJ8" s="88"/>
    </row>
    <row r="9" spans="1:140" s="132" customFormat="1" ht="75.75" customHeight="1" x14ac:dyDescent="0.25">
      <c r="A9" s="89" t="s">
        <v>25</v>
      </c>
      <c r="B9" s="90" t="s">
        <v>26</v>
      </c>
      <c r="C9" s="90" t="s">
        <v>27</v>
      </c>
      <c r="D9" s="90" t="s">
        <v>28</v>
      </c>
      <c r="E9" s="90" t="s">
        <v>29</v>
      </c>
      <c r="F9" s="90" t="s">
        <v>30</v>
      </c>
      <c r="G9" s="90" t="s">
        <v>31</v>
      </c>
      <c r="H9" s="90" t="s">
        <v>32</v>
      </c>
      <c r="I9" s="90" t="s">
        <v>33</v>
      </c>
      <c r="J9" s="90" t="s">
        <v>34</v>
      </c>
      <c r="K9" s="90" t="s">
        <v>35</v>
      </c>
      <c r="L9" s="90" t="s">
        <v>36</v>
      </c>
      <c r="M9" s="90" t="s">
        <v>37</v>
      </c>
      <c r="N9" s="90" t="s">
        <v>38</v>
      </c>
      <c r="O9" s="90" t="s">
        <v>39</v>
      </c>
      <c r="P9" s="91" t="s">
        <v>40</v>
      </c>
      <c r="Q9" s="91" t="s">
        <v>41</v>
      </c>
      <c r="R9" s="92" t="s">
        <v>42</v>
      </c>
      <c r="S9" s="91" t="s">
        <v>43</v>
      </c>
      <c r="T9" s="93" t="s">
        <v>44</v>
      </c>
      <c r="U9" s="91" t="s">
        <v>45</v>
      </c>
      <c r="V9" s="91" t="s">
        <v>46</v>
      </c>
      <c r="W9" s="92" t="s">
        <v>47</v>
      </c>
      <c r="X9" s="91" t="s">
        <v>48</v>
      </c>
      <c r="Y9" s="91" t="s">
        <v>49</v>
      </c>
      <c r="Z9" s="92" t="s">
        <v>50</v>
      </c>
      <c r="AA9" s="91" t="s">
        <v>51</v>
      </c>
      <c r="AB9" s="91" t="s">
        <v>52</v>
      </c>
      <c r="AC9" s="92" t="s">
        <v>53</v>
      </c>
      <c r="AD9" s="91" t="s">
        <v>54</v>
      </c>
      <c r="AE9" s="91" t="s">
        <v>55</v>
      </c>
      <c r="AF9" s="92" t="s">
        <v>56</v>
      </c>
      <c r="AG9" s="91" t="s">
        <v>57</v>
      </c>
      <c r="AH9" s="94" t="s">
        <v>58</v>
      </c>
      <c r="AI9" s="95" t="s">
        <v>59</v>
      </c>
      <c r="AJ9" s="95" t="s">
        <v>60</v>
      </c>
      <c r="AK9" s="96" t="s">
        <v>61</v>
      </c>
      <c r="AL9" s="95" t="s">
        <v>62</v>
      </c>
      <c r="AM9" s="95" t="s">
        <v>63</v>
      </c>
      <c r="AN9" s="95" t="s">
        <v>64</v>
      </c>
      <c r="AO9" s="95" t="s">
        <v>65</v>
      </c>
      <c r="AP9" s="96" t="s">
        <v>66</v>
      </c>
      <c r="AQ9" s="95" t="s">
        <v>67</v>
      </c>
      <c r="AR9" s="95" t="s">
        <v>68</v>
      </c>
      <c r="AS9" s="96" t="s">
        <v>69</v>
      </c>
      <c r="AT9" s="95" t="s">
        <v>70</v>
      </c>
      <c r="AU9" s="95" t="s">
        <v>71</v>
      </c>
      <c r="AV9" s="96" t="s">
        <v>72</v>
      </c>
      <c r="AW9" s="95" t="s">
        <v>73</v>
      </c>
      <c r="AX9" s="95" t="s">
        <v>74</v>
      </c>
      <c r="AY9" s="96" t="s">
        <v>75</v>
      </c>
      <c r="AZ9" s="95" t="s">
        <v>76</v>
      </c>
      <c r="BA9" s="94" t="s">
        <v>77</v>
      </c>
      <c r="BB9" s="97" t="s">
        <v>78</v>
      </c>
      <c r="BC9" s="97" t="s">
        <v>79</v>
      </c>
      <c r="BD9" s="98" t="s">
        <v>80</v>
      </c>
      <c r="BE9" s="97" t="s">
        <v>81</v>
      </c>
      <c r="BF9" s="97" t="s">
        <v>82</v>
      </c>
      <c r="BG9" s="97" t="s">
        <v>83</v>
      </c>
      <c r="BH9" s="97" t="s">
        <v>84</v>
      </c>
      <c r="BI9" s="98" t="s">
        <v>85</v>
      </c>
      <c r="BJ9" s="99" t="s">
        <v>86</v>
      </c>
      <c r="BK9" s="99" t="s">
        <v>87</v>
      </c>
      <c r="BL9" s="98" t="s">
        <v>88</v>
      </c>
      <c r="BM9" s="97" t="s">
        <v>89</v>
      </c>
      <c r="BN9" s="97" t="s">
        <v>90</v>
      </c>
      <c r="BO9" s="98" t="s">
        <v>91</v>
      </c>
      <c r="BP9" s="97" t="s">
        <v>92</v>
      </c>
      <c r="BQ9" s="97" t="s">
        <v>93</v>
      </c>
      <c r="BR9" s="98" t="s">
        <v>94</v>
      </c>
      <c r="BS9" s="97" t="s">
        <v>95</v>
      </c>
      <c r="BT9" s="94" t="s">
        <v>96</v>
      </c>
      <c r="BU9" s="100" t="s">
        <v>97</v>
      </c>
      <c r="BV9" s="100" t="s">
        <v>98</v>
      </c>
      <c r="BW9" s="100" t="s">
        <v>99</v>
      </c>
      <c r="BX9" s="100" t="s">
        <v>100</v>
      </c>
      <c r="BY9" s="100" t="s">
        <v>101</v>
      </c>
      <c r="BZ9" s="94" t="s">
        <v>102</v>
      </c>
      <c r="CA9" s="101" t="s">
        <v>103</v>
      </c>
      <c r="CB9" s="102" t="s">
        <v>104</v>
      </c>
      <c r="CC9" s="101" t="s">
        <v>105</v>
      </c>
      <c r="CD9" s="103" t="s">
        <v>106</v>
      </c>
      <c r="CE9" s="104" t="s">
        <v>107</v>
      </c>
      <c r="CF9" s="105" t="s">
        <v>108</v>
      </c>
      <c r="CG9" s="104" t="s">
        <v>109</v>
      </c>
      <c r="CH9" s="106" t="s">
        <v>110</v>
      </c>
      <c r="CI9" s="107" t="s">
        <v>111</v>
      </c>
      <c r="CJ9" s="108" t="s">
        <v>112</v>
      </c>
      <c r="CK9" s="109" t="s">
        <v>113</v>
      </c>
      <c r="CL9" s="109" t="s">
        <v>114</v>
      </c>
      <c r="CM9" s="110" t="s">
        <v>115</v>
      </c>
      <c r="CN9" s="110" t="s">
        <v>116</v>
      </c>
      <c r="CO9" s="110" t="s">
        <v>117</v>
      </c>
      <c r="CP9" s="110" t="s">
        <v>118</v>
      </c>
      <c r="CQ9" s="107" t="s">
        <v>119</v>
      </c>
      <c r="CR9" s="111" t="s">
        <v>120</v>
      </c>
      <c r="CS9" s="112" t="s">
        <v>121</v>
      </c>
      <c r="CT9" s="112" t="s">
        <v>122</v>
      </c>
      <c r="CU9" s="111" t="s">
        <v>123</v>
      </c>
      <c r="CV9" s="111" t="s">
        <v>124</v>
      </c>
      <c r="CW9" s="111" t="s">
        <v>125</v>
      </c>
      <c r="CX9" s="111" t="s">
        <v>126</v>
      </c>
      <c r="CY9" s="107" t="s">
        <v>127</v>
      </c>
      <c r="CZ9" s="113" t="s">
        <v>128</v>
      </c>
      <c r="DA9" s="114" t="s">
        <v>129</v>
      </c>
      <c r="DB9" s="114" t="s">
        <v>130</v>
      </c>
      <c r="DC9" s="113" t="s">
        <v>131</v>
      </c>
      <c r="DD9" s="113" t="s">
        <v>132</v>
      </c>
      <c r="DE9" s="113" t="s">
        <v>133</v>
      </c>
      <c r="DF9" s="113" t="s">
        <v>134</v>
      </c>
      <c r="DG9" s="115" t="s">
        <v>135</v>
      </c>
      <c r="DH9" s="100" t="s">
        <v>136</v>
      </c>
      <c r="DI9" s="100" t="s">
        <v>137</v>
      </c>
      <c r="DJ9" s="100" t="s">
        <v>138</v>
      </c>
      <c r="DK9" s="100" t="s">
        <v>139</v>
      </c>
      <c r="DL9" s="100" t="s">
        <v>140</v>
      </c>
      <c r="DM9" s="100" t="s">
        <v>141</v>
      </c>
      <c r="DN9" s="100" t="s">
        <v>142</v>
      </c>
      <c r="DO9" s="116" t="s">
        <v>143</v>
      </c>
      <c r="DP9" s="117" t="s">
        <v>144</v>
      </c>
      <c r="DQ9" s="118" t="s">
        <v>145</v>
      </c>
      <c r="DR9" s="119" t="s">
        <v>146</v>
      </c>
      <c r="DS9" s="120" t="s">
        <v>147</v>
      </c>
      <c r="DT9" s="120" t="s">
        <v>148</v>
      </c>
      <c r="DU9" s="121" t="s">
        <v>149</v>
      </c>
      <c r="DV9" s="122" t="s">
        <v>150</v>
      </c>
      <c r="DW9" s="119" t="s">
        <v>151</v>
      </c>
      <c r="DX9" s="119" t="s">
        <v>152</v>
      </c>
      <c r="DY9" s="123" t="s">
        <v>153</v>
      </c>
      <c r="DZ9" s="124" t="s">
        <v>154</v>
      </c>
      <c r="EA9" s="125" t="s">
        <v>155</v>
      </c>
      <c r="EB9" s="126" t="s">
        <v>156</v>
      </c>
      <c r="EC9" s="126" t="s">
        <v>157</v>
      </c>
      <c r="ED9" s="127" t="s">
        <v>104</v>
      </c>
      <c r="EE9" s="128" t="s">
        <v>158</v>
      </c>
      <c r="EF9" s="129" t="s">
        <v>159</v>
      </c>
      <c r="EG9" s="129" t="s">
        <v>160</v>
      </c>
      <c r="EH9" s="129" t="s">
        <v>161</v>
      </c>
      <c r="EI9" s="130" t="s">
        <v>162</v>
      </c>
      <c r="EJ9" s="131" t="s">
        <v>163</v>
      </c>
    </row>
    <row r="10" spans="1:140" x14ac:dyDescent="0.25">
      <c r="A10" s="133" t="str">
        <f t="shared" ref="A10" si="1">IF(AND(B10="",D10="",E10="",F10="",J10=""),"",RIGHT($B10,5)&amp;TEXT($D10,"yyyymm")&amp;TEXT($E10,"00000")&amp;LEFT($F10,4)&amp;LEFT($J10,5))</f>
        <v>0180320200600001BRODDESAP</v>
      </c>
      <c r="B10" s="134">
        <v>20068001803</v>
      </c>
      <c r="C10" s="134" t="s">
        <v>370</v>
      </c>
      <c r="D10" s="135">
        <f>_xlfn.XLOOKUP(C10,TOPES!L:L,TOPES!M:M,,,)</f>
        <v>44012</v>
      </c>
      <c r="E10" s="136">
        <v>1</v>
      </c>
      <c r="F10" s="134" t="s">
        <v>385</v>
      </c>
      <c r="G10" s="134" t="s">
        <v>261</v>
      </c>
      <c r="H10" s="134" t="s">
        <v>263</v>
      </c>
      <c r="I10" s="210">
        <v>8039330</v>
      </c>
      <c r="J10" s="211" t="s">
        <v>281</v>
      </c>
      <c r="K10" s="134" t="s">
        <v>386</v>
      </c>
      <c r="L10" s="134" t="s">
        <v>263</v>
      </c>
      <c r="M10" s="137" t="s">
        <v>387</v>
      </c>
      <c r="N10" s="134" t="s">
        <v>307</v>
      </c>
      <c r="O10" s="137" t="str">
        <f>DP10</f>
        <v>39.151.095.DESAPBRODY A</v>
      </c>
      <c r="P10" s="138"/>
      <c r="Q10" s="139">
        <v>30000000</v>
      </c>
      <c r="R10" s="140">
        <f>IFERROR(IF(VLOOKUP(YEAR($D10),SMMLV!$A$2:$C$44,3,0)*$P10=$Q10,$Q10,IF($P10="",$Q10,VLOOKUP(YEAR($D10),SMMLV!$A$2:$C$44,3,0)*$P10)),0)</f>
        <v>30000000</v>
      </c>
      <c r="S10" s="141"/>
      <c r="T10" s="142"/>
      <c r="U10" s="143"/>
      <c r="V10" s="144"/>
      <c r="W10" s="145">
        <f>IFERROR(SUM(IF(VLOOKUP(YEAR($D10),SMMLV!$A$2:$C$44,3,0)*S10=T10,T10,IF(S10="",T10,VLOOKUP(YEAR($D10),SMMLV!$A$2:$C$44,3,0)*S10)),IF(VLOOKUP(YEAR($D10),SMMLV!$A$2:$C$44,3,0)*U10=V10,V10,IF(U10="",V10,VLOOKUP(YEAR($D10),SMMLV!$A$2:$C$44,3,0)*U10))),0)</f>
        <v>0</v>
      </c>
      <c r="X10" s="146">
        <v>100</v>
      </c>
      <c r="Y10" s="139"/>
      <c r="Z10" s="140">
        <f>IFERROR(IF(VLOOKUP(YEAR($D10),SMMLV!$A$2:$C$44,3,0)*$X10=$Y10,$Y10,IF($X10="",$Y10,VLOOKUP(YEAR($D10),SMMLV!$A$2:$C$44,3,0)*$X10)),0)</f>
        <v>87780300</v>
      </c>
      <c r="AA10" s="147">
        <v>100</v>
      </c>
      <c r="AB10" s="142"/>
      <c r="AC10" s="140">
        <f>IFERROR(IF(VLOOKUP(YEAR($D10),SMMLV!$A$2:$C$44,3,0)*$AA10=$AB10,$AB10,IF($AA10="",$AB10,VLOOKUP(YEAR($D10),SMMLV!$A$2:$C$44,3,0)*$AA10)),0)</f>
        <v>87780300</v>
      </c>
      <c r="AD10" s="147"/>
      <c r="AE10" s="142"/>
      <c r="AF10" s="140">
        <f>IFERROR(IF(VLOOKUP(YEAR($D10),SMMLV!$A$2:$C$44,3,0)*$AD10=$AE10,$AE10,IF($AD10="",$AE10,VLOOKUP(YEAR($D10),SMMLV!$A$2:$C$44,3,0)*$AD10)),0)</f>
        <v>0</v>
      </c>
      <c r="AG10" s="134" t="s">
        <v>389</v>
      </c>
      <c r="AH10" s="145">
        <f t="shared" ref="AH10" si="2">IFERROR(IF(OR(AG10="NULIDAD",AG10="NULIDAD PARCIAL",AG10="REVOCA RECONOCIMIENTO",),0,SUM(R10,W10,Z10,AC10,AF10)),0)</f>
        <v>205560600</v>
      </c>
      <c r="AI10" s="138"/>
      <c r="AJ10" s="139"/>
      <c r="AK10" s="140">
        <f>IFERROR(IF(VLOOKUP(YEAR($D10),SMMLV!$A$2:$C$44,3,0)*$AI10=AJ10,AJ10,IF($AI10="",AJ10,VLOOKUP(YEAR($D10),SMMLV!$A$2:$C$44,3,0)*$AI10)),0)</f>
        <v>0</v>
      </c>
      <c r="AL10" s="141"/>
      <c r="AM10" s="142"/>
      <c r="AN10" s="147"/>
      <c r="AO10" s="144"/>
      <c r="AP10" s="145">
        <f>IFERROR(SUM(IF(VLOOKUP(YEAR($D10),SMMLV!$A$2:$C$44,3,0)*AL10=AM10,AM10,IF(AL10="",AM10,VLOOKUP(YEAR($D10),SMMLV!$A$2:$C$44,3,0)*AL10)),IF(VLOOKUP(YEAR($D10),SMMLV!$A$2:$C$44,3,0)*AN10=AO10,AO10,IF(AN10="",AO10,VLOOKUP(YEAR($D10),SMMLV!$A$2:$C$44,3,0)*AN10))),0)</f>
        <v>0</v>
      </c>
      <c r="AQ10" s="148"/>
      <c r="AR10" s="142"/>
      <c r="AS10" s="140">
        <f>IFERROR(IF(VLOOKUP(YEAR($D10),SMMLV!$A$2:$C$44,3,0)*AQ10=AR10,AR10,IF(AQ10="",AR10,VLOOKUP(YEAR($D10),SMMLV!$A$2:$C$44,3,0)*AQ10)),0)</f>
        <v>0</v>
      </c>
      <c r="AT10" s="147"/>
      <c r="AU10" s="142"/>
      <c r="AV10" s="140">
        <f>IFERROR(IF(VLOOKUP(YEAR($D10),SMMLV!$A$2:$C$44,3,0)*AT10=AU10,AU10,IF(AT10="",AU10,VLOOKUP(YEAR($D10),SMMLV!$A$2:$C$44,3,0)*AT10)),0)</f>
        <v>0</v>
      </c>
      <c r="AW10" s="147"/>
      <c r="AX10" s="142"/>
      <c r="AY10" s="140">
        <f>IFERROR(IF(VLOOKUP(YEAR($D10),SMMLV!$A$2:$C$44,3,0)*AW10=AX10,AX10,IF(AW10="",AX10,VLOOKUP(YEAR($D10),SMMLV!$A$2:$C$44,3,0)*AW10)),0)</f>
        <v>0</v>
      </c>
      <c r="AZ10" s="134"/>
      <c r="BA10" s="145">
        <f t="shared" ref="BA10" si="3">IFERROR(IF(OR(AZ10="NULIDAD",AZ10="NULIDAD PARCIAL",AZ10="REVOCA RECONOCIMIENTO",),0,SUM(AK10,AP10,AS10,AV10,AY10)),0)</f>
        <v>0</v>
      </c>
      <c r="BB10" s="138"/>
      <c r="BC10" s="139"/>
      <c r="BD10" s="140">
        <f>IFERROR(IF(VLOOKUP(YEAR($D10),SMMLV!$A$2:$C$44,3,0)*BB10=BC10,BC10,IF(BB10="",BC10,VLOOKUP(YEAR($D10),SMMLV!$A$2:$C$44,3,0)*BB10)),0)</f>
        <v>0</v>
      </c>
      <c r="BE10" s="141"/>
      <c r="BF10" s="142"/>
      <c r="BG10" s="147"/>
      <c r="BH10" s="144"/>
      <c r="BI10" s="145">
        <f>IFERROR(SUM(IF(VLOOKUP(YEAR($D10),SMMLV!$A$2:$C$44,3,0)*BE10=BF10,BF10,IF(BE10="",BF10,VLOOKUP(YEAR($D10),SMMLV!$A$2:$C$44,3,0)*BE10)),IF(VLOOKUP(YEAR($D10),SMMLV!$A$2:$C$44,3,0)*BG10=BH10,BH10,IF(BG10="",BH10,VLOOKUP(YEAR($D10),SMMLV!$A$2:$C$44,3,0)*BG10))),0)</f>
        <v>0</v>
      </c>
      <c r="BJ10" s="149"/>
      <c r="BK10" s="150"/>
      <c r="BL10" s="140">
        <f>IFERROR(IF(VLOOKUP(YEAR($D10),SMMLV!$A$2:$C$44,3,0)*BJ10=BK10,BK10,IF(BJ10="",BK10,VLOOKUP(YEAR($D10),SMMLV!$A$2:$C$44,3,0)*BJ10)),0)</f>
        <v>0</v>
      </c>
      <c r="BM10" s="147"/>
      <c r="BN10" s="142"/>
      <c r="BO10" s="140">
        <f>IFERROR(IF(VLOOKUP(YEAR($D10),SMMLV!$A$2:$C$44,3,0)*BM10=BN10,BN10,IF(BM10="",BN10,VLOOKUP(YEAR($D10),SMMLV!$A$2:$C$44,3,0)*BM10)),0)</f>
        <v>0</v>
      </c>
      <c r="BP10" s="147"/>
      <c r="BQ10" s="142"/>
      <c r="BR10" s="140">
        <f>IFERROR(IF(VLOOKUP(YEAR($D10),SMMLV!$A$2:$C$44,3,0)*BP10=BQ10,BQ10,IF(BP10="",BQ10,VLOOKUP(YEAR($D10),SMMLV!$A$2:$C$44,3,0)*BP10)),0)</f>
        <v>0</v>
      </c>
      <c r="BS10" s="134"/>
      <c r="BT10" s="145">
        <f>IFERROR(IF(OR($BS10="NULIDAD",$BS10="NULIDAD PARCIAL",$BS10="REVOCA RECONOCIMIENTO",),0,SUM($BD10,$BI10,$BL10,$BO10,$BR10)),0)</f>
        <v>0</v>
      </c>
      <c r="BU10" s="151">
        <f>IFERROR(IF($BD10&gt;0,$BD10,IF($AK10&gt;0,$AK10,$R10)),0)</f>
        <v>30000000</v>
      </c>
      <c r="BV10" s="151">
        <f>IFERROR(IF($BI10&gt;0,$BI10,IF($AP10&gt;0,$AP10,$W10)),0)</f>
        <v>0</v>
      </c>
      <c r="BW10" s="151">
        <f>IFERROR(IF($BL10&gt;0,$BL10,IF($AS10&gt;0,$AS10,$Z10)),0)</f>
        <v>87780300</v>
      </c>
      <c r="BX10" s="151">
        <f>IFERROR(IF($BO10&gt;0,$BO10,IF($AV10&gt;0,$AV10,$AC10)),0)</f>
        <v>87780300</v>
      </c>
      <c r="BY10" s="151">
        <f>IFERROR(IF($BR10&gt;0,$BR10,IF($AY10&gt;0,$AY10,$AF10)),0)</f>
        <v>0</v>
      </c>
      <c r="BZ10" s="151">
        <f t="shared" ref="BZ10:BZ73" si="4">IFERROR($BU10+$BV10+$BW10+$BX10+$BY10,0)</f>
        <v>205560600</v>
      </c>
      <c r="CA10" s="134"/>
      <c r="CB10" s="134"/>
      <c r="CC10" s="134"/>
      <c r="CD10" s="152">
        <f t="shared" ref="CD10:CD73" si="5">+$D10</f>
        <v>44012</v>
      </c>
      <c r="CE10" s="153">
        <f>IFERROR(INDEX(IPC!$A$11:$Y$22,MATCH(PROPER(TEXT(CD10,"mmmm")),IPC!$A$11:$A$22,0),MATCH(YEAR(CD10),IPC!$A$10:$Y$10,0)),0)</f>
        <v>104.97</v>
      </c>
      <c r="CF10" s="154">
        <v>45677</v>
      </c>
      <c r="CG10" s="153">
        <f>IFERROR(INDEX(IPC!$A$11:$Y$22,MATCH(PROPER(TEXT(CF10,"mmmm")),IPC!$A$11:$A$22,0),MATCH(YEAR(CF10),IPC!$A$10:$Y$10,0)),0)</f>
        <v>146.24</v>
      </c>
      <c r="CH10" s="155">
        <f t="shared" ref="CH10:CH73" si="6">IFERROR($CG10/$CE10,0)</f>
        <v>1.3931599504620369</v>
      </c>
      <c r="CI10" s="145">
        <v>1750905</v>
      </c>
      <c r="CJ10" s="151">
        <f t="shared" ref="CJ10" si="7">IFERROR(IF(P10&gt;0,P10*CI10,Q10*CH10),0)</f>
        <v>41794798.513861105</v>
      </c>
      <c r="CK10" s="151">
        <f t="shared" ref="CK10" si="8">IFERROR(IF(S10&gt;0,S10*CI10,T10*CH10),0)</f>
        <v>0</v>
      </c>
      <c r="CL10" s="151">
        <f t="shared" ref="CL10" si="9">IFERROR(IF(U10&gt;0,U10*CI10,V10*CH10),0)</f>
        <v>0</v>
      </c>
      <c r="CM10" s="151">
        <f t="shared" ref="CM10" si="10">IFERROR(IF((CK10+CL10)&gt;0,CK10+CL10,V10*CH10),0)</f>
        <v>0</v>
      </c>
      <c r="CN10" s="151">
        <f t="shared" ref="CN10" si="11">IFERROR(IF(X10&gt;0,X10*CI10,Y10*CH10),0)</f>
        <v>175090500</v>
      </c>
      <c r="CO10" s="151">
        <f t="shared" ref="CO10" si="12">IFERROR(IF(AA10&gt;0,AA10*CI10,AB10*CH10),0)</f>
        <v>175090500</v>
      </c>
      <c r="CP10" s="151">
        <f t="shared" ref="CP10" si="13">IFERROR(IF(AD10&gt;0,AD10*CI10,AE10*CH10),0)</f>
        <v>0</v>
      </c>
      <c r="CQ10" s="151">
        <f t="shared" ref="CQ10" si="14">IFERROR(IF(AG10="NULIDAD",0,CJ10+CM10+CN10+CO10+CP10),0)</f>
        <v>391975798.51386112</v>
      </c>
      <c r="CR10" s="151">
        <f>IFERROR(IF(AI10&gt;0,AI10*CI10,AJ10*CH10),0)</f>
        <v>0</v>
      </c>
      <c r="CS10" s="151">
        <f>IFERROR(IF(AL10&gt;0,AL10*CI10,AM10*CH10),0)</f>
        <v>0</v>
      </c>
      <c r="CT10" s="151">
        <f>IFERROR(IF(AN10&gt;0,AN10*CI10,AO10*CH10),0)</f>
        <v>0</v>
      </c>
      <c r="CU10" s="151">
        <f t="shared" ref="CU10" si="15">IFERROR(IF((CS10+CT10)&gt;0,CS10+CT10,AK10*CH10),0)</f>
        <v>0</v>
      </c>
      <c r="CV10" s="151">
        <f t="shared" ref="CV10" si="16">IFERROR(IF(AQ10&gt;0,AQ10*CI10,AR10*CH10),0)</f>
        <v>0</v>
      </c>
      <c r="CW10" s="151">
        <f t="shared" ref="CW10" si="17">IFERROR(IF(AT10&gt;0,AT10*CI10,AU10*CH10),0)</f>
        <v>0</v>
      </c>
      <c r="CX10" s="151">
        <f t="shared" ref="CX10" si="18">IFERROR(IF(AW10&gt;0,AW10*CI10,AX10*CH10),0)</f>
        <v>0</v>
      </c>
      <c r="CY10" s="151">
        <f t="shared" ref="CY10" si="19">IFERROR(IF(AZ10="NULIDAD",0,CR10+CU10+CV10+CW10+CX10),0)</f>
        <v>0</v>
      </c>
      <c r="CZ10" s="151">
        <f t="shared" ref="CZ10" si="20">IFERROR(IF(BB10&gt;0,BB10*CI10*CH10,BC10*CH10),0)</f>
        <v>0</v>
      </c>
      <c r="DA10" s="151">
        <f t="shared" ref="DA10" si="21">IFERROR(IF(BE10&gt;0,BE10*CI10,BF10*CH10),0)</f>
        <v>0</v>
      </c>
      <c r="DB10" s="151">
        <f t="shared" ref="DB10" si="22">IFERROR(IF(BG10&gt;0,BG10*CI10,BH10*CH10),0)</f>
        <v>0</v>
      </c>
      <c r="DC10" s="151">
        <f t="shared" ref="DC10" si="23">IFERROR(IF((DA10+DB10)&gt;0,DA10+DB10,AZ10*CH10),0)</f>
        <v>0</v>
      </c>
      <c r="DD10" s="151">
        <f t="shared" ref="DD10" si="24">IFERROR(IF(BJ10&gt;0,BJ10*CI10,BK10*CH10),0)</f>
        <v>0</v>
      </c>
      <c r="DE10" s="151">
        <f t="shared" ref="DE10" si="25">IFERROR(IF(BM10&gt;0,BM10*CI10,BN10*CH10),0)</f>
        <v>0</v>
      </c>
      <c r="DF10" s="151">
        <f t="shared" ref="DF10" si="26">IFERROR(IF(BP10&gt;0,BP10*CI10,BQ10*CH10),0)</f>
        <v>0</v>
      </c>
      <c r="DG10" s="151">
        <f t="shared" ref="DG10" si="27">IFERROR(IF(BS10="NULIDAD",0,CZ10+DC10+DD10+DE10+DF10),0)</f>
        <v>0</v>
      </c>
      <c r="DH10" s="151">
        <f t="shared" ref="DH10" si="28">IFERROR(IF(CZ10&gt;0,CZ10,IF(CR10&gt;0,CR10,CJ10)),0)</f>
        <v>41794798.513861105</v>
      </c>
      <c r="DI10" s="151">
        <f t="shared" ref="DI10" si="29">IFERROR(IF(DA10&gt;0,DA10,IF(CS10&gt;0,CS10,CK10)),0)</f>
        <v>0</v>
      </c>
      <c r="DJ10" s="151">
        <f t="shared" ref="DJ10" si="30">IFERROR(IF(DB10&gt;0,DB10,IF(CT10&gt;0,CT10,CL10)),0)</f>
        <v>0</v>
      </c>
      <c r="DK10" s="151">
        <f t="shared" ref="DK10" si="31">IFERROR(IF(DC10&gt;0,DC10,IF(CU10&gt;0,CU10,CM10)),0)</f>
        <v>0</v>
      </c>
      <c r="DL10" s="151">
        <f t="shared" ref="DL10" si="32">IFERROR(IF(DD10&gt;0,DD10,IF(CV10&gt;0,CV10,CN10)),0)</f>
        <v>175090500</v>
      </c>
      <c r="DM10" s="151">
        <f t="shared" ref="DM10" si="33">IFERROR(IF(DE10&gt;0,DE10,IF(CW10&gt;0,CW10,CO10)),0)</f>
        <v>175090500</v>
      </c>
      <c r="DN10" s="151">
        <f t="shared" ref="DN10" si="34">IFERROR(IF(DF10&gt;0,DF10,IF(CX10&gt;0,CX10,CP10)),0)</f>
        <v>0</v>
      </c>
      <c r="DO10" s="156">
        <f>ROUND(IFERROR($DH10+$DK10+$DL10+$DM10+$DN10,0),0)</f>
        <v>391975799</v>
      </c>
      <c r="DP10" s="173" t="str">
        <f>$M10&amp;LEFT($J10,5)&amp;LEFT($F10,7)</f>
        <v>39.151.095.DESAPBRODY A</v>
      </c>
      <c r="DQ10" s="157" t="str">
        <f>IF(LEFT($J10,5)="LESIO",$J10,LEFT($J10,5))</f>
        <v>DESAP</v>
      </c>
      <c r="DR10" s="158" t="str">
        <f>IFERROR(IFERROR(IFERROR(_xlfn.XLOOKUP(DP10,#REF!,#REF!,,,),_xlfn.XLOOKUP(DP10,#REF!,#REF!,,,)),_xlfn.XLOOKUP(DP10,#REF!,#REF!,,,)),"N/A")</f>
        <v>N/A</v>
      </c>
      <c r="DS10" s="159"/>
      <c r="DT10" s="160"/>
      <c r="DU10" s="161"/>
      <c r="DV10" s="162"/>
      <c r="DW10" s="163">
        <f>IFERROR(IFERROR(IFERROR(_xlfn.XLOOKUP(DP10,#REF!,#REF!,,,),_xlfn.XLOOKUP(DP10,#REF!,#REF!,,,)),_xlfn.XLOOKUP(DP10,#REF!,#REF!,,,)),0)</f>
        <v>0</v>
      </c>
      <c r="DX10" s="164"/>
      <c r="DY10" s="165">
        <f>$DW10+$DX10</f>
        <v>0</v>
      </c>
      <c r="DZ10" s="166"/>
      <c r="EA10" s="167">
        <f>ROUND(IF((DH10-DZ10)&gt;DY10,0,IF(DZ10&gt;DH10,DY10,IF(DH10+DZ10=0,DY10,IF(DH10-DZ10&lt;DY10,DY10-(DH10-DZ10),IF(AND(DH10=0,DZ10=0),DY10,0))))),0)</f>
        <v>0</v>
      </c>
      <c r="EB10" s="168">
        <f>ROUND(EA10*$ED$8,0)</f>
        <v>0</v>
      </c>
      <c r="EC10" s="168">
        <f>ROUND(DY10-EB10,0)</f>
        <v>0</v>
      </c>
      <c r="ED10" s="169"/>
      <c r="EE10" s="170">
        <f>IF(DY10&gt;DO10,"SUPERA RECONOCIMEINTO SENTENCIA",)</f>
        <v>0</v>
      </c>
      <c r="EF10" s="170">
        <f>IFERROR(IF(DY10&gt;((_xlfn.XLOOKUP(DQ10,TOPES!B:B,TOPES!C:C,,,)*INDEXACIÓN!CI10)),"SUPERA TOPES DEL HV",0),"HV NO ENCONTRADO")</f>
        <v>0</v>
      </c>
      <c r="EG10" s="170">
        <f>IF(SUMIF($M:$M,$M10,$DW:$DW)&gt;$EG$8,"SUPERA TOPES PGN",0)</f>
        <v>0</v>
      </c>
      <c r="EH10" s="170">
        <f>IF(SUMIF($M:$M,#REF!,$DY:$DY)&gt;$EH$8,"CONSULTA DIAN",0)</f>
        <v>0</v>
      </c>
      <c r="EI10" s="171">
        <f>IF(AND(DR10="ADULTOS",EC10=0),"NO INCLUIR EN ACAPITE DE ADULTOS",0)</f>
        <v>0</v>
      </c>
      <c r="EJ10" s="172"/>
    </row>
    <row r="11" spans="1:140" x14ac:dyDescent="0.25">
      <c r="A11" s="133" t="str">
        <f t="shared" ref="A11:A74" si="35">IF(AND(B11="",D11="",E11="",F11="",J11=""),"",RIGHT($B11,5)&amp;TEXT($D11,"yyyymm")&amp;TEXT($E11,"00000")&amp;LEFT($F11,4)&amp;LEFT($J11,5))</f>
        <v>0180320200600002BRODDESAP</v>
      </c>
      <c r="B11" s="134">
        <v>20068001803</v>
      </c>
      <c r="C11" s="134" t="s">
        <v>370</v>
      </c>
      <c r="D11" s="135">
        <f>_xlfn.XLOOKUP(C11,TOPES!L:L,TOPES!M:M,,,)</f>
        <v>44012</v>
      </c>
      <c r="E11" s="136">
        <v>2</v>
      </c>
      <c r="F11" s="134" t="s">
        <v>385</v>
      </c>
      <c r="G11" s="134" t="s">
        <v>261</v>
      </c>
      <c r="H11" s="134" t="s">
        <v>263</v>
      </c>
      <c r="I11" s="210">
        <v>8039330</v>
      </c>
      <c r="J11" s="211" t="s">
        <v>281</v>
      </c>
      <c r="K11" s="134" t="s">
        <v>388</v>
      </c>
      <c r="L11" s="134" t="s">
        <v>263</v>
      </c>
      <c r="M11" s="137">
        <v>22530484</v>
      </c>
      <c r="N11" s="134" t="s">
        <v>166</v>
      </c>
      <c r="O11" s="137" t="str">
        <f t="shared" ref="O11:O74" si="36">DP11</f>
        <v>22530484DESAPBRODY A</v>
      </c>
      <c r="P11" s="138"/>
      <c r="Q11" s="139"/>
      <c r="R11" s="140">
        <f>IFERROR(IF(VLOOKUP(YEAR($D11),SMMLV!$A$2:$C$44,3,0)*$P11=$Q11,$Q11,IF($P11="",$Q11,VLOOKUP(YEAR($D11),SMMLV!$A$2:$C$44,3,0)*$P11)),0)</f>
        <v>0</v>
      </c>
      <c r="S11" s="141"/>
      <c r="T11" s="142"/>
      <c r="U11" s="143"/>
      <c r="V11" s="144"/>
      <c r="W11" s="145">
        <f>IFERROR(SUM(IF(VLOOKUP(YEAR($D11),SMMLV!$A$2:$C$44,3,0)*S11=T11,T11,IF(S11="",T11,VLOOKUP(YEAR($D11),SMMLV!$A$2:$C$44,3,0)*S11)),IF(VLOOKUP(YEAR($D11),SMMLV!$A$2:$C$44,3,0)*U11=V11,V11,IF(U11="",V11,VLOOKUP(YEAR($D11),SMMLV!$A$2:$C$44,3,0)*U11))),0)</f>
        <v>0</v>
      </c>
      <c r="X11" s="146">
        <v>100</v>
      </c>
      <c r="Y11" s="139"/>
      <c r="Z11" s="140">
        <f>IFERROR(IF(VLOOKUP(YEAR($D11),SMMLV!$A$2:$C$44,3,0)*$X11=$Y11,$Y11,IF($X11="",$Y11,VLOOKUP(YEAR($D11),SMMLV!$A$2:$C$44,3,0)*$X11)),0)</f>
        <v>87780300</v>
      </c>
      <c r="AA11" s="147"/>
      <c r="AB11" s="142"/>
      <c r="AC11" s="140">
        <f>IFERROR(IF(VLOOKUP(YEAR($D11),SMMLV!$A$2:$C$44,3,0)*$AA11=$AB11,$AB11,IF($AA11="",$AB11,VLOOKUP(YEAR($D11),SMMLV!$A$2:$C$44,3,0)*$AA11)),0)</f>
        <v>0</v>
      </c>
      <c r="AD11" s="147"/>
      <c r="AE11" s="142"/>
      <c r="AF11" s="140">
        <f>IFERROR(IF(VLOOKUP(YEAR($D11),SMMLV!$A$2:$C$44,3,0)*$AD11=$AE11,$AE11,IF($AD11="",$AE11,VLOOKUP(YEAR($D11),SMMLV!$A$2:$C$44,3,0)*$AD11)),0)</f>
        <v>0</v>
      </c>
      <c r="AG11" s="134"/>
      <c r="AH11" s="145">
        <f t="shared" ref="AH11:AH74" si="37">IFERROR(IF(OR(AG11="NULIDAD",AG11="NULIDAD PARCIAL",AG11="REVOCA RECONOCIMIENTO",),0,SUM(R11,W11,Z11,AC11,AF11)),0)</f>
        <v>87780300</v>
      </c>
      <c r="AI11" s="138"/>
      <c r="AJ11" s="139"/>
      <c r="AK11" s="140">
        <f>IFERROR(IF(VLOOKUP(YEAR($D11),SMMLV!$A$2:$C$44,3,0)*$AI11=AJ11,AJ11,IF($AI11="",AJ11,VLOOKUP(YEAR($D11),SMMLV!$A$2:$C$44,3,0)*$AI11)),0)</f>
        <v>0</v>
      </c>
      <c r="AL11" s="141"/>
      <c r="AM11" s="142"/>
      <c r="AN11" s="147"/>
      <c r="AO11" s="144"/>
      <c r="AP11" s="145">
        <f>IFERROR(SUM(IF(VLOOKUP(YEAR($D11),SMMLV!$A$2:$C$44,3,0)*AL11=AM11,AM11,IF(AL11="",AM11,VLOOKUP(YEAR($D11),SMMLV!$A$2:$C$44,3,0)*AL11)),IF(VLOOKUP(YEAR($D11),SMMLV!$A$2:$C$44,3,0)*AN11=AO11,AO11,IF(AN11="",AO11,VLOOKUP(YEAR($D11),SMMLV!$A$2:$C$44,3,0)*AN11))),0)</f>
        <v>0</v>
      </c>
      <c r="AQ11" s="148"/>
      <c r="AR11" s="142"/>
      <c r="AS11" s="140">
        <f>IFERROR(IF(VLOOKUP(YEAR($D11),SMMLV!$A$2:$C$44,3,0)*AQ11=AR11,AR11,IF(AQ11="",AR11,VLOOKUP(YEAR($D11),SMMLV!$A$2:$C$44,3,0)*AQ11)),0)</f>
        <v>0</v>
      </c>
      <c r="AT11" s="147"/>
      <c r="AU11" s="142"/>
      <c r="AV11" s="140">
        <f>IFERROR(IF(VLOOKUP(YEAR($D11),SMMLV!$A$2:$C$44,3,0)*AT11=AU11,AU11,IF(AT11="",AU11,VLOOKUP(YEAR($D11),SMMLV!$A$2:$C$44,3,0)*AT11)),0)</f>
        <v>0</v>
      </c>
      <c r="AW11" s="147"/>
      <c r="AX11" s="142"/>
      <c r="AY11" s="140">
        <f>IFERROR(IF(VLOOKUP(YEAR($D11),SMMLV!$A$2:$C$44,3,0)*AW11=AX11,AX11,IF(AW11="",AX11,VLOOKUP(YEAR($D11),SMMLV!$A$2:$C$44,3,0)*AW11)),0)</f>
        <v>0</v>
      </c>
      <c r="AZ11" s="134"/>
      <c r="BA11" s="145">
        <f t="shared" ref="BA11:BA74" si="38">IFERROR(IF(OR(AZ11="NULIDAD",AZ11="NULIDAD PARCIAL",AZ11="REVOCA RECONOCIMIENTO",),0,SUM(AK11,AP11,AS11,AV11,AY11)),0)</f>
        <v>0</v>
      </c>
      <c r="BB11" s="138"/>
      <c r="BC11" s="139"/>
      <c r="BD11" s="140">
        <f>IFERROR(IF(VLOOKUP(YEAR($D11),SMMLV!$A$2:$C$44,3,0)*BB11=BC11,BC11,IF(BB11="",BC11,VLOOKUP(YEAR($D11),SMMLV!$A$2:$C$44,3,0)*BB11)),0)</f>
        <v>0</v>
      </c>
      <c r="BE11" s="141"/>
      <c r="BF11" s="142"/>
      <c r="BG11" s="147"/>
      <c r="BH11" s="144"/>
      <c r="BI11" s="145">
        <f>IFERROR(SUM(IF(VLOOKUP(YEAR($D11),SMMLV!$A$2:$C$44,3,0)*BE11=BF11,BF11,IF(BE11="",BF11,VLOOKUP(YEAR($D11),SMMLV!$A$2:$C$44,3,0)*BE11)),IF(VLOOKUP(YEAR($D11),SMMLV!$A$2:$C$44,3,0)*BG11=BH11,BH11,IF(BG11="",BH11,VLOOKUP(YEAR($D11),SMMLV!$A$2:$C$44,3,0)*BG11))),0)</f>
        <v>0</v>
      </c>
      <c r="BJ11" s="149"/>
      <c r="BK11" s="150"/>
      <c r="BL11" s="140">
        <f>IFERROR(IF(VLOOKUP(YEAR($D11),SMMLV!$A$2:$C$44,3,0)*BJ11=BK11,BK11,IF(BJ11="",BK11,VLOOKUP(YEAR($D11),SMMLV!$A$2:$C$44,3,0)*BJ11)),0)</f>
        <v>0</v>
      </c>
      <c r="BM11" s="147"/>
      <c r="BN11" s="142"/>
      <c r="BO11" s="140">
        <f>IFERROR(IF(VLOOKUP(YEAR($D11),SMMLV!$A$2:$C$44,3,0)*BM11=BN11,BN11,IF(BM11="",BN11,VLOOKUP(YEAR($D11),SMMLV!$A$2:$C$44,3,0)*BM11)),0)</f>
        <v>0</v>
      </c>
      <c r="BP11" s="147"/>
      <c r="BQ11" s="142"/>
      <c r="BR11" s="140">
        <f>IFERROR(IF(VLOOKUP(YEAR($D11),SMMLV!$A$2:$C$44,3,0)*BP11=BQ11,BQ11,IF(BP11="",BQ11,VLOOKUP(YEAR($D11),SMMLV!$A$2:$C$44,3,0)*BP11)),0)</f>
        <v>0</v>
      </c>
      <c r="BS11" s="134"/>
      <c r="BT11" s="145">
        <f t="shared" ref="BT11:BT74" si="39">IFERROR(IF(OR($BS11="NULIDAD",$BS11="NULIDAD PARCIAL",$BS11="REVOCA RECONOCIMIENTO",),0,SUM($BD11,$BI11,$BL11,$BO11,$BR11)),0)</f>
        <v>0</v>
      </c>
      <c r="BU11" s="151">
        <f t="shared" ref="BU11:BU74" si="40">IFERROR(IF($BD11&gt;0,$BD11,IF($AK11&gt;0,$AK11,$R11)),0)</f>
        <v>0</v>
      </c>
      <c r="BV11" s="151">
        <f t="shared" ref="BV11:BV74" si="41">IFERROR(IF($BI11&gt;0,$BI11,IF($AP11&gt;0,$AP11,$W11)),0)</f>
        <v>0</v>
      </c>
      <c r="BW11" s="151">
        <f t="shared" ref="BW11:BW74" si="42">IFERROR(IF($BL11&gt;0,$BL11,IF($AS11&gt;0,$AS11,$Z11)),0)</f>
        <v>87780300</v>
      </c>
      <c r="BX11" s="151">
        <f t="shared" ref="BX11:BX74" si="43">IFERROR(IF($BO11&gt;0,$BO11,IF($AV11&gt;0,$AV11,$AC11)),0)</f>
        <v>0</v>
      </c>
      <c r="BY11" s="151">
        <f t="shared" ref="BY11:BY74" si="44">IFERROR(IF($BR11&gt;0,$BR11,IF($AY11&gt;0,$AY11,$AF11)),0)</f>
        <v>0</v>
      </c>
      <c r="BZ11" s="151">
        <f t="shared" si="4"/>
        <v>87780300</v>
      </c>
      <c r="CA11" s="134"/>
      <c r="CB11" s="134"/>
      <c r="CC11" s="134"/>
      <c r="CD11" s="152">
        <f t="shared" si="5"/>
        <v>44012</v>
      </c>
      <c r="CE11" s="153">
        <f>IFERROR(INDEX(IPC!$A$11:$Y$22,MATCH(PROPER(TEXT(CD11,"mmmm")),IPC!$A$11:$A$22,0),MATCH(YEAR(CD11),IPC!$A$10:$Y$10,0)),0)</f>
        <v>104.97</v>
      </c>
      <c r="CF11" s="154">
        <v>45708</v>
      </c>
      <c r="CG11" s="153">
        <f>IFERROR(INDEX(IPC!$A$11:$Y$22,MATCH(PROPER(TEXT(CF11,"mmmm")),IPC!$A$11:$A$22,0),MATCH(YEAR(CF11),IPC!$A$10:$Y$10,0)),0)</f>
        <v>147.9</v>
      </c>
      <c r="CH11" s="155">
        <f t="shared" si="6"/>
        <v>1.4089739925693057</v>
      </c>
      <c r="CI11" s="145">
        <v>1750906</v>
      </c>
      <c r="CJ11" s="151">
        <f t="shared" ref="CJ11:CJ74" si="45">IFERROR(IF(P11&gt;0,P11*CI11,Q11*CH11),0)</f>
        <v>0</v>
      </c>
      <c r="CK11" s="151">
        <f t="shared" ref="CK11:CK74" si="46">IFERROR(IF(S11&gt;0,S11*CI11,T11*CH11),0)</f>
        <v>0</v>
      </c>
      <c r="CL11" s="151">
        <f t="shared" ref="CL11:CL74" si="47">IFERROR(IF(U11&gt;0,U11*CI11,V11*CH11),0)</f>
        <v>0</v>
      </c>
      <c r="CM11" s="151">
        <f t="shared" ref="CM11:CM74" si="48">IFERROR(IF((CK11+CL11)&gt;0,CK11+CL11,V11*CH11),0)</f>
        <v>0</v>
      </c>
      <c r="CN11" s="151">
        <f t="shared" ref="CN11:CN74" si="49">IFERROR(IF(X11&gt;0,X11*CI11,Y11*CH11),0)</f>
        <v>175090600</v>
      </c>
      <c r="CO11" s="151">
        <f t="shared" ref="CO11:CO74" si="50">IFERROR(IF(AA11&gt;0,AA11*CI11,AB11*CH11),0)</f>
        <v>0</v>
      </c>
      <c r="CP11" s="151">
        <f t="shared" ref="CP11:CP74" si="51">IFERROR(IF(AD11&gt;0,AD11*CI11,AE11*CH11),0)</f>
        <v>0</v>
      </c>
      <c r="CQ11" s="151">
        <f t="shared" ref="CQ11:CQ74" si="52">IFERROR(IF(AG11="NULIDAD",0,CJ11+CM11+CN11+CO11+CP11),0)</f>
        <v>175090600</v>
      </c>
      <c r="CR11" s="151">
        <f t="shared" ref="CR11:CR74" si="53">IFERROR(IF(AI11&gt;0,AI11*CI11,AJ11*CH11),0)</f>
        <v>0</v>
      </c>
      <c r="CS11" s="151">
        <f t="shared" ref="CS11:CS74" si="54">IFERROR(IF(AL11&gt;0,AL11*CI11,AM11*CH11),0)</f>
        <v>0</v>
      </c>
      <c r="CT11" s="151">
        <f t="shared" ref="CT11:CT74" si="55">IFERROR(IF(AN11&gt;0,AN11*CI11,AO11*CH11),0)</f>
        <v>0</v>
      </c>
      <c r="CU11" s="151">
        <f t="shared" ref="CU11:CU74" si="56">IFERROR(IF((CS11+CT11)&gt;0,CS11+CT11,AK11*CH11),0)</f>
        <v>0</v>
      </c>
      <c r="CV11" s="151">
        <f t="shared" ref="CV11:CV74" si="57">IFERROR(IF(AQ11&gt;0,AQ11*CI11,AR11*CH11),0)</f>
        <v>0</v>
      </c>
      <c r="CW11" s="151">
        <f t="shared" ref="CW11:CW74" si="58">IFERROR(IF(AT11&gt;0,AT11*CI11,AU11*CH11),0)</f>
        <v>0</v>
      </c>
      <c r="CX11" s="151">
        <f t="shared" ref="CX11:CX74" si="59">IFERROR(IF(AW11&gt;0,AW11*CI11,AX11*CH11),0)</f>
        <v>0</v>
      </c>
      <c r="CY11" s="151">
        <f t="shared" ref="CY11:CY74" si="60">IFERROR(IF(AZ11="NULIDAD",0,CR11+CU11+CV11+CW11+CX11),0)</f>
        <v>0</v>
      </c>
      <c r="CZ11" s="151">
        <f t="shared" ref="CZ11:CZ74" si="61">IFERROR(IF(BB11&gt;0,BB11*CI11*CH11,BC11*CH11),0)</f>
        <v>0</v>
      </c>
      <c r="DA11" s="151">
        <f t="shared" ref="DA11:DA74" si="62">IFERROR(IF(BE11&gt;0,BE11*CI11,BF11*CH11),0)</f>
        <v>0</v>
      </c>
      <c r="DB11" s="151">
        <f t="shared" ref="DB11:DB74" si="63">IFERROR(IF(BG11&gt;0,BG11*CI11,BH11*CH11),0)</f>
        <v>0</v>
      </c>
      <c r="DC11" s="151">
        <f t="shared" ref="DC11:DC74" si="64">IFERROR(IF((DA11+DB11)&gt;0,DA11+DB11,AZ11*CH11),0)</f>
        <v>0</v>
      </c>
      <c r="DD11" s="151">
        <f t="shared" ref="DD11:DD74" si="65">IFERROR(IF(BJ11&gt;0,BJ11*CI11,BK11*CH11),0)</f>
        <v>0</v>
      </c>
      <c r="DE11" s="151">
        <f t="shared" ref="DE11:DE74" si="66">IFERROR(IF(BM11&gt;0,BM11*CI11,BN11*CH11),0)</f>
        <v>0</v>
      </c>
      <c r="DF11" s="151">
        <f t="shared" ref="DF11:DF74" si="67">IFERROR(IF(BP11&gt;0,BP11*CI11,BQ11*CH11),0)</f>
        <v>0</v>
      </c>
      <c r="DG11" s="151">
        <f t="shared" ref="DG11:DG74" si="68">IFERROR(IF(BS11="NULIDAD",0,CZ11+DC11+DD11+DE11+DF11),0)</f>
        <v>0</v>
      </c>
      <c r="DH11" s="151">
        <f t="shared" ref="DH11:DH74" si="69">IFERROR(IF(CZ11&gt;0,CZ11,IF(CR11&gt;0,CR11,CJ11)),0)</f>
        <v>0</v>
      </c>
      <c r="DI11" s="151">
        <f t="shared" ref="DI11:DI74" si="70">IFERROR(IF(DA11&gt;0,DA11,IF(CS11&gt;0,CS11,CK11)),0)</f>
        <v>0</v>
      </c>
      <c r="DJ11" s="151">
        <f t="shared" ref="DJ11:DJ74" si="71">IFERROR(IF(DB11&gt;0,DB11,IF(CT11&gt;0,CT11,CL11)),0)</f>
        <v>0</v>
      </c>
      <c r="DK11" s="151">
        <f t="shared" ref="DK11:DK74" si="72">IFERROR(IF(DC11&gt;0,DC11,IF(CU11&gt;0,CU11,CM11)),0)</f>
        <v>0</v>
      </c>
      <c r="DL11" s="151">
        <f t="shared" ref="DL11:DL74" si="73">IFERROR(IF(DD11&gt;0,DD11,IF(CV11&gt;0,CV11,CN11)),0)</f>
        <v>175090600</v>
      </c>
      <c r="DM11" s="151">
        <f t="shared" ref="DM11:DM74" si="74">IFERROR(IF(DE11&gt;0,DE11,IF(CW11&gt;0,CW11,CO11)),0)</f>
        <v>0</v>
      </c>
      <c r="DN11" s="151">
        <f t="shared" ref="DN11:DN74" si="75">IFERROR(IF(DF11&gt;0,DF11,IF(CX11&gt;0,CX11,CP11)),0)</f>
        <v>0</v>
      </c>
      <c r="DO11" s="156">
        <f t="shared" ref="DO11:DO74" si="76">ROUND(IFERROR($DH11+$DK11+$DL11+$DM11+$DN11,0),0)</f>
        <v>175090600</v>
      </c>
      <c r="DP11" s="173" t="str">
        <f t="shared" ref="DP11:DP74" si="77">$M11&amp;LEFT($J11,5)&amp;LEFT($F11,7)</f>
        <v>22530484DESAPBRODY A</v>
      </c>
      <c r="DQ11" s="157" t="str">
        <f t="shared" ref="DQ11:DQ74" si="78">IF(LEFT($J11,5)="LESIO",$J11,LEFT($J11,5))</f>
        <v>DESAP</v>
      </c>
      <c r="DR11" s="158" t="str">
        <f>IFERROR(IFERROR(IFERROR(_xlfn.XLOOKUP(DP11,#REF!,#REF!,,,),_xlfn.XLOOKUP(DP11,#REF!,#REF!,,,)),_xlfn.XLOOKUP(DP11,#REF!,#REF!,,,)),"N/A")</f>
        <v>N/A</v>
      </c>
      <c r="DS11" s="159"/>
      <c r="DT11" s="160"/>
      <c r="DU11" s="161"/>
      <c r="DV11" s="162"/>
      <c r="DW11" s="163">
        <f>IFERROR(IFERROR(IFERROR(_xlfn.XLOOKUP(DP11,#REF!,#REF!,,,),_xlfn.XLOOKUP(DP11,#REF!,#REF!,,,)),_xlfn.XLOOKUP(DP11,#REF!,#REF!,,,)),0)</f>
        <v>0</v>
      </c>
      <c r="DX11" s="164"/>
      <c r="DY11" s="165">
        <f t="shared" ref="DY11:DY74" si="79">$DW11+$DX11</f>
        <v>0</v>
      </c>
      <c r="DZ11" s="166"/>
      <c r="EA11" s="167">
        <f t="shared" ref="EA11:EA74" si="80">ROUND(IF((DH11-DZ11)&gt;DY11,0,IF(DZ11&gt;DH11,DY11,IF(DH11+DZ11=0,DY11,IF(DH11-DZ11&lt;DY11,DY11-(DH11-DZ11),IF(AND(DH11=0,DZ11=0),DY11,0))))),0)</f>
        <v>0</v>
      </c>
      <c r="EB11" s="168">
        <f t="shared" ref="EB11:EB74" si="81">ROUND(EA11*$ED$8,0)</f>
        <v>0</v>
      </c>
      <c r="EC11" s="168">
        <f t="shared" ref="EC11:EC74" si="82">ROUND(DY11-EB11,0)</f>
        <v>0</v>
      </c>
      <c r="ED11" s="169"/>
      <c r="EE11" s="170">
        <f t="shared" ref="EE11:EE74" si="83">IF(DY11&gt;DO11,"SUPERA RECONOCIMEINTO SENTENCIA",)</f>
        <v>0</v>
      </c>
      <c r="EF11" s="170">
        <f>IFERROR(IF(DY11&gt;((_xlfn.XLOOKUP(DQ11,TOPES!B:B,TOPES!C:C,,,)*INDEXACIÓN!CI11)),"SUPERA TOPES DEL HV",0),"HV NO ENCONTRADO")</f>
        <v>0</v>
      </c>
      <c r="EG11" s="170">
        <f t="shared" ref="EG11:EG74" si="84">IF(SUMIF($M:$M,$M11,$DW:$DW)&gt;$EG$8,"SUPERA TOPES PGN",0)</f>
        <v>0</v>
      </c>
      <c r="EH11" s="170">
        <f>IF(SUMIF($M:$M,#REF!,$DY:$DY)&gt;$EH$8,"CONSULTA DIAN",0)</f>
        <v>0</v>
      </c>
      <c r="EI11" s="171">
        <f t="shared" ref="EI11:EI74" si="85">IF(AND(DR11="ADULTOS",EC11=0),"NO INCLUIR EN ACAPITE DE ADULTOS",0)</f>
        <v>0</v>
      </c>
      <c r="EJ11" s="172"/>
    </row>
    <row r="12" spans="1:140" x14ac:dyDescent="0.25">
      <c r="A12" s="133" t="str">
        <f t="shared" si="35"/>
        <v>0180320200600003CARLDESAP</v>
      </c>
      <c r="B12" s="134">
        <v>20068001803</v>
      </c>
      <c r="C12" s="134" t="s">
        <v>370</v>
      </c>
      <c r="D12" s="135">
        <f>_xlfn.XLOOKUP(C12,TOPES!L:L,TOPES!M:M,,,)</f>
        <v>44012</v>
      </c>
      <c r="E12" s="136">
        <v>3</v>
      </c>
      <c r="F12" s="134" t="s">
        <v>390</v>
      </c>
      <c r="G12" s="134" t="s">
        <v>261</v>
      </c>
      <c r="H12" s="134" t="s">
        <v>299</v>
      </c>
      <c r="I12" s="134">
        <v>5457611</v>
      </c>
      <c r="J12" s="211" t="s">
        <v>281</v>
      </c>
      <c r="K12" s="134" t="s">
        <v>391</v>
      </c>
      <c r="L12" s="134" t="s">
        <v>263</v>
      </c>
      <c r="M12" s="137">
        <v>43422051</v>
      </c>
      <c r="N12" s="134" t="s">
        <v>307</v>
      </c>
      <c r="O12" s="137" t="str">
        <f t="shared" si="36"/>
        <v xml:space="preserve">43422051DESAPCARLOS </v>
      </c>
      <c r="P12" s="138"/>
      <c r="Q12" s="139">
        <v>287498152</v>
      </c>
      <c r="R12" s="140">
        <f>IFERROR(IF(VLOOKUP(YEAR($D12),SMMLV!$A$2:$C$44,3,0)*$P12=$Q12,$Q12,IF($P12="",$Q12,VLOOKUP(YEAR($D12),SMMLV!$A$2:$C$44,3,0)*$P12)),0)</f>
        <v>287498152</v>
      </c>
      <c r="S12" s="141"/>
      <c r="T12" s="142"/>
      <c r="U12" s="143"/>
      <c r="V12" s="144"/>
      <c r="W12" s="145">
        <f>IFERROR(SUM(IF(VLOOKUP(YEAR($D12),SMMLV!$A$2:$C$44,3,0)*S12=T12,T12,IF(S12="",T12,VLOOKUP(YEAR($D12),SMMLV!$A$2:$C$44,3,0)*S12)),IF(VLOOKUP(YEAR($D12),SMMLV!$A$2:$C$44,3,0)*U12=V12,V12,IF(U12="",V12,VLOOKUP(YEAR($D12),SMMLV!$A$2:$C$44,3,0)*U12))),0)</f>
        <v>0</v>
      </c>
      <c r="X12" s="146"/>
      <c r="Y12" s="139"/>
      <c r="Z12" s="140">
        <f>IFERROR(IF(VLOOKUP(YEAR($D12),SMMLV!$A$2:$C$44,3,0)*$X12=$Y12,$Y12,IF($X12="",$Y12,VLOOKUP(YEAR($D12),SMMLV!$A$2:$C$44,3,0)*$X12)),0)</f>
        <v>0</v>
      </c>
      <c r="AA12" s="147"/>
      <c r="AB12" s="142"/>
      <c r="AC12" s="140">
        <f>IFERROR(IF(VLOOKUP(YEAR($D12),SMMLV!$A$2:$C$44,3,0)*$AA12=$AB12,$AB12,IF($AA12="",$AB12,VLOOKUP(YEAR($D12),SMMLV!$A$2:$C$44,3,0)*$AA12)),0)</f>
        <v>0</v>
      </c>
      <c r="AD12" s="147"/>
      <c r="AE12" s="142"/>
      <c r="AF12" s="140">
        <f>IFERROR(IF(VLOOKUP(YEAR($D12),SMMLV!$A$2:$C$44,3,0)*$AD12=$AE12,$AE12,IF($AD12="",$AE12,VLOOKUP(YEAR($D12),SMMLV!$A$2:$C$44,3,0)*$AD12)),0)</f>
        <v>0</v>
      </c>
      <c r="AG12" s="134"/>
      <c r="AH12" s="145">
        <f t="shared" si="37"/>
        <v>287498152</v>
      </c>
      <c r="AI12" s="138"/>
      <c r="AJ12" s="139"/>
      <c r="AK12" s="140">
        <f>IFERROR(IF(VLOOKUP(YEAR($D12),SMMLV!$A$2:$C$44,3,0)*$AI12=AJ12,AJ12,IF($AI12="",AJ12,VLOOKUP(YEAR($D12),SMMLV!$A$2:$C$44,3,0)*$AI12)),0)</f>
        <v>0</v>
      </c>
      <c r="AL12" s="141"/>
      <c r="AM12" s="142"/>
      <c r="AN12" s="147"/>
      <c r="AO12" s="144"/>
      <c r="AP12" s="145">
        <f>IFERROR(SUM(IF(VLOOKUP(YEAR($D12),SMMLV!$A$2:$C$44,3,0)*AL12=AM12,AM12,IF(AL12="",AM12,VLOOKUP(YEAR($D12),SMMLV!$A$2:$C$44,3,0)*AL12)),IF(VLOOKUP(YEAR($D12),SMMLV!$A$2:$C$44,3,0)*AN12=AO12,AO12,IF(AN12="",AO12,VLOOKUP(YEAR($D12),SMMLV!$A$2:$C$44,3,0)*AN12))),0)</f>
        <v>0</v>
      </c>
      <c r="AQ12" s="148"/>
      <c r="AR12" s="142"/>
      <c r="AS12" s="140">
        <f>IFERROR(IF(VLOOKUP(YEAR($D12),SMMLV!$A$2:$C$44,3,0)*AQ12=AR12,AR12,IF(AQ12="",AR12,VLOOKUP(YEAR($D12),SMMLV!$A$2:$C$44,3,0)*AQ12)),0)</f>
        <v>0</v>
      </c>
      <c r="AT12" s="147"/>
      <c r="AU12" s="142"/>
      <c r="AV12" s="140">
        <f>IFERROR(IF(VLOOKUP(YEAR($D12),SMMLV!$A$2:$C$44,3,0)*AT12=AU12,AU12,IF(AT12="",AU12,VLOOKUP(YEAR($D12),SMMLV!$A$2:$C$44,3,0)*AT12)),0)</f>
        <v>0</v>
      </c>
      <c r="AW12" s="147"/>
      <c r="AX12" s="142"/>
      <c r="AY12" s="140">
        <f>IFERROR(IF(VLOOKUP(YEAR($D12),SMMLV!$A$2:$C$44,3,0)*AW12=AX12,AX12,IF(AW12="",AX12,VLOOKUP(YEAR($D12),SMMLV!$A$2:$C$44,3,0)*AW12)),0)</f>
        <v>0</v>
      </c>
      <c r="AZ12" s="134"/>
      <c r="BA12" s="145">
        <f t="shared" si="38"/>
        <v>0</v>
      </c>
      <c r="BB12" s="138"/>
      <c r="BC12" s="139"/>
      <c r="BD12" s="140">
        <f>IFERROR(IF(VLOOKUP(YEAR($D12),SMMLV!$A$2:$C$44,3,0)*BB12=BC12,BC12,IF(BB12="",BC12,VLOOKUP(YEAR($D12),SMMLV!$A$2:$C$44,3,0)*BB12)),0)</f>
        <v>0</v>
      </c>
      <c r="BE12" s="141"/>
      <c r="BF12" s="142"/>
      <c r="BG12" s="147"/>
      <c r="BH12" s="144"/>
      <c r="BI12" s="145">
        <f>IFERROR(SUM(IF(VLOOKUP(YEAR($D12),SMMLV!$A$2:$C$44,3,0)*BE12=BF12,BF12,IF(BE12="",BF12,VLOOKUP(YEAR($D12),SMMLV!$A$2:$C$44,3,0)*BE12)),IF(VLOOKUP(YEAR($D12),SMMLV!$A$2:$C$44,3,0)*BG12=BH12,BH12,IF(BG12="",BH12,VLOOKUP(YEAR($D12),SMMLV!$A$2:$C$44,3,0)*BG12))),0)</f>
        <v>0</v>
      </c>
      <c r="BJ12" s="149"/>
      <c r="BK12" s="150"/>
      <c r="BL12" s="140">
        <f>IFERROR(IF(VLOOKUP(YEAR($D12),SMMLV!$A$2:$C$44,3,0)*BJ12=BK12,BK12,IF(BJ12="",BK12,VLOOKUP(YEAR($D12),SMMLV!$A$2:$C$44,3,0)*BJ12)),0)</f>
        <v>0</v>
      </c>
      <c r="BM12" s="147"/>
      <c r="BN12" s="142"/>
      <c r="BO12" s="140">
        <f>IFERROR(IF(VLOOKUP(YEAR($D12),SMMLV!$A$2:$C$44,3,0)*BM12=BN12,BN12,IF(BM12="",BN12,VLOOKUP(YEAR($D12),SMMLV!$A$2:$C$44,3,0)*BM12)),0)</f>
        <v>0</v>
      </c>
      <c r="BP12" s="147"/>
      <c r="BQ12" s="142"/>
      <c r="BR12" s="140">
        <f>IFERROR(IF(VLOOKUP(YEAR($D12),SMMLV!$A$2:$C$44,3,0)*BP12=BQ12,BQ12,IF(BP12="",BQ12,VLOOKUP(YEAR($D12),SMMLV!$A$2:$C$44,3,0)*BP12)),0)</f>
        <v>0</v>
      </c>
      <c r="BS12" s="134"/>
      <c r="BT12" s="145">
        <f t="shared" si="39"/>
        <v>0</v>
      </c>
      <c r="BU12" s="151">
        <f t="shared" si="40"/>
        <v>287498152</v>
      </c>
      <c r="BV12" s="151">
        <f t="shared" si="41"/>
        <v>0</v>
      </c>
      <c r="BW12" s="151">
        <f t="shared" si="42"/>
        <v>0</v>
      </c>
      <c r="BX12" s="151">
        <f t="shared" si="43"/>
        <v>0</v>
      </c>
      <c r="BY12" s="151">
        <f t="shared" si="44"/>
        <v>0</v>
      </c>
      <c r="BZ12" s="151">
        <f t="shared" si="4"/>
        <v>287498152</v>
      </c>
      <c r="CA12" s="134"/>
      <c r="CB12" s="134"/>
      <c r="CC12" s="134"/>
      <c r="CD12" s="152">
        <f t="shared" si="5"/>
        <v>44012</v>
      </c>
      <c r="CE12" s="153">
        <f>IFERROR(INDEX(IPC!$A$11:$Y$22,MATCH(PROPER(TEXT(CD12,"mmmm")),IPC!$A$11:$A$22,0),MATCH(YEAR(CD12),IPC!$A$10:$Y$10,0)),0)</f>
        <v>104.97</v>
      </c>
      <c r="CF12" s="154">
        <v>45736</v>
      </c>
      <c r="CG12" s="153">
        <f>IFERROR(INDEX(IPC!$A$11:$Y$22,MATCH(PROPER(TEXT(CF12,"mmmm")),IPC!$A$11:$A$22,0),MATCH(YEAR(CF12),IPC!$A$10:$Y$10,0)),0)</f>
        <v>148.68</v>
      </c>
      <c r="CH12" s="155">
        <f t="shared" si="6"/>
        <v>1.4164046870534439</v>
      </c>
      <c r="CI12" s="145">
        <v>1750907</v>
      </c>
      <c r="CJ12" s="151">
        <f t="shared" si="45"/>
        <v>407213730.01200342</v>
      </c>
      <c r="CK12" s="151">
        <f t="shared" si="46"/>
        <v>0</v>
      </c>
      <c r="CL12" s="151">
        <f t="shared" si="47"/>
        <v>0</v>
      </c>
      <c r="CM12" s="151">
        <f t="shared" si="48"/>
        <v>0</v>
      </c>
      <c r="CN12" s="151">
        <f t="shared" si="49"/>
        <v>0</v>
      </c>
      <c r="CO12" s="151">
        <f t="shared" si="50"/>
        <v>0</v>
      </c>
      <c r="CP12" s="151">
        <f t="shared" si="51"/>
        <v>0</v>
      </c>
      <c r="CQ12" s="151">
        <f t="shared" si="52"/>
        <v>407213730.01200342</v>
      </c>
      <c r="CR12" s="151">
        <f t="shared" si="53"/>
        <v>0</v>
      </c>
      <c r="CS12" s="151">
        <f t="shared" si="54"/>
        <v>0</v>
      </c>
      <c r="CT12" s="151">
        <f t="shared" si="55"/>
        <v>0</v>
      </c>
      <c r="CU12" s="151">
        <f t="shared" si="56"/>
        <v>0</v>
      </c>
      <c r="CV12" s="151">
        <f t="shared" si="57"/>
        <v>0</v>
      </c>
      <c r="CW12" s="151">
        <f t="shared" si="58"/>
        <v>0</v>
      </c>
      <c r="CX12" s="151">
        <f t="shared" si="59"/>
        <v>0</v>
      </c>
      <c r="CY12" s="151">
        <f t="shared" si="60"/>
        <v>0</v>
      </c>
      <c r="CZ12" s="151">
        <f t="shared" si="61"/>
        <v>0</v>
      </c>
      <c r="DA12" s="151">
        <f t="shared" si="62"/>
        <v>0</v>
      </c>
      <c r="DB12" s="151">
        <f t="shared" si="63"/>
        <v>0</v>
      </c>
      <c r="DC12" s="151">
        <f t="shared" si="64"/>
        <v>0</v>
      </c>
      <c r="DD12" s="151">
        <f t="shared" si="65"/>
        <v>0</v>
      </c>
      <c r="DE12" s="151">
        <f t="shared" si="66"/>
        <v>0</v>
      </c>
      <c r="DF12" s="151">
        <f t="shared" si="67"/>
        <v>0</v>
      </c>
      <c r="DG12" s="151">
        <f t="shared" si="68"/>
        <v>0</v>
      </c>
      <c r="DH12" s="151">
        <f t="shared" si="69"/>
        <v>407213730.01200342</v>
      </c>
      <c r="DI12" s="151">
        <f t="shared" si="70"/>
        <v>0</v>
      </c>
      <c r="DJ12" s="151">
        <f t="shared" si="71"/>
        <v>0</v>
      </c>
      <c r="DK12" s="151">
        <f t="shared" si="72"/>
        <v>0</v>
      </c>
      <c r="DL12" s="151">
        <f t="shared" si="73"/>
        <v>0</v>
      </c>
      <c r="DM12" s="151">
        <f t="shared" si="74"/>
        <v>0</v>
      </c>
      <c r="DN12" s="151">
        <f t="shared" si="75"/>
        <v>0</v>
      </c>
      <c r="DO12" s="156">
        <f t="shared" si="76"/>
        <v>407213730</v>
      </c>
      <c r="DP12" s="173" t="str">
        <f t="shared" si="77"/>
        <v xml:space="preserve">43422051DESAPCARLOS </v>
      </c>
      <c r="DQ12" s="157" t="str">
        <f t="shared" si="78"/>
        <v>DESAP</v>
      </c>
      <c r="DR12" s="158" t="str">
        <f>IFERROR(IFERROR(IFERROR(_xlfn.XLOOKUP(DP12,#REF!,#REF!,,,),_xlfn.XLOOKUP(DP12,#REF!,#REF!,,,)),_xlfn.XLOOKUP(DP12,#REF!,#REF!,,,)),"N/A")</f>
        <v>N/A</v>
      </c>
      <c r="DS12" s="159"/>
      <c r="DT12" s="160"/>
      <c r="DU12" s="161"/>
      <c r="DV12" s="162"/>
      <c r="DW12" s="163">
        <f>IFERROR(IFERROR(IFERROR(_xlfn.XLOOKUP(DP12,#REF!,#REF!,,,),_xlfn.XLOOKUP(DP12,#REF!,#REF!,,,)),_xlfn.XLOOKUP(DP12,#REF!,#REF!,,,)),0)</f>
        <v>0</v>
      </c>
      <c r="DX12" s="164"/>
      <c r="DY12" s="165">
        <f t="shared" si="79"/>
        <v>0</v>
      </c>
      <c r="DZ12" s="166"/>
      <c r="EA12" s="167">
        <f t="shared" si="80"/>
        <v>0</v>
      </c>
      <c r="EB12" s="168">
        <f t="shared" si="81"/>
        <v>0</v>
      </c>
      <c r="EC12" s="168">
        <f t="shared" si="82"/>
        <v>0</v>
      </c>
      <c r="ED12" s="169"/>
      <c r="EE12" s="170">
        <f t="shared" si="83"/>
        <v>0</v>
      </c>
      <c r="EF12" s="170">
        <f>IFERROR(IF(DY12&gt;((_xlfn.XLOOKUP(DQ12,TOPES!B:B,TOPES!C:C,,,)*INDEXACIÓN!CI12)),"SUPERA TOPES DEL HV",0),"HV NO ENCONTRADO")</f>
        <v>0</v>
      </c>
      <c r="EG12" s="170">
        <f t="shared" si="84"/>
        <v>0</v>
      </c>
      <c r="EH12" s="170">
        <f>IF(SUMIF($M:$M,#REF!,$DY:$DY)&gt;$EH$8,"CONSULTA DIAN",0)</f>
        <v>0</v>
      </c>
      <c r="EI12" s="171">
        <f t="shared" si="85"/>
        <v>0</v>
      </c>
      <c r="EJ12" s="172"/>
    </row>
    <row r="13" spans="1:140" x14ac:dyDescent="0.25">
      <c r="A13" s="133" t="str">
        <f t="shared" si="35"/>
        <v>0180320200600004CARLHOMIC</v>
      </c>
      <c r="B13" s="134">
        <v>20068001803</v>
      </c>
      <c r="C13" s="134" t="s">
        <v>370</v>
      </c>
      <c r="D13" s="135">
        <f>_xlfn.XLOOKUP(C13,TOPES!L:L,TOPES!M:M,,,)</f>
        <v>44012</v>
      </c>
      <c r="E13" s="136">
        <v>4</v>
      </c>
      <c r="F13" s="134" t="s">
        <v>390</v>
      </c>
      <c r="G13" s="134" t="s">
        <v>261</v>
      </c>
      <c r="H13" s="134" t="s">
        <v>299</v>
      </c>
      <c r="I13" s="134">
        <v>5457611</v>
      </c>
      <c r="J13" s="211" t="s">
        <v>320</v>
      </c>
      <c r="K13" s="134" t="s">
        <v>391</v>
      </c>
      <c r="L13" s="134" t="s">
        <v>263</v>
      </c>
      <c r="M13" s="137">
        <v>43422051</v>
      </c>
      <c r="N13" s="134" t="s">
        <v>307</v>
      </c>
      <c r="O13" s="137" t="str">
        <f t="shared" si="36"/>
        <v xml:space="preserve">43422051HOMICCARLOS </v>
      </c>
      <c r="P13" s="138"/>
      <c r="Q13" s="139"/>
      <c r="R13" s="140">
        <f>IFERROR(IF(VLOOKUP(YEAR($D13),SMMLV!$A$2:$C$44,3,0)*$P13=$Q13,$Q13,IF($P13="",$Q13,VLOOKUP(YEAR($D13),SMMLV!$A$2:$C$44,3,0)*$P13)),0)</f>
        <v>0</v>
      </c>
      <c r="S13" s="141"/>
      <c r="T13" s="142"/>
      <c r="U13" s="143"/>
      <c r="V13" s="144"/>
      <c r="W13" s="145">
        <f>IFERROR(SUM(IF(VLOOKUP(YEAR($D13),SMMLV!$A$2:$C$44,3,0)*S13=T13,T13,IF(S13="",T13,VLOOKUP(YEAR($D13),SMMLV!$A$2:$C$44,3,0)*S13)),IF(VLOOKUP(YEAR($D13),SMMLV!$A$2:$C$44,3,0)*U13=V13,V13,IF(U13="",V13,VLOOKUP(YEAR($D13),SMMLV!$A$2:$C$44,3,0)*U13))),0)</f>
        <v>0</v>
      </c>
      <c r="X13" s="146">
        <v>100</v>
      </c>
      <c r="Y13" s="139"/>
      <c r="Z13" s="140">
        <f>IFERROR(IF(VLOOKUP(YEAR($D13),SMMLV!$A$2:$C$44,3,0)*$X13=$Y13,$Y13,IF($X13="",$Y13,VLOOKUP(YEAR($D13),SMMLV!$A$2:$C$44,3,0)*$X13)),0)</f>
        <v>87780300</v>
      </c>
      <c r="AA13" s="147">
        <v>100</v>
      </c>
      <c r="AB13" s="142"/>
      <c r="AC13" s="140">
        <f>IFERROR(IF(VLOOKUP(YEAR($D13),SMMLV!$A$2:$C$44,3,0)*$AA13=$AB13,$AB13,IF($AA13="",$AB13,VLOOKUP(YEAR($D13),SMMLV!$A$2:$C$44,3,0)*$AA13)),0)</f>
        <v>87780300</v>
      </c>
      <c r="AD13" s="147"/>
      <c r="AE13" s="142"/>
      <c r="AF13" s="140">
        <f>IFERROR(IF(VLOOKUP(YEAR($D13),SMMLV!$A$2:$C$44,3,0)*$AD13=$AE13,$AE13,IF($AD13="",$AE13,VLOOKUP(YEAR($D13),SMMLV!$A$2:$C$44,3,0)*$AD13)),0)</f>
        <v>0</v>
      </c>
      <c r="AG13" s="134" t="s">
        <v>389</v>
      </c>
      <c r="AH13" s="145">
        <f t="shared" si="37"/>
        <v>175560600</v>
      </c>
      <c r="AI13" s="138"/>
      <c r="AJ13" s="139"/>
      <c r="AK13" s="140">
        <f>IFERROR(IF(VLOOKUP(YEAR($D13),SMMLV!$A$2:$C$44,3,0)*$AI13=AJ13,AJ13,IF($AI13="",AJ13,VLOOKUP(YEAR($D13),SMMLV!$A$2:$C$44,3,0)*$AI13)),0)</f>
        <v>0</v>
      </c>
      <c r="AL13" s="141"/>
      <c r="AM13" s="142"/>
      <c r="AN13" s="147"/>
      <c r="AO13" s="144"/>
      <c r="AP13" s="145">
        <f>IFERROR(SUM(IF(VLOOKUP(YEAR($D13),SMMLV!$A$2:$C$44,3,0)*AL13=AM13,AM13,IF(AL13="",AM13,VLOOKUP(YEAR($D13),SMMLV!$A$2:$C$44,3,0)*AL13)),IF(VLOOKUP(YEAR($D13),SMMLV!$A$2:$C$44,3,0)*AN13=AO13,AO13,IF(AN13="",AO13,VLOOKUP(YEAR($D13),SMMLV!$A$2:$C$44,3,0)*AN13))),0)</f>
        <v>0</v>
      </c>
      <c r="AQ13" s="148"/>
      <c r="AR13" s="142"/>
      <c r="AS13" s="140">
        <f>IFERROR(IF(VLOOKUP(YEAR($D13),SMMLV!$A$2:$C$44,3,0)*AQ13=AR13,AR13,IF(AQ13="",AR13,VLOOKUP(YEAR($D13),SMMLV!$A$2:$C$44,3,0)*AQ13)),0)</f>
        <v>0</v>
      </c>
      <c r="AT13" s="147"/>
      <c r="AU13" s="142"/>
      <c r="AV13" s="140">
        <f>IFERROR(IF(VLOOKUP(YEAR($D13),SMMLV!$A$2:$C$44,3,0)*AT13=AU13,AU13,IF(AT13="",AU13,VLOOKUP(YEAR($D13),SMMLV!$A$2:$C$44,3,0)*AT13)),0)</f>
        <v>0</v>
      </c>
      <c r="AW13" s="147"/>
      <c r="AX13" s="142"/>
      <c r="AY13" s="140">
        <f>IFERROR(IF(VLOOKUP(YEAR($D13),SMMLV!$A$2:$C$44,3,0)*AW13=AX13,AX13,IF(AW13="",AX13,VLOOKUP(YEAR($D13),SMMLV!$A$2:$C$44,3,0)*AW13)),0)</f>
        <v>0</v>
      </c>
      <c r="AZ13" s="134"/>
      <c r="BA13" s="145">
        <f t="shared" si="38"/>
        <v>0</v>
      </c>
      <c r="BB13" s="138"/>
      <c r="BC13" s="139"/>
      <c r="BD13" s="140">
        <f>IFERROR(IF(VLOOKUP(YEAR($D13),SMMLV!$A$2:$C$44,3,0)*BB13=BC13,BC13,IF(BB13="",BC13,VLOOKUP(YEAR($D13),SMMLV!$A$2:$C$44,3,0)*BB13)),0)</f>
        <v>0</v>
      </c>
      <c r="BE13" s="141"/>
      <c r="BF13" s="142"/>
      <c r="BG13" s="147"/>
      <c r="BH13" s="144"/>
      <c r="BI13" s="145">
        <f>IFERROR(SUM(IF(VLOOKUP(YEAR($D13),SMMLV!$A$2:$C$44,3,0)*BE13=BF13,BF13,IF(BE13="",BF13,VLOOKUP(YEAR($D13),SMMLV!$A$2:$C$44,3,0)*BE13)),IF(VLOOKUP(YEAR($D13),SMMLV!$A$2:$C$44,3,0)*BG13=BH13,BH13,IF(BG13="",BH13,VLOOKUP(YEAR($D13),SMMLV!$A$2:$C$44,3,0)*BG13))),0)</f>
        <v>0</v>
      </c>
      <c r="BJ13" s="149"/>
      <c r="BK13" s="150"/>
      <c r="BL13" s="140">
        <f>IFERROR(IF(VLOOKUP(YEAR($D13),SMMLV!$A$2:$C$44,3,0)*BJ13=BK13,BK13,IF(BJ13="",BK13,VLOOKUP(YEAR($D13),SMMLV!$A$2:$C$44,3,0)*BJ13)),0)</f>
        <v>0</v>
      </c>
      <c r="BM13" s="147"/>
      <c r="BN13" s="142"/>
      <c r="BO13" s="140">
        <f>IFERROR(IF(VLOOKUP(YEAR($D13),SMMLV!$A$2:$C$44,3,0)*BM13=BN13,BN13,IF(BM13="",BN13,VLOOKUP(YEAR($D13),SMMLV!$A$2:$C$44,3,0)*BM13)),0)</f>
        <v>0</v>
      </c>
      <c r="BP13" s="147"/>
      <c r="BQ13" s="142"/>
      <c r="BR13" s="140">
        <f>IFERROR(IF(VLOOKUP(YEAR($D13),SMMLV!$A$2:$C$44,3,0)*BP13=BQ13,BQ13,IF(BP13="",BQ13,VLOOKUP(YEAR($D13),SMMLV!$A$2:$C$44,3,0)*BP13)),0)</f>
        <v>0</v>
      </c>
      <c r="BS13" s="134"/>
      <c r="BT13" s="145">
        <f t="shared" si="39"/>
        <v>0</v>
      </c>
      <c r="BU13" s="151">
        <f t="shared" si="40"/>
        <v>0</v>
      </c>
      <c r="BV13" s="151">
        <f t="shared" si="41"/>
        <v>0</v>
      </c>
      <c r="BW13" s="151">
        <f t="shared" si="42"/>
        <v>87780300</v>
      </c>
      <c r="BX13" s="151">
        <f t="shared" si="43"/>
        <v>87780300</v>
      </c>
      <c r="BY13" s="151">
        <f t="shared" si="44"/>
        <v>0</v>
      </c>
      <c r="BZ13" s="151">
        <f t="shared" si="4"/>
        <v>175560600</v>
      </c>
      <c r="CA13" s="134"/>
      <c r="CB13" s="134"/>
      <c r="CC13" s="134"/>
      <c r="CD13" s="152">
        <f t="shared" si="5"/>
        <v>44012</v>
      </c>
      <c r="CE13" s="153">
        <f>IFERROR(INDEX(IPC!$A$11:$Y$22,MATCH(PROPER(TEXT(CD13,"mmmm")),IPC!$A$11:$A$22,0),MATCH(YEAR(CD13),IPC!$A$10:$Y$10,0)),0)</f>
        <v>104.97</v>
      </c>
      <c r="CF13" s="154">
        <v>45767</v>
      </c>
      <c r="CG13" s="153">
        <f>IFERROR(INDEX(IPC!$A$11:$Y$22,MATCH(PROPER(TEXT(CF13,"mmmm")),IPC!$A$11:$A$22,0),MATCH(YEAR(CF13),IPC!$A$10:$Y$10,0)),0)</f>
        <v>149.66</v>
      </c>
      <c r="CH13" s="155">
        <f t="shared" si="6"/>
        <v>1.4257406878155663</v>
      </c>
      <c r="CI13" s="145">
        <v>1750908</v>
      </c>
      <c r="CJ13" s="151">
        <f t="shared" si="45"/>
        <v>0</v>
      </c>
      <c r="CK13" s="151">
        <f t="shared" si="46"/>
        <v>0</v>
      </c>
      <c r="CL13" s="151">
        <f t="shared" si="47"/>
        <v>0</v>
      </c>
      <c r="CM13" s="151">
        <f t="shared" si="48"/>
        <v>0</v>
      </c>
      <c r="CN13" s="151">
        <f t="shared" si="49"/>
        <v>175090800</v>
      </c>
      <c r="CO13" s="151">
        <f t="shared" si="50"/>
        <v>175090800</v>
      </c>
      <c r="CP13" s="151">
        <f t="shared" si="51"/>
        <v>0</v>
      </c>
      <c r="CQ13" s="151">
        <f t="shared" si="52"/>
        <v>350181600</v>
      </c>
      <c r="CR13" s="151">
        <f t="shared" si="53"/>
        <v>0</v>
      </c>
      <c r="CS13" s="151">
        <f t="shared" si="54"/>
        <v>0</v>
      </c>
      <c r="CT13" s="151">
        <f t="shared" si="55"/>
        <v>0</v>
      </c>
      <c r="CU13" s="151">
        <f t="shared" si="56"/>
        <v>0</v>
      </c>
      <c r="CV13" s="151">
        <f t="shared" si="57"/>
        <v>0</v>
      </c>
      <c r="CW13" s="151">
        <f t="shared" si="58"/>
        <v>0</v>
      </c>
      <c r="CX13" s="151">
        <f t="shared" si="59"/>
        <v>0</v>
      </c>
      <c r="CY13" s="151">
        <f t="shared" si="60"/>
        <v>0</v>
      </c>
      <c r="CZ13" s="151">
        <f t="shared" si="61"/>
        <v>0</v>
      </c>
      <c r="DA13" s="151">
        <f t="shared" si="62"/>
        <v>0</v>
      </c>
      <c r="DB13" s="151">
        <f t="shared" si="63"/>
        <v>0</v>
      </c>
      <c r="DC13" s="151">
        <f t="shared" si="64"/>
        <v>0</v>
      </c>
      <c r="DD13" s="151">
        <f t="shared" si="65"/>
        <v>0</v>
      </c>
      <c r="DE13" s="151">
        <f t="shared" si="66"/>
        <v>0</v>
      </c>
      <c r="DF13" s="151">
        <f t="shared" si="67"/>
        <v>0</v>
      </c>
      <c r="DG13" s="151">
        <f t="shared" si="68"/>
        <v>0</v>
      </c>
      <c r="DH13" s="151">
        <f t="shared" si="69"/>
        <v>0</v>
      </c>
      <c r="DI13" s="151">
        <f t="shared" si="70"/>
        <v>0</v>
      </c>
      <c r="DJ13" s="151">
        <f t="shared" si="71"/>
        <v>0</v>
      </c>
      <c r="DK13" s="151">
        <f t="shared" si="72"/>
        <v>0</v>
      </c>
      <c r="DL13" s="151">
        <f t="shared" si="73"/>
        <v>175090800</v>
      </c>
      <c r="DM13" s="151">
        <f t="shared" si="74"/>
        <v>175090800</v>
      </c>
      <c r="DN13" s="151">
        <f t="shared" si="75"/>
        <v>0</v>
      </c>
      <c r="DO13" s="156">
        <f t="shared" si="76"/>
        <v>350181600</v>
      </c>
      <c r="DP13" s="173" t="str">
        <f t="shared" si="77"/>
        <v xml:space="preserve">43422051HOMICCARLOS </v>
      </c>
      <c r="DQ13" s="157" t="str">
        <f t="shared" si="78"/>
        <v>HOMIC</v>
      </c>
      <c r="DR13" s="158" t="str">
        <f>IFERROR(IFERROR(IFERROR(_xlfn.XLOOKUP(DP13,#REF!,#REF!,,,),_xlfn.XLOOKUP(DP13,#REF!,#REF!,,,)),_xlfn.XLOOKUP(DP13,#REF!,#REF!,,,)),"N/A")</f>
        <v>N/A</v>
      </c>
      <c r="DS13" s="159"/>
      <c r="DT13" s="160"/>
      <c r="DU13" s="161"/>
      <c r="DV13" s="162"/>
      <c r="DW13" s="163">
        <f>IFERROR(IFERROR(IFERROR(_xlfn.XLOOKUP(DP13,#REF!,#REF!,,,),_xlfn.XLOOKUP(DP13,#REF!,#REF!,,,)),_xlfn.XLOOKUP(DP13,#REF!,#REF!,,,)),0)</f>
        <v>0</v>
      </c>
      <c r="DX13" s="164"/>
      <c r="DY13" s="165">
        <f t="shared" si="79"/>
        <v>0</v>
      </c>
      <c r="DZ13" s="166"/>
      <c r="EA13" s="167">
        <f t="shared" si="80"/>
        <v>0</v>
      </c>
      <c r="EB13" s="168">
        <f t="shared" si="81"/>
        <v>0</v>
      </c>
      <c r="EC13" s="168">
        <f t="shared" si="82"/>
        <v>0</v>
      </c>
      <c r="ED13" s="169"/>
      <c r="EE13" s="170">
        <f t="shared" si="83"/>
        <v>0</v>
      </c>
      <c r="EF13" s="170">
        <f>IFERROR(IF(DY13&gt;((_xlfn.XLOOKUP(DQ13,TOPES!B:B,TOPES!C:C,,,)*INDEXACIÓN!CI13)),"SUPERA TOPES DEL HV",0),"HV NO ENCONTRADO")</f>
        <v>0</v>
      </c>
      <c r="EG13" s="170">
        <f t="shared" si="84"/>
        <v>0</v>
      </c>
      <c r="EH13" s="170">
        <f>IF(SUMIF($M:$M,#REF!,$DY:$DY)&gt;$EH$8,"CONSULTA DIAN",0)</f>
        <v>0</v>
      </c>
      <c r="EI13" s="171">
        <f t="shared" si="85"/>
        <v>0</v>
      </c>
      <c r="EJ13" s="172"/>
    </row>
    <row r="14" spans="1:140" x14ac:dyDescent="0.25">
      <c r="A14" s="133" t="str">
        <f t="shared" si="35"/>
        <v>0180320200600005CARLHOMIC</v>
      </c>
      <c r="B14" s="134">
        <v>20068001803</v>
      </c>
      <c r="C14" s="134" t="s">
        <v>370</v>
      </c>
      <c r="D14" s="135">
        <f>_xlfn.XLOOKUP(C14,TOPES!L:L,TOPES!M:M,,,)</f>
        <v>44012</v>
      </c>
      <c r="E14" s="136">
        <v>5</v>
      </c>
      <c r="F14" s="134" t="s">
        <v>390</v>
      </c>
      <c r="G14" s="134" t="s">
        <v>261</v>
      </c>
      <c r="H14" s="134" t="s">
        <v>299</v>
      </c>
      <c r="I14" s="134">
        <v>5457611</v>
      </c>
      <c r="J14" s="211" t="s">
        <v>320</v>
      </c>
      <c r="K14" s="134" t="s">
        <v>392</v>
      </c>
      <c r="L14" s="134" t="s">
        <v>263</v>
      </c>
      <c r="M14" s="137">
        <v>8246266</v>
      </c>
      <c r="N14" s="134" t="s">
        <v>315</v>
      </c>
      <c r="O14" s="137" t="str">
        <f t="shared" si="36"/>
        <v xml:space="preserve">8246266HOMICCARLOS </v>
      </c>
      <c r="P14" s="138"/>
      <c r="Q14" s="139"/>
      <c r="R14" s="140">
        <f>IFERROR(IF(VLOOKUP(YEAR($D14),SMMLV!$A$2:$C$44,3,0)*$P14=$Q14,$Q14,IF($P14="",$Q14,VLOOKUP(YEAR($D14),SMMLV!$A$2:$C$44,3,0)*$P14)),0)</f>
        <v>0</v>
      </c>
      <c r="S14" s="141"/>
      <c r="T14" s="142"/>
      <c r="U14" s="143"/>
      <c r="V14" s="144"/>
      <c r="W14" s="145">
        <f>IFERROR(SUM(IF(VLOOKUP(YEAR($D14),SMMLV!$A$2:$C$44,3,0)*S14=T14,T14,IF(S14="",T14,VLOOKUP(YEAR($D14),SMMLV!$A$2:$C$44,3,0)*S14)),IF(VLOOKUP(YEAR($D14),SMMLV!$A$2:$C$44,3,0)*U14=V14,V14,IF(U14="",V14,VLOOKUP(YEAR($D14),SMMLV!$A$2:$C$44,3,0)*U14))),0)</f>
        <v>0</v>
      </c>
      <c r="X14" s="146">
        <v>100</v>
      </c>
      <c r="Y14" s="139"/>
      <c r="Z14" s="140">
        <f>IFERROR(IF(VLOOKUP(YEAR($D14),SMMLV!$A$2:$C$44,3,0)*$X14=$Y14,$Y14,IF($X14="",$Y14,VLOOKUP(YEAR($D14),SMMLV!$A$2:$C$44,3,0)*$X14)),0)</f>
        <v>87780300</v>
      </c>
      <c r="AA14" s="147">
        <v>100</v>
      </c>
      <c r="AB14" s="142"/>
      <c r="AC14" s="140">
        <f>IFERROR(IF(VLOOKUP(YEAR($D14),SMMLV!$A$2:$C$44,3,0)*$AA14=$AB14,$AB14,IF($AA14="",$AB14,VLOOKUP(YEAR($D14),SMMLV!$A$2:$C$44,3,0)*$AA14)),0)</f>
        <v>87780300</v>
      </c>
      <c r="AD14" s="147"/>
      <c r="AE14" s="142"/>
      <c r="AF14" s="140">
        <f>IFERROR(IF(VLOOKUP(YEAR($D14),SMMLV!$A$2:$C$44,3,0)*$AD14=$AE14,$AE14,IF($AD14="",$AE14,VLOOKUP(YEAR($D14),SMMLV!$A$2:$C$44,3,0)*$AD14)),0)</f>
        <v>0</v>
      </c>
      <c r="AG14" s="134" t="s">
        <v>389</v>
      </c>
      <c r="AH14" s="145">
        <f t="shared" si="37"/>
        <v>175560600</v>
      </c>
      <c r="AI14" s="138"/>
      <c r="AJ14" s="139"/>
      <c r="AK14" s="140">
        <f>IFERROR(IF(VLOOKUP(YEAR($D14),SMMLV!$A$2:$C$44,3,0)*$AI14=AJ14,AJ14,IF($AI14="",AJ14,VLOOKUP(YEAR($D14),SMMLV!$A$2:$C$44,3,0)*$AI14)),0)</f>
        <v>0</v>
      </c>
      <c r="AL14" s="141"/>
      <c r="AM14" s="142"/>
      <c r="AN14" s="147"/>
      <c r="AO14" s="144"/>
      <c r="AP14" s="145">
        <f>IFERROR(SUM(IF(VLOOKUP(YEAR($D14),SMMLV!$A$2:$C$44,3,0)*AL14=AM14,AM14,IF(AL14="",AM14,VLOOKUP(YEAR($D14),SMMLV!$A$2:$C$44,3,0)*AL14)),IF(VLOOKUP(YEAR($D14),SMMLV!$A$2:$C$44,3,0)*AN14=AO14,AO14,IF(AN14="",AO14,VLOOKUP(YEAR($D14),SMMLV!$A$2:$C$44,3,0)*AN14))),0)</f>
        <v>0</v>
      </c>
      <c r="AQ14" s="148"/>
      <c r="AR14" s="142"/>
      <c r="AS14" s="140">
        <f>IFERROR(IF(VLOOKUP(YEAR($D14),SMMLV!$A$2:$C$44,3,0)*AQ14=AR14,AR14,IF(AQ14="",AR14,VLOOKUP(YEAR($D14),SMMLV!$A$2:$C$44,3,0)*AQ14)),0)</f>
        <v>0</v>
      </c>
      <c r="AT14" s="147"/>
      <c r="AU14" s="142"/>
      <c r="AV14" s="140">
        <f>IFERROR(IF(VLOOKUP(YEAR($D14),SMMLV!$A$2:$C$44,3,0)*AT14=AU14,AU14,IF(AT14="",AU14,VLOOKUP(YEAR($D14),SMMLV!$A$2:$C$44,3,0)*AT14)),0)</f>
        <v>0</v>
      </c>
      <c r="AW14" s="147"/>
      <c r="AX14" s="142"/>
      <c r="AY14" s="140">
        <f>IFERROR(IF(VLOOKUP(YEAR($D14),SMMLV!$A$2:$C$44,3,0)*AW14=AX14,AX14,IF(AW14="",AX14,VLOOKUP(YEAR($D14),SMMLV!$A$2:$C$44,3,0)*AW14)),0)</f>
        <v>0</v>
      </c>
      <c r="AZ14" s="134"/>
      <c r="BA14" s="145">
        <f t="shared" si="38"/>
        <v>0</v>
      </c>
      <c r="BB14" s="138"/>
      <c r="BC14" s="139"/>
      <c r="BD14" s="140">
        <f>IFERROR(IF(VLOOKUP(YEAR($D14),SMMLV!$A$2:$C$44,3,0)*BB14=BC14,BC14,IF(BB14="",BC14,VLOOKUP(YEAR($D14),SMMLV!$A$2:$C$44,3,0)*BB14)),0)</f>
        <v>0</v>
      </c>
      <c r="BE14" s="141"/>
      <c r="BF14" s="142"/>
      <c r="BG14" s="147"/>
      <c r="BH14" s="144"/>
      <c r="BI14" s="145">
        <f>IFERROR(SUM(IF(VLOOKUP(YEAR($D14),SMMLV!$A$2:$C$44,3,0)*BE14=BF14,BF14,IF(BE14="",BF14,VLOOKUP(YEAR($D14),SMMLV!$A$2:$C$44,3,0)*BE14)),IF(VLOOKUP(YEAR($D14),SMMLV!$A$2:$C$44,3,0)*BG14=BH14,BH14,IF(BG14="",BH14,VLOOKUP(YEAR($D14),SMMLV!$A$2:$C$44,3,0)*BG14))),0)</f>
        <v>0</v>
      </c>
      <c r="BJ14" s="149"/>
      <c r="BK14" s="150"/>
      <c r="BL14" s="140">
        <f>IFERROR(IF(VLOOKUP(YEAR($D14),SMMLV!$A$2:$C$44,3,0)*BJ14=BK14,BK14,IF(BJ14="",BK14,VLOOKUP(YEAR($D14),SMMLV!$A$2:$C$44,3,0)*BJ14)),0)</f>
        <v>0</v>
      </c>
      <c r="BM14" s="147"/>
      <c r="BN14" s="142"/>
      <c r="BO14" s="140">
        <f>IFERROR(IF(VLOOKUP(YEAR($D14),SMMLV!$A$2:$C$44,3,0)*BM14=BN14,BN14,IF(BM14="",BN14,VLOOKUP(YEAR($D14),SMMLV!$A$2:$C$44,3,0)*BM14)),0)</f>
        <v>0</v>
      </c>
      <c r="BP14" s="147"/>
      <c r="BQ14" s="142"/>
      <c r="BR14" s="140">
        <f>IFERROR(IF(VLOOKUP(YEAR($D14),SMMLV!$A$2:$C$44,3,0)*BP14=BQ14,BQ14,IF(BP14="",BQ14,VLOOKUP(YEAR($D14),SMMLV!$A$2:$C$44,3,0)*BP14)),0)</f>
        <v>0</v>
      </c>
      <c r="BS14" s="134"/>
      <c r="BT14" s="145">
        <f t="shared" si="39"/>
        <v>0</v>
      </c>
      <c r="BU14" s="151">
        <f t="shared" si="40"/>
        <v>0</v>
      </c>
      <c r="BV14" s="151">
        <f t="shared" si="41"/>
        <v>0</v>
      </c>
      <c r="BW14" s="151">
        <f t="shared" si="42"/>
        <v>87780300</v>
      </c>
      <c r="BX14" s="151">
        <f t="shared" si="43"/>
        <v>87780300</v>
      </c>
      <c r="BY14" s="151">
        <f t="shared" si="44"/>
        <v>0</v>
      </c>
      <c r="BZ14" s="151">
        <f t="shared" si="4"/>
        <v>175560600</v>
      </c>
      <c r="CA14" s="134"/>
      <c r="CB14" s="134"/>
      <c r="CC14" s="134"/>
      <c r="CD14" s="152">
        <f t="shared" si="5"/>
        <v>44012</v>
      </c>
      <c r="CE14" s="153">
        <f>IFERROR(INDEX(IPC!$A$11:$Y$22,MATCH(PROPER(TEXT(CD14,"mmmm")),IPC!$A$11:$A$22,0),MATCH(YEAR(CD14),IPC!$A$10:$Y$10,0)),0)</f>
        <v>104.97</v>
      </c>
      <c r="CF14" s="154">
        <v>45797</v>
      </c>
      <c r="CG14" s="153">
        <f>IFERROR(INDEX(IPC!$A$11:$Y$22,MATCH(PROPER(TEXT(CF14,"mmmm")),IPC!$A$11:$A$22,0),MATCH(YEAR(CF14),IPC!$A$10:$Y$10,0)),0)</f>
        <v>150.13999999999999</v>
      </c>
      <c r="CH14" s="155">
        <f t="shared" si="6"/>
        <v>1.4303134228827283</v>
      </c>
      <c r="CI14" s="145">
        <v>1750909</v>
      </c>
      <c r="CJ14" s="151">
        <f t="shared" si="45"/>
        <v>0</v>
      </c>
      <c r="CK14" s="151">
        <f t="shared" si="46"/>
        <v>0</v>
      </c>
      <c r="CL14" s="151">
        <f t="shared" si="47"/>
        <v>0</v>
      </c>
      <c r="CM14" s="151">
        <f t="shared" si="48"/>
        <v>0</v>
      </c>
      <c r="CN14" s="151">
        <f t="shared" si="49"/>
        <v>175090900</v>
      </c>
      <c r="CO14" s="151">
        <f t="shared" si="50"/>
        <v>175090900</v>
      </c>
      <c r="CP14" s="151">
        <f t="shared" si="51"/>
        <v>0</v>
      </c>
      <c r="CQ14" s="151">
        <f t="shared" si="52"/>
        <v>350181800</v>
      </c>
      <c r="CR14" s="151">
        <f t="shared" si="53"/>
        <v>0</v>
      </c>
      <c r="CS14" s="151">
        <f t="shared" si="54"/>
        <v>0</v>
      </c>
      <c r="CT14" s="151">
        <f t="shared" si="55"/>
        <v>0</v>
      </c>
      <c r="CU14" s="151">
        <f t="shared" si="56"/>
        <v>0</v>
      </c>
      <c r="CV14" s="151">
        <f t="shared" si="57"/>
        <v>0</v>
      </c>
      <c r="CW14" s="151">
        <f t="shared" si="58"/>
        <v>0</v>
      </c>
      <c r="CX14" s="151">
        <f t="shared" si="59"/>
        <v>0</v>
      </c>
      <c r="CY14" s="151">
        <f t="shared" si="60"/>
        <v>0</v>
      </c>
      <c r="CZ14" s="151">
        <f t="shared" si="61"/>
        <v>0</v>
      </c>
      <c r="DA14" s="151">
        <f t="shared" si="62"/>
        <v>0</v>
      </c>
      <c r="DB14" s="151">
        <f t="shared" si="63"/>
        <v>0</v>
      </c>
      <c r="DC14" s="151">
        <f t="shared" si="64"/>
        <v>0</v>
      </c>
      <c r="DD14" s="151">
        <f t="shared" si="65"/>
        <v>0</v>
      </c>
      <c r="DE14" s="151">
        <f t="shared" si="66"/>
        <v>0</v>
      </c>
      <c r="DF14" s="151">
        <f t="shared" si="67"/>
        <v>0</v>
      </c>
      <c r="DG14" s="151">
        <f t="shared" si="68"/>
        <v>0</v>
      </c>
      <c r="DH14" s="151">
        <f t="shared" si="69"/>
        <v>0</v>
      </c>
      <c r="DI14" s="151">
        <f t="shared" si="70"/>
        <v>0</v>
      </c>
      <c r="DJ14" s="151">
        <f t="shared" si="71"/>
        <v>0</v>
      </c>
      <c r="DK14" s="151">
        <f t="shared" si="72"/>
        <v>0</v>
      </c>
      <c r="DL14" s="151">
        <f t="shared" si="73"/>
        <v>175090900</v>
      </c>
      <c r="DM14" s="151">
        <f t="shared" si="74"/>
        <v>175090900</v>
      </c>
      <c r="DN14" s="151">
        <f t="shared" si="75"/>
        <v>0</v>
      </c>
      <c r="DO14" s="156">
        <f t="shared" si="76"/>
        <v>350181800</v>
      </c>
      <c r="DP14" s="173" t="str">
        <f t="shared" si="77"/>
        <v xml:space="preserve">8246266HOMICCARLOS </v>
      </c>
      <c r="DQ14" s="157" t="str">
        <f t="shared" si="78"/>
        <v>HOMIC</v>
      </c>
      <c r="DR14" s="158" t="str">
        <f>IFERROR(IFERROR(IFERROR(_xlfn.XLOOKUP(DP14,#REF!,#REF!,,,),_xlfn.XLOOKUP(DP14,#REF!,#REF!,,,)),_xlfn.XLOOKUP(DP14,#REF!,#REF!,,,)),"N/A")</f>
        <v>N/A</v>
      </c>
      <c r="DS14" s="159"/>
      <c r="DT14" s="160"/>
      <c r="DU14" s="161"/>
      <c r="DV14" s="162"/>
      <c r="DW14" s="163">
        <f>IFERROR(IFERROR(IFERROR(_xlfn.XLOOKUP(DP14,#REF!,#REF!,,,),_xlfn.XLOOKUP(DP14,#REF!,#REF!,,,)),_xlfn.XLOOKUP(DP14,#REF!,#REF!,,,)),0)</f>
        <v>0</v>
      </c>
      <c r="DX14" s="164"/>
      <c r="DY14" s="165">
        <f t="shared" si="79"/>
        <v>0</v>
      </c>
      <c r="DZ14" s="166"/>
      <c r="EA14" s="167">
        <f t="shared" si="80"/>
        <v>0</v>
      </c>
      <c r="EB14" s="168">
        <f t="shared" si="81"/>
        <v>0</v>
      </c>
      <c r="EC14" s="168">
        <f t="shared" si="82"/>
        <v>0</v>
      </c>
      <c r="ED14" s="169"/>
      <c r="EE14" s="170">
        <f t="shared" si="83"/>
        <v>0</v>
      </c>
      <c r="EF14" s="170">
        <f>IFERROR(IF(DY14&gt;((_xlfn.XLOOKUP(DQ14,TOPES!B:B,TOPES!C:C,,,)*INDEXACIÓN!CI14)),"SUPERA TOPES DEL HV",0),"HV NO ENCONTRADO")</f>
        <v>0</v>
      </c>
      <c r="EG14" s="170">
        <f t="shared" si="84"/>
        <v>0</v>
      </c>
      <c r="EH14" s="170">
        <f>IF(SUMIF($M:$M,#REF!,$DY:$DY)&gt;$EH$8,"CONSULTA DIAN",0)</f>
        <v>0</v>
      </c>
      <c r="EI14" s="171">
        <f t="shared" si="85"/>
        <v>0</v>
      </c>
      <c r="EJ14" s="172"/>
    </row>
    <row r="15" spans="1:140" x14ac:dyDescent="0.25">
      <c r="A15" s="133" t="str">
        <f t="shared" si="35"/>
        <v>0180320200600006DARWDESAP</v>
      </c>
      <c r="B15" s="134">
        <v>20068001803</v>
      </c>
      <c r="C15" s="134" t="s">
        <v>370</v>
      </c>
      <c r="D15" s="135">
        <f>_xlfn.XLOOKUP(C15,TOPES!L:L,TOPES!M:M,,,)</f>
        <v>44012</v>
      </c>
      <c r="E15" s="136">
        <v>6</v>
      </c>
      <c r="F15" s="134" t="s">
        <v>393</v>
      </c>
      <c r="G15" s="134" t="s">
        <v>261</v>
      </c>
      <c r="H15" s="134" t="s">
        <v>263</v>
      </c>
      <c r="I15" s="210">
        <v>3507833</v>
      </c>
      <c r="J15" s="211" t="s">
        <v>281</v>
      </c>
      <c r="K15" s="134" t="s">
        <v>394</v>
      </c>
      <c r="L15" s="134" t="s">
        <v>263</v>
      </c>
      <c r="M15" s="137">
        <v>31832288</v>
      </c>
      <c r="N15" s="134" t="s">
        <v>307</v>
      </c>
      <c r="O15" s="137" t="str">
        <f t="shared" si="36"/>
        <v xml:space="preserve">31832288DESAPDARWIN </v>
      </c>
      <c r="P15" s="138"/>
      <c r="Q15" s="139">
        <v>93262535</v>
      </c>
      <c r="R15" s="140">
        <f>IFERROR(IF(VLOOKUP(YEAR($D15),SMMLV!$A$2:$C$44,3,0)*$P15=$Q15,$Q15,IF($P15="",$Q15,VLOOKUP(YEAR($D15),SMMLV!$A$2:$C$44,3,0)*$P15)),0)</f>
        <v>93262535</v>
      </c>
      <c r="S15" s="141"/>
      <c r="T15" s="142">
        <v>66279965</v>
      </c>
      <c r="U15" s="143"/>
      <c r="V15" s="144"/>
      <c r="W15" s="145">
        <f>IFERROR(SUM(IF(VLOOKUP(YEAR($D15),SMMLV!$A$2:$C$44,3,0)*S15=T15,T15,IF(S15="",T15,VLOOKUP(YEAR($D15),SMMLV!$A$2:$C$44,3,0)*S15)),IF(VLOOKUP(YEAR($D15),SMMLV!$A$2:$C$44,3,0)*U15=V15,V15,IF(U15="",V15,VLOOKUP(YEAR($D15),SMMLV!$A$2:$C$44,3,0)*U15))),0)</f>
        <v>66279965</v>
      </c>
      <c r="X15" s="146">
        <v>100</v>
      </c>
      <c r="Y15" s="139"/>
      <c r="Z15" s="140">
        <f>IFERROR(IF(VLOOKUP(YEAR($D15),SMMLV!$A$2:$C$44,3,0)*$X15=$Y15,$Y15,IF($X15="",$Y15,VLOOKUP(YEAR($D15),SMMLV!$A$2:$C$44,3,0)*$X15)),0)</f>
        <v>87780300</v>
      </c>
      <c r="AA15" s="147">
        <v>100</v>
      </c>
      <c r="AB15" s="142"/>
      <c r="AC15" s="140">
        <f>IFERROR(IF(VLOOKUP(YEAR($D15),SMMLV!$A$2:$C$44,3,0)*$AA15=$AB15,$AB15,IF($AA15="",$AB15,VLOOKUP(YEAR($D15),SMMLV!$A$2:$C$44,3,0)*$AA15)),0)</f>
        <v>87780300</v>
      </c>
      <c r="AD15" s="147"/>
      <c r="AE15" s="142"/>
      <c r="AF15" s="140">
        <f>IFERROR(IF(VLOOKUP(YEAR($D15),SMMLV!$A$2:$C$44,3,0)*$AD15=$AE15,$AE15,IF($AD15="",$AE15,VLOOKUP(YEAR($D15),SMMLV!$A$2:$C$44,3,0)*$AD15)),0)</f>
        <v>0</v>
      </c>
      <c r="AG15" s="134" t="s">
        <v>389</v>
      </c>
      <c r="AH15" s="145">
        <f t="shared" si="37"/>
        <v>335103100</v>
      </c>
      <c r="AI15" s="138"/>
      <c r="AJ15" s="139"/>
      <c r="AK15" s="140">
        <f>IFERROR(IF(VLOOKUP(YEAR($D15),SMMLV!$A$2:$C$44,3,0)*$AI15=AJ15,AJ15,IF($AI15="",AJ15,VLOOKUP(YEAR($D15),SMMLV!$A$2:$C$44,3,0)*$AI15)),0)</f>
        <v>0</v>
      </c>
      <c r="AL15" s="141"/>
      <c r="AM15" s="142"/>
      <c r="AN15" s="147"/>
      <c r="AO15" s="144"/>
      <c r="AP15" s="145">
        <f>IFERROR(SUM(IF(VLOOKUP(YEAR($D15),SMMLV!$A$2:$C$44,3,0)*AL15=AM15,AM15,IF(AL15="",AM15,VLOOKUP(YEAR($D15),SMMLV!$A$2:$C$44,3,0)*AL15)),IF(VLOOKUP(YEAR($D15),SMMLV!$A$2:$C$44,3,0)*AN15=AO15,AO15,IF(AN15="",AO15,VLOOKUP(YEAR($D15),SMMLV!$A$2:$C$44,3,0)*AN15))),0)</f>
        <v>0</v>
      </c>
      <c r="AQ15" s="148"/>
      <c r="AR15" s="142"/>
      <c r="AS15" s="140">
        <f>IFERROR(IF(VLOOKUP(YEAR($D15),SMMLV!$A$2:$C$44,3,0)*AQ15=AR15,AR15,IF(AQ15="",AR15,VLOOKUP(YEAR($D15),SMMLV!$A$2:$C$44,3,0)*AQ15)),0)</f>
        <v>0</v>
      </c>
      <c r="AT15" s="147"/>
      <c r="AU15" s="142"/>
      <c r="AV15" s="140">
        <f>IFERROR(IF(VLOOKUP(YEAR($D15),SMMLV!$A$2:$C$44,3,0)*AT15=AU15,AU15,IF(AT15="",AU15,VLOOKUP(YEAR($D15),SMMLV!$A$2:$C$44,3,0)*AT15)),0)</f>
        <v>0</v>
      </c>
      <c r="AW15" s="147"/>
      <c r="AX15" s="142"/>
      <c r="AY15" s="140">
        <f>IFERROR(IF(VLOOKUP(YEAR($D15),SMMLV!$A$2:$C$44,3,0)*AW15=AX15,AX15,IF(AW15="",AX15,VLOOKUP(YEAR($D15),SMMLV!$A$2:$C$44,3,0)*AW15)),0)</f>
        <v>0</v>
      </c>
      <c r="AZ15" s="134"/>
      <c r="BA15" s="145">
        <f t="shared" si="38"/>
        <v>0</v>
      </c>
      <c r="BB15" s="138"/>
      <c r="BC15" s="139"/>
      <c r="BD15" s="140">
        <f>IFERROR(IF(VLOOKUP(YEAR($D15),SMMLV!$A$2:$C$44,3,0)*BB15=BC15,BC15,IF(BB15="",BC15,VLOOKUP(YEAR($D15),SMMLV!$A$2:$C$44,3,0)*BB15)),0)</f>
        <v>0</v>
      </c>
      <c r="BE15" s="141"/>
      <c r="BF15" s="142"/>
      <c r="BG15" s="147"/>
      <c r="BH15" s="144"/>
      <c r="BI15" s="145">
        <f>IFERROR(SUM(IF(VLOOKUP(YEAR($D15),SMMLV!$A$2:$C$44,3,0)*BE15=BF15,BF15,IF(BE15="",BF15,VLOOKUP(YEAR($D15),SMMLV!$A$2:$C$44,3,0)*BE15)),IF(VLOOKUP(YEAR($D15),SMMLV!$A$2:$C$44,3,0)*BG15=BH15,BH15,IF(BG15="",BH15,VLOOKUP(YEAR($D15),SMMLV!$A$2:$C$44,3,0)*BG15))),0)</f>
        <v>0</v>
      </c>
      <c r="BJ15" s="149"/>
      <c r="BK15" s="150"/>
      <c r="BL15" s="140">
        <f>IFERROR(IF(VLOOKUP(YEAR($D15),SMMLV!$A$2:$C$44,3,0)*BJ15=BK15,BK15,IF(BJ15="",BK15,VLOOKUP(YEAR($D15),SMMLV!$A$2:$C$44,3,0)*BJ15)),0)</f>
        <v>0</v>
      </c>
      <c r="BM15" s="147"/>
      <c r="BN15" s="142"/>
      <c r="BO15" s="140">
        <f>IFERROR(IF(VLOOKUP(YEAR($D15),SMMLV!$A$2:$C$44,3,0)*BM15=BN15,BN15,IF(BM15="",BN15,VLOOKUP(YEAR($D15),SMMLV!$A$2:$C$44,3,0)*BM15)),0)</f>
        <v>0</v>
      </c>
      <c r="BP15" s="147"/>
      <c r="BQ15" s="142"/>
      <c r="BR15" s="140">
        <f>IFERROR(IF(VLOOKUP(YEAR($D15),SMMLV!$A$2:$C$44,3,0)*BP15=BQ15,BQ15,IF(BP15="",BQ15,VLOOKUP(YEAR($D15),SMMLV!$A$2:$C$44,3,0)*BP15)),0)</f>
        <v>0</v>
      </c>
      <c r="BS15" s="134"/>
      <c r="BT15" s="145">
        <f t="shared" si="39"/>
        <v>0</v>
      </c>
      <c r="BU15" s="151">
        <f t="shared" si="40"/>
        <v>93262535</v>
      </c>
      <c r="BV15" s="151">
        <f t="shared" si="41"/>
        <v>66279965</v>
      </c>
      <c r="BW15" s="151">
        <f t="shared" si="42"/>
        <v>87780300</v>
      </c>
      <c r="BX15" s="151">
        <f t="shared" si="43"/>
        <v>87780300</v>
      </c>
      <c r="BY15" s="151">
        <f t="shared" si="44"/>
        <v>0</v>
      </c>
      <c r="BZ15" s="151">
        <f t="shared" si="4"/>
        <v>335103100</v>
      </c>
      <c r="CA15" s="134"/>
      <c r="CB15" s="134"/>
      <c r="CC15" s="134"/>
      <c r="CD15" s="152">
        <f t="shared" si="5"/>
        <v>44012</v>
      </c>
      <c r="CE15" s="153">
        <f>IFERROR(INDEX(IPC!$A$11:$Y$22,MATCH(PROPER(TEXT(CD15,"mmmm")),IPC!$A$11:$A$22,0),MATCH(YEAR(CD15),IPC!$A$10:$Y$10,0)),0)</f>
        <v>104.97</v>
      </c>
      <c r="CF15" s="154">
        <v>45828</v>
      </c>
      <c r="CG15" s="153">
        <f>IFERROR(INDEX(IPC!$A$11:$Y$22,MATCH(PROPER(TEXT(CF15,"mmmm")),IPC!$A$11:$A$22,0),MATCH(YEAR(CF15),IPC!$A$10:$Y$10,0)),0)</f>
        <v>150.30000000000001</v>
      </c>
      <c r="CH15" s="155">
        <f t="shared" si="6"/>
        <v>1.4318376679051159</v>
      </c>
      <c r="CI15" s="145">
        <v>1750910</v>
      </c>
      <c r="CJ15" s="151">
        <f t="shared" si="45"/>
        <v>133536810.61731926</v>
      </c>
      <c r="CK15" s="151">
        <f t="shared" si="46"/>
        <v>94902150.514432698</v>
      </c>
      <c r="CL15" s="151">
        <f t="shared" si="47"/>
        <v>0</v>
      </c>
      <c r="CM15" s="151">
        <f t="shared" si="48"/>
        <v>94902150.514432698</v>
      </c>
      <c r="CN15" s="151">
        <f t="shared" si="49"/>
        <v>175091000</v>
      </c>
      <c r="CO15" s="151">
        <f t="shared" si="50"/>
        <v>175091000</v>
      </c>
      <c r="CP15" s="151">
        <f t="shared" si="51"/>
        <v>0</v>
      </c>
      <c r="CQ15" s="151">
        <f t="shared" si="52"/>
        <v>578620961.13175201</v>
      </c>
      <c r="CR15" s="151">
        <f t="shared" si="53"/>
        <v>0</v>
      </c>
      <c r="CS15" s="151">
        <f t="shared" si="54"/>
        <v>0</v>
      </c>
      <c r="CT15" s="151">
        <f t="shared" si="55"/>
        <v>0</v>
      </c>
      <c r="CU15" s="151">
        <f t="shared" si="56"/>
        <v>0</v>
      </c>
      <c r="CV15" s="151">
        <f t="shared" si="57"/>
        <v>0</v>
      </c>
      <c r="CW15" s="151">
        <f t="shared" si="58"/>
        <v>0</v>
      </c>
      <c r="CX15" s="151">
        <f t="shared" si="59"/>
        <v>0</v>
      </c>
      <c r="CY15" s="151">
        <f t="shared" si="60"/>
        <v>0</v>
      </c>
      <c r="CZ15" s="151">
        <f t="shared" si="61"/>
        <v>0</v>
      </c>
      <c r="DA15" s="151">
        <f t="shared" si="62"/>
        <v>0</v>
      </c>
      <c r="DB15" s="151">
        <f t="shared" si="63"/>
        <v>0</v>
      </c>
      <c r="DC15" s="151">
        <f t="shared" si="64"/>
        <v>0</v>
      </c>
      <c r="DD15" s="151">
        <f t="shared" si="65"/>
        <v>0</v>
      </c>
      <c r="DE15" s="151">
        <f t="shared" si="66"/>
        <v>0</v>
      </c>
      <c r="DF15" s="151">
        <f t="shared" si="67"/>
        <v>0</v>
      </c>
      <c r="DG15" s="151">
        <f t="shared" si="68"/>
        <v>0</v>
      </c>
      <c r="DH15" s="151">
        <f t="shared" si="69"/>
        <v>133536810.61731926</v>
      </c>
      <c r="DI15" s="151">
        <f t="shared" si="70"/>
        <v>94902150.514432698</v>
      </c>
      <c r="DJ15" s="151">
        <f t="shared" si="71"/>
        <v>0</v>
      </c>
      <c r="DK15" s="151">
        <f t="shared" si="72"/>
        <v>94902150.514432698</v>
      </c>
      <c r="DL15" s="151">
        <f t="shared" si="73"/>
        <v>175091000</v>
      </c>
      <c r="DM15" s="151">
        <f t="shared" si="74"/>
        <v>175091000</v>
      </c>
      <c r="DN15" s="151">
        <f t="shared" si="75"/>
        <v>0</v>
      </c>
      <c r="DO15" s="156">
        <f t="shared" si="76"/>
        <v>578620961</v>
      </c>
      <c r="DP15" s="173" t="str">
        <f t="shared" si="77"/>
        <v xml:space="preserve">31832288DESAPDARWIN </v>
      </c>
      <c r="DQ15" s="157" t="str">
        <f t="shared" si="78"/>
        <v>DESAP</v>
      </c>
      <c r="DR15" s="158" t="str">
        <f>IFERROR(IFERROR(IFERROR(_xlfn.XLOOKUP(DP15,#REF!,#REF!,,,),_xlfn.XLOOKUP(DP15,#REF!,#REF!,,,)),_xlfn.XLOOKUP(DP15,#REF!,#REF!,,,)),"N/A")</f>
        <v>N/A</v>
      </c>
      <c r="DS15" s="159"/>
      <c r="DT15" s="160"/>
      <c r="DU15" s="161"/>
      <c r="DV15" s="162"/>
      <c r="DW15" s="163">
        <f>IFERROR(IFERROR(IFERROR(_xlfn.XLOOKUP(DP15,#REF!,#REF!,,,),_xlfn.XLOOKUP(DP15,#REF!,#REF!,,,)),_xlfn.XLOOKUP(DP15,#REF!,#REF!,,,)),0)</f>
        <v>0</v>
      </c>
      <c r="DX15" s="164"/>
      <c r="DY15" s="165">
        <f t="shared" si="79"/>
        <v>0</v>
      </c>
      <c r="DZ15" s="166"/>
      <c r="EA15" s="167">
        <f t="shared" si="80"/>
        <v>0</v>
      </c>
      <c r="EB15" s="168">
        <f t="shared" si="81"/>
        <v>0</v>
      </c>
      <c r="EC15" s="168">
        <f t="shared" si="82"/>
        <v>0</v>
      </c>
      <c r="ED15" s="169"/>
      <c r="EE15" s="170">
        <f t="shared" si="83"/>
        <v>0</v>
      </c>
      <c r="EF15" s="170">
        <f>IFERROR(IF(DY15&gt;((_xlfn.XLOOKUP(DQ15,TOPES!B:B,TOPES!C:C,,,)*INDEXACIÓN!CI15)),"SUPERA TOPES DEL HV",0),"HV NO ENCONTRADO")</f>
        <v>0</v>
      </c>
      <c r="EG15" s="170">
        <f t="shared" si="84"/>
        <v>0</v>
      </c>
      <c r="EH15" s="170">
        <f>IF(SUMIF($M:$M,#REF!,$DY:$DY)&gt;$EH$8,"CONSULTA DIAN",0)</f>
        <v>0</v>
      </c>
      <c r="EI15" s="171">
        <f t="shared" si="85"/>
        <v>0</v>
      </c>
      <c r="EJ15" s="172"/>
    </row>
    <row r="16" spans="1:140" x14ac:dyDescent="0.25">
      <c r="A16" s="133" t="str">
        <f t="shared" si="35"/>
        <v>0180320200600007GUSTHOMIC</v>
      </c>
      <c r="B16" s="134">
        <v>20068001803</v>
      </c>
      <c r="C16" s="134" t="s">
        <v>370</v>
      </c>
      <c r="D16" s="135">
        <f>_xlfn.XLOOKUP(C16,TOPES!L:L,TOPES!M:M,,,)</f>
        <v>44012</v>
      </c>
      <c r="E16" s="136">
        <v>7</v>
      </c>
      <c r="F16" s="134" t="s">
        <v>395</v>
      </c>
      <c r="G16" s="134" t="s">
        <v>261</v>
      </c>
      <c r="H16" s="134" t="s">
        <v>263</v>
      </c>
      <c r="I16" s="210">
        <v>71789773</v>
      </c>
      <c r="J16" s="134" t="s">
        <v>165</v>
      </c>
      <c r="K16" s="134" t="s">
        <v>396</v>
      </c>
      <c r="L16" s="134" t="s">
        <v>263</v>
      </c>
      <c r="M16" s="137">
        <v>38960702</v>
      </c>
      <c r="N16" s="134" t="s">
        <v>307</v>
      </c>
      <c r="O16" s="137" t="str">
        <f t="shared" si="36"/>
        <v>38960702HOMICGUSTAVO</v>
      </c>
      <c r="P16" s="138"/>
      <c r="Q16" s="139">
        <v>72324735</v>
      </c>
      <c r="R16" s="140">
        <f>IFERROR(IF(VLOOKUP(YEAR($D16),SMMLV!$A$2:$C$44,3,0)*$P16=$Q16,$Q16,IF($P16="",$Q16,VLOOKUP(YEAR($D16),SMMLV!$A$2:$C$44,3,0)*$P16)),0)</f>
        <v>72324735</v>
      </c>
      <c r="S16" s="141"/>
      <c r="T16" s="142"/>
      <c r="U16" s="143"/>
      <c r="V16" s="144"/>
      <c r="W16" s="145">
        <f>IFERROR(SUM(IF(VLOOKUP(YEAR($D16),SMMLV!$A$2:$C$44,3,0)*S16=T16,T16,IF(S16="",T16,VLOOKUP(YEAR($D16),SMMLV!$A$2:$C$44,3,0)*S16)),IF(VLOOKUP(YEAR($D16),SMMLV!$A$2:$C$44,3,0)*U16=V16,V16,IF(U16="",V16,VLOOKUP(YEAR($D16),SMMLV!$A$2:$C$44,3,0)*U16))),0)</f>
        <v>0</v>
      </c>
      <c r="X16" s="146">
        <v>100</v>
      </c>
      <c r="Y16" s="139"/>
      <c r="Z16" s="140">
        <f>IFERROR(IF(VLOOKUP(YEAR($D16),SMMLV!$A$2:$C$44,3,0)*$X16=$Y16,$Y16,IF($X16="",$Y16,VLOOKUP(YEAR($D16),SMMLV!$A$2:$C$44,3,0)*$X16)),0)</f>
        <v>87780300</v>
      </c>
      <c r="AA16" s="147">
        <v>100</v>
      </c>
      <c r="AB16" s="142"/>
      <c r="AC16" s="140">
        <f>IFERROR(IF(VLOOKUP(YEAR($D16),SMMLV!$A$2:$C$44,3,0)*$AA16=$AB16,$AB16,IF($AA16="",$AB16,VLOOKUP(YEAR($D16),SMMLV!$A$2:$C$44,3,0)*$AA16)),0)</f>
        <v>87780300</v>
      </c>
      <c r="AD16" s="147"/>
      <c r="AE16" s="142"/>
      <c r="AF16" s="140">
        <f>IFERROR(IF(VLOOKUP(YEAR($D16),SMMLV!$A$2:$C$44,3,0)*$AD16=$AE16,$AE16,IF($AD16="",$AE16,VLOOKUP(YEAR($D16),SMMLV!$A$2:$C$44,3,0)*$AD16)),0)</f>
        <v>0</v>
      </c>
      <c r="AG16" s="134" t="s">
        <v>389</v>
      </c>
      <c r="AH16" s="145">
        <f t="shared" si="37"/>
        <v>247885335</v>
      </c>
      <c r="AI16" s="138"/>
      <c r="AJ16" s="139"/>
      <c r="AK16" s="140">
        <f>IFERROR(IF(VLOOKUP(YEAR($D16),SMMLV!$A$2:$C$44,3,0)*$AI16=AJ16,AJ16,IF($AI16="",AJ16,VLOOKUP(YEAR($D16),SMMLV!$A$2:$C$44,3,0)*$AI16)),0)</f>
        <v>0</v>
      </c>
      <c r="AL16" s="141"/>
      <c r="AM16" s="142"/>
      <c r="AN16" s="147"/>
      <c r="AO16" s="144"/>
      <c r="AP16" s="145">
        <f>IFERROR(SUM(IF(VLOOKUP(YEAR($D16),SMMLV!$A$2:$C$44,3,0)*AL16=AM16,AM16,IF(AL16="",AM16,VLOOKUP(YEAR($D16),SMMLV!$A$2:$C$44,3,0)*AL16)),IF(VLOOKUP(YEAR($D16),SMMLV!$A$2:$C$44,3,0)*AN16=AO16,AO16,IF(AN16="",AO16,VLOOKUP(YEAR($D16),SMMLV!$A$2:$C$44,3,0)*AN16))),0)</f>
        <v>0</v>
      </c>
      <c r="AQ16" s="148"/>
      <c r="AR16" s="142"/>
      <c r="AS16" s="140">
        <f>IFERROR(IF(VLOOKUP(YEAR($D16),SMMLV!$A$2:$C$44,3,0)*AQ16=AR16,AR16,IF(AQ16="",AR16,VLOOKUP(YEAR($D16),SMMLV!$A$2:$C$44,3,0)*AQ16)),0)</f>
        <v>0</v>
      </c>
      <c r="AT16" s="147"/>
      <c r="AU16" s="142"/>
      <c r="AV16" s="140">
        <f>IFERROR(IF(VLOOKUP(YEAR($D16),SMMLV!$A$2:$C$44,3,0)*AT16=AU16,AU16,IF(AT16="",AU16,VLOOKUP(YEAR($D16),SMMLV!$A$2:$C$44,3,0)*AT16)),0)</f>
        <v>0</v>
      </c>
      <c r="AW16" s="147"/>
      <c r="AX16" s="142"/>
      <c r="AY16" s="140">
        <f>IFERROR(IF(VLOOKUP(YEAR($D16),SMMLV!$A$2:$C$44,3,0)*AW16=AX16,AX16,IF(AW16="",AX16,VLOOKUP(YEAR($D16),SMMLV!$A$2:$C$44,3,0)*AW16)),0)</f>
        <v>0</v>
      </c>
      <c r="AZ16" s="134"/>
      <c r="BA16" s="145">
        <f t="shared" si="38"/>
        <v>0</v>
      </c>
      <c r="BB16" s="138"/>
      <c r="BC16" s="139"/>
      <c r="BD16" s="140">
        <f>IFERROR(IF(VLOOKUP(YEAR($D16),SMMLV!$A$2:$C$44,3,0)*BB16=BC16,BC16,IF(BB16="",BC16,VLOOKUP(YEAR($D16),SMMLV!$A$2:$C$44,3,0)*BB16)),0)</f>
        <v>0</v>
      </c>
      <c r="BE16" s="141"/>
      <c r="BF16" s="142"/>
      <c r="BG16" s="147"/>
      <c r="BH16" s="144"/>
      <c r="BI16" s="145">
        <f>IFERROR(SUM(IF(VLOOKUP(YEAR($D16),SMMLV!$A$2:$C$44,3,0)*BE16=BF16,BF16,IF(BE16="",BF16,VLOOKUP(YEAR($D16),SMMLV!$A$2:$C$44,3,0)*BE16)),IF(VLOOKUP(YEAR($D16),SMMLV!$A$2:$C$44,3,0)*BG16=BH16,BH16,IF(BG16="",BH16,VLOOKUP(YEAR($D16),SMMLV!$A$2:$C$44,3,0)*BG16))),0)</f>
        <v>0</v>
      </c>
      <c r="BJ16" s="149"/>
      <c r="BK16" s="150"/>
      <c r="BL16" s="140">
        <f>IFERROR(IF(VLOOKUP(YEAR($D16),SMMLV!$A$2:$C$44,3,0)*BJ16=BK16,BK16,IF(BJ16="",BK16,VLOOKUP(YEAR($D16),SMMLV!$A$2:$C$44,3,0)*BJ16)),0)</f>
        <v>0</v>
      </c>
      <c r="BM16" s="147"/>
      <c r="BN16" s="142"/>
      <c r="BO16" s="140">
        <f>IFERROR(IF(VLOOKUP(YEAR($D16),SMMLV!$A$2:$C$44,3,0)*BM16=BN16,BN16,IF(BM16="",BN16,VLOOKUP(YEAR($D16),SMMLV!$A$2:$C$44,3,0)*BM16)),0)</f>
        <v>0</v>
      </c>
      <c r="BP16" s="147"/>
      <c r="BQ16" s="142"/>
      <c r="BR16" s="140">
        <f>IFERROR(IF(VLOOKUP(YEAR($D16),SMMLV!$A$2:$C$44,3,0)*BP16=BQ16,BQ16,IF(BP16="",BQ16,VLOOKUP(YEAR($D16),SMMLV!$A$2:$C$44,3,0)*BP16)),0)</f>
        <v>0</v>
      </c>
      <c r="BS16" s="134"/>
      <c r="BT16" s="145">
        <f t="shared" si="39"/>
        <v>0</v>
      </c>
      <c r="BU16" s="151">
        <f t="shared" si="40"/>
        <v>72324735</v>
      </c>
      <c r="BV16" s="151">
        <f t="shared" si="41"/>
        <v>0</v>
      </c>
      <c r="BW16" s="151">
        <f t="shared" si="42"/>
        <v>87780300</v>
      </c>
      <c r="BX16" s="151">
        <f t="shared" si="43"/>
        <v>87780300</v>
      </c>
      <c r="BY16" s="151">
        <f t="shared" si="44"/>
        <v>0</v>
      </c>
      <c r="BZ16" s="151">
        <f t="shared" si="4"/>
        <v>247885335</v>
      </c>
      <c r="CA16" s="134"/>
      <c r="CB16" s="134"/>
      <c r="CC16" s="134"/>
      <c r="CD16" s="152">
        <f t="shared" si="5"/>
        <v>44012</v>
      </c>
      <c r="CE16" s="153">
        <f>IFERROR(INDEX(IPC!$A$11:$Y$22,MATCH(PROPER(TEXT(CD16,"mmmm")),IPC!$A$11:$A$22,0),MATCH(YEAR(CD16),IPC!$A$10:$Y$10,0)),0)</f>
        <v>104.97</v>
      </c>
      <c r="CF16" s="154">
        <v>45858</v>
      </c>
      <c r="CG16" s="153">
        <f>IFERROR(INDEX(IPC!$A$11:$Y$22,MATCH(PROPER(TEXT(CF16,"mmmm")),IPC!$A$11:$A$22,0),MATCH(YEAR(CF16),IPC!$A$10:$Y$10,0)),0)</f>
        <v>150.71</v>
      </c>
      <c r="CH16" s="155">
        <f t="shared" si="6"/>
        <v>1.4357435457749834</v>
      </c>
      <c r="CI16" s="145">
        <v>1750911</v>
      </c>
      <c r="CJ16" s="151">
        <f t="shared" si="45"/>
        <v>103839771.47613604</v>
      </c>
      <c r="CK16" s="151">
        <f t="shared" si="46"/>
        <v>0</v>
      </c>
      <c r="CL16" s="151">
        <f t="shared" si="47"/>
        <v>0</v>
      </c>
      <c r="CM16" s="151">
        <f t="shared" si="48"/>
        <v>0</v>
      </c>
      <c r="CN16" s="151">
        <f t="shared" si="49"/>
        <v>175091100</v>
      </c>
      <c r="CO16" s="151">
        <f t="shared" si="50"/>
        <v>175091100</v>
      </c>
      <c r="CP16" s="151">
        <f t="shared" si="51"/>
        <v>0</v>
      </c>
      <c r="CQ16" s="151">
        <f t="shared" si="52"/>
        <v>454021971.47613603</v>
      </c>
      <c r="CR16" s="151">
        <f t="shared" si="53"/>
        <v>0</v>
      </c>
      <c r="CS16" s="151">
        <f t="shared" si="54"/>
        <v>0</v>
      </c>
      <c r="CT16" s="151">
        <f t="shared" si="55"/>
        <v>0</v>
      </c>
      <c r="CU16" s="151">
        <f t="shared" si="56"/>
        <v>0</v>
      </c>
      <c r="CV16" s="151">
        <f t="shared" si="57"/>
        <v>0</v>
      </c>
      <c r="CW16" s="151">
        <f t="shared" si="58"/>
        <v>0</v>
      </c>
      <c r="CX16" s="151">
        <f t="shared" si="59"/>
        <v>0</v>
      </c>
      <c r="CY16" s="151">
        <f t="shared" si="60"/>
        <v>0</v>
      </c>
      <c r="CZ16" s="151">
        <f t="shared" si="61"/>
        <v>0</v>
      </c>
      <c r="DA16" s="151">
        <f t="shared" si="62"/>
        <v>0</v>
      </c>
      <c r="DB16" s="151">
        <f t="shared" si="63"/>
        <v>0</v>
      </c>
      <c r="DC16" s="151">
        <f t="shared" si="64"/>
        <v>0</v>
      </c>
      <c r="DD16" s="151">
        <f t="shared" si="65"/>
        <v>0</v>
      </c>
      <c r="DE16" s="151">
        <f t="shared" si="66"/>
        <v>0</v>
      </c>
      <c r="DF16" s="151">
        <f t="shared" si="67"/>
        <v>0</v>
      </c>
      <c r="DG16" s="151">
        <f t="shared" si="68"/>
        <v>0</v>
      </c>
      <c r="DH16" s="151">
        <f t="shared" si="69"/>
        <v>103839771.47613604</v>
      </c>
      <c r="DI16" s="151">
        <f t="shared" si="70"/>
        <v>0</v>
      </c>
      <c r="DJ16" s="151">
        <f t="shared" si="71"/>
        <v>0</v>
      </c>
      <c r="DK16" s="151">
        <f t="shared" si="72"/>
        <v>0</v>
      </c>
      <c r="DL16" s="151">
        <f t="shared" si="73"/>
        <v>175091100</v>
      </c>
      <c r="DM16" s="151">
        <f t="shared" si="74"/>
        <v>175091100</v>
      </c>
      <c r="DN16" s="151">
        <f t="shared" si="75"/>
        <v>0</v>
      </c>
      <c r="DO16" s="156">
        <f t="shared" si="76"/>
        <v>454021971</v>
      </c>
      <c r="DP16" s="173" t="str">
        <f t="shared" si="77"/>
        <v>38960702HOMICGUSTAVO</v>
      </c>
      <c r="DQ16" s="157" t="str">
        <f t="shared" si="78"/>
        <v>HOMIC</v>
      </c>
      <c r="DR16" s="158" t="str">
        <f>IFERROR(IFERROR(IFERROR(_xlfn.XLOOKUP(DP16,#REF!,#REF!,,,),_xlfn.XLOOKUP(DP16,#REF!,#REF!,,,)),_xlfn.XLOOKUP(DP16,#REF!,#REF!,,,)),"N/A")</f>
        <v>N/A</v>
      </c>
      <c r="DS16" s="159"/>
      <c r="DT16" s="160"/>
      <c r="DU16" s="161"/>
      <c r="DV16" s="162"/>
      <c r="DW16" s="163">
        <f>IFERROR(IFERROR(IFERROR(_xlfn.XLOOKUP(DP16,#REF!,#REF!,,,),_xlfn.XLOOKUP(DP16,#REF!,#REF!,,,)),_xlfn.XLOOKUP(DP16,#REF!,#REF!,,,)),0)</f>
        <v>0</v>
      </c>
      <c r="DX16" s="164"/>
      <c r="DY16" s="165">
        <f t="shared" si="79"/>
        <v>0</v>
      </c>
      <c r="DZ16" s="166"/>
      <c r="EA16" s="167">
        <f t="shared" si="80"/>
        <v>0</v>
      </c>
      <c r="EB16" s="168">
        <f t="shared" si="81"/>
        <v>0</v>
      </c>
      <c r="EC16" s="168">
        <f t="shared" si="82"/>
        <v>0</v>
      </c>
      <c r="ED16" s="169"/>
      <c r="EE16" s="170">
        <f t="shared" si="83"/>
        <v>0</v>
      </c>
      <c r="EF16" s="170">
        <f>IFERROR(IF(DY16&gt;((_xlfn.XLOOKUP(DQ16,TOPES!B:B,TOPES!C:C,,,)*INDEXACIÓN!CI16)),"SUPERA TOPES DEL HV",0),"HV NO ENCONTRADO")</f>
        <v>0</v>
      </c>
      <c r="EG16" s="170">
        <f t="shared" si="84"/>
        <v>0</v>
      </c>
      <c r="EH16" s="170">
        <f>IF(SUMIF($M:$M,#REF!,$DY:$DY)&gt;$EH$8,"CONSULTA DIAN",0)</f>
        <v>0</v>
      </c>
      <c r="EI16" s="171">
        <f t="shared" si="85"/>
        <v>0</v>
      </c>
      <c r="EJ16" s="172"/>
    </row>
    <row r="17" spans="1:140" x14ac:dyDescent="0.25">
      <c r="A17" s="133" t="str">
        <f t="shared" si="35"/>
        <v>0180320200600008GUSTHOMIC</v>
      </c>
      <c r="B17" s="134">
        <v>20068001803</v>
      </c>
      <c r="C17" s="134" t="s">
        <v>370</v>
      </c>
      <c r="D17" s="135">
        <f>_xlfn.XLOOKUP(C17,TOPES!L:L,TOPES!M:M,,,)</f>
        <v>44012</v>
      </c>
      <c r="E17" s="136">
        <v>8</v>
      </c>
      <c r="F17" s="134" t="s">
        <v>395</v>
      </c>
      <c r="G17" s="134" t="s">
        <v>261</v>
      </c>
      <c r="H17" s="134" t="s">
        <v>263</v>
      </c>
      <c r="I17" s="210">
        <v>71789773</v>
      </c>
      <c r="J17" s="134" t="s">
        <v>165</v>
      </c>
      <c r="K17" s="134" t="s">
        <v>397</v>
      </c>
      <c r="L17" s="134" t="s">
        <v>263</v>
      </c>
      <c r="M17" s="137">
        <v>3435586</v>
      </c>
      <c r="N17" s="134" t="s">
        <v>315</v>
      </c>
      <c r="O17" s="137" t="str">
        <f t="shared" si="36"/>
        <v>3435586HOMICGUSTAVO</v>
      </c>
      <c r="P17" s="138"/>
      <c r="Q17" s="139">
        <v>72324735</v>
      </c>
      <c r="R17" s="140">
        <f>IFERROR(IF(VLOOKUP(YEAR($D17),SMMLV!$A$2:$C$44,3,0)*$P17=$Q17,$Q17,IF($P17="",$Q17,VLOOKUP(YEAR($D17),SMMLV!$A$2:$C$44,3,0)*$P17)),0)</f>
        <v>72324735</v>
      </c>
      <c r="S17" s="141"/>
      <c r="T17" s="142"/>
      <c r="U17" s="143"/>
      <c r="V17" s="144"/>
      <c r="W17" s="145">
        <f>IFERROR(SUM(IF(VLOOKUP(YEAR($D17),SMMLV!$A$2:$C$44,3,0)*S17=T17,T17,IF(S17="",T17,VLOOKUP(YEAR($D17),SMMLV!$A$2:$C$44,3,0)*S17)),IF(VLOOKUP(YEAR($D17),SMMLV!$A$2:$C$44,3,0)*U17=V17,V17,IF(U17="",V17,VLOOKUP(YEAR($D17),SMMLV!$A$2:$C$44,3,0)*U17))),0)</f>
        <v>0</v>
      </c>
      <c r="X17" s="146">
        <v>100</v>
      </c>
      <c r="Y17" s="139"/>
      <c r="Z17" s="140">
        <f>IFERROR(IF(VLOOKUP(YEAR($D17),SMMLV!$A$2:$C$44,3,0)*$X17=$Y17,$Y17,IF($X17="",$Y17,VLOOKUP(YEAR($D17),SMMLV!$A$2:$C$44,3,0)*$X17)),0)</f>
        <v>87780300</v>
      </c>
      <c r="AA17" s="147">
        <v>100</v>
      </c>
      <c r="AB17" s="142"/>
      <c r="AC17" s="140">
        <f>IFERROR(IF(VLOOKUP(YEAR($D17),SMMLV!$A$2:$C$44,3,0)*$AA17=$AB17,$AB17,IF($AA17="",$AB17,VLOOKUP(YEAR($D17),SMMLV!$A$2:$C$44,3,0)*$AA17)),0)</f>
        <v>87780300</v>
      </c>
      <c r="AD17" s="147"/>
      <c r="AE17" s="142"/>
      <c r="AF17" s="140">
        <f>IFERROR(IF(VLOOKUP(YEAR($D17),SMMLV!$A$2:$C$44,3,0)*$AD17=$AE17,$AE17,IF($AD17="",$AE17,VLOOKUP(YEAR($D17),SMMLV!$A$2:$C$44,3,0)*$AD17)),0)</f>
        <v>0</v>
      </c>
      <c r="AG17" s="134" t="s">
        <v>389</v>
      </c>
      <c r="AH17" s="145">
        <f t="shared" si="37"/>
        <v>247885335</v>
      </c>
      <c r="AI17" s="138"/>
      <c r="AJ17" s="139"/>
      <c r="AK17" s="140">
        <f>IFERROR(IF(VLOOKUP(YEAR($D17),SMMLV!$A$2:$C$44,3,0)*$AI17=AJ17,AJ17,IF($AI17="",AJ17,VLOOKUP(YEAR($D17),SMMLV!$A$2:$C$44,3,0)*$AI17)),0)</f>
        <v>0</v>
      </c>
      <c r="AL17" s="141"/>
      <c r="AM17" s="142"/>
      <c r="AN17" s="147"/>
      <c r="AO17" s="144"/>
      <c r="AP17" s="145">
        <f>IFERROR(SUM(IF(VLOOKUP(YEAR($D17),SMMLV!$A$2:$C$44,3,0)*AL17=AM17,AM17,IF(AL17="",AM17,VLOOKUP(YEAR($D17),SMMLV!$A$2:$C$44,3,0)*AL17)),IF(VLOOKUP(YEAR($D17),SMMLV!$A$2:$C$44,3,0)*AN17=AO17,AO17,IF(AN17="",AO17,VLOOKUP(YEAR($D17),SMMLV!$A$2:$C$44,3,0)*AN17))),0)</f>
        <v>0</v>
      </c>
      <c r="AQ17" s="148"/>
      <c r="AR17" s="142"/>
      <c r="AS17" s="140">
        <f>IFERROR(IF(VLOOKUP(YEAR($D17),SMMLV!$A$2:$C$44,3,0)*AQ17=AR17,AR17,IF(AQ17="",AR17,VLOOKUP(YEAR($D17),SMMLV!$A$2:$C$44,3,0)*AQ17)),0)</f>
        <v>0</v>
      </c>
      <c r="AT17" s="147"/>
      <c r="AU17" s="142"/>
      <c r="AV17" s="140">
        <f>IFERROR(IF(VLOOKUP(YEAR($D17),SMMLV!$A$2:$C$44,3,0)*AT17=AU17,AU17,IF(AT17="",AU17,VLOOKUP(YEAR($D17),SMMLV!$A$2:$C$44,3,0)*AT17)),0)</f>
        <v>0</v>
      </c>
      <c r="AW17" s="147"/>
      <c r="AX17" s="142"/>
      <c r="AY17" s="140">
        <f>IFERROR(IF(VLOOKUP(YEAR($D17),SMMLV!$A$2:$C$44,3,0)*AW17=AX17,AX17,IF(AW17="",AX17,VLOOKUP(YEAR($D17),SMMLV!$A$2:$C$44,3,0)*AW17)),0)</f>
        <v>0</v>
      </c>
      <c r="AZ17" s="134"/>
      <c r="BA17" s="145">
        <f t="shared" si="38"/>
        <v>0</v>
      </c>
      <c r="BB17" s="138"/>
      <c r="BC17" s="139"/>
      <c r="BD17" s="140">
        <f>IFERROR(IF(VLOOKUP(YEAR($D17),SMMLV!$A$2:$C$44,3,0)*BB17=BC17,BC17,IF(BB17="",BC17,VLOOKUP(YEAR($D17),SMMLV!$A$2:$C$44,3,0)*BB17)),0)</f>
        <v>0</v>
      </c>
      <c r="BE17" s="141"/>
      <c r="BF17" s="142"/>
      <c r="BG17" s="147"/>
      <c r="BH17" s="144"/>
      <c r="BI17" s="145">
        <f>IFERROR(SUM(IF(VLOOKUP(YEAR($D17),SMMLV!$A$2:$C$44,3,0)*BE17=BF17,BF17,IF(BE17="",BF17,VLOOKUP(YEAR($D17),SMMLV!$A$2:$C$44,3,0)*BE17)),IF(VLOOKUP(YEAR($D17),SMMLV!$A$2:$C$44,3,0)*BG17=BH17,BH17,IF(BG17="",BH17,VLOOKUP(YEAR($D17),SMMLV!$A$2:$C$44,3,0)*BG17))),0)</f>
        <v>0</v>
      </c>
      <c r="BJ17" s="149"/>
      <c r="BK17" s="150"/>
      <c r="BL17" s="140">
        <f>IFERROR(IF(VLOOKUP(YEAR($D17),SMMLV!$A$2:$C$44,3,0)*BJ17=BK17,BK17,IF(BJ17="",BK17,VLOOKUP(YEAR($D17),SMMLV!$A$2:$C$44,3,0)*BJ17)),0)</f>
        <v>0</v>
      </c>
      <c r="BM17" s="147"/>
      <c r="BN17" s="142"/>
      <c r="BO17" s="140">
        <f>IFERROR(IF(VLOOKUP(YEAR($D17),SMMLV!$A$2:$C$44,3,0)*BM17=BN17,BN17,IF(BM17="",BN17,VLOOKUP(YEAR($D17),SMMLV!$A$2:$C$44,3,0)*BM17)),0)</f>
        <v>0</v>
      </c>
      <c r="BP17" s="147"/>
      <c r="BQ17" s="142"/>
      <c r="BR17" s="140">
        <f>IFERROR(IF(VLOOKUP(YEAR($D17),SMMLV!$A$2:$C$44,3,0)*BP17=BQ17,BQ17,IF(BP17="",BQ17,VLOOKUP(YEAR($D17),SMMLV!$A$2:$C$44,3,0)*BP17)),0)</f>
        <v>0</v>
      </c>
      <c r="BS17" s="134"/>
      <c r="BT17" s="145">
        <f t="shared" si="39"/>
        <v>0</v>
      </c>
      <c r="BU17" s="151">
        <f t="shared" si="40"/>
        <v>72324735</v>
      </c>
      <c r="BV17" s="151">
        <f t="shared" si="41"/>
        <v>0</v>
      </c>
      <c r="BW17" s="151">
        <f t="shared" si="42"/>
        <v>87780300</v>
      </c>
      <c r="BX17" s="151">
        <f t="shared" si="43"/>
        <v>87780300</v>
      </c>
      <c r="BY17" s="151">
        <f t="shared" si="44"/>
        <v>0</v>
      </c>
      <c r="BZ17" s="151">
        <f t="shared" si="4"/>
        <v>247885335</v>
      </c>
      <c r="CA17" s="134"/>
      <c r="CB17" s="134"/>
      <c r="CC17" s="134"/>
      <c r="CD17" s="152">
        <f t="shared" si="5"/>
        <v>44012</v>
      </c>
      <c r="CE17" s="153">
        <f>IFERROR(INDEX(IPC!$A$11:$Y$22,MATCH(PROPER(TEXT(CD17,"mmmm")),IPC!$A$11:$A$22,0),MATCH(YEAR(CD17),IPC!$A$10:$Y$10,0)),0)</f>
        <v>104.97</v>
      </c>
      <c r="CF17" s="154">
        <v>45889</v>
      </c>
      <c r="CG17" s="153">
        <f>IFERROR(INDEX(IPC!$A$11:$Y$22,MATCH(PROPER(TEXT(CF17,"mmmm")),IPC!$A$11:$A$22,0),MATCH(YEAR(CF17),IPC!$A$10:$Y$10,0)),0)</f>
        <v>150.99</v>
      </c>
      <c r="CH17" s="155">
        <f t="shared" si="6"/>
        <v>1.4384109745641613</v>
      </c>
      <c r="CI17" s="145">
        <v>1750912</v>
      </c>
      <c r="CJ17" s="151">
        <f t="shared" si="45"/>
        <v>104032692.5564447</v>
      </c>
      <c r="CK17" s="151">
        <f t="shared" si="46"/>
        <v>0</v>
      </c>
      <c r="CL17" s="151">
        <f t="shared" si="47"/>
        <v>0</v>
      </c>
      <c r="CM17" s="151">
        <f t="shared" si="48"/>
        <v>0</v>
      </c>
      <c r="CN17" s="151">
        <f t="shared" si="49"/>
        <v>175091200</v>
      </c>
      <c r="CO17" s="151">
        <f t="shared" si="50"/>
        <v>175091200</v>
      </c>
      <c r="CP17" s="151">
        <f t="shared" si="51"/>
        <v>0</v>
      </c>
      <c r="CQ17" s="151">
        <f t="shared" si="52"/>
        <v>454215092.5564447</v>
      </c>
      <c r="CR17" s="151">
        <f t="shared" si="53"/>
        <v>0</v>
      </c>
      <c r="CS17" s="151">
        <f t="shared" si="54"/>
        <v>0</v>
      </c>
      <c r="CT17" s="151">
        <f t="shared" si="55"/>
        <v>0</v>
      </c>
      <c r="CU17" s="151">
        <f t="shared" si="56"/>
        <v>0</v>
      </c>
      <c r="CV17" s="151">
        <f t="shared" si="57"/>
        <v>0</v>
      </c>
      <c r="CW17" s="151">
        <f t="shared" si="58"/>
        <v>0</v>
      </c>
      <c r="CX17" s="151">
        <f t="shared" si="59"/>
        <v>0</v>
      </c>
      <c r="CY17" s="151">
        <f t="shared" si="60"/>
        <v>0</v>
      </c>
      <c r="CZ17" s="151">
        <f t="shared" si="61"/>
        <v>0</v>
      </c>
      <c r="DA17" s="151">
        <f t="shared" si="62"/>
        <v>0</v>
      </c>
      <c r="DB17" s="151">
        <f t="shared" si="63"/>
        <v>0</v>
      </c>
      <c r="DC17" s="151">
        <f t="shared" si="64"/>
        <v>0</v>
      </c>
      <c r="DD17" s="151">
        <f t="shared" si="65"/>
        <v>0</v>
      </c>
      <c r="DE17" s="151">
        <f t="shared" si="66"/>
        <v>0</v>
      </c>
      <c r="DF17" s="151">
        <f t="shared" si="67"/>
        <v>0</v>
      </c>
      <c r="DG17" s="151">
        <f t="shared" si="68"/>
        <v>0</v>
      </c>
      <c r="DH17" s="151">
        <f t="shared" si="69"/>
        <v>104032692.5564447</v>
      </c>
      <c r="DI17" s="151">
        <f t="shared" si="70"/>
        <v>0</v>
      </c>
      <c r="DJ17" s="151">
        <f t="shared" si="71"/>
        <v>0</v>
      </c>
      <c r="DK17" s="151">
        <f t="shared" si="72"/>
        <v>0</v>
      </c>
      <c r="DL17" s="151">
        <f t="shared" si="73"/>
        <v>175091200</v>
      </c>
      <c r="DM17" s="151">
        <f t="shared" si="74"/>
        <v>175091200</v>
      </c>
      <c r="DN17" s="151">
        <f t="shared" si="75"/>
        <v>0</v>
      </c>
      <c r="DO17" s="156">
        <f t="shared" si="76"/>
        <v>454215093</v>
      </c>
      <c r="DP17" s="173" t="str">
        <f t="shared" si="77"/>
        <v>3435586HOMICGUSTAVO</v>
      </c>
      <c r="DQ17" s="157" t="str">
        <f t="shared" si="78"/>
        <v>HOMIC</v>
      </c>
      <c r="DR17" s="158" t="str">
        <f>IFERROR(IFERROR(IFERROR(_xlfn.XLOOKUP(DP17,#REF!,#REF!,,,),_xlfn.XLOOKUP(DP17,#REF!,#REF!,,,)),_xlfn.XLOOKUP(DP17,#REF!,#REF!,,,)),"N/A")</f>
        <v>N/A</v>
      </c>
      <c r="DS17" s="159"/>
      <c r="DT17" s="160"/>
      <c r="DU17" s="161"/>
      <c r="DV17" s="162"/>
      <c r="DW17" s="163">
        <f>IFERROR(IFERROR(IFERROR(_xlfn.XLOOKUP(DP17,#REF!,#REF!,,,),_xlfn.XLOOKUP(DP17,#REF!,#REF!,,,)),_xlfn.XLOOKUP(DP17,#REF!,#REF!,,,)),0)</f>
        <v>0</v>
      </c>
      <c r="DX17" s="164"/>
      <c r="DY17" s="165">
        <f t="shared" si="79"/>
        <v>0</v>
      </c>
      <c r="DZ17" s="166"/>
      <c r="EA17" s="167">
        <f t="shared" si="80"/>
        <v>0</v>
      </c>
      <c r="EB17" s="168">
        <f t="shared" si="81"/>
        <v>0</v>
      </c>
      <c r="EC17" s="168">
        <f t="shared" si="82"/>
        <v>0</v>
      </c>
      <c r="ED17" s="169"/>
      <c r="EE17" s="170">
        <f t="shared" si="83"/>
        <v>0</v>
      </c>
      <c r="EF17" s="170">
        <f>IFERROR(IF(DY17&gt;((_xlfn.XLOOKUP(DQ17,TOPES!B:B,TOPES!C:C,,,)*INDEXACIÓN!CI17)),"SUPERA TOPES DEL HV",0),"HV NO ENCONTRADO")</f>
        <v>0</v>
      </c>
      <c r="EG17" s="170">
        <f t="shared" si="84"/>
        <v>0</v>
      </c>
      <c r="EH17" s="170">
        <f>IF(SUMIF($M:$M,#REF!,$DY:$DY)&gt;$EH$8,"CONSULTA DIAN",0)</f>
        <v>0</v>
      </c>
      <c r="EI17" s="171">
        <f t="shared" si="85"/>
        <v>0</v>
      </c>
      <c r="EJ17" s="172"/>
    </row>
    <row r="18" spans="1:140" x14ac:dyDescent="0.25">
      <c r="A18" s="133" t="str">
        <f t="shared" si="35"/>
        <v>0180320200600009JOSÉDESAP</v>
      </c>
      <c r="B18" s="134">
        <v>20068001803</v>
      </c>
      <c r="C18" s="134" t="s">
        <v>370</v>
      </c>
      <c r="D18" s="135">
        <f>_xlfn.XLOOKUP(C18,TOPES!L:L,TOPES!M:M,,,)</f>
        <v>44012</v>
      </c>
      <c r="E18" s="136">
        <v>9</v>
      </c>
      <c r="F18" s="134" t="s">
        <v>398</v>
      </c>
      <c r="G18" s="134" t="s">
        <v>261</v>
      </c>
      <c r="H18" s="134" t="s">
        <v>263</v>
      </c>
      <c r="I18" s="210">
        <v>98672413</v>
      </c>
      <c r="J18" s="134" t="s">
        <v>281</v>
      </c>
      <c r="K18" s="134" t="s">
        <v>399</v>
      </c>
      <c r="L18" s="134" t="s">
        <v>263</v>
      </c>
      <c r="M18" s="137">
        <v>32335775</v>
      </c>
      <c r="N18" s="134" t="s">
        <v>307</v>
      </c>
      <c r="O18" s="137" t="str">
        <f t="shared" si="36"/>
        <v>32335775DESAPJOSÉ AN</v>
      </c>
      <c r="P18" s="138"/>
      <c r="Q18" s="139"/>
      <c r="R18" s="140">
        <f>IFERROR(IF(VLOOKUP(YEAR($D18),SMMLV!$A$2:$C$44,3,0)*$P18=$Q18,$Q18,IF($P18="",$Q18,VLOOKUP(YEAR($D18),SMMLV!$A$2:$C$44,3,0)*$P18)),0)</f>
        <v>0</v>
      </c>
      <c r="S18" s="141"/>
      <c r="T18" s="142"/>
      <c r="U18" s="143"/>
      <c r="V18" s="144"/>
      <c r="W18" s="145">
        <f>IFERROR(SUM(IF(VLOOKUP(YEAR($D18),SMMLV!$A$2:$C$44,3,0)*S18=T18,T18,IF(S18="",T18,VLOOKUP(YEAR($D18),SMMLV!$A$2:$C$44,3,0)*S18)),IF(VLOOKUP(YEAR($D18),SMMLV!$A$2:$C$44,3,0)*U18=V18,V18,IF(U18="",V18,VLOOKUP(YEAR($D18),SMMLV!$A$2:$C$44,3,0)*U18))),0)</f>
        <v>0</v>
      </c>
      <c r="X18" s="146">
        <v>100</v>
      </c>
      <c r="Y18" s="139"/>
      <c r="Z18" s="140">
        <f>IFERROR(IF(VLOOKUP(YEAR($D18),SMMLV!$A$2:$C$44,3,0)*$X18=$Y18,$Y18,IF($X18="",$Y18,VLOOKUP(YEAR($D18),SMMLV!$A$2:$C$44,3,0)*$X18)),0)</f>
        <v>87780300</v>
      </c>
      <c r="AA18" s="147">
        <v>100</v>
      </c>
      <c r="AB18" s="142"/>
      <c r="AC18" s="140">
        <f>IFERROR(IF(VLOOKUP(YEAR($D18),SMMLV!$A$2:$C$44,3,0)*$AA18=$AB18,$AB18,IF($AA18="",$AB18,VLOOKUP(YEAR($D18),SMMLV!$A$2:$C$44,3,0)*$AA18)),0)</f>
        <v>87780300</v>
      </c>
      <c r="AD18" s="147"/>
      <c r="AE18" s="142"/>
      <c r="AF18" s="140">
        <f>IFERROR(IF(VLOOKUP(YEAR($D18),SMMLV!$A$2:$C$44,3,0)*$AD18=$AE18,$AE18,IF($AD18="",$AE18,VLOOKUP(YEAR($D18),SMMLV!$A$2:$C$44,3,0)*$AD18)),0)</f>
        <v>0</v>
      </c>
      <c r="AG18" s="134"/>
      <c r="AH18" s="145">
        <f t="shared" si="37"/>
        <v>175560600</v>
      </c>
      <c r="AI18" s="138"/>
      <c r="AJ18" s="139"/>
      <c r="AK18" s="140">
        <f>IFERROR(IF(VLOOKUP(YEAR($D18),SMMLV!$A$2:$C$44,3,0)*$AI18=AJ18,AJ18,IF($AI18="",AJ18,VLOOKUP(YEAR($D18),SMMLV!$A$2:$C$44,3,0)*$AI18)),0)</f>
        <v>0</v>
      </c>
      <c r="AL18" s="141"/>
      <c r="AM18" s="142"/>
      <c r="AN18" s="147"/>
      <c r="AO18" s="144"/>
      <c r="AP18" s="145">
        <f>IFERROR(SUM(IF(VLOOKUP(YEAR($D18),SMMLV!$A$2:$C$44,3,0)*AL18=AM18,AM18,IF(AL18="",AM18,VLOOKUP(YEAR($D18),SMMLV!$A$2:$C$44,3,0)*AL18)),IF(VLOOKUP(YEAR($D18),SMMLV!$A$2:$C$44,3,0)*AN18=AO18,AO18,IF(AN18="",AO18,VLOOKUP(YEAR($D18),SMMLV!$A$2:$C$44,3,0)*AN18))),0)</f>
        <v>0</v>
      </c>
      <c r="AQ18" s="148"/>
      <c r="AR18" s="142"/>
      <c r="AS18" s="140">
        <f>IFERROR(IF(VLOOKUP(YEAR($D18),SMMLV!$A$2:$C$44,3,0)*AQ18=AR18,AR18,IF(AQ18="",AR18,VLOOKUP(YEAR($D18),SMMLV!$A$2:$C$44,3,0)*AQ18)),0)</f>
        <v>0</v>
      </c>
      <c r="AT18" s="147"/>
      <c r="AU18" s="142"/>
      <c r="AV18" s="140">
        <f>IFERROR(IF(VLOOKUP(YEAR($D18),SMMLV!$A$2:$C$44,3,0)*AT18=AU18,AU18,IF(AT18="",AU18,VLOOKUP(YEAR($D18),SMMLV!$A$2:$C$44,3,0)*AT18)),0)</f>
        <v>0</v>
      </c>
      <c r="AW18" s="147"/>
      <c r="AX18" s="142"/>
      <c r="AY18" s="140">
        <f>IFERROR(IF(VLOOKUP(YEAR($D18),SMMLV!$A$2:$C$44,3,0)*AW18=AX18,AX18,IF(AW18="",AX18,VLOOKUP(YEAR($D18),SMMLV!$A$2:$C$44,3,0)*AW18)),0)</f>
        <v>0</v>
      </c>
      <c r="AZ18" s="134"/>
      <c r="BA18" s="145">
        <f t="shared" si="38"/>
        <v>0</v>
      </c>
      <c r="BB18" s="138"/>
      <c r="BC18" s="139"/>
      <c r="BD18" s="140">
        <f>IFERROR(IF(VLOOKUP(YEAR($D18),SMMLV!$A$2:$C$44,3,0)*BB18=BC18,BC18,IF(BB18="",BC18,VLOOKUP(YEAR($D18),SMMLV!$A$2:$C$44,3,0)*BB18)),0)</f>
        <v>0</v>
      </c>
      <c r="BE18" s="141"/>
      <c r="BF18" s="142"/>
      <c r="BG18" s="147"/>
      <c r="BH18" s="144"/>
      <c r="BI18" s="145">
        <f>IFERROR(SUM(IF(VLOOKUP(YEAR($D18),SMMLV!$A$2:$C$44,3,0)*BE18=BF18,BF18,IF(BE18="",BF18,VLOOKUP(YEAR($D18),SMMLV!$A$2:$C$44,3,0)*BE18)),IF(VLOOKUP(YEAR($D18),SMMLV!$A$2:$C$44,3,0)*BG18=BH18,BH18,IF(BG18="",BH18,VLOOKUP(YEAR($D18),SMMLV!$A$2:$C$44,3,0)*BG18))),0)</f>
        <v>0</v>
      </c>
      <c r="BJ18" s="149"/>
      <c r="BK18" s="150"/>
      <c r="BL18" s="140">
        <f>IFERROR(IF(VLOOKUP(YEAR($D18),SMMLV!$A$2:$C$44,3,0)*BJ18=BK18,BK18,IF(BJ18="",BK18,VLOOKUP(YEAR($D18),SMMLV!$A$2:$C$44,3,0)*BJ18)),0)</f>
        <v>0</v>
      </c>
      <c r="BM18" s="147"/>
      <c r="BN18" s="142"/>
      <c r="BO18" s="140">
        <f>IFERROR(IF(VLOOKUP(YEAR($D18),SMMLV!$A$2:$C$44,3,0)*BM18=BN18,BN18,IF(BM18="",BN18,VLOOKUP(YEAR($D18),SMMLV!$A$2:$C$44,3,0)*BM18)),0)</f>
        <v>0</v>
      </c>
      <c r="BP18" s="147"/>
      <c r="BQ18" s="142"/>
      <c r="BR18" s="140">
        <f>IFERROR(IF(VLOOKUP(YEAR($D18),SMMLV!$A$2:$C$44,3,0)*BP18=BQ18,BQ18,IF(BP18="",BQ18,VLOOKUP(YEAR($D18),SMMLV!$A$2:$C$44,3,0)*BP18)),0)</f>
        <v>0</v>
      </c>
      <c r="BS18" s="134"/>
      <c r="BT18" s="145">
        <f t="shared" si="39"/>
        <v>0</v>
      </c>
      <c r="BU18" s="151">
        <f t="shared" si="40"/>
        <v>0</v>
      </c>
      <c r="BV18" s="151">
        <f t="shared" si="41"/>
        <v>0</v>
      </c>
      <c r="BW18" s="151">
        <f t="shared" si="42"/>
        <v>87780300</v>
      </c>
      <c r="BX18" s="151">
        <f t="shared" si="43"/>
        <v>87780300</v>
      </c>
      <c r="BY18" s="151">
        <f t="shared" si="44"/>
        <v>0</v>
      </c>
      <c r="BZ18" s="151">
        <f t="shared" si="4"/>
        <v>175560600</v>
      </c>
      <c r="CA18" s="134"/>
      <c r="CB18" s="134"/>
      <c r="CC18" s="134"/>
      <c r="CD18" s="152">
        <f t="shared" si="5"/>
        <v>44012</v>
      </c>
      <c r="CE18" s="153">
        <f>IFERROR(INDEX(IPC!$A$11:$Y$22,MATCH(PROPER(TEXT(CD18,"mmmm")),IPC!$A$11:$A$22,0),MATCH(YEAR(CD18),IPC!$A$10:$Y$10,0)),0)</f>
        <v>104.97</v>
      </c>
      <c r="CF18" s="154">
        <v>45920</v>
      </c>
      <c r="CG18" s="153">
        <f>IFERROR(INDEX(IPC!$A$11:$Y$22,MATCH(PROPER(TEXT(CF18,"mmmm")),IPC!$A$11:$A$22,0),MATCH(YEAR(CF18),IPC!$A$10:$Y$10,0)),0)</f>
        <v>151.47999999999999</v>
      </c>
      <c r="CH18" s="155">
        <f t="shared" si="6"/>
        <v>1.4430789749452224</v>
      </c>
      <c r="CI18" s="145">
        <v>1750913</v>
      </c>
      <c r="CJ18" s="151">
        <f t="shared" si="45"/>
        <v>0</v>
      </c>
      <c r="CK18" s="151">
        <f t="shared" si="46"/>
        <v>0</v>
      </c>
      <c r="CL18" s="151">
        <f t="shared" si="47"/>
        <v>0</v>
      </c>
      <c r="CM18" s="151">
        <f t="shared" si="48"/>
        <v>0</v>
      </c>
      <c r="CN18" s="151">
        <f t="shared" si="49"/>
        <v>175091300</v>
      </c>
      <c r="CO18" s="151">
        <f t="shared" si="50"/>
        <v>175091300</v>
      </c>
      <c r="CP18" s="151">
        <f t="shared" si="51"/>
        <v>0</v>
      </c>
      <c r="CQ18" s="151">
        <f t="shared" si="52"/>
        <v>350182600</v>
      </c>
      <c r="CR18" s="151">
        <f t="shared" si="53"/>
        <v>0</v>
      </c>
      <c r="CS18" s="151">
        <f t="shared" si="54"/>
        <v>0</v>
      </c>
      <c r="CT18" s="151">
        <f t="shared" si="55"/>
        <v>0</v>
      </c>
      <c r="CU18" s="151">
        <f t="shared" si="56"/>
        <v>0</v>
      </c>
      <c r="CV18" s="151">
        <f t="shared" si="57"/>
        <v>0</v>
      </c>
      <c r="CW18" s="151">
        <f t="shared" si="58"/>
        <v>0</v>
      </c>
      <c r="CX18" s="151">
        <f t="shared" si="59"/>
        <v>0</v>
      </c>
      <c r="CY18" s="151">
        <f t="shared" si="60"/>
        <v>0</v>
      </c>
      <c r="CZ18" s="151">
        <f t="shared" si="61"/>
        <v>0</v>
      </c>
      <c r="DA18" s="151">
        <f t="shared" si="62"/>
        <v>0</v>
      </c>
      <c r="DB18" s="151">
        <f t="shared" si="63"/>
        <v>0</v>
      </c>
      <c r="DC18" s="151">
        <f t="shared" si="64"/>
        <v>0</v>
      </c>
      <c r="DD18" s="151">
        <f t="shared" si="65"/>
        <v>0</v>
      </c>
      <c r="DE18" s="151">
        <f t="shared" si="66"/>
        <v>0</v>
      </c>
      <c r="DF18" s="151">
        <f t="shared" si="67"/>
        <v>0</v>
      </c>
      <c r="DG18" s="151">
        <f t="shared" si="68"/>
        <v>0</v>
      </c>
      <c r="DH18" s="151">
        <f t="shared" si="69"/>
        <v>0</v>
      </c>
      <c r="DI18" s="151">
        <f t="shared" si="70"/>
        <v>0</v>
      </c>
      <c r="DJ18" s="151">
        <f t="shared" si="71"/>
        <v>0</v>
      </c>
      <c r="DK18" s="151">
        <f t="shared" si="72"/>
        <v>0</v>
      </c>
      <c r="DL18" s="151">
        <f t="shared" si="73"/>
        <v>175091300</v>
      </c>
      <c r="DM18" s="151">
        <f t="shared" si="74"/>
        <v>175091300</v>
      </c>
      <c r="DN18" s="151">
        <f t="shared" si="75"/>
        <v>0</v>
      </c>
      <c r="DO18" s="156">
        <f t="shared" si="76"/>
        <v>350182600</v>
      </c>
      <c r="DP18" s="173" t="str">
        <f t="shared" si="77"/>
        <v>32335775DESAPJOSÉ AN</v>
      </c>
      <c r="DQ18" s="157" t="str">
        <f t="shared" si="78"/>
        <v>DESAP</v>
      </c>
      <c r="DR18" s="158" t="str">
        <f>IFERROR(IFERROR(IFERROR(_xlfn.XLOOKUP(DP18,#REF!,#REF!,,,),_xlfn.XLOOKUP(DP18,#REF!,#REF!,,,)),_xlfn.XLOOKUP(DP18,#REF!,#REF!,,,)),"N/A")</f>
        <v>N/A</v>
      </c>
      <c r="DS18" s="159"/>
      <c r="DT18" s="160"/>
      <c r="DU18" s="161"/>
      <c r="DV18" s="162"/>
      <c r="DW18" s="163">
        <f>IFERROR(IFERROR(IFERROR(_xlfn.XLOOKUP(DP18,#REF!,#REF!,,,),_xlfn.XLOOKUP(DP18,#REF!,#REF!,,,)),_xlfn.XLOOKUP(DP18,#REF!,#REF!,,,)),0)</f>
        <v>0</v>
      </c>
      <c r="DX18" s="164"/>
      <c r="DY18" s="165">
        <f t="shared" si="79"/>
        <v>0</v>
      </c>
      <c r="DZ18" s="166"/>
      <c r="EA18" s="167">
        <f t="shared" si="80"/>
        <v>0</v>
      </c>
      <c r="EB18" s="168">
        <f t="shared" si="81"/>
        <v>0</v>
      </c>
      <c r="EC18" s="168">
        <f t="shared" si="82"/>
        <v>0</v>
      </c>
      <c r="ED18" s="169"/>
      <c r="EE18" s="170">
        <f t="shared" si="83"/>
        <v>0</v>
      </c>
      <c r="EF18" s="170">
        <f>IFERROR(IF(DY18&gt;((_xlfn.XLOOKUP(DQ18,TOPES!B:B,TOPES!C:C,,,)*INDEXACIÓN!CI18)),"SUPERA TOPES DEL HV",0),"HV NO ENCONTRADO")</f>
        <v>0</v>
      </c>
      <c r="EG18" s="170">
        <f t="shared" si="84"/>
        <v>0</v>
      </c>
      <c r="EH18" s="170">
        <f>IF(SUMIF($M:$M,#REF!,$DY:$DY)&gt;$EH$8,"CONSULTA DIAN",0)</f>
        <v>0</v>
      </c>
      <c r="EI18" s="171">
        <f t="shared" si="85"/>
        <v>0</v>
      </c>
      <c r="EJ18" s="172"/>
    </row>
    <row r="19" spans="1:140" x14ac:dyDescent="0.25">
      <c r="A19" s="133" t="str">
        <f t="shared" si="35"/>
        <v>0180320200600010WILLDESAP</v>
      </c>
      <c r="B19" s="134">
        <v>20068001803</v>
      </c>
      <c r="C19" s="134" t="s">
        <v>370</v>
      </c>
      <c r="D19" s="135">
        <f>_xlfn.XLOOKUP(C19,TOPES!L:L,TOPES!M:M,,,)</f>
        <v>44012</v>
      </c>
      <c r="E19" s="136">
        <v>10</v>
      </c>
      <c r="F19" s="134" t="s">
        <v>400</v>
      </c>
      <c r="G19" s="134" t="s">
        <v>261</v>
      </c>
      <c r="H19" s="134" t="s">
        <v>263</v>
      </c>
      <c r="I19" s="210">
        <v>34424183</v>
      </c>
      <c r="J19" s="134" t="s">
        <v>281</v>
      </c>
      <c r="K19" s="134" t="s">
        <v>401</v>
      </c>
      <c r="L19" s="134" t="s">
        <v>263</v>
      </c>
      <c r="M19" s="137">
        <v>22188299</v>
      </c>
      <c r="N19" s="134" t="s">
        <v>271</v>
      </c>
      <c r="O19" s="137" t="str">
        <f t="shared" si="36"/>
        <v>22188299DESAPWILLIAM</v>
      </c>
      <c r="P19" s="138"/>
      <c r="Q19" s="139">
        <v>3543852</v>
      </c>
      <c r="R19" s="140">
        <f>IFERROR(IF(VLOOKUP(YEAR($D19),SMMLV!$A$2:$C$44,3,0)*$P19=$Q19,$Q19,IF($P19="",$Q19,VLOOKUP(YEAR($D19),SMMLV!$A$2:$C$44,3,0)*$P19)),0)</f>
        <v>3543852</v>
      </c>
      <c r="S19" s="141"/>
      <c r="T19" s="142">
        <v>158154787</v>
      </c>
      <c r="U19" s="143"/>
      <c r="V19" s="144"/>
      <c r="W19" s="145">
        <f>IFERROR(SUM(IF(VLOOKUP(YEAR($D19),SMMLV!$A$2:$C$44,3,0)*S19=T19,T19,IF(S19="",T19,VLOOKUP(YEAR($D19),SMMLV!$A$2:$C$44,3,0)*S19)),IF(VLOOKUP(YEAR($D19),SMMLV!$A$2:$C$44,3,0)*U19=V19,V19,IF(U19="",V19,VLOOKUP(YEAR($D19),SMMLV!$A$2:$C$44,3,0)*U19))),0)</f>
        <v>158154787</v>
      </c>
      <c r="X19" s="146">
        <v>100</v>
      </c>
      <c r="Y19" s="139"/>
      <c r="Z19" s="140">
        <f>IFERROR(IF(VLOOKUP(YEAR($D19),SMMLV!$A$2:$C$44,3,0)*$X19=$Y19,$Y19,IF($X19="",$Y19,VLOOKUP(YEAR($D19),SMMLV!$A$2:$C$44,3,0)*$X19)),0)</f>
        <v>87780300</v>
      </c>
      <c r="AA19" s="147"/>
      <c r="AB19" s="142"/>
      <c r="AC19" s="140">
        <f>IFERROR(IF(VLOOKUP(YEAR($D19),SMMLV!$A$2:$C$44,3,0)*$AA19=$AB19,$AB19,IF($AA19="",$AB19,VLOOKUP(YEAR($D19),SMMLV!$A$2:$C$44,3,0)*$AA19)),0)</f>
        <v>0</v>
      </c>
      <c r="AD19" s="147"/>
      <c r="AE19" s="142"/>
      <c r="AF19" s="140">
        <f>IFERROR(IF(VLOOKUP(YEAR($D19),SMMLV!$A$2:$C$44,3,0)*$AD19=$AE19,$AE19,IF($AD19="",$AE19,VLOOKUP(YEAR($D19),SMMLV!$A$2:$C$44,3,0)*$AD19)),0)</f>
        <v>0</v>
      </c>
      <c r="AG19" s="134"/>
      <c r="AH19" s="145">
        <f t="shared" si="37"/>
        <v>249478939</v>
      </c>
      <c r="AI19" s="138"/>
      <c r="AJ19" s="139"/>
      <c r="AK19" s="140">
        <f>IFERROR(IF(VLOOKUP(YEAR($D19),SMMLV!$A$2:$C$44,3,0)*$AI19=AJ19,AJ19,IF($AI19="",AJ19,VLOOKUP(YEAR($D19),SMMLV!$A$2:$C$44,3,0)*$AI19)),0)</f>
        <v>0</v>
      </c>
      <c r="AL19" s="141"/>
      <c r="AM19" s="142"/>
      <c r="AN19" s="147"/>
      <c r="AO19" s="144"/>
      <c r="AP19" s="145">
        <f>IFERROR(SUM(IF(VLOOKUP(YEAR($D19),SMMLV!$A$2:$C$44,3,0)*AL19=AM19,AM19,IF(AL19="",AM19,VLOOKUP(YEAR($D19),SMMLV!$A$2:$C$44,3,0)*AL19)),IF(VLOOKUP(YEAR($D19),SMMLV!$A$2:$C$44,3,0)*AN19=AO19,AO19,IF(AN19="",AO19,VLOOKUP(YEAR($D19),SMMLV!$A$2:$C$44,3,0)*AN19))),0)</f>
        <v>0</v>
      </c>
      <c r="AQ19" s="148"/>
      <c r="AR19" s="142"/>
      <c r="AS19" s="140">
        <f>IFERROR(IF(VLOOKUP(YEAR($D19),SMMLV!$A$2:$C$44,3,0)*AQ19=AR19,AR19,IF(AQ19="",AR19,VLOOKUP(YEAR($D19),SMMLV!$A$2:$C$44,3,0)*AQ19)),0)</f>
        <v>0</v>
      </c>
      <c r="AT19" s="147"/>
      <c r="AU19" s="142"/>
      <c r="AV19" s="140">
        <f>IFERROR(IF(VLOOKUP(YEAR($D19),SMMLV!$A$2:$C$44,3,0)*AT19=AU19,AU19,IF(AT19="",AU19,VLOOKUP(YEAR($D19),SMMLV!$A$2:$C$44,3,0)*AT19)),0)</f>
        <v>0</v>
      </c>
      <c r="AW19" s="147"/>
      <c r="AX19" s="142"/>
      <c r="AY19" s="140">
        <f>IFERROR(IF(VLOOKUP(YEAR($D19),SMMLV!$A$2:$C$44,3,0)*AW19=AX19,AX19,IF(AW19="",AX19,VLOOKUP(YEAR($D19),SMMLV!$A$2:$C$44,3,0)*AW19)),0)</f>
        <v>0</v>
      </c>
      <c r="AZ19" s="134"/>
      <c r="BA19" s="145">
        <f t="shared" si="38"/>
        <v>0</v>
      </c>
      <c r="BB19" s="138"/>
      <c r="BC19" s="139"/>
      <c r="BD19" s="140">
        <f>IFERROR(IF(VLOOKUP(YEAR($D19),SMMLV!$A$2:$C$44,3,0)*BB19=BC19,BC19,IF(BB19="",BC19,VLOOKUP(YEAR($D19),SMMLV!$A$2:$C$44,3,0)*BB19)),0)</f>
        <v>0</v>
      </c>
      <c r="BE19" s="141"/>
      <c r="BF19" s="142"/>
      <c r="BG19" s="147"/>
      <c r="BH19" s="144"/>
      <c r="BI19" s="145">
        <f>IFERROR(SUM(IF(VLOOKUP(YEAR($D19),SMMLV!$A$2:$C$44,3,0)*BE19=BF19,BF19,IF(BE19="",BF19,VLOOKUP(YEAR($D19),SMMLV!$A$2:$C$44,3,0)*BE19)),IF(VLOOKUP(YEAR($D19),SMMLV!$A$2:$C$44,3,0)*BG19=BH19,BH19,IF(BG19="",BH19,VLOOKUP(YEAR($D19),SMMLV!$A$2:$C$44,3,0)*BG19))),0)</f>
        <v>0</v>
      </c>
      <c r="BJ19" s="149"/>
      <c r="BK19" s="150"/>
      <c r="BL19" s="140">
        <f>IFERROR(IF(VLOOKUP(YEAR($D19),SMMLV!$A$2:$C$44,3,0)*BJ19=BK19,BK19,IF(BJ19="",BK19,VLOOKUP(YEAR($D19),SMMLV!$A$2:$C$44,3,0)*BJ19)),0)</f>
        <v>0</v>
      </c>
      <c r="BM19" s="147"/>
      <c r="BN19" s="142"/>
      <c r="BO19" s="140">
        <f>IFERROR(IF(VLOOKUP(YEAR($D19),SMMLV!$A$2:$C$44,3,0)*BM19=BN19,BN19,IF(BM19="",BN19,VLOOKUP(YEAR($D19),SMMLV!$A$2:$C$44,3,0)*BM19)),0)</f>
        <v>0</v>
      </c>
      <c r="BP19" s="147"/>
      <c r="BQ19" s="142"/>
      <c r="BR19" s="140">
        <f>IFERROR(IF(VLOOKUP(YEAR($D19),SMMLV!$A$2:$C$44,3,0)*BP19=BQ19,BQ19,IF(BP19="",BQ19,VLOOKUP(YEAR($D19),SMMLV!$A$2:$C$44,3,0)*BP19)),0)</f>
        <v>0</v>
      </c>
      <c r="BS19" s="134"/>
      <c r="BT19" s="145">
        <f t="shared" si="39"/>
        <v>0</v>
      </c>
      <c r="BU19" s="151">
        <f t="shared" si="40"/>
        <v>3543852</v>
      </c>
      <c r="BV19" s="151">
        <f t="shared" si="41"/>
        <v>158154787</v>
      </c>
      <c r="BW19" s="151">
        <f t="shared" si="42"/>
        <v>87780300</v>
      </c>
      <c r="BX19" s="151">
        <f t="shared" si="43"/>
        <v>0</v>
      </c>
      <c r="BY19" s="151">
        <f t="shared" si="44"/>
        <v>0</v>
      </c>
      <c r="BZ19" s="151">
        <f t="shared" si="4"/>
        <v>249478939</v>
      </c>
      <c r="CA19" s="134"/>
      <c r="CB19" s="134"/>
      <c r="CC19" s="134"/>
      <c r="CD19" s="152">
        <f t="shared" si="5"/>
        <v>44012</v>
      </c>
      <c r="CE19" s="153">
        <f>IFERROR(INDEX(IPC!$A$11:$Y$22,MATCH(PROPER(TEXT(CD19,"mmmm")),IPC!$A$11:$A$22,0),MATCH(YEAR(CD19),IPC!$A$10:$Y$10,0)),0)</f>
        <v>104.97</v>
      </c>
      <c r="CF19" s="154">
        <v>45950</v>
      </c>
      <c r="CG19" s="153">
        <f>IFERROR(INDEX(IPC!$A$11:$Y$22,MATCH(PROPER(TEXT(CF19,"mmmm")),IPC!$A$11:$A$22,0),MATCH(YEAR(CF19),IPC!$A$10:$Y$10,0)),0)</f>
        <v>151.76</v>
      </c>
      <c r="CH19" s="155">
        <f t="shared" si="6"/>
        <v>1.4457464037344003</v>
      </c>
      <c r="CI19" s="145">
        <v>1750914</v>
      </c>
      <c r="CJ19" s="151">
        <f t="shared" si="45"/>
        <v>5123511.2843669625</v>
      </c>
      <c r="CK19" s="151">
        <f t="shared" si="46"/>
        <v>228651714.5386301</v>
      </c>
      <c r="CL19" s="151">
        <f t="shared" si="47"/>
        <v>0</v>
      </c>
      <c r="CM19" s="151">
        <f t="shared" si="48"/>
        <v>228651714.5386301</v>
      </c>
      <c r="CN19" s="151">
        <f t="shared" si="49"/>
        <v>175091400</v>
      </c>
      <c r="CO19" s="151">
        <f t="shared" si="50"/>
        <v>0</v>
      </c>
      <c r="CP19" s="151">
        <f t="shared" si="51"/>
        <v>0</v>
      </c>
      <c r="CQ19" s="151">
        <f t="shared" si="52"/>
        <v>408866625.82299709</v>
      </c>
      <c r="CR19" s="151">
        <f t="shared" si="53"/>
        <v>0</v>
      </c>
      <c r="CS19" s="151">
        <f t="shared" si="54"/>
        <v>0</v>
      </c>
      <c r="CT19" s="151">
        <f t="shared" si="55"/>
        <v>0</v>
      </c>
      <c r="CU19" s="151">
        <f t="shared" si="56"/>
        <v>0</v>
      </c>
      <c r="CV19" s="151">
        <f t="shared" si="57"/>
        <v>0</v>
      </c>
      <c r="CW19" s="151">
        <f t="shared" si="58"/>
        <v>0</v>
      </c>
      <c r="CX19" s="151">
        <f t="shared" si="59"/>
        <v>0</v>
      </c>
      <c r="CY19" s="151">
        <f t="shared" si="60"/>
        <v>0</v>
      </c>
      <c r="CZ19" s="151">
        <f t="shared" si="61"/>
        <v>0</v>
      </c>
      <c r="DA19" s="151">
        <f t="shared" si="62"/>
        <v>0</v>
      </c>
      <c r="DB19" s="151">
        <f t="shared" si="63"/>
        <v>0</v>
      </c>
      <c r="DC19" s="151">
        <f t="shared" si="64"/>
        <v>0</v>
      </c>
      <c r="DD19" s="151">
        <f t="shared" si="65"/>
        <v>0</v>
      </c>
      <c r="DE19" s="151">
        <f t="shared" si="66"/>
        <v>0</v>
      </c>
      <c r="DF19" s="151">
        <f t="shared" si="67"/>
        <v>0</v>
      </c>
      <c r="DG19" s="151">
        <f t="shared" si="68"/>
        <v>0</v>
      </c>
      <c r="DH19" s="151">
        <f t="shared" si="69"/>
        <v>5123511.2843669625</v>
      </c>
      <c r="DI19" s="151">
        <f t="shared" si="70"/>
        <v>228651714.5386301</v>
      </c>
      <c r="DJ19" s="151">
        <f t="shared" si="71"/>
        <v>0</v>
      </c>
      <c r="DK19" s="151">
        <f t="shared" si="72"/>
        <v>228651714.5386301</v>
      </c>
      <c r="DL19" s="151">
        <f t="shared" si="73"/>
        <v>175091400</v>
      </c>
      <c r="DM19" s="151">
        <f t="shared" si="74"/>
        <v>0</v>
      </c>
      <c r="DN19" s="151">
        <f t="shared" si="75"/>
        <v>0</v>
      </c>
      <c r="DO19" s="156">
        <f t="shared" si="76"/>
        <v>408866626</v>
      </c>
      <c r="DP19" s="173" t="str">
        <f t="shared" si="77"/>
        <v>22188299DESAPWILLIAM</v>
      </c>
      <c r="DQ19" s="157" t="str">
        <f t="shared" si="78"/>
        <v>DESAP</v>
      </c>
      <c r="DR19" s="158" t="str">
        <f>IFERROR(IFERROR(IFERROR(_xlfn.XLOOKUP(DP19,#REF!,#REF!,,,),_xlfn.XLOOKUP(DP19,#REF!,#REF!,,,)),_xlfn.XLOOKUP(DP19,#REF!,#REF!,,,)),"N/A")</f>
        <v>N/A</v>
      </c>
      <c r="DS19" s="159"/>
      <c r="DT19" s="160"/>
      <c r="DU19" s="161"/>
      <c r="DV19" s="162"/>
      <c r="DW19" s="163">
        <f>IFERROR(IFERROR(IFERROR(_xlfn.XLOOKUP(DP19,#REF!,#REF!,,,),_xlfn.XLOOKUP(DP19,#REF!,#REF!,,,)),_xlfn.XLOOKUP(DP19,#REF!,#REF!,,,)),0)</f>
        <v>0</v>
      </c>
      <c r="DX19" s="164"/>
      <c r="DY19" s="165">
        <f t="shared" si="79"/>
        <v>0</v>
      </c>
      <c r="DZ19" s="166"/>
      <c r="EA19" s="167">
        <f t="shared" si="80"/>
        <v>0</v>
      </c>
      <c r="EB19" s="168">
        <f t="shared" si="81"/>
        <v>0</v>
      </c>
      <c r="EC19" s="168">
        <f t="shared" si="82"/>
        <v>0</v>
      </c>
      <c r="ED19" s="169"/>
      <c r="EE19" s="170">
        <f t="shared" si="83"/>
        <v>0</v>
      </c>
      <c r="EF19" s="170">
        <f>IFERROR(IF(DY19&gt;((_xlfn.XLOOKUP(DQ19,TOPES!B:B,TOPES!C:C,,,)*INDEXACIÓN!CI19)),"SUPERA TOPES DEL HV",0),"HV NO ENCONTRADO")</f>
        <v>0</v>
      </c>
      <c r="EG19" s="170">
        <f t="shared" si="84"/>
        <v>0</v>
      </c>
      <c r="EH19" s="170">
        <f>IF(SUMIF($M:$M,#REF!,$DY:$DY)&gt;$EH$8,"CONSULTA DIAN",0)</f>
        <v>0</v>
      </c>
      <c r="EI19" s="171">
        <f t="shared" si="85"/>
        <v>0</v>
      </c>
      <c r="EJ19" s="172"/>
    </row>
    <row r="20" spans="1:140" x14ac:dyDescent="0.25">
      <c r="A20" s="133" t="str">
        <f t="shared" si="35"/>
        <v>0180320200600011WILLDESAP</v>
      </c>
      <c r="B20" s="134">
        <v>20068001803</v>
      </c>
      <c r="C20" s="134" t="s">
        <v>370</v>
      </c>
      <c r="D20" s="135">
        <f>_xlfn.XLOOKUP(C20,TOPES!L:L,TOPES!M:M,,,)</f>
        <v>44012</v>
      </c>
      <c r="E20" s="136">
        <v>11</v>
      </c>
      <c r="F20" s="134" t="s">
        <v>400</v>
      </c>
      <c r="G20" s="134" t="s">
        <v>261</v>
      </c>
      <c r="H20" s="134" t="s">
        <v>263</v>
      </c>
      <c r="I20" s="210">
        <v>34424183</v>
      </c>
      <c r="J20" s="134" t="s">
        <v>281</v>
      </c>
      <c r="K20" s="134" t="s">
        <v>402</v>
      </c>
      <c r="L20" s="134" t="s">
        <v>263</v>
      </c>
      <c r="M20" s="137">
        <v>1000547616</v>
      </c>
      <c r="N20" s="134" t="s">
        <v>300</v>
      </c>
      <c r="O20" s="137" t="str">
        <f t="shared" si="36"/>
        <v>1000547616DESAPWILLIAM</v>
      </c>
      <c r="P20" s="138"/>
      <c r="Q20" s="139"/>
      <c r="R20" s="140">
        <f>IFERROR(IF(VLOOKUP(YEAR($D20),SMMLV!$A$2:$C$44,3,0)*$P20=$Q20,$Q20,IF($P20="",$Q20,VLOOKUP(YEAR($D20),SMMLV!$A$2:$C$44,3,0)*$P20)),0)</f>
        <v>0</v>
      </c>
      <c r="S20" s="141"/>
      <c r="T20" s="142">
        <v>95695168</v>
      </c>
      <c r="U20" s="143"/>
      <c r="V20" s="144"/>
      <c r="W20" s="145">
        <f>IFERROR(SUM(IF(VLOOKUP(YEAR($D20),SMMLV!$A$2:$C$44,3,0)*S20=T20,T20,IF(S20="",T20,VLOOKUP(YEAR($D20),SMMLV!$A$2:$C$44,3,0)*S20)),IF(VLOOKUP(YEAR($D20),SMMLV!$A$2:$C$44,3,0)*U20=V20,V20,IF(U20="",V20,VLOOKUP(YEAR($D20),SMMLV!$A$2:$C$44,3,0)*U20))),0)</f>
        <v>95695168</v>
      </c>
      <c r="X20" s="146">
        <v>100</v>
      </c>
      <c r="Y20" s="139"/>
      <c r="Z20" s="140">
        <f>IFERROR(IF(VLOOKUP(YEAR($D20),SMMLV!$A$2:$C$44,3,0)*$X20=$Y20,$Y20,IF($X20="",$Y20,VLOOKUP(YEAR($D20),SMMLV!$A$2:$C$44,3,0)*$X20)),0)</f>
        <v>87780300</v>
      </c>
      <c r="AA20" s="147"/>
      <c r="AB20" s="142"/>
      <c r="AC20" s="140">
        <f>IFERROR(IF(VLOOKUP(YEAR($D20),SMMLV!$A$2:$C$44,3,0)*$AA20=$AB20,$AB20,IF($AA20="",$AB20,VLOOKUP(YEAR($D20),SMMLV!$A$2:$C$44,3,0)*$AA20)),0)</f>
        <v>0</v>
      </c>
      <c r="AD20" s="147"/>
      <c r="AE20" s="142"/>
      <c r="AF20" s="140">
        <f>IFERROR(IF(VLOOKUP(YEAR($D20),SMMLV!$A$2:$C$44,3,0)*$AD20=$AE20,$AE20,IF($AD20="",$AE20,VLOOKUP(YEAR($D20),SMMLV!$A$2:$C$44,3,0)*$AD20)),0)</f>
        <v>0</v>
      </c>
      <c r="AG20" s="134"/>
      <c r="AH20" s="145">
        <f t="shared" si="37"/>
        <v>183475468</v>
      </c>
      <c r="AI20" s="138"/>
      <c r="AJ20" s="139"/>
      <c r="AK20" s="140">
        <f>IFERROR(IF(VLOOKUP(YEAR($D20),SMMLV!$A$2:$C$44,3,0)*$AI20=AJ20,AJ20,IF($AI20="",AJ20,VLOOKUP(YEAR($D20),SMMLV!$A$2:$C$44,3,0)*$AI20)),0)</f>
        <v>0</v>
      </c>
      <c r="AL20" s="141"/>
      <c r="AM20" s="142"/>
      <c r="AN20" s="147"/>
      <c r="AO20" s="144"/>
      <c r="AP20" s="145">
        <f>IFERROR(SUM(IF(VLOOKUP(YEAR($D20),SMMLV!$A$2:$C$44,3,0)*AL20=AM20,AM20,IF(AL20="",AM20,VLOOKUP(YEAR($D20),SMMLV!$A$2:$C$44,3,0)*AL20)),IF(VLOOKUP(YEAR($D20),SMMLV!$A$2:$C$44,3,0)*AN20=AO20,AO20,IF(AN20="",AO20,VLOOKUP(YEAR($D20),SMMLV!$A$2:$C$44,3,0)*AN20))),0)</f>
        <v>0</v>
      </c>
      <c r="AQ20" s="148"/>
      <c r="AR20" s="142"/>
      <c r="AS20" s="140">
        <f>IFERROR(IF(VLOOKUP(YEAR($D20),SMMLV!$A$2:$C$44,3,0)*AQ20=AR20,AR20,IF(AQ20="",AR20,VLOOKUP(YEAR($D20),SMMLV!$A$2:$C$44,3,0)*AQ20)),0)</f>
        <v>0</v>
      </c>
      <c r="AT20" s="147"/>
      <c r="AU20" s="142"/>
      <c r="AV20" s="140">
        <f>IFERROR(IF(VLOOKUP(YEAR($D20),SMMLV!$A$2:$C$44,3,0)*AT20=AU20,AU20,IF(AT20="",AU20,VLOOKUP(YEAR($D20),SMMLV!$A$2:$C$44,3,0)*AT20)),0)</f>
        <v>0</v>
      </c>
      <c r="AW20" s="147"/>
      <c r="AX20" s="142"/>
      <c r="AY20" s="140">
        <f>IFERROR(IF(VLOOKUP(YEAR($D20),SMMLV!$A$2:$C$44,3,0)*AW20=AX20,AX20,IF(AW20="",AX20,VLOOKUP(YEAR($D20),SMMLV!$A$2:$C$44,3,0)*AW20)),0)</f>
        <v>0</v>
      </c>
      <c r="AZ20" s="134"/>
      <c r="BA20" s="145">
        <f t="shared" si="38"/>
        <v>0</v>
      </c>
      <c r="BB20" s="138"/>
      <c r="BC20" s="139"/>
      <c r="BD20" s="140">
        <f>IFERROR(IF(VLOOKUP(YEAR($D20),SMMLV!$A$2:$C$44,3,0)*BB20=BC20,BC20,IF(BB20="",BC20,VLOOKUP(YEAR($D20),SMMLV!$A$2:$C$44,3,0)*BB20)),0)</f>
        <v>0</v>
      </c>
      <c r="BE20" s="141"/>
      <c r="BF20" s="142"/>
      <c r="BG20" s="147"/>
      <c r="BH20" s="144"/>
      <c r="BI20" s="145">
        <f>IFERROR(SUM(IF(VLOOKUP(YEAR($D20),SMMLV!$A$2:$C$44,3,0)*BE20=BF20,BF20,IF(BE20="",BF20,VLOOKUP(YEAR($D20),SMMLV!$A$2:$C$44,3,0)*BE20)),IF(VLOOKUP(YEAR($D20),SMMLV!$A$2:$C$44,3,0)*BG20=BH20,BH20,IF(BG20="",BH20,VLOOKUP(YEAR($D20),SMMLV!$A$2:$C$44,3,0)*BG20))),0)</f>
        <v>0</v>
      </c>
      <c r="BJ20" s="149"/>
      <c r="BK20" s="150"/>
      <c r="BL20" s="140">
        <f>IFERROR(IF(VLOOKUP(YEAR($D20),SMMLV!$A$2:$C$44,3,0)*BJ20=BK20,BK20,IF(BJ20="",BK20,VLOOKUP(YEAR($D20),SMMLV!$A$2:$C$44,3,0)*BJ20)),0)</f>
        <v>0</v>
      </c>
      <c r="BM20" s="147"/>
      <c r="BN20" s="142"/>
      <c r="BO20" s="140">
        <f>IFERROR(IF(VLOOKUP(YEAR($D20),SMMLV!$A$2:$C$44,3,0)*BM20=BN20,BN20,IF(BM20="",BN20,VLOOKUP(YEAR($D20),SMMLV!$A$2:$C$44,3,0)*BM20)),0)</f>
        <v>0</v>
      </c>
      <c r="BP20" s="147"/>
      <c r="BQ20" s="142"/>
      <c r="BR20" s="140">
        <f>IFERROR(IF(VLOOKUP(YEAR($D20),SMMLV!$A$2:$C$44,3,0)*BP20=BQ20,BQ20,IF(BP20="",BQ20,VLOOKUP(YEAR($D20),SMMLV!$A$2:$C$44,3,0)*BP20)),0)</f>
        <v>0</v>
      </c>
      <c r="BS20" s="134"/>
      <c r="BT20" s="145">
        <f t="shared" si="39"/>
        <v>0</v>
      </c>
      <c r="BU20" s="151">
        <f t="shared" si="40"/>
        <v>0</v>
      </c>
      <c r="BV20" s="151">
        <f t="shared" si="41"/>
        <v>95695168</v>
      </c>
      <c r="BW20" s="151">
        <f t="shared" si="42"/>
        <v>87780300</v>
      </c>
      <c r="BX20" s="151">
        <f t="shared" si="43"/>
        <v>0</v>
      </c>
      <c r="BY20" s="151">
        <f t="shared" si="44"/>
        <v>0</v>
      </c>
      <c r="BZ20" s="151">
        <f t="shared" si="4"/>
        <v>183475468</v>
      </c>
      <c r="CA20" s="134"/>
      <c r="CB20" s="134"/>
      <c r="CC20" s="134"/>
      <c r="CD20" s="152">
        <f t="shared" si="5"/>
        <v>44012</v>
      </c>
      <c r="CE20" s="153">
        <f>IFERROR(INDEX(IPC!$A$11:$Y$22,MATCH(PROPER(TEXT(CD20,"mmmm")),IPC!$A$11:$A$22,0),MATCH(YEAR(CD20),IPC!$A$10:$Y$10,0)),0)</f>
        <v>104.97</v>
      </c>
      <c r="CF20" s="154">
        <v>45981</v>
      </c>
      <c r="CG20" s="153">
        <f>IFERROR(INDEX(IPC!$A$11:$Y$22,MATCH(PROPER(TEXT(CF20,"mmmm")),IPC!$A$11:$A$22,0),MATCH(YEAR(CF20),IPC!$A$10:$Y$10,0)),0)</f>
        <v>151.87</v>
      </c>
      <c r="CH20" s="155">
        <f t="shared" si="6"/>
        <v>1.4467943221872916</v>
      </c>
      <c r="CI20" s="145">
        <v>1750915</v>
      </c>
      <c r="CJ20" s="151">
        <f t="shared" si="45"/>
        <v>0</v>
      </c>
      <c r="CK20" s="151">
        <f t="shared" si="46"/>
        <v>138451225.72315902</v>
      </c>
      <c r="CL20" s="151">
        <f t="shared" si="47"/>
        <v>0</v>
      </c>
      <c r="CM20" s="151">
        <f t="shared" si="48"/>
        <v>138451225.72315902</v>
      </c>
      <c r="CN20" s="151">
        <f t="shared" si="49"/>
        <v>175091500</v>
      </c>
      <c r="CO20" s="151">
        <f t="shared" si="50"/>
        <v>0</v>
      </c>
      <c r="CP20" s="151">
        <f t="shared" si="51"/>
        <v>0</v>
      </c>
      <c r="CQ20" s="151">
        <f t="shared" si="52"/>
        <v>313542725.72315902</v>
      </c>
      <c r="CR20" s="151">
        <f t="shared" si="53"/>
        <v>0</v>
      </c>
      <c r="CS20" s="151">
        <f t="shared" si="54"/>
        <v>0</v>
      </c>
      <c r="CT20" s="151">
        <f t="shared" si="55"/>
        <v>0</v>
      </c>
      <c r="CU20" s="151">
        <f t="shared" si="56"/>
        <v>0</v>
      </c>
      <c r="CV20" s="151">
        <f t="shared" si="57"/>
        <v>0</v>
      </c>
      <c r="CW20" s="151">
        <f t="shared" si="58"/>
        <v>0</v>
      </c>
      <c r="CX20" s="151">
        <f t="shared" si="59"/>
        <v>0</v>
      </c>
      <c r="CY20" s="151">
        <f t="shared" si="60"/>
        <v>0</v>
      </c>
      <c r="CZ20" s="151">
        <f t="shared" si="61"/>
        <v>0</v>
      </c>
      <c r="DA20" s="151">
        <f t="shared" si="62"/>
        <v>0</v>
      </c>
      <c r="DB20" s="151">
        <f t="shared" si="63"/>
        <v>0</v>
      </c>
      <c r="DC20" s="151">
        <f t="shared" si="64"/>
        <v>0</v>
      </c>
      <c r="DD20" s="151">
        <f t="shared" si="65"/>
        <v>0</v>
      </c>
      <c r="DE20" s="151">
        <f t="shared" si="66"/>
        <v>0</v>
      </c>
      <c r="DF20" s="151">
        <f t="shared" si="67"/>
        <v>0</v>
      </c>
      <c r="DG20" s="151">
        <f t="shared" si="68"/>
        <v>0</v>
      </c>
      <c r="DH20" s="151">
        <f t="shared" si="69"/>
        <v>0</v>
      </c>
      <c r="DI20" s="151">
        <f t="shared" si="70"/>
        <v>138451225.72315902</v>
      </c>
      <c r="DJ20" s="151">
        <f t="shared" si="71"/>
        <v>0</v>
      </c>
      <c r="DK20" s="151">
        <f t="shared" si="72"/>
        <v>138451225.72315902</v>
      </c>
      <c r="DL20" s="151">
        <f t="shared" si="73"/>
        <v>175091500</v>
      </c>
      <c r="DM20" s="151">
        <f t="shared" si="74"/>
        <v>0</v>
      </c>
      <c r="DN20" s="151">
        <f t="shared" si="75"/>
        <v>0</v>
      </c>
      <c r="DO20" s="156">
        <f t="shared" si="76"/>
        <v>313542726</v>
      </c>
      <c r="DP20" s="173" t="str">
        <f t="shared" si="77"/>
        <v>1000547616DESAPWILLIAM</v>
      </c>
      <c r="DQ20" s="157" t="str">
        <f t="shared" si="78"/>
        <v>DESAP</v>
      </c>
      <c r="DR20" s="158" t="str">
        <f>IFERROR(IFERROR(IFERROR(_xlfn.XLOOKUP(DP20,#REF!,#REF!,,,),_xlfn.XLOOKUP(DP20,#REF!,#REF!,,,)),_xlfn.XLOOKUP(DP20,#REF!,#REF!,,,)),"N/A")</f>
        <v>N/A</v>
      </c>
      <c r="DS20" s="159"/>
      <c r="DT20" s="160"/>
      <c r="DU20" s="161"/>
      <c r="DV20" s="162"/>
      <c r="DW20" s="163">
        <f>IFERROR(IFERROR(IFERROR(_xlfn.XLOOKUP(DP20,#REF!,#REF!,,,),_xlfn.XLOOKUP(DP20,#REF!,#REF!,,,)),_xlfn.XLOOKUP(DP20,#REF!,#REF!,,,)),0)</f>
        <v>0</v>
      </c>
      <c r="DX20" s="164"/>
      <c r="DY20" s="165">
        <f t="shared" si="79"/>
        <v>0</v>
      </c>
      <c r="DZ20" s="166"/>
      <c r="EA20" s="167">
        <f t="shared" si="80"/>
        <v>0</v>
      </c>
      <c r="EB20" s="168">
        <f t="shared" si="81"/>
        <v>0</v>
      </c>
      <c r="EC20" s="168">
        <f t="shared" si="82"/>
        <v>0</v>
      </c>
      <c r="ED20" s="169"/>
      <c r="EE20" s="170">
        <f t="shared" si="83"/>
        <v>0</v>
      </c>
      <c r="EF20" s="170">
        <f>IFERROR(IF(DY20&gt;((_xlfn.XLOOKUP(DQ20,TOPES!B:B,TOPES!C:C,,,)*INDEXACIÓN!CI20)),"SUPERA TOPES DEL HV",0),"HV NO ENCONTRADO")</f>
        <v>0</v>
      </c>
      <c r="EG20" s="170">
        <f t="shared" si="84"/>
        <v>0</v>
      </c>
      <c r="EH20" s="170">
        <f>IF(SUMIF($M:$M,#REF!,$DY:$DY)&gt;$EH$8,"CONSULTA DIAN",0)</f>
        <v>0</v>
      </c>
      <c r="EI20" s="171">
        <f t="shared" si="85"/>
        <v>0</v>
      </c>
      <c r="EJ20" s="172"/>
    </row>
    <row r="21" spans="1:140" x14ac:dyDescent="0.25">
      <c r="A21" s="133" t="str">
        <f t="shared" si="35"/>
        <v>0180320200600012OSCADESAP</v>
      </c>
      <c r="B21" s="134">
        <v>20068001803</v>
      </c>
      <c r="C21" s="134" t="s">
        <v>370</v>
      </c>
      <c r="D21" s="135">
        <f>_xlfn.XLOOKUP(C21,TOPES!L:L,TOPES!M:M,,,)</f>
        <v>44012</v>
      </c>
      <c r="E21" s="136">
        <v>12</v>
      </c>
      <c r="F21" s="134" t="s">
        <v>403</v>
      </c>
      <c r="G21" s="134" t="s">
        <v>261</v>
      </c>
      <c r="H21" s="134" t="s">
        <v>263</v>
      </c>
      <c r="I21" s="210">
        <v>96614503</v>
      </c>
      <c r="J21" s="134" t="s">
        <v>281</v>
      </c>
      <c r="K21" s="134" t="s">
        <v>404</v>
      </c>
      <c r="L21" s="134" t="s">
        <v>263</v>
      </c>
      <c r="M21" s="137">
        <v>3648584</v>
      </c>
      <c r="N21" s="134" t="s">
        <v>315</v>
      </c>
      <c r="O21" s="137" t="str">
        <f t="shared" si="36"/>
        <v>3648584DESAPOSCAR E</v>
      </c>
      <c r="P21" s="138"/>
      <c r="Q21" s="139"/>
      <c r="R21" s="140">
        <f>IFERROR(IF(VLOOKUP(YEAR($D21),SMMLV!$A$2:$C$44,3,0)*$P21=$Q21,$Q21,IF($P21="",$Q21,VLOOKUP(YEAR($D21),SMMLV!$A$2:$C$44,3,0)*$P21)),0)</f>
        <v>0</v>
      </c>
      <c r="S21" s="141"/>
      <c r="T21" s="142">
        <v>34937624</v>
      </c>
      <c r="U21" s="143"/>
      <c r="V21" s="144"/>
      <c r="W21" s="145">
        <f>IFERROR(SUM(IF(VLOOKUP(YEAR($D21),SMMLV!$A$2:$C$44,3,0)*S21=T21,T21,IF(S21="",T21,VLOOKUP(YEAR($D21),SMMLV!$A$2:$C$44,3,0)*S21)),IF(VLOOKUP(YEAR($D21),SMMLV!$A$2:$C$44,3,0)*U21=V21,V21,IF(U21="",V21,VLOOKUP(YEAR($D21),SMMLV!$A$2:$C$44,3,0)*U21))),0)</f>
        <v>34937624</v>
      </c>
      <c r="X21" s="146">
        <v>100</v>
      </c>
      <c r="Y21" s="139"/>
      <c r="Z21" s="140">
        <f>IFERROR(IF(VLOOKUP(YEAR($D21),SMMLV!$A$2:$C$44,3,0)*$X21=$Y21,$Y21,IF($X21="",$Y21,VLOOKUP(YEAR($D21),SMMLV!$A$2:$C$44,3,0)*$X21)),0)</f>
        <v>87780300</v>
      </c>
      <c r="AA21" s="147">
        <v>100</v>
      </c>
      <c r="AB21" s="142"/>
      <c r="AC21" s="140">
        <f>IFERROR(IF(VLOOKUP(YEAR($D21),SMMLV!$A$2:$C$44,3,0)*$AA21=$AB21,$AB21,IF($AA21="",$AB21,VLOOKUP(YEAR($D21),SMMLV!$A$2:$C$44,3,0)*$AA21)),0)</f>
        <v>87780300</v>
      </c>
      <c r="AD21" s="147"/>
      <c r="AE21" s="142"/>
      <c r="AF21" s="140">
        <f>IFERROR(IF(VLOOKUP(YEAR($D21),SMMLV!$A$2:$C$44,3,0)*$AD21=$AE21,$AE21,IF($AD21="",$AE21,VLOOKUP(YEAR($D21),SMMLV!$A$2:$C$44,3,0)*$AD21)),0)</f>
        <v>0</v>
      </c>
      <c r="AG21" s="134"/>
      <c r="AH21" s="145">
        <f t="shared" si="37"/>
        <v>210498224</v>
      </c>
      <c r="AI21" s="138"/>
      <c r="AJ21" s="139"/>
      <c r="AK21" s="140">
        <f>IFERROR(IF(VLOOKUP(YEAR($D21),SMMLV!$A$2:$C$44,3,0)*$AI21=AJ21,AJ21,IF($AI21="",AJ21,VLOOKUP(YEAR($D21),SMMLV!$A$2:$C$44,3,0)*$AI21)),0)</f>
        <v>0</v>
      </c>
      <c r="AL21" s="141"/>
      <c r="AM21" s="142"/>
      <c r="AN21" s="147"/>
      <c r="AO21" s="144"/>
      <c r="AP21" s="145">
        <f>IFERROR(SUM(IF(VLOOKUP(YEAR($D21),SMMLV!$A$2:$C$44,3,0)*AL21=AM21,AM21,IF(AL21="",AM21,VLOOKUP(YEAR($D21),SMMLV!$A$2:$C$44,3,0)*AL21)),IF(VLOOKUP(YEAR($D21),SMMLV!$A$2:$C$44,3,0)*AN21=AO21,AO21,IF(AN21="",AO21,VLOOKUP(YEAR($D21),SMMLV!$A$2:$C$44,3,0)*AN21))),0)</f>
        <v>0</v>
      </c>
      <c r="AQ21" s="148"/>
      <c r="AR21" s="142"/>
      <c r="AS21" s="140">
        <f>IFERROR(IF(VLOOKUP(YEAR($D21),SMMLV!$A$2:$C$44,3,0)*AQ21=AR21,AR21,IF(AQ21="",AR21,VLOOKUP(YEAR($D21),SMMLV!$A$2:$C$44,3,0)*AQ21)),0)</f>
        <v>0</v>
      </c>
      <c r="AT21" s="147"/>
      <c r="AU21" s="142"/>
      <c r="AV21" s="140">
        <f>IFERROR(IF(VLOOKUP(YEAR($D21),SMMLV!$A$2:$C$44,3,0)*AT21=AU21,AU21,IF(AT21="",AU21,VLOOKUP(YEAR($D21),SMMLV!$A$2:$C$44,3,0)*AT21)),0)</f>
        <v>0</v>
      </c>
      <c r="AW21" s="147"/>
      <c r="AX21" s="142"/>
      <c r="AY21" s="140">
        <f>IFERROR(IF(VLOOKUP(YEAR($D21),SMMLV!$A$2:$C$44,3,0)*AW21=AX21,AX21,IF(AW21="",AX21,VLOOKUP(YEAR($D21),SMMLV!$A$2:$C$44,3,0)*AW21)),0)</f>
        <v>0</v>
      </c>
      <c r="AZ21" s="134"/>
      <c r="BA21" s="145">
        <f t="shared" si="38"/>
        <v>0</v>
      </c>
      <c r="BB21" s="138"/>
      <c r="BC21" s="139"/>
      <c r="BD21" s="140">
        <f>IFERROR(IF(VLOOKUP(YEAR($D21),SMMLV!$A$2:$C$44,3,0)*BB21=BC21,BC21,IF(BB21="",BC21,VLOOKUP(YEAR($D21),SMMLV!$A$2:$C$44,3,0)*BB21)),0)</f>
        <v>0</v>
      </c>
      <c r="BE21" s="141"/>
      <c r="BF21" s="142"/>
      <c r="BG21" s="147"/>
      <c r="BH21" s="144"/>
      <c r="BI21" s="145">
        <f>IFERROR(SUM(IF(VLOOKUP(YEAR($D21),SMMLV!$A$2:$C$44,3,0)*BE21=BF21,BF21,IF(BE21="",BF21,VLOOKUP(YEAR($D21),SMMLV!$A$2:$C$44,3,0)*BE21)),IF(VLOOKUP(YEAR($D21),SMMLV!$A$2:$C$44,3,0)*BG21=BH21,BH21,IF(BG21="",BH21,VLOOKUP(YEAR($D21),SMMLV!$A$2:$C$44,3,0)*BG21))),0)</f>
        <v>0</v>
      </c>
      <c r="BJ21" s="149"/>
      <c r="BK21" s="150"/>
      <c r="BL21" s="140">
        <f>IFERROR(IF(VLOOKUP(YEAR($D21),SMMLV!$A$2:$C$44,3,0)*BJ21=BK21,BK21,IF(BJ21="",BK21,VLOOKUP(YEAR($D21),SMMLV!$A$2:$C$44,3,0)*BJ21)),0)</f>
        <v>0</v>
      </c>
      <c r="BM21" s="147"/>
      <c r="BN21" s="142"/>
      <c r="BO21" s="140">
        <f>IFERROR(IF(VLOOKUP(YEAR($D21),SMMLV!$A$2:$C$44,3,0)*BM21=BN21,BN21,IF(BM21="",BN21,VLOOKUP(YEAR($D21),SMMLV!$A$2:$C$44,3,0)*BM21)),0)</f>
        <v>0</v>
      </c>
      <c r="BP21" s="147"/>
      <c r="BQ21" s="142"/>
      <c r="BR21" s="140">
        <f>IFERROR(IF(VLOOKUP(YEAR($D21),SMMLV!$A$2:$C$44,3,0)*BP21=BQ21,BQ21,IF(BP21="",BQ21,VLOOKUP(YEAR($D21),SMMLV!$A$2:$C$44,3,0)*BP21)),0)</f>
        <v>0</v>
      </c>
      <c r="BS21" s="134"/>
      <c r="BT21" s="145">
        <f t="shared" si="39"/>
        <v>0</v>
      </c>
      <c r="BU21" s="151">
        <f t="shared" si="40"/>
        <v>0</v>
      </c>
      <c r="BV21" s="151">
        <f t="shared" si="41"/>
        <v>34937624</v>
      </c>
      <c r="BW21" s="151">
        <f t="shared" si="42"/>
        <v>87780300</v>
      </c>
      <c r="BX21" s="151">
        <f t="shared" si="43"/>
        <v>87780300</v>
      </c>
      <c r="BY21" s="151">
        <f t="shared" si="44"/>
        <v>0</v>
      </c>
      <c r="BZ21" s="151">
        <f t="shared" si="4"/>
        <v>210498224</v>
      </c>
      <c r="CA21" s="134"/>
      <c r="CB21" s="134"/>
      <c r="CC21" s="134"/>
      <c r="CD21" s="152">
        <f t="shared" si="5"/>
        <v>44012</v>
      </c>
      <c r="CE21" s="153">
        <f>IFERROR(INDEX(IPC!$A$11:$Y$22,MATCH(PROPER(TEXT(CD21,"mmmm")),IPC!$A$11:$A$22,0),MATCH(YEAR(CD21),IPC!$A$10:$Y$10,0)),0)</f>
        <v>104.97</v>
      </c>
      <c r="CF21" s="154">
        <v>46011</v>
      </c>
      <c r="CG21" s="153">
        <f>IFERROR(INDEX(IPC!$A$11:$Y$22,MATCH(PROPER(TEXT(CF21,"mmmm")),IPC!$A$11:$A$22,0),MATCH(YEAR(CF21),IPC!$A$10:$Y$10,0)),0)</f>
        <v>152.27000000000001</v>
      </c>
      <c r="CH21" s="155">
        <f t="shared" si="6"/>
        <v>1.4506049347432601</v>
      </c>
      <c r="CI21" s="145">
        <v>1750916</v>
      </c>
      <c r="CJ21" s="151">
        <f t="shared" si="45"/>
        <v>0</v>
      </c>
      <c r="CK21" s="151">
        <f t="shared" si="46"/>
        <v>50680689.78260456</v>
      </c>
      <c r="CL21" s="151">
        <f t="shared" si="47"/>
        <v>0</v>
      </c>
      <c r="CM21" s="151">
        <f t="shared" si="48"/>
        <v>50680689.78260456</v>
      </c>
      <c r="CN21" s="151">
        <f t="shared" si="49"/>
        <v>175091600</v>
      </c>
      <c r="CO21" s="151">
        <f t="shared" si="50"/>
        <v>175091600</v>
      </c>
      <c r="CP21" s="151">
        <f t="shared" si="51"/>
        <v>0</v>
      </c>
      <c r="CQ21" s="151">
        <f t="shared" si="52"/>
        <v>400863889.78260458</v>
      </c>
      <c r="CR21" s="151">
        <f t="shared" si="53"/>
        <v>0</v>
      </c>
      <c r="CS21" s="151">
        <f t="shared" si="54"/>
        <v>0</v>
      </c>
      <c r="CT21" s="151">
        <f t="shared" si="55"/>
        <v>0</v>
      </c>
      <c r="CU21" s="151">
        <f t="shared" si="56"/>
        <v>0</v>
      </c>
      <c r="CV21" s="151">
        <f t="shared" si="57"/>
        <v>0</v>
      </c>
      <c r="CW21" s="151">
        <f t="shared" si="58"/>
        <v>0</v>
      </c>
      <c r="CX21" s="151">
        <f t="shared" si="59"/>
        <v>0</v>
      </c>
      <c r="CY21" s="151">
        <f t="shared" si="60"/>
        <v>0</v>
      </c>
      <c r="CZ21" s="151">
        <f t="shared" si="61"/>
        <v>0</v>
      </c>
      <c r="DA21" s="151">
        <f t="shared" si="62"/>
        <v>0</v>
      </c>
      <c r="DB21" s="151">
        <f t="shared" si="63"/>
        <v>0</v>
      </c>
      <c r="DC21" s="151">
        <f t="shared" si="64"/>
        <v>0</v>
      </c>
      <c r="DD21" s="151">
        <f t="shared" si="65"/>
        <v>0</v>
      </c>
      <c r="DE21" s="151">
        <f t="shared" si="66"/>
        <v>0</v>
      </c>
      <c r="DF21" s="151">
        <f t="shared" si="67"/>
        <v>0</v>
      </c>
      <c r="DG21" s="151">
        <f t="shared" si="68"/>
        <v>0</v>
      </c>
      <c r="DH21" s="151">
        <f t="shared" si="69"/>
        <v>0</v>
      </c>
      <c r="DI21" s="151">
        <f t="shared" si="70"/>
        <v>50680689.78260456</v>
      </c>
      <c r="DJ21" s="151">
        <f t="shared" si="71"/>
        <v>0</v>
      </c>
      <c r="DK21" s="151">
        <f t="shared" si="72"/>
        <v>50680689.78260456</v>
      </c>
      <c r="DL21" s="151">
        <f t="shared" si="73"/>
        <v>175091600</v>
      </c>
      <c r="DM21" s="151">
        <f t="shared" si="74"/>
        <v>175091600</v>
      </c>
      <c r="DN21" s="151">
        <f t="shared" si="75"/>
        <v>0</v>
      </c>
      <c r="DO21" s="156">
        <f t="shared" si="76"/>
        <v>400863890</v>
      </c>
      <c r="DP21" s="173" t="str">
        <f t="shared" si="77"/>
        <v>3648584DESAPOSCAR E</v>
      </c>
      <c r="DQ21" s="157" t="str">
        <f t="shared" si="78"/>
        <v>DESAP</v>
      </c>
      <c r="DR21" s="158" t="str">
        <f>IFERROR(IFERROR(IFERROR(_xlfn.XLOOKUP(DP21,#REF!,#REF!,,,),_xlfn.XLOOKUP(DP21,#REF!,#REF!,,,)),_xlfn.XLOOKUP(DP21,#REF!,#REF!,,,)),"N/A")</f>
        <v>N/A</v>
      </c>
      <c r="DS21" s="159"/>
      <c r="DT21" s="160"/>
      <c r="DU21" s="161"/>
      <c r="DV21" s="162"/>
      <c r="DW21" s="163">
        <f>IFERROR(IFERROR(IFERROR(_xlfn.XLOOKUP(DP21,#REF!,#REF!,,,),_xlfn.XLOOKUP(DP21,#REF!,#REF!,,,)),_xlfn.XLOOKUP(DP21,#REF!,#REF!,,,)),0)</f>
        <v>0</v>
      </c>
      <c r="DX21" s="164"/>
      <c r="DY21" s="165">
        <f t="shared" si="79"/>
        <v>0</v>
      </c>
      <c r="DZ21" s="166"/>
      <c r="EA21" s="167">
        <f t="shared" si="80"/>
        <v>0</v>
      </c>
      <c r="EB21" s="168">
        <f t="shared" si="81"/>
        <v>0</v>
      </c>
      <c r="EC21" s="168">
        <f t="shared" si="82"/>
        <v>0</v>
      </c>
      <c r="ED21" s="169"/>
      <c r="EE21" s="170">
        <f t="shared" si="83"/>
        <v>0</v>
      </c>
      <c r="EF21" s="170">
        <f>IFERROR(IF(DY21&gt;((_xlfn.XLOOKUP(DQ21,TOPES!B:B,TOPES!C:C,,,)*INDEXACIÓN!CI21)),"SUPERA TOPES DEL HV",0),"HV NO ENCONTRADO")</f>
        <v>0</v>
      </c>
      <c r="EG21" s="170">
        <f t="shared" si="84"/>
        <v>0</v>
      </c>
      <c r="EH21" s="170">
        <f>IF(SUMIF($M:$M,#REF!,$DY:$DY)&gt;$EH$8,"CONSULTA DIAN",0)</f>
        <v>0</v>
      </c>
      <c r="EI21" s="171">
        <f t="shared" si="85"/>
        <v>0</v>
      </c>
      <c r="EJ21" s="172"/>
    </row>
    <row r="22" spans="1:140" x14ac:dyDescent="0.25">
      <c r="A22" s="133" t="str">
        <f t="shared" si="35"/>
        <v>0180320200600013HENRDESAP</v>
      </c>
      <c r="B22" s="134">
        <v>20068001803</v>
      </c>
      <c r="C22" s="134" t="s">
        <v>370</v>
      </c>
      <c r="D22" s="135">
        <f>_xlfn.XLOOKUP(C22,TOPES!L:L,TOPES!M:M,,,)</f>
        <v>44012</v>
      </c>
      <c r="E22" s="136">
        <v>13</v>
      </c>
      <c r="F22" s="134" t="s">
        <v>405</v>
      </c>
      <c r="G22" s="134" t="s">
        <v>261</v>
      </c>
      <c r="H22" s="134" t="s">
        <v>263</v>
      </c>
      <c r="I22" s="134"/>
      <c r="J22" s="134" t="s">
        <v>281</v>
      </c>
      <c r="K22" s="134" t="s">
        <v>406</v>
      </c>
      <c r="L22" s="134" t="s">
        <v>263</v>
      </c>
      <c r="M22" s="137">
        <v>22191763</v>
      </c>
      <c r="N22" s="134" t="s">
        <v>307</v>
      </c>
      <c r="O22" s="137" t="str">
        <f t="shared" si="36"/>
        <v>22191763DESAPHENRY D</v>
      </c>
      <c r="P22" s="138"/>
      <c r="Q22" s="139"/>
      <c r="R22" s="140">
        <f>IFERROR(IF(VLOOKUP(YEAR($D22),SMMLV!$A$2:$C$44,3,0)*$P22=$Q22,$Q22,IF($P22="",$Q22,VLOOKUP(YEAR($D22),SMMLV!$A$2:$C$44,3,0)*$P22)),0)</f>
        <v>0</v>
      </c>
      <c r="S22" s="141"/>
      <c r="T22" s="142"/>
      <c r="U22" s="143"/>
      <c r="V22" s="144"/>
      <c r="W22" s="145">
        <f>IFERROR(SUM(IF(VLOOKUP(YEAR($D22),SMMLV!$A$2:$C$44,3,0)*S22=T22,T22,IF(S22="",T22,VLOOKUP(YEAR($D22),SMMLV!$A$2:$C$44,3,0)*S22)),IF(VLOOKUP(YEAR($D22),SMMLV!$A$2:$C$44,3,0)*U22=V22,V22,IF(U22="",V22,VLOOKUP(YEAR($D22),SMMLV!$A$2:$C$44,3,0)*U22))),0)</f>
        <v>0</v>
      </c>
      <c r="X22" s="146">
        <v>100</v>
      </c>
      <c r="Y22" s="139"/>
      <c r="Z22" s="140">
        <f>IFERROR(IF(VLOOKUP(YEAR($D22),SMMLV!$A$2:$C$44,3,0)*$X22=$Y22,$Y22,IF($X22="",$Y22,VLOOKUP(YEAR($D22),SMMLV!$A$2:$C$44,3,0)*$X22)),0)</f>
        <v>87780300</v>
      </c>
      <c r="AA22" s="147">
        <v>100</v>
      </c>
      <c r="AB22" s="142"/>
      <c r="AC22" s="140">
        <f>IFERROR(IF(VLOOKUP(YEAR($D22),SMMLV!$A$2:$C$44,3,0)*$AA22=$AB22,$AB22,IF($AA22="",$AB22,VLOOKUP(YEAR($D22),SMMLV!$A$2:$C$44,3,0)*$AA22)),0)</f>
        <v>87780300</v>
      </c>
      <c r="AD22" s="147"/>
      <c r="AE22" s="142"/>
      <c r="AF22" s="140">
        <f>IFERROR(IF(VLOOKUP(YEAR($D22),SMMLV!$A$2:$C$44,3,0)*$AD22=$AE22,$AE22,IF($AD22="",$AE22,VLOOKUP(YEAR($D22),SMMLV!$A$2:$C$44,3,0)*$AD22)),0)</f>
        <v>0</v>
      </c>
      <c r="AG22" s="134"/>
      <c r="AH22" s="145">
        <f t="shared" si="37"/>
        <v>175560600</v>
      </c>
      <c r="AI22" s="138"/>
      <c r="AJ22" s="139"/>
      <c r="AK22" s="140">
        <f>IFERROR(IF(VLOOKUP(YEAR($D22),SMMLV!$A$2:$C$44,3,0)*$AI22=AJ22,AJ22,IF($AI22="",AJ22,VLOOKUP(YEAR($D22),SMMLV!$A$2:$C$44,3,0)*$AI22)),0)</f>
        <v>0</v>
      </c>
      <c r="AL22" s="141"/>
      <c r="AM22" s="142"/>
      <c r="AN22" s="147"/>
      <c r="AO22" s="144"/>
      <c r="AP22" s="145">
        <f>IFERROR(SUM(IF(VLOOKUP(YEAR($D22),SMMLV!$A$2:$C$44,3,0)*AL22=AM22,AM22,IF(AL22="",AM22,VLOOKUP(YEAR($D22),SMMLV!$A$2:$C$44,3,0)*AL22)),IF(VLOOKUP(YEAR($D22),SMMLV!$A$2:$C$44,3,0)*AN22=AO22,AO22,IF(AN22="",AO22,VLOOKUP(YEAR($D22),SMMLV!$A$2:$C$44,3,0)*AN22))),0)</f>
        <v>0</v>
      </c>
      <c r="AQ22" s="148"/>
      <c r="AR22" s="142"/>
      <c r="AS22" s="140">
        <f>IFERROR(IF(VLOOKUP(YEAR($D22),SMMLV!$A$2:$C$44,3,0)*AQ22=AR22,AR22,IF(AQ22="",AR22,VLOOKUP(YEAR($D22),SMMLV!$A$2:$C$44,3,0)*AQ22)),0)</f>
        <v>0</v>
      </c>
      <c r="AT22" s="147"/>
      <c r="AU22" s="142"/>
      <c r="AV22" s="140">
        <f>IFERROR(IF(VLOOKUP(YEAR($D22),SMMLV!$A$2:$C$44,3,0)*AT22=AU22,AU22,IF(AT22="",AU22,VLOOKUP(YEAR($D22),SMMLV!$A$2:$C$44,3,0)*AT22)),0)</f>
        <v>0</v>
      </c>
      <c r="AW22" s="147"/>
      <c r="AX22" s="142"/>
      <c r="AY22" s="140">
        <f>IFERROR(IF(VLOOKUP(YEAR($D22),SMMLV!$A$2:$C$44,3,0)*AW22=AX22,AX22,IF(AW22="",AX22,VLOOKUP(YEAR($D22),SMMLV!$A$2:$C$44,3,0)*AW22)),0)</f>
        <v>0</v>
      </c>
      <c r="AZ22" s="134"/>
      <c r="BA22" s="145">
        <f t="shared" si="38"/>
        <v>0</v>
      </c>
      <c r="BB22" s="138"/>
      <c r="BC22" s="139"/>
      <c r="BD22" s="140">
        <f>IFERROR(IF(VLOOKUP(YEAR($D22),SMMLV!$A$2:$C$44,3,0)*BB22=BC22,BC22,IF(BB22="",BC22,VLOOKUP(YEAR($D22),SMMLV!$A$2:$C$44,3,0)*BB22)),0)</f>
        <v>0</v>
      </c>
      <c r="BE22" s="141"/>
      <c r="BF22" s="142"/>
      <c r="BG22" s="147"/>
      <c r="BH22" s="144"/>
      <c r="BI22" s="145">
        <f>IFERROR(SUM(IF(VLOOKUP(YEAR($D22),SMMLV!$A$2:$C$44,3,0)*BE22=BF22,BF22,IF(BE22="",BF22,VLOOKUP(YEAR($D22),SMMLV!$A$2:$C$44,3,0)*BE22)),IF(VLOOKUP(YEAR($D22),SMMLV!$A$2:$C$44,3,0)*BG22=BH22,BH22,IF(BG22="",BH22,VLOOKUP(YEAR($D22),SMMLV!$A$2:$C$44,3,0)*BG22))),0)</f>
        <v>0</v>
      </c>
      <c r="BJ22" s="149"/>
      <c r="BK22" s="150"/>
      <c r="BL22" s="140">
        <f>IFERROR(IF(VLOOKUP(YEAR($D22),SMMLV!$A$2:$C$44,3,0)*BJ22=BK22,BK22,IF(BJ22="",BK22,VLOOKUP(YEAR($D22),SMMLV!$A$2:$C$44,3,0)*BJ22)),0)</f>
        <v>0</v>
      </c>
      <c r="BM22" s="147"/>
      <c r="BN22" s="142"/>
      <c r="BO22" s="140">
        <f>IFERROR(IF(VLOOKUP(YEAR($D22),SMMLV!$A$2:$C$44,3,0)*BM22=BN22,BN22,IF(BM22="",BN22,VLOOKUP(YEAR($D22),SMMLV!$A$2:$C$44,3,0)*BM22)),0)</f>
        <v>0</v>
      </c>
      <c r="BP22" s="147"/>
      <c r="BQ22" s="142"/>
      <c r="BR22" s="140">
        <f>IFERROR(IF(VLOOKUP(YEAR($D22),SMMLV!$A$2:$C$44,3,0)*BP22=BQ22,BQ22,IF(BP22="",BQ22,VLOOKUP(YEAR($D22),SMMLV!$A$2:$C$44,3,0)*BP22)),0)</f>
        <v>0</v>
      </c>
      <c r="BS22" s="134"/>
      <c r="BT22" s="145">
        <f t="shared" si="39"/>
        <v>0</v>
      </c>
      <c r="BU22" s="151">
        <f t="shared" si="40"/>
        <v>0</v>
      </c>
      <c r="BV22" s="151">
        <f t="shared" si="41"/>
        <v>0</v>
      </c>
      <c r="BW22" s="151">
        <f t="shared" si="42"/>
        <v>87780300</v>
      </c>
      <c r="BX22" s="151">
        <f t="shared" si="43"/>
        <v>87780300</v>
      </c>
      <c r="BY22" s="151">
        <f t="shared" si="44"/>
        <v>0</v>
      </c>
      <c r="BZ22" s="151">
        <f t="shared" si="4"/>
        <v>175560600</v>
      </c>
      <c r="CA22" s="134"/>
      <c r="CB22" s="134"/>
      <c r="CC22" s="134"/>
      <c r="CD22" s="152">
        <f t="shared" si="5"/>
        <v>44012</v>
      </c>
      <c r="CE22" s="153">
        <f>IFERROR(INDEX(IPC!$A$11:$Y$22,MATCH(PROPER(TEXT(CD22,"mmmm")),IPC!$A$11:$A$22,0),MATCH(YEAR(CD22),IPC!$A$10:$Y$10,0)),0)</f>
        <v>104.97</v>
      </c>
      <c r="CF22" s="154">
        <v>46042</v>
      </c>
      <c r="CG22" s="153">
        <f>IFERROR(INDEX(IPC!$A$11:$Y$22,MATCH(PROPER(TEXT(CF22,"mmmm")),IPC!$A$11:$A$22,0),MATCH(YEAR(CF22),IPC!$A$10:$Y$10,0)),0)</f>
        <v>0</v>
      </c>
      <c r="CH22" s="155">
        <f t="shared" si="6"/>
        <v>0</v>
      </c>
      <c r="CI22" s="145">
        <v>1750917</v>
      </c>
      <c r="CJ22" s="151">
        <f t="shared" si="45"/>
        <v>0</v>
      </c>
      <c r="CK22" s="151">
        <f t="shared" si="46"/>
        <v>0</v>
      </c>
      <c r="CL22" s="151">
        <f t="shared" si="47"/>
        <v>0</v>
      </c>
      <c r="CM22" s="151">
        <f t="shared" si="48"/>
        <v>0</v>
      </c>
      <c r="CN22" s="151">
        <f t="shared" si="49"/>
        <v>175091700</v>
      </c>
      <c r="CO22" s="151">
        <f t="shared" si="50"/>
        <v>175091700</v>
      </c>
      <c r="CP22" s="151">
        <f t="shared" si="51"/>
        <v>0</v>
      </c>
      <c r="CQ22" s="151">
        <f t="shared" si="52"/>
        <v>350183400</v>
      </c>
      <c r="CR22" s="151">
        <f t="shared" si="53"/>
        <v>0</v>
      </c>
      <c r="CS22" s="151">
        <f t="shared" si="54"/>
        <v>0</v>
      </c>
      <c r="CT22" s="151">
        <f t="shared" si="55"/>
        <v>0</v>
      </c>
      <c r="CU22" s="151">
        <f t="shared" si="56"/>
        <v>0</v>
      </c>
      <c r="CV22" s="151">
        <f t="shared" si="57"/>
        <v>0</v>
      </c>
      <c r="CW22" s="151">
        <f t="shared" si="58"/>
        <v>0</v>
      </c>
      <c r="CX22" s="151">
        <f t="shared" si="59"/>
        <v>0</v>
      </c>
      <c r="CY22" s="151">
        <f t="shared" si="60"/>
        <v>0</v>
      </c>
      <c r="CZ22" s="151">
        <f t="shared" si="61"/>
        <v>0</v>
      </c>
      <c r="DA22" s="151">
        <f t="shared" si="62"/>
        <v>0</v>
      </c>
      <c r="DB22" s="151">
        <f t="shared" si="63"/>
        <v>0</v>
      </c>
      <c r="DC22" s="151">
        <f t="shared" si="64"/>
        <v>0</v>
      </c>
      <c r="DD22" s="151">
        <f t="shared" si="65"/>
        <v>0</v>
      </c>
      <c r="DE22" s="151">
        <f t="shared" si="66"/>
        <v>0</v>
      </c>
      <c r="DF22" s="151">
        <f t="shared" si="67"/>
        <v>0</v>
      </c>
      <c r="DG22" s="151">
        <f t="shared" si="68"/>
        <v>0</v>
      </c>
      <c r="DH22" s="151">
        <f t="shared" si="69"/>
        <v>0</v>
      </c>
      <c r="DI22" s="151">
        <f t="shared" si="70"/>
        <v>0</v>
      </c>
      <c r="DJ22" s="151">
        <f t="shared" si="71"/>
        <v>0</v>
      </c>
      <c r="DK22" s="151">
        <f t="shared" si="72"/>
        <v>0</v>
      </c>
      <c r="DL22" s="151">
        <f t="shared" si="73"/>
        <v>175091700</v>
      </c>
      <c r="DM22" s="151">
        <f t="shared" si="74"/>
        <v>175091700</v>
      </c>
      <c r="DN22" s="151">
        <f t="shared" si="75"/>
        <v>0</v>
      </c>
      <c r="DO22" s="156">
        <f t="shared" si="76"/>
        <v>350183400</v>
      </c>
      <c r="DP22" s="173" t="str">
        <f t="shared" si="77"/>
        <v>22191763DESAPHENRY D</v>
      </c>
      <c r="DQ22" s="157" t="str">
        <f t="shared" si="78"/>
        <v>DESAP</v>
      </c>
      <c r="DR22" s="158" t="str">
        <f>IFERROR(IFERROR(IFERROR(_xlfn.XLOOKUP(DP22,#REF!,#REF!,,,),_xlfn.XLOOKUP(DP22,#REF!,#REF!,,,)),_xlfn.XLOOKUP(DP22,#REF!,#REF!,,,)),"N/A")</f>
        <v>N/A</v>
      </c>
      <c r="DS22" s="159"/>
      <c r="DT22" s="160"/>
      <c r="DU22" s="161"/>
      <c r="DV22" s="162"/>
      <c r="DW22" s="163">
        <f>IFERROR(IFERROR(IFERROR(_xlfn.XLOOKUP(DP22,#REF!,#REF!,,,),_xlfn.XLOOKUP(DP22,#REF!,#REF!,,,)),_xlfn.XLOOKUP(DP22,#REF!,#REF!,,,)),0)</f>
        <v>0</v>
      </c>
      <c r="DX22" s="164"/>
      <c r="DY22" s="165">
        <f t="shared" si="79"/>
        <v>0</v>
      </c>
      <c r="DZ22" s="166"/>
      <c r="EA22" s="167">
        <f t="shared" si="80"/>
        <v>0</v>
      </c>
      <c r="EB22" s="168">
        <f t="shared" si="81"/>
        <v>0</v>
      </c>
      <c r="EC22" s="168">
        <f t="shared" si="82"/>
        <v>0</v>
      </c>
      <c r="ED22" s="169"/>
      <c r="EE22" s="170">
        <f t="shared" si="83"/>
        <v>0</v>
      </c>
      <c r="EF22" s="170">
        <f>IFERROR(IF(DY22&gt;((_xlfn.XLOOKUP(DQ22,TOPES!B:B,TOPES!C:C,,,)*INDEXACIÓN!CI22)),"SUPERA TOPES DEL HV",0),"HV NO ENCONTRADO")</f>
        <v>0</v>
      </c>
      <c r="EG22" s="170">
        <f t="shared" si="84"/>
        <v>0</v>
      </c>
      <c r="EH22" s="170">
        <f>IF(SUMIF($M:$M,#REF!,$DY:$DY)&gt;$EH$8,"CONSULTA DIAN",0)</f>
        <v>0</v>
      </c>
      <c r="EI22" s="171">
        <f t="shared" si="85"/>
        <v>0</v>
      </c>
      <c r="EJ22" s="172"/>
    </row>
    <row r="23" spans="1:140" x14ac:dyDescent="0.25">
      <c r="A23" s="133" t="str">
        <f t="shared" si="35"/>
        <v>0180320200600014HENRDESAP</v>
      </c>
      <c r="B23" s="134">
        <v>20068001803</v>
      </c>
      <c r="C23" s="134" t="s">
        <v>370</v>
      </c>
      <c r="D23" s="135">
        <f>_xlfn.XLOOKUP(C23,TOPES!L:L,TOPES!M:M,,,)</f>
        <v>44012</v>
      </c>
      <c r="E23" s="136">
        <v>14</v>
      </c>
      <c r="F23" s="134" t="s">
        <v>405</v>
      </c>
      <c r="G23" s="134" t="s">
        <v>261</v>
      </c>
      <c r="H23" s="134" t="s">
        <v>263</v>
      </c>
      <c r="I23" s="134"/>
      <c r="J23" s="134" t="s">
        <v>281</v>
      </c>
      <c r="K23" s="134" t="s">
        <v>407</v>
      </c>
      <c r="L23" s="134" t="s">
        <v>263</v>
      </c>
      <c r="M23" s="137">
        <v>3651760</v>
      </c>
      <c r="N23" s="134" t="s">
        <v>315</v>
      </c>
      <c r="O23" s="137" t="str">
        <f t="shared" si="36"/>
        <v>3651760DESAPHENRY D</v>
      </c>
      <c r="P23" s="138"/>
      <c r="Q23" s="139"/>
      <c r="R23" s="140">
        <f>IFERROR(IF(VLOOKUP(YEAR($D23),SMMLV!$A$2:$C$44,3,0)*$P23=$Q23,$Q23,IF($P23="",$Q23,VLOOKUP(YEAR($D23),SMMLV!$A$2:$C$44,3,0)*$P23)),0)</f>
        <v>0</v>
      </c>
      <c r="S23" s="141"/>
      <c r="T23" s="142"/>
      <c r="U23" s="143"/>
      <c r="V23" s="144"/>
      <c r="W23" s="145">
        <f>IFERROR(SUM(IF(VLOOKUP(YEAR($D23),SMMLV!$A$2:$C$44,3,0)*S23=T23,T23,IF(S23="",T23,VLOOKUP(YEAR($D23),SMMLV!$A$2:$C$44,3,0)*S23)),IF(VLOOKUP(YEAR($D23),SMMLV!$A$2:$C$44,3,0)*U23=V23,V23,IF(U23="",V23,VLOOKUP(YEAR($D23),SMMLV!$A$2:$C$44,3,0)*U23))),0)</f>
        <v>0</v>
      </c>
      <c r="X23" s="146">
        <v>100</v>
      </c>
      <c r="Y23" s="139"/>
      <c r="Z23" s="140">
        <f>IFERROR(IF(VLOOKUP(YEAR($D23),SMMLV!$A$2:$C$44,3,0)*$X23=$Y23,$Y23,IF($X23="",$Y23,VLOOKUP(YEAR($D23),SMMLV!$A$2:$C$44,3,0)*$X23)),0)</f>
        <v>87780300</v>
      </c>
      <c r="AA23" s="147">
        <v>100</v>
      </c>
      <c r="AB23" s="142"/>
      <c r="AC23" s="140">
        <f>IFERROR(IF(VLOOKUP(YEAR($D23),SMMLV!$A$2:$C$44,3,0)*$AA23=$AB23,$AB23,IF($AA23="",$AB23,VLOOKUP(YEAR($D23),SMMLV!$A$2:$C$44,3,0)*$AA23)),0)</f>
        <v>87780300</v>
      </c>
      <c r="AD23" s="147"/>
      <c r="AE23" s="142"/>
      <c r="AF23" s="140">
        <f>IFERROR(IF(VLOOKUP(YEAR($D23),SMMLV!$A$2:$C$44,3,0)*$AD23=$AE23,$AE23,IF($AD23="",$AE23,VLOOKUP(YEAR($D23),SMMLV!$A$2:$C$44,3,0)*$AD23)),0)</f>
        <v>0</v>
      </c>
      <c r="AG23" s="134"/>
      <c r="AH23" s="145">
        <f t="shared" si="37"/>
        <v>175560600</v>
      </c>
      <c r="AI23" s="138"/>
      <c r="AJ23" s="139"/>
      <c r="AK23" s="140">
        <f>IFERROR(IF(VLOOKUP(YEAR($D23),SMMLV!$A$2:$C$44,3,0)*$AI23=AJ23,AJ23,IF($AI23="",AJ23,VLOOKUP(YEAR($D23),SMMLV!$A$2:$C$44,3,0)*$AI23)),0)</f>
        <v>0</v>
      </c>
      <c r="AL23" s="141"/>
      <c r="AM23" s="142"/>
      <c r="AN23" s="147"/>
      <c r="AO23" s="144"/>
      <c r="AP23" s="145">
        <f>IFERROR(SUM(IF(VLOOKUP(YEAR($D23),SMMLV!$A$2:$C$44,3,0)*AL23=AM23,AM23,IF(AL23="",AM23,VLOOKUP(YEAR($D23),SMMLV!$A$2:$C$44,3,0)*AL23)),IF(VLOOKUP(YEAR($D23),SMMLV!$A$2:$C$44,3,0)*AN23=AO23,AO23,IF(AN23="",AO23,VLOOKUP(YEAR($D23),SMMLV!$A$2:$C$44,3,0)*AN23))),0)</f>
        <v>0</v>
      </c>
      <c r="AQ23" s="148"/>
      <c r="AR23" s="142"/>
      <c r="AS23" s="140">
        <f>IFERROR(IF(VLOOKUP(YEAR($D23),SMMLV!$A$2:$C$44,3,0)*AQ23=AR23,AR23,IF(AQ23="",AR23,VLOOKUP(YEAR($D23),SMMLV!$A$2:$C$44,3,0)*AQ23)),0)</f>
        <v>0</v>
      </c>
      <c r="AT23" s="147"/>
      <c r="AU23" s="142"/>
      <c r="AV23" s="140">
        <f>IFERROR(IF(VLOOKUP(YEAR($D23),SMMLV!$A$2:$C$44,3,0)*AT23=AU23,AU23,IF(AT23="",AU23,VLOOKUP(YEAR($D23),SMMLV!$A$2:$C$44,3,0)*AT23)),0)</f>
        <v>0</v>
      </c>
      <c r="AW23" s="147"/>
      <c r="AX23" s="142"/>
      <c r="AY23" s="140">
        <f>IFERROR(IF(VLOOKUP(YEAR($D23),SMMLV!$A$2:$C$44,3,0)*AW23=AX23,AX23,IF(AW23="",AX23,VLOOKUP(YEAR($D23),SMMLV!$A$2:$C$44,3,0)*AW23)),0)</f>
        <v>0</v>
      </c>
      <c r="AZ23" s="134"/>
      <c r="BA23" s="145">
        <f t="shared" si="38"/>
        <v>0</v>
      </c>
      <c r="BB23" s="138"/>
      <c r="BC23" s="139"/>
      <c r="BD23" s="140">
        <f>IFERROR(IF(VLOOKUP(YEAR($D23),SMMLV!$A$2:$C$44,3,0)*BB23=BC23,BC23,IF(BB23="",BC23,VLOOKUP(YEAR($D23),SMMLV!$A$2:$C$44,3,0)*BB23)),0)</f>
        <v>0</v>
      </c>
      <c r="BE23" s="141"/>
      <c r="BF23" s="142"/>
      <c r="BG23" s="147"/>
      <c r="BH23" s="144"/>
      <c r="BI23" s="145">
        <f>IFERROR(SUM(IF(VLOOKUP(YEAR($D23),SMMLV!$A$2:$C$44,3,0)*BE23=BF23,BF23,IF(BE23="",BF23,VLOOKUP(YEAR($D23),SMMLV!$A$2:$C$44,3,0)*BE23)),IF(VLOOKUP(YEAR($D23),SMMLV!$A$2:$C$44,3,0)*BG23=BH23,BH23,IF(BG23="",BH23,VLOOKUP(YEAR($D23),SMMLV!$A$2:$C$44,3,0)*BG23))),0)</f>
        <v>0</v>
      </c>
      <c r="BJ23" s="149"/>
      <c r="BK23" s="150"/>
      <c r="BL23" s="140">
        <f>IFERROR(IF(VLOOKUP(YEAR($D23),SMMLV!$A$2:$C$44,3,0)*BJ23=BK23,BK23,IF(BJ23="",BK23,VLOOKUP(YEAR($D23),SMMLV!$A$2:$C$44,3,0)*BJ23)),0)</f>
        <v>0</v>
      </c>
      <c r="BM23" s="147"/>
      <c r="BN23" s="142"/>
      <c r="BO23" s="140">
        <f>IFERROR(IF(VLOOKUP(YEAR($D23),SMMLV!$A$2:$C$44,3,0)*BM23=BN23,BN23,IF(BM23="",BN23,VLOOKUP(YEAR($D23),SMMLV!$A$2:$C$44,3,0)*BM23)),0)</f>
        <v>0</v>
      </c>
      <c r="BP23" s="147"/>
      <c r="BQ23" s="142"/>
      <c r="BR23" s="140">
        <f>IFERROR(IF(VLOOKUP(YEAR($D23),SMMLV!$A$2:$C$44,3,0)*BP23=BQ23,BQ23,IF(BP23="",BQ23,VLOOKUP(YEAR($D23),SMMLV!$A$2:$C$44,3,0)*BP23)),0)</f>
        <v>0</v>
      </c>
      <c r="BS23" s="134"/>
      <c r="BT23" s="145">
        <f t="shared" si="39"/>
        <v>0</v>
      </c>
      <c r="BU23" s="151">
        <f t="shared" si="40"/>
        <v>0</v>
      </c>
      <c r="BV23" s="151">
        <f t="shared" si="41"/>
        <v>0</v>
      </c>
      <c r="BW23" s="151">
        <f t="shared" si="42"/>
        <v>87780300</v>
      </c>
      <c r="BX23" s="151">
        <f t="shared" si="43"/>
        <v>87780300</v>
      </c>
      <c r="BY23" s="151">
        <f t="shared" si="44"/>
        <v>0</v>
      </c>
      <c r="BZ23" s="151">
        <f t="shared" si="4"/>
        <v>175560600</v>
      </c>
      <c r="CA23" s="134"/>
      <c r="CB23" s="134"/>
      <c r="CC23" s="134"/>
      <c r="CD23" s="152">
        <f t="shared" si="5"/>
        <v>44012</v>
      </c>
      <c r="CE23" s="153">
        <f>IFERROR(INDEX(IPC!$A$11:$Y$22,MATCH(PROPER(TEXT(CD23,"mmmm")),IPC!$A$11:$A$22,0),MATCH(YEAR(CD23),IPC!$A$10:$Y$10,0)),0)</f>
        <v>104.97</v>
      </c>
      <c r="CF23" s="154">
        <v>46073</v>
      </c>
      <c r="CG23" s="153">
        <f>IFERROR(INDEX(IPC!$A$11:$Y$22,MATCH(PROPER(TEXT(CF23,"mmmm")),IPC!$A$11:$A$22,0),MATCH(YEAR(CF23),IPC!$A$10:$Y$10,0)),0)</f>
        <v>0</v>
      </c>
      <c r="CH23" s="155">
        <f t="shared" si="6"/>
        <v>0</v>
      </c>
      <c r="CI23" s="145">
        <v>1750918</v>
      </c>
      <c r="CJ23" s="151">
        <f t="shared" si="45"/>
        <v>0</v>
      </c>
      <c r="CK23" s="151">
        <f t="shared" si="46"/>
        <v>0</v>
      </c>
      <c r="CL23" s="151">
        <f t="shared" si="47"/>
        <v>0</v>
      </c>
      <c r="CM23" s="151">
        <f t="shared" si="48"/>
        <v>0</v>
      </c>
      <c r="CN23" s="151">
        <f t="shared" si="49"/>
        <v>175091800</v>
      </c>
      <c r="CO23" s="151">
        <f t="shared" si="50"/>
        <v>175091800</v>
      </c>
      <c r="CP23" s="151">
        <f t="shared" si="51"/>
        <v>0</v>
      </c>
      <c r="CQ23" s="151">
        <f t="shared" si="52"/>
        <v>350183600</v>
      </c>
      <c r="CR23" s="151">
        <f t="shared" si="53"/>
        <v>0</v>
      </c>
      <c r="CS23" s="151">
        <f t="shared" si="54"/>
        <v>0</v>
      </c>
      <c r="CT23" s="151">
        <f t="shared" si="55"/>
        <v>0</v>
      </c>
      <c r="CU23" s="151">
        <f t="shared" si="56"/>
        <v>0</v>
      </c>
      <c r="CV23" s="151">
        <f t="shared" si="57"/>
        <v>0</v>
      </c>
      <c r="CW23" s="151">
        <f t="shared" si="58"/>
        <v>0</v>
      </c>
      <c r="CX23" s="151">
        <f t="shared" si="59"/>
        <v>0</v>
      </c>
      <c r="CY23" s="151">
        <f t="shared" si="60"/>
        <v>0</v>
      </c>
      <c r="CZ23" s="151">
        <f t="shared" si="61"/>
        <v>0</v>
      </c>
      <c r="DA23" s="151">
        <f t="shared" si="62"/>
        <v>0</v>
      </c>
      <c r="DB23" s="151">
        <f t="shared" si="63"/>
        <v>0</v>
      </c>
      <c r="DC23" s="151">
        <f t="shared" si="64"/>
        <v>0</v>
      </c>
      <c r="DD23" s="151">
        <f t="shared" si="65"/>
        <v>0</v>
      </c>
      <c r="DE23" s="151">
        <f t="shared" si="66"/>
        <v>0</v>
      </c>
      <c r="DF23" s="151">
        <f t="shared" si="67"/>
        <v>0</v>
      </c>
      <c r="DG23" s="151">
        <f t="shared" si="68"/>
        <v>0</v>
      </c>
      <c r="DH23" s="151">
        <f t="shared" si="69"/>
        <v>0</v>
      </c>
      <c r="DI23" s="151">
        <f t="shared" si="70"/>
        <v>0</v>
      </c>
      <c r="DJ23" s="151">
        <f t="shared" si="71"/>
        <v>0</v>
      </c>
      <c r="DK23" s="151">
        <f t="shared" si="72"/>
        <v>0</v>
      </c>
      <c r="DL23" s="151">
        <f t="shared" si="73"/>
        <v>175091800</v>
      </c>
      <c r="DM23" s="151">
        <f t="shared" si="74"/>
        <v>175091800</v>
      </c>
      <c r="DN23" s="151">
        <f t="shared" si="75"/>
        <v>0</v>
      </c>
      <c r="DO23" s="156">
        <f t="shared" si="76"/>
        <v>350183600</v>
      </c>
      <c r="DP23" s="173" t="str">
        <f t="shared" si="77"/>
        <v>3651760DESAPHENRY D</v>
      </c>
      <c r="DQ23" s="157" t="str">
        <f t="shared" si="78"/>
        <v>DESAP</v>
      </c>
      <c r="DR23" s="158" t="str">
        <f>IFERROR(IFERROR(IFERROR(_xlfn.XLOOKUP(DP23,#REF!,#REF!,,,),_xlfn.XLOOKUP(DP23,#REF!,#REF!,,,)),_xlfn.XLOOKUP(DP23,#REF!,#REF!,,,)),"N/A")</f>
        <v>N/A</v>
      </c>
      <c r="DS23" s="159"/>
      <c r="DT23" s="160"/>
      <c r="DU23" s="161"/>
      <c r="DV23" s="162"/>
      <c r="DW23" s="163">
        <f>IFERROR(IFERROR(IFERROR(_xlfn.XLOOKUP(DP23,#REF!,#REF!,,,),_xlfn.XLOOKUP(DP23,#REF!,#REF!,,,)),_xlfn.XLOOKUP(DP23,#REF!,#REF!,,,)),0)</f>
        <v>0</v>
      </c>
      <c r="DX23" s="164"/>
      <c r="DY23" s="165">
        <f t="shared" si="79"/>
        <v>0</v>
      </c>
      <c r="DZ23" s="166"/>
      <c r="EA23" s="167">
        <f t="shared" si="80"/>
        <v>0</v>
      </c>
      <c r="EB23" s="168">
        <f t="shared" si="81"/>
        <v>0</v>
      </c>
      <c r="EC23" s="168">
        <f t="shared" si="82"/>
        <v>0</v>
      </c>
      <c r="ED23" s="169"/>
      <c r="EE23" s="170">
        <f t="shared" si="83"/>
        <v>0</v>
      </c>
      <c r="EF23" s="170">
        <f>IFERROR(IF(DY23&gt;((_xlfn.XLOOKUP(DQ23,TOPES!B:B,TOPES!C:C,,,)*INDEXACIÓN!CI23)),"SUPERA TOPES DEL HV",0),"HV NO ENCONTRADO")</f>
        <v>0</v>
      </c>
      <c r="EG23" s="170">
        <f t="shared" si="84"/>
        <v>0</v>
      </c>
      <c r="EH23" s="170">
        <f>IF(SUMIF($M:$M,#REF!,$DY:$DY)&gt;$EH$8,"CONSULTA DIAN",0)</f>
        <v>0</v>
      </c>
      <c r="EI23" s="171">
        <f t="shared" si="85"/>
        <v>0</v>
      </c>
      <c r="EJ23" s="172"/>
    </row>
    <row r="24" spans="1:140" x14ac:dyDescent="0.25">
      <c r="A24" s="133" t="str">
        <f t="shared" si="35"/>
        <v>0180320200600015HENRDESAP</v>
      </c>
      <c r="B24" s="134">
        <v>20068001803</v>
      </c>
      <c r="C24" s="134" t="s">
        <v>370</v>
      </c>
      <c r="D24" s="135">
        <f>_xlfn.XLOOKUP(C24,TOPES!L:L,TOPES!M:M,,,)</f>
        <v>44012</v>
      </c>
      <c r="E24" s="136">
        <v>15</v>
      </c>
      <c r="F24" s="211" t="s">
        <v>405</v>
      </c>
      <c r="G24" s="134" t="s">
        <v>261</v>
      </c>
      <c r="H24" s="134" t="s">
        <v>263</v>
      </c>
      <c r="I24" s="134"/>
      <c r="J24" s="134" t="s">
        <v>281</v>
      </c>
      <c r="K24" s="134" t="s">
        <v>420</v>
      </c>
      <c r="L24" s="134" t="s">
        <v>263</v>
      </c>
      <c r="M24" s="137">
        <v>432520187</v>
      </c>
      <c r="N24" s="134" t="s">
        <v>166</v>
      </c>
      <c r="O24" s="137" t="str">
        <f t="shared" si="36"/>
        <v>432520187DESAPHENRY D</v>
      </c>
      <c r="P24" s="138"/>
      <c r="Q24" s="139"/>
      <c r="R24" s="140">
        <f>IFERROR(IF(VLOOKUP(YEAR($D24),SMMLV!$A$2:$C$44,3,0)*$P24=$Q24,$Q24,IF($P24="",$Q24,VLOOKUP(YEAR($D24),SMMLV!$A$2:$C$44,3,0)*$P24)),0)</f>
        <v>0</v>
      </c>
      <c r="S24" s="141"/>
      <c r="T24" s="142"/>
      <c r="U24" s="143"/>
      <c r="V24" s="144"/>
      <c r="W24" s="145">
        <f>IFERROR(SUM(IF(VLOOKUP(YEAR($D24),SMMLV!$A$2:$C$44,3,0)*S24=T24,T24,IF(S24="",T24,VLOOKUP(YEAR($D24),SMMLV!$A$2:$C$44,3,0)*S24)),IF(VLOOKUP(YEAR($D24),SMMLV!$A$2:$C$44,3,0)*U24=V24,V24,IF(U24="",V24,VLOOKUP(YEAR($D24),SMMLV!$A$2:$C$44,3,0)*U24))),0)</f>
        <v>0</v>
      </c>
      <c r="X24" s="146">
        <v>50</v>
      </c>
      <c r="Y24" s="139"/>
      <c r="Z24" s="140">
        <f>IFERROR(IF(VLOOKUP(YEAR($D24),SMMLV!$A$2:$C$44,3,0)*$X24=$Y24,$Y24,IF($X24="",$Y24,VLOOKUP(YEAR($D24),SMMLV!$A$2:$C$44,3,0)*$X24)),0)</f>
        <v>43890150</v>
      </c>
      <c r="AA24" s="147"/>
      <c r="AB24" s="142"/>
      <c r="AC24" s="140">
        <f>IFERROR(IF(VLOOKUP(YEAR($D24),SMMLV!$A$2:$C$44,3,0)*$AA24=$AB24,$AB24,IF($AA24="",$AB24,VLOOKUP(YEAR($D24),SMMLV!$A$2:$C$44,3,0)*$AA24)),0)</f>
        <v>0</v>
      </c>
      <c r="AD24" s="147"/>
      <c r="AE24" s="142"/>
      <c r="AF24" s="140">
        <f>IFERROR(IF(VLOOKUP(YEAR($D24),SMMLV!$A$2:$C$44,3,0)*$AD24=$AE24,$AE24,IF($AD24="",$AE24,VLOOKUP(YEAR($D24),SMMLV!$A$2:$C$44,3,0)*$AD24)),0)</f>
        <v>0</v>
      </c>
      <c r="AG24" s="134"/>
      <c r="AH24" s="145">
        <f t="shared" si="37"/>
        <v>43890150</v>
      </c>
      <c r="AI24" s="138"/>
      <c r="AJ24" s="139"/>
      <c r="AK24" s="140">
        <f>IFERROR(IF(VLOOKUP(YEAR($D24),SMMLV!$A$2:$C$44,3,0)*$AI24=AJ24,AJ24,IF($AI24="",AJ24,VLOOKUP(YEAR($D24),SMMLV!$A$2:$C$44,3,0)*$AI24)),0)</f>
        <v>0</v>
      </c>
      <c r="AL24" s="141"/>
      <c r="AM24" s="142"/>
      <c r="AN24" s="147"/>
      <c r="AO24" s="144"/>
      <c r="AP24" s="145">
        <f>IFERROR(SUM(IF(VLOOKUP(YEAR($D24),SMMLV!$A$2:$C$44,3,0)*AL24=AM24,AM24,IF(AL24="",AM24,VLOOKUP(YEAR($D24),SMMLV!$A$2:$C$44,3,0)*AL24)),IF(VLOOKUP(YEAR($D24),SMMLV!$A$2:$C$44,3,0)*AN24=AO24,AO24,IF(AN24="",AO24,VLOOKUP(YEAR($D24),SMMLV!$A$2:$C$44,3,0)*AN24))),0)</f>
        <v>0</v>
      </c>
      <c r="AQ24" s="148"/>
      <c r="AR24" s="142"/>
      <c r="AS24" s="140">
        <f>IFERROR(IF(VLOOKUP(YEAR($D24),SMMLV!$A$2:$C$44,3,0)*AQ24=AR24,AR24,IF(AQ24="",AR24,VLOOKUP(YEAR($D24),SMMLV!$A$2:$C$44,3,0)*AQ24)),0)</f>
        <v>0</v>
      </c>
      <c r="AT24" s="147"/>
      <c r="AU24" s="142"/>
      <c r="AV24" s="140">
        <f>IFERROR(IF(VLOOKUP(YEAR($D24),SMMLV!$A$2:$C$44,3,0)*AT24=AU24,AU24,IF(AT24="",AU24,VLOOKUP(YEAR($D24),SMMLV!$A$2:$C$44,3,0)*AT24)),0)</f>
        <v>0</v>
      </c>
      <c r="AW24" s="147"/>
      <c r="AX24" s="142"/>
      <c r="AY24" s="140">
        <f>IFERROR(IF(VLOOKUP(YEAR($D24),SMMLV!$A$2:$C$44,3,0)*AW24=AX24,AX24,IF(AW24="",AX24,VLOOKUP(YEAR($D24),SMMLV!$A$2:$C$44,3,0)*AW24)),0)</f>
        <v>0</v>
      </c>
      <c r="AZ24" s="134"/>
      <c r="BA24" s="145">
        <f t="shared" si="38"/>
        <v>0</v>
      </c>
      <c r="BB24" s="138"/>
      <c r="BC24" s="139"/>
      <c r="BD24" s="140">
        <f>IFERROR(IF(VLOOKUP(YEAR($D24),SMMLV!$A$2:$C$44,3,0)*BB24=BC24,BC24,IF(BB24="",BC24,VLOOKUP(YEAR($D24),SMMLV!$A$2:$C$44,3,0)*BB24)),0)</f>
        <v>0</v>
      </c>
      <c r="BE24" s="141"/>
      <c r="BF24" s="142"/>
      <c r="BG24" s="147"/>
      <c r="BH24" s="144"/>
      <c r="BI24" s="145">
        <f>IFERROR(SUM(IF(VLOOKUP(YEAR($D24),SMMLV!$A$2:$C$44,3,0)*BE24=BF24,BF24,IF(BE24="",BF24,VLOOKUP(YEAR($D24),SMMLV!$A$2:$C$44,3,0)*BE24)),IF(VLOOKUP(YEAR($D24),SMMLV!$A$2:$C$44,3,0)*BG24=BH24,BH24,IF(BG24="",BH24,VLOOKUP(YEAR($D24),SMMLV!$A$2:$C$44,3,0)*BG24))),0)</f>
        <v>0</v>
      </c>
      <c r="BJ24" s="149"/>
      <c r="BK24" s="150"/>
      <c r="BL24" s="140">
        <f>IFERROR(IF(VLOOKUP(YEAR($D24),SMMLV!$A$2:$C$44,3,0)*BJ24=BK24,BK24,IF(BJ24="",BK24,VLOOKUP(YEAR($D24),SMMLV!$A$2:$C$44,3,0)*BJ24)),0)</f>
        <v>0</v>
      </c>
      <c r="BM24" s="147"/>
      <c r="BN24" s="142"/>
      <c r="BO24" s="140">
        <f>IFERROR(IF(VLOOKUP(YEAR($D24),SMMLV!$A$2:$C$44,3,0)*BM24=BN24,BN24,IF(BM24="",BN24,VLOOKUP(YEAR($D24),SMMLV!$A$2:$C$44,3,0)*BM24)),0)</f>
        <v>0</v>
      </c>
      <c r="BP24" s="147"/>
      <c r="BQ24" s="142"/>
      <c r="BR24" s="140">
        <f>IFERROR(IF(VLOOKUP(YEAR($D24),SMMLV!$A$2:$C$44,3,0)*BP24=BQ24,BQ24,IF(BP24="",BQ24,VLOOKUP(YEAR($D24),SMMLV!$A$2:$C$44,3,0)*BP24)),0)</f>
        <v>0</v>
      </c>
      <c r="BS24" s="134"/>
      <c r="BT24" s="145">
        <f t="shared" si="39"/>
        <v>0</v>
      </c>
      <c r="BU24" s="151">
        <f t="shared" si="40"/>
        <v>0</v>
      </c>
      <c r="BV24" s="151">
        <f t="shared" si="41"/>
        <v>0</v>
      </c>
      <c r="BW24" s="151">
        <f t="shared" si="42"/>
        <v>43890150</v>
      </c>
      <c r="BX24" s="151">
        <f t="shared" si="43"/>
        <v>0</v>
      </c>
      <c r="BY24" s="151">
        <f t="shared" si="44"/>
        <v>0</v>
      </c>
      <c r="BZ24" s="151">
        <f t="shared" si="4"/>
        <v>43890150</v>
      </c>
      <c r="CA24" s="134"/>
      <c r="CB24" s="134"/>
      <c r="CC24" s="134"/>
      <c r="CD24" s="152">
        <f t="shared" si="5"/>
        <v>44012</v>
      </c>
      <c r="CE24" s="153">
        <f>IFERROR(INDEX(IPC!$A$11:$Y$22,MATCH(PROPER(TEXT(CD24,"mmmm")),IPC!$A$11:$A$22,0),MATCH(YEAR(CD24),IPC!$A$10:$Y$10,0)),0)</f>
        <v>104.97</v>
      </c>
      <c r="CF24" s="154">
        <v>46101</v>
      </c>
      <c r="CG24" s="153">
        <f>IFERROR(INDEX(IPC!$A$11:$Y$22,MATCH(PROPER(TEXT(CF24,"mmmm")),IPC!$A$11:$A$22,0),MATCH(YEAR(CF24),IPC!$A$10:$Y$10,0)),0)</f>
        <v>0</v>
      </c>
      <c r="CH24" s="155">
        <f t="shared" si="6"/>
        <v>0</v>
      </c>
      <c r="CI24" s="145">
        <v>1750919</v>
      </c>
      <c r="CJ24" s="151">
        <f t="shared" si="45"/>
        <v>0</v>
      </c>
      <c r="CK24" s="151">
        <f t="shared" si="46"/>
        <v>0</v>
      </c>
      <c r="CL24" s="151">
        <f t="shared" si="47"/>
        <v>0</v>
      </c>
      <c r="CM24" s="151">
        <f t="shared" si="48"/>
        <v>0</v>
      </c>
      <c r="CN24" s="151">
        <f t="shared" si="49"/>
        <v>87545950</v>
      </c>
      <c r="CO24" s="151">
        <f t="shared" si="50"/>
        <v>0</v>
      </c>
      <c r="CP24" s="151">
        <f t="shared" si="51"/>
        <v>0</v>
      </c>
      <c r="CQ24" s="151">
        <f t="shared" si="52"/>
        <v>87545950</v>
      </c>
      <c r="CR24" s="151">
        <f t="shared" si="53"/>
        <v>0</v>
      </c>
      <c r="CS24" s="151">
        <f t="shared" si="54"/>
        <v>0</v>
      </c>
      <c r="CT24" s="151">
        <f t="shared" si="55"/>
        <v>0</v>
      </c>
      <c r="CU24" s="151">
        <f t="shared" si="56"/>
        <v>0</v>
      </c>
      <c r="CV24" s="151">
        <f t="shared" si="57"/>
        <v>0</v>
      </c>
      <c r="CW24" s="151">
        <f t="shared" si="58"/>
        <v>0</v>
      </c>
      <c r="CX24" s="151">
        <f t="shared" si="59"/>
        <v>0</v>
      </c>
      <c r="CY24" s="151">
        <f t="shared" si="60"/>
        <v>0</v>
      </c>
      <c r="CZ24" s="151">
        <f t="shared" si="61"/>
        <v>0</v>
      </c>
      <c r="DA24" s="151">
        <f t="shared" si="62"/>
        <v>0</v>
      </c>
      <c r="DB24" s="151">
        <f t="shared" si="63"/>
        <v>0</v>
      </c>
      <c r="DC24" s="151">
        <f t="shared" si="64"/>
        <v>0</v>
      </c>
      <c r="DD24" s="151">
        <f t="shared" si="65"/>
        <v>0</v>
      </c>
      <c r="DE24" s="151">
        <f t="shared" si="66"/>
        <v>0</v>
      </c>
      <c r="DF24" s="151">
        <f t="shared" si="67"/>
        <v>0</v>
      </c>
      <c r="DG24" s="151">
        <f t="shared" si="68"/>
        <v>0</v>
      </c>
      <c r="DH24" s="151">
        <f t="shared" si="69"/>
        <v>0</v>
      </c>
      <c r="DI24" s="151">
        <f t="shared" si="70"/>
        <v>0</v>
      </c>
      <c r="DJ24" s="151">
        <f t="shared" si="71"/>
        <v>0</v>
      </c>
      <c r="DK24" s="151">
        <f t="shared" si="72"/>
        <v>0</v>
      </c>
      <c r="DL24" s="151">
        <f t="shared" si="73"/>
        <v>87545950</v>
      </c>
      <c r="DM24" s="151">
        <f t="shared" si="74"/>
        <v>0</v>
      </c>
      <c r="DN24" s="151">
        <f t="shared" si="75"/>
        <v>0</v>
      </c>
      <c r="DO24" s="156">
        <f t="shared" si="76"/>
        <v>87545950</v>
      </c>
      <c r="DP24" s="173" t="str">
        <f t="shared" si="77"/>
        <v>432520187DESAPHENRY D</v>
      </c>
      <c r="DQ24" s="157" t="str">
        <f t="shared" si="78"/>
        <v>DESAP</v>
      </c>
      <c r="DR24" s="158" t="str">
        <f>IFERROR(IFERROR(IFERROR(_xlfn.XLOOKUP(DP24,#REF!,#REF!,,,),_xlfn.XLOOKUP(DP24,#REF!,#REF!,,,)),_xlfn.XLOOKUP(DP24,#REF!,#REF!,,,)),"N/A")</f>
        <v>N/A</v>
      </c>
      <c r="DS24" s="159"/>
      <c r="DT24" s="160"/>
      <c r="DU24" s="161"/>
      <c r="DV24" s="162"/>
      <c r="DW24" s="163">
        <f>IFERROR(IFERROR(IFERROR(_xlfn.XLOOKUP(DP24,#REF!,#REF!,,,),_xlfn.XLOOKUP(DP24,#REF!,#REF!,,,)),_xlfn.XLOOKUP(DP24,#REF!,#REF!,,,)),0)</f>
        <v>0</v>
      </c>
      <c r="DX24" s="164"/>
      <c r="DY24" s="165">
        <f t="shared" si="79"/>
        <v>0</v>
      </c>
      <c r="DZ24" s="166"/>
      <c r="EA24" s="167">
        <f t="shared" si="80"/>
        <v>0</v>
      </c>
      <c r="EB24" s="168">
        <f t="shared" si="81"/>
        <v>0</v>
      </c>
      <c r="EC24" s="168">
        <f t="shared" si="82"/>
        <v>0</v>
      </c>
      <c r="ED24" s="169"/>
      <c r="EE24" s="170">
        <f t="shared" si="83"/>
        <v>0</v>
      </c>
      <c r="EF24" s="170">
        <f>IFERROR(IF(DY24&gt;((_xlfn.XLOOKUP(DQ24,TOPES!B:B,TOPES!C:C,,,)*INDEXACIÓN!CI24)),"SUPERA TOPES DEL HV",0),"HV NO ENCONTRADO")</f>
        <v>0</v>
      </c>
      <c r="EG24" s="170">
        <f t="shared" si="84"/>
        <v>0</v>
      </c>
      <c r="EH24" s="170">
        <f>IF(SUMIF($M:$M,#REF!,$DY:$DY)&gt;$EH$8,"CONSULTA DIAN",0)</f>
        <v>0</v>
      </c>
      <c r="EI24" s="171">
        <f t="shared" si="85"/>
        <v>0</v>
      </c>
      <c r="EJ24" s="172"/>
    </row>
    <row r="25" spans="1:140" x14ac:dyDescent="0.25">
      <c r="A25" s="133" t="str">
        <f t="shared" si="35"/>
        <v>0180320200600016JOHNHOMIC</v>
      </c>
      <c r="B25" s="134">
        <v>20068001803</v>
      </c>
      <c r="C25" s="134" t="s">
        <v>370</v>
      </c>
      <c r="D25" s="135">
        <f>_xlfn.XLOOKUP(C25,TOPES!L:L,TOPES!M:M,,,)</f>
        <v>44012</v>
      </c>
      <c r="E25" s="136">
        <v>16</v>
      </c>
      <c r="F25" s="134" t="s">
        <v>408</v>
      </c>
      <c r="G25" s="134" t="s">
        <v>261</v>
      </c>
      <c r="H25" s="134" t="s">
        <v>263</v>
      </c>
      <c r="I25" s="210">
        <v>98494972</v>
      </c>
      <c r="J25" s="134" t="s">
        <v>320</v>
      </c>
      <c r="K25" s="134" t="s">
        <v>409</v>
      </c>
      <c r="L25" s="134" t="s">
        <v>263</v>
      </c>
      <c r="M25" s="137">
        <v>21602630</v>
      </c>
      <c r="N25" s="134" t="s">
        <v>307</v>
      </c>
      <c r="O25" s="137" t="str">
        <f t="shared" si="36"/>
        <v>21602630HOMICJOHN HU</v>
      </c>
      <c r="P25" s="138"/>
      <c r="Q25" s="139">
        <v>1200000</v>
      </c>
      <c r="R25" s="140">
        <f>IFERROR(IF(VLOOKUP(YEAR($D25),SMMLV!$A$2:$C$44,3,0)*$P25=$Q25,$Q25,IF($P25="",$Q25,VLOOKUP(YEAR($D25),SMMLV!$A$2:$C$44,3,0)*$P25)),0)</f>
        <v>1200000</v>
      </c>
      <c r="S25" s="141"/>
      <c r="T25" s="142"/>
      <c r="U25" s="143"/>
      <c r="V25" s="144"/>
      <c r="W25" s="145">
        <f>IFERROR(SUM(IF(VLOOKUP(YEAR($D25),SMMLV!$A$2:$C$44,3,0)*S25=T25,T25,IF(S25="",T25,VLOOKUP(YEAR($D25),SMMLV!$A$2:$C$44,3,0)*S25)),IF(VLOOKUP(YEAR($D25),SMMLV!$A$2:$C$44,3,0)*U25=V25,V25,IF(U25="",V25,VLOOKUP(YEAR($D25),SMMLV!$A$2:$C$44,3,0)*U25))),0)</f>
        <v>0</v>
      </c>
      <c r="X25" s="146">
        <v>100</v>
      </c>
      <c r="Y25" s="139"/>
      <c r="Z25" s="140">
        <f>IFERROR(IF(VLOOKUP(YEAR($D25),SMMLV!$A$2:$C$44,3,0)*$X25=$Y25,$Y25,IF($X25="",$Y25,VLOOKUP(YEAR($D25),SMMLV!$A$2:$C$44,3,0)*$X25)),0)</f>
        <v>87780300</v>
      </c>
      <c r="AA25" s="147"/>
      <c r="AB25" s="142"/>
      <c r="AC25" s="140">
        <f>IFERROR(IF(VLOOKUP(YEAR($D25),SMMLV!$A$2:$C$44,3,0)*$AA25=$AB25,$AB25,IF($AA25="",$AB25,VLOOKUP(YEAR($D25),SMMLV!$A$2:$C$44,3,0)*$AA25)),0)</f>
        <v>0</v>
      </c>
      <c r="AD25" s="147"/>
      <c r="AE25" s="142"/>
      <c r="AF25" s="140">
        <f>IFERROR(IF(VLOOKUP(YEAR($D25),SMMLV!$A$2:$C$44,3,0)*$AD25=$AE25,$AE25,IF($AD25="",$AE25,VLOOKUP(YEAR($D25),SMMLV!$A$2:$C$44,3,0)*$AD25)),0)</f>
        <v>0</v>
      </c>
      <c r="AG25" s="134"/>
      <c r="AH25" s="145">
        <f t="shared" si="37"/>
        <v>88980300</v>
      </c>
      <c r="AI25" s="138"/>
      <c r="AJ25" s="139"/>
      <c r="AK25" s="140">
        <f>IFERROR(IF(VLOOKUP(YEAR($D25),SMMLV!$A$2:$C$44,3,0)*$AI25=AJ25,AJ25,IF($AI25="",AJ25,VLOOKUP(YEAR($D25),SMMLV!$A$2:$C$44,3,0)*$AI25)),0)</f>
        <v>0</v>
      </c>
      <c r="AL25" s="141"/>
      <c r="AM25" s="142"/>
      <c r="AN25" s="147"/>
      <c r="AO25" s="144"/>
      <c r="AP25" s="145">
        <f>IFERROR(SUM(IF(VLOOKUP(YEAR($D25),SMMLV!$A$2:$C$44,3,0)*AL25=AM25,AM25,IF(AL25="",AM25,VLOOKUP(YEAR($D25),SMMLV!$A$2:$C$44,3,0)*AL25)),IF(VLOOKUP(YEAR($D25),SMMLV!$A$2:$C$44,3,0)*AN25=AO25,AO25,IF(AN25="",AO25,VLOOKUP(YEAR($D25),SMMLV!$A$2:$C$44,3,0)*AN25))),0)</f>
        <v>0</v>
      </c>
      <c r="AQ25" s="148"/>
      <c r="AR25" s="142"/>
      <c r="AS25" s="140">
        <f>IFERROR(IF(VLOOKUP(YEAR($D25),SMMLV!$A$2:$C$44,3,0)*AQ25=AR25,AR25,IF(AQ25="",AR25,VLOOKUP(YEAR($D25),SMMLV!$A$2:$C$44,3,0)*AQ25)),0)</f>
        <v>0</v>
      </c>
      <c r="AT25" s="147"/>
      <c r="AU25" s="142"/>
      <c r="AV25" s="140">
        <f>IFERROR(IF(VLOOKUP(YEAR($D25),SMMLV!$A$2:$C$44,3,0)*AT25=AU25,AU25,IF(AT25="",AU25,VLOOKUP(YEAR($D25),SMMLV!$A$2:$C$44,3,0)*AT25)),0)</f>
        <v>0</v>
      </c>
      <c r="AW25" s="147"/>
      <c r="AX25" s="142"/>
      <c r="AY25" s="140">
        <f>IFERROR(IF(VLOOKUP(YEAR($D25),SMMLV!$A$2:$C$44,3,0)*AW25=AX25,AX25,IF(AW25="",AX25,VLOOKUP(YEAR($D25),SMMLV!$A$2:$C$44,3,0)*AW25)),0)</f>
        <v>0</v>
      </c>
      <c r="AZ25" s="134"/>
      <c r="BA25" s="145">
        <f t="shared" si="38"/>
        <v>0</v>
      </c>
      <c r="BB25" s="138"/>
      <c r="BC25" s="139"/>
      <c r="BD25" s="140">
        <f>IFERROR(IF(VLOOKUP(YEAR($D25),SMMLV!$A$2:$C$44,3,0)*BB25=BC25,BC25,IF(BB25="",BC25,VLOOKUP(YEAR($D25),SMMLV!$A$2:$C$44,3,0)*BB25)),0)</f>
        <v>0</v>
      </c>
      <c r="BE25" s="141"/>
      <c r="BF25" s="142"/>
      <c r="BG25" s="147"/>
      <c r="BH25" s="144"/>
      <c r="BI25" s="145">
        <f>IFERROR(SUM(IF(VLOOKUP(YEAR($D25),SMMLV!$A$2:$C$44,3,0)*BE25=BF25,BF25,IF(BE25="",BF25,VLOOKUP(YEAR($D25),SMMLV!$A$2:$C$44,3,0)*BE25)),IF(VLOOKUP(YEAR($D25),SMMLV!$A$2:$C$44,3,0)*BG25=BH25,BH25,IF(BG25="",BH25,VLOOKUP(YEAR($D25),SMMLV!$A$2:$C$44,3,0)*BG25))),0)</f>
        <v>0</v>
      </c>
      <c r="BJ25" s="149"/>
      <c r="BK25" s="150"/>
      <c r="BL25" s="140">
        <f>IFERROR(IF(VLOOKUP(YEAR($D25),SMMLV!$A$2:$C$44,3,0)*BJ25=BK25,BK25,IF(BJ25="",BK25,VLOOKUP(YEAR($D25),SMMLV!$A$2:$C$44,3,0)*BJ25)),0)</f>
        <v>0</v>
      </c>
      <c r="BM25" s="147"/>
      <c r="BN25" s="142"/>
      <c r="BO25" s="140">
        <f>IFERROR(IF(VLOOKUP(YEAR($D25),SMMLV!$A$2:$C$44,3,0)*BM25=BN25,BN25,IF(BM25="",BN25,VLOOKUP(YEAR($D25),SMMLV!$A$2:$C$44,3,0)*BM25)),0)</f>
        <v>0</v>
      </c>
      <c r="BP25" s="147"/>
      <c r="BQ25" s="142"/>
      <c r="BR25" s="140">
        <f>IFERROR(IF(VLOOKUP(YEAR($D25),SMMLV!$A$2:$C$44,3,0)*BP25=BQ25,BQ25,IF(BP25="",BQ25,VLOOKUP(YEAR($D25),SMMLV!$A$2:$C$44,3,0)*BP25)),0)</f>
        <v>0</v>
      </c>
      <c r="BS25" s="134"/>
      <c r="BT25" s="145">
        <f t="shared" si="39"/>
        <v>0</v>
      </c>
      <c r="BU25" s="151">
        <f t="shared" si="40"/>
        <v>1200000</v>
      </c>
      <c r="BV25" s="151">
        <f t="shared" si="41"/>
        <v>0</v>
      </c>
      <c r="BW25" s="151">
        <f t="shared" si="42"/>
        <v>87780300</v>
      </c>
      <c r="BX25" s="151">
        <f t="shared" si="43"/>
        <v>0</v>
      </c>
      <c r="BY25" s="151">
        <f t="shared" si="44"/>
        <v>0</v>
      </c>
      <c r="BZ25" s="151">
        <f t="shared" si="4"/>
        <v>88980300</v>
      </c>
      <c r="CA25" s="134"/>
      <c r="CB25" s="134"/>
      <c r="CC25" s="134"/>
      <c r="CD25" s="152">
        <f t="shared" si="5"/>
        <v>44012</v>
      </c>
      <c r="CE25" s="153">
        <f>IFERROR(INDEX(IPC!$A$11:$Y$22,MATCH(PROPER(TEXT(CD25,"mmmm")),IPC!$A$11:$A$22,0),MATCH(YEAR(CD25),IPC!$A$10:$Y$10,0)),0)</f>
        <v>104.97</v>
      </c>
      <c r="CF25" s="154">
        <v>46132</v>
      </c>
      <c r="CG25" s="153">
        <f>IFERROR(INDEX(IPC!$A$11:$Y$22,MATCH(PROPER(TEXT(CF25,"mmmm")),IPC!$A$11:$A$22,0),MATCH(YEAR(CF25),IPC!$A$10:$Y$10,0)),0)</f>
        <v>0</v>
      </c>
      <c r="CH25" s="155">
        <f t="shared" si="6"/>
        <v>0</v>
      </c>
      <c r="CI25" s="145">
        <v>1750920</v>
      </c>
      <c r="CJ25" s="151">
        <f t="shared" si="45"/>
        <v>0</v>
      </c>
      <c r="CK25" s="151">
        <f t="shared" si="46"/>
        <v>0</v>
      </c>
      <c r="CL25" s="151">
        <f t="shared" si="47"/>
        <v>0</v>
      </c>
      <c r="CM25" s="151">
        <f t="shared" si="48"/>
        <v>0</v>
      </c>
      <c r="CN25" s="151">
        <f t="shared" si="49"/>
        <v>175092000</v>
      </c>
      <c r="CO25" s="151">
        <f t="shared" si="50"/>
        <v>0</v>
      </c>
      <c r="CP25" s="151">
        <f t="shared" si="51"/>
        <v>0</v>
      </c>
      <c r="CQ25" s="151">
        <f t="shared" si="52"/>
        <v>175092000</v>
      </c>
      <c r="CR25" s="151">
        <f t="shared" si="53"/>
        <v>0</v>
      </c>
      <c r="CS25" s="151">
        <f t="shared" si="54"/>
        <v>0</v>
      </c>
      <c r="CT25" s="151">
        <f t="shared" si="55"/>
        <v>0</v>
      </c>
      <c r="CU25" s="151">
        <f t="shared" si="56"/>
        <v>0</v>
      </c>
      <c r="CV25" s="151">
        <f t="shared" si="57"/>
        <v>0</v>
      </c>
      <c r="CW25" s="151">
        <f t="shared" si="58"/>
        <v>0</v>
      </c>
      <c r="CX25" s="151">
        <f t="shared" si="59"/>
        <v>0</v>
      </c>
      <c r="CY25" s="151">
        <f t="shared" si="60"/>
        <v>0</v>
      </c>
      <c r="CZ25" s="151">
        <f t="shared" si="61"/>
        <v>0</v>
      </c>
      <c r="DA25" s="151">
        <f t="shared" si="62"/>
        <v>0</v>
      </c>
      <c r="DB25" s="151">
        <f t="shared" si="63"/>
        <v>0</v>
      </c>
      <c r="DC25" s="151">
        <f t="shared" si="64"/>
        <v>0</v>
      </c>
      <c r="DD25" s="151">
        <f t="shared" si="65"/>
        <v>0</v>
      </c>
      <c r="DE25" s="151">
        <f t="shared" si="66"/>
        <v>0</v>
      </c>
      <c r="DF25" s="151">
        <f t="shared" si="67"/>
        <v>0</v>
      </c>
      <c r="DG25" s="151">
        <f t="shared" si="68"/>
        <v>0</v>
      </c>
      <c r="DH25" s="151">
        <f t="shared" si="69"/>
        <v>0</v>
      </c>
      <c r="DI25" s="151">
        <f t="shared" si="70"/>
        <v>0</v>
      </c>
      <c r="DJ25" s="151">
        <f t="shared" si="71"/>
        <v>0</v>
      </c>
      <c r="DK25" s="151">
        <f t="shared" si="72"/>
        <v>0</v>
      </c>
      <c r="DL25" s="151">
        <f t="shared" si="73"/>
        <v>175092000</v>
      </c>
      <c r="DM25" s="151">
        <f t="shared" si="74"/>
        <v>0</v>
      </c>
      <c r="DN25" s="151">
        <f t="shared" si="75"/>
        <v>0</v>
      </c>
      <c r="DO25" s="156">
        <f t="shared" si="76"/>
        <v>175092000</v>
      </c>
      <c r="DP25" s="173" t="str">
        <f t="shared" si="77"/>
        <v>21602630HOMICJOHN HU</v>
      </c>
      <c r="DQ25" s="157" t="str">
        <f t="shared" si="78"/>
        <v>HOMIC</v>
      </c>
      <c r="DR25" s="158" t="str">
        <f>IFERROR(IFERROR(IFERROR(_xlfn.XLOOKUP(DP25,#REF!,#REF!,,,),_xlfn.XLOOKUP(DP25,#REF!,#REF!,,,)),_xlfn.XLOOKUP(DP25,#REF!,#REF!,,,)),"N/A")</f>
        <v>N/A</v>
      </c>
      <c r="DS25" s="159"/>
      <c r="DT25" s="160"/>
      <c r="DU25" s="161"/>
      <c r="DV25" s="162"/>
      <c r="DW25" s="163">
        <f>IFERROR(IFERROR(IFERROR(_xlfn.XLOOKUP(DP25,#REF!,#REF!,,,),_xlfn.XLOOKUP(DP25,#REF!,#REF!,,,)),_xlfn.XLOOKUP(DP25,#REF!,#REF!,,,)),0)</f>
        <v>0</v>
      </c>
      <c r="DX25" s="164"/>
      <c r="DY25" s="165">
        <f t="shared" si="79"/>
        <v>0</v>
      </c>
      <c r="DZ25" s="166"/>
      <c r="EA25" s="167">
        <f t="shared" si="80"/>
        <v>0</v>
      </c>
      <c r="EB25" s="168">
        <f t="shared" si="81"/>
        <v>0</v>
      </c>
      <c r="EC25" s="168">
        <f t="shared" si="82"/>
        <v>0</v>
      </c>
      <c r="ED25" s="169"/>
      <c r="EE25" s="170">
        <f t="shared" si="83"/>
        <v>0</v>
      </c>
      <c r="EF25" s="170">
        <f>IFERROR(IF(DY25&gt;((_xlfn.XLOOKUP(DQ25,TOPES!B:B,TOPES!C:C,,,)*INDEXACIÓN!CI25)),"SUPERA TOPES DEL HV",0),"HV NO ENCONTRADO")</f>
        <v>0</v>
      </c>
      <c r="EG25" s="170">
        <f t="shared" si="84"/>
        <v>0</v>
      </c>
      <c r="EH25" s="170">
        <f>IF(SUMIF($M:$M,#REF!,$DY:$DY)&gt;$EH$8,"CONSULTA DIAN",0)</f>
        <v>0</v>
      </c>
      <c r="EI25" s="171">
        <f t="shared" si="85"/>
        <v>0</v>
      </c>
      <c r="EJ25" s="172"/>
    </row>
    <row r="26" spans="1:140" x14ac:dyDescent="0.25">
      <c r="A26" s="133" t="str">
        <f t="shared" si="35"/>
        <v>0180320200600017JOHNHOMIC</v>
      </c>
      <c r="B26" s="134">
        <v>20068001803</v>
      </c>
      <c r="C26" s="134" t="s">
        <v>370</v>
      </c>
      <c r="D26" s="135">
        <f>_xlfn.XLOOKUP(C26,TOPES!L:L,TOPES!M:M,,,)</f>
        <v>44012</v>
      </c>
      <c r="E26" s="136">
        <v>17</v>
      </c>
      <c r="F26" s="134" t="s">
        <v>410</v>
      </c>
      <c r="G26" s="134" t="s">
        <v>261</v>
      </c>
      <c r="H26" s="134" t="s">
        <v>263</v>
      </c>
      <c r="I26" s="210">
        <v>8039617</v>
      </c>
      <c r="J26" s="134" t="s">
        <v>320</v>
      </c>
      <c r="K26" s="134" t="s">
        <v>411</v>
      </c>
      <c r="L26" s="134" t="s">
        <v>263</v>
      </c>
      <c r="M26" s="137">
        <v>3571826</v>
      </c>
      <c r="N26" s="134" t="s">
        <v>307</v>
      </c>
      <c r="O26" s="137" t="str">
        <f t="shared" si="36"/>
        <v>3571826HOMICJOHN JA</v>
      </c>
      <c r="P26" s="138"/>
      <c r="Q26" s="139">
        <v>600000</v>
      </c>
      <c r="R26" s="140">
        <f>IFERROR(IF(VLOOKUP(YEAR($D26),SMMLV!$A$2:$C$44,3,0)*$P26=$Q26,$Q26,IF($P26="",$Q26,VLOOKUP(YEAR($D26),SMMLV!$A$2:$C$44,3,0)*$P26)),0)</f>
        <v>600000</v>
      </c>
      <c r="S26" s="141"/>
      <c r="T26" s="142">
        <v>175317810</v>
      </c>
      <c r="U26" s="143"/>
      <c r="V26" s="144"/>
      <c r="W26" s="145">
        <f>IFERROR(SUM(IF(VLOOKUP(YEAR($D26),SMMLV!$A$2:$C$44,3,0)*S26=T26,T26,IF(S26="",T26,VLOOKUP(YEAR($D26),SMMLV!$A$2:$C$44,3,0)*S26)),IF(VLOOKUP(YEAR($D26),SMMLV!$A$2:$C$44,3,0)*U26=V26,V26,IF(U26="",V26,VLOOKUP(YEAR($D26),SMMLV!$A$2:$C$44,3,0)*U26))),0)</f>
        <v>175317810</v>
      </c>
      <c r="X26" s="146">
        <v>100</v>
      </c>
      <c r="Y26" s="139"/>
      <c r="Z26" s="140">
        <f>IFERROR(IF(VLOOKUP(YEAR($D26),SMMLV!$A$2:$C$44,3,0)*$X26=$Y26,$Y26,IF($X26="",$Y26,VLOOKUP(YEAR($D26),SMMLV!$A$2:$C$44,3,0)*$X26)),0)</f>
        <v>87780300</v>
      </c>
      <c r="AA26" s="147"/>
      <c r="AB26" s="142"/>
      <c r="AC26" s="140">
        <f>IFERROR(IF(VLOOKUP(YEAR($D26),SMMLV!$A$2:$C$44,3,0)*$AA26=$AB26,$AB26,IF($AA26="",$AB26,VLOOKUP(YEAR($D26),SMMLV!$A$2:$C$44,3,0)*$AA26)),0)</f>
        <v>0</v>
      </c>
      <c r="AD26" s="147"/>
      <c r="AE26" s="142"/>
      <c r="AF26" s="140">
        <f>IFERROR(IF(VLOOKUP(YEAR($D26),SMMLV!$A$2:$C$44,3,0)*$AD26=$AE26,$AE26,IF($AD26="",$AE26,VLOOKUP(YEAR($D26),SMMLV!$A$2:$C$44,3,0)*$AD26)),0)</f>
        <v>0</v>
      </c>
      <c r="AG26" s="134" t="s">
        <v>673</v>
      </c>
      <c r="AH26" s="145">
        <f t="shared" si="37"/>
        <v>263698110</v>
      </c>
      <c r="AI26" s="138"/>
      <c r="AJ26" s="139"/>
      <c r="AK26" s="140">
        <f>IFERROR(IF(VLOOKUP(YEAR($D26),SMMLV!$A$2:$C$44,3,0)*$AI26=AJ26,AJ26,IF($AI26="",AJ26,VLOOKUP(YEAR($D26),SMMLV!$A$2:$C$44,3,0)*$AI26)),0)</f>
        <v>0</v>
      </c>
      <c r="AL26" s="141"/>
      <c r="AM26" s="142"/>
      <c r="AN26" s="147"/>
      <c r="AO26" s="144"/>
      <c r="AP26" s="145">
        <f>IFERROR(SUM(IF(VLOOKUP(YEAR($D26),SMMLV!$A$2:$C$44,3,0)*AL26=AM26,AM26,IF(AL26="",AM26,VLOOKUP(YEAR($D26),SMMLV!$A$2:$C$44,3,0)*AL26)),IF(VLOOKUP(YEAR($D26),SMMLV!$A$2:$C$44,3,0)*AN26=AO26,AO26,IF(AN26="",AO26,VLOOKUP(YEAR($D26),SMMLV!$A$2:$C$44,3,0)*AN26))),0)</f>
        <v>0</v>
      </c>
      <c r="AQ26" s="148"/>
      <c r="AR26" s="142"/>
      <c r="AS26" s="140">
        <f>IFERROR(IF(VLOOKUP(YEAR($D26),SMMLV!$A$2:$C$44,3,0)*AQ26=AR26,AR26,IF(AQ26="",AR26,VLOOKUP(YEAR($D26),SMMLV!$A$2:$C$44,3,0)*AQ26)),0)</f>
        <v>0</v>
      </c>
      <c r="AT26" s="147"/>
      <c r="AU26" s="142"/>
      <c r="AV26" s="140">
        <f>IFERROR(IF(VLOOKUP(YEAR($D26),SMMLV!$A$2:$C$44,3,0)*AT26=AU26,AU26,IF(AT26="",AU26,VLOOKUP(YEAR($D26),SMMLV!$A$2:$C$44,3,0)*AT26)),0)</f>
        <v>0</v>
      </c>
      <c r="AW26" s="147"/>
      <c r="AX26" s="142"/>
      <c r="AY26" s="140">
        <f>IFERROR(IF(VLOOKUP(YEAR($D26),SMMLV!$A$2:$C$44,3,0)*AW26=AX26,AX26,IF(AW26="",AX26,VLOOKUP(YEAR($D26),SMMLV!$A$2:$C$44,3,0)*AW26)),0)</f>
        <v>0</v>
      </c>
      <c r="AZ26" s="134"/>
      <c r="BA26" s="145">
        <f t="shared" si="38"/>
        <v>0</v>
      </c>
      <c r="BB26" s="138"/>
      <c r="BC26" s="139"/>
      <c r="BD26" s="140">
        <f>IFERROR(IF(VLOOKUP(YEAR($D26),SMMLV!$A$2:$C$44,3,0)*BB26=BC26,BC26,IF(BB26="",BC26,VLOOKUP(YEAR($D26),SMMLV!$A$2:$C$44,3,0)*BB26)),0)</f>
        <v>0</v>
      </c>
      <c r="BE26" s="141"/>
      <c r="BF26" s="142"/>
      <c r="BG26" s="147"/>
      <c r="BH26" s="144"/>
      <c r="BI26" s="145">
        <f>IFERROR(SUM(IF(VLOOKUP(YEAR($D26),SMMLV!$A$2:$C$44,3,0)*BE26=BF26,BF26,IF(BE26="",BF26,VLOOKUP(YEAR($D26),SMMLV!$A$2:$C$44,3,0)*BE26)),IF(VLOOKUP(YEAR($D26),SMMLV!$A$2:$C$44,3,0)*BG26=BH26,BH26,IF(BG26="",BH26,VLOOKUP(YEAR($D26),SMMLV!$A$2:$C$44,3,0)*BG26))),0)</f>
        <v>0</v>
      </c>
      <c r="BJ26" s="149"/>
      <c r="BK26" s="150"/>
      <c r="BL26" s="140">
        <f>IFERROR(IF(VLOOKUP(YEAR($D26),SMMLV!$A$2:$C$44,3,0)*BJ26=BK26,BK26,IF(BJ26="",BK26,VLOOKUP(YEAR($D26),SMMLV!$A$2:$C$44,3,0)*BJ26)),0)</f>
        <v>0</v>
      </c>
      <c r="BM26" s="147"/>
      <c r="BN26" s="142"/>
      <c r="BO26" s="140">
        <f>IFERROR(IF(VLOOKUP(YEAR($D26),SMMLV!$A$2:$C$44,3,0)*BM26=BN26,BN26,IF(BM26="",BN26,VLOOKUP(YEAR($D26),SMMLV!$A$2:$C$44,3,0)*BM26)),0)</f>
        <v>0</v>
      </c>
      <c r="BP26" s="147"/>
      <c r="BQ26" s="142"/>
      <c r="BR26" s="140">
        <f>IFERROR(IF(VLOOKUP(YEAR($D26),SMMLV!$A$2:$C$44,3,0)*BP26=BQ26,BQ26,IF(BP26="",BQ26,VLOOKUP(YEAR($D26),SMMLV!$A$2:$C$44,3,0)*BP26)),0)</f>
        <v>0</v>
      </c>
      <c r="BS26" s="134"/>
      <c r="BT26" s="145">
        <f t="shared" si="39"/>
        <v>0</v>
      </c>
      <c r="BU26" s="151">
        <f t="shared" si="40"/>
        <v>600000</v>
      </c>
      <c r="BV26" s="151">
        <f t="shared" si="41"/>
        <v>175317810</v>
      </c>
      <c r="BW26" s="151">
        <f t="shared" si="42"/>
        <v>87780300</v>
      </c>
      <c r="BX26" s="151">
        <f t="shared" si="43"/>
        <v>0</v>
      </c>
      <c r="BY26" s="151">
        <f t="shared" si="44"/>
        <v>0</v>
      </c>
      <c r="BZ26" s="151">
        <f t="shared" si="4"/>
        <v>263698110</v>
      </c>
      <c r="CA26" s="134"/>
      <c r="CB26" s="134"/>
      <c r="CC26" s="134"/>
      <c r="CD26" s="152">
        <f t="shared" si="5"/>
        <v>44012</v>
      </c>
      <c r="CE26" s="153">
        <f>IFERROR(INDEX(IPC!$A$11:$Y$22,MATCH(PROPER(TEXT(CD26,"mmmm")),IPC!$A$11:$A$22,0),MATCH(YEAR(CD26),IPC!$A$10:$Y$10,0)),0)</f>
        <v>104.97</v>
      </c>
      <c r="CF26" s="154">
        <v>46162</v>
      </c>
      <c r="CG26" s="153">
        <f>IFERROR(INDEX(IPC!$A$11:$Y$22,MATCH(PROPER(TEXT(CF26,"mmmm")),IPC!$A$11:$A$22,0),MATCH(YEAR(CF26),IPC!$A$10:$Y$10,0)),0)</f>
        <v>0</v>
      </c>
      <c r="CH26" s="155">
        <f t="shared" si="6"/>
        <v>0</v>
      </c>
      <c r="CI26" s="145">
        <v>1750921</v>
      </c>
      <c r="CJ26" s="151">
        <f t="shared" si="45"/>
        <v>0</v>
      </c>
      <c r="CK26" s="151">
        <f t="shared" si="46"/>
        <v>0</v>
      </c>
      <c r="CL26" s="151">
        <f t="shared" si="47"/>
        <v>0</v>
      </c>
      <c r="CM26" s="151">
        <f t="shared" si="48"/>
        <v>0</v>
      </c>
      <c r="CN26" s="151">
        <f t="shared" si="49"/>
        <v>175092100</v>
      </c>
      <c r="CO26" s="151">
        <f t="shared" si="50"/>
        <v>0</v>
      </c>
      <c r="CP26" s="151">
        <f t="shared" si="51"/>
        <v>0</v>
      </c>
      <c r="CQ26" s="151">
        <f t="shared" si="52"/>
        <v>175092100</v>
      </c>
      <c r="CR26" s="151">
        <f t="shared" si="53"/>
        <v>0</v>
      </c>
      <c r="CS26" s="151">
        <f t="shared" si="54"/>
        <v>0</v>
      </c>
      <c r="CT26" s="151">
        <f t="shared" si="55"/>
        <v>0</v>
      </c>
      <c r="CU26" s="151">
        <f t="shared" si="56"/>
        <v>0</v>
      </c>
      <c r="CV26" s="151">
        <f t="shared" si="57"/>
        <v>0</v>
      </c>
      <c r="CW26" s="151">
        <f t="shared" si="58"/>
        <v>0</v>
      </c>
      <c r="CX26" s="151">
        <f t="shared" si="59"/>
        <v>0</v>
      </c>
      <c r="CY26" s="151">
        <f t="shared" si="60"/>
        <v>0</v>
      </c>
      <c r="CZ26" s="151">
        <f t="shared" si="61"/>
        <v>0</v>
      </c>
      <c r="DA26" s="151">
        <f t="shared" si="62"/>
        <v>0</v>
      </c>
      <c r="DB26" s="151">
        <f t="shared" si="63"/>
        <v>0</v>
      </c>
      <c r="DC26" s="151">
        <f t="shared" si="64"/>
        <v>0</v>
      </c>
      <c r="DD26" s="151">
        <f t="shared" si="65"/>
        <v>0</v>
      </c>
      <c r="DE26" s="151">
        <f t="shared" si="66"/>
        <v>0</v>
      </c>
      <c r="DF26" s="151">
        <f t="shared" si="67"/>
        <v>0</v>
      </c>
      <c r="DG26" s="151">
        <f t="shared" si="68"/>
        <v>0</v>
      </c>
      <c r="DH26" s="151">
        <f t="shared" si="69"/>
        <v>0</v>
      </c>
      <c r="DI26" s="151">
        <f t="shared" si="70"/>
        <v>0</v>
      </c>
      <c r="DJ26" s="151">
        <f t="shared" si="71"/>
        <v>0</v>
      </c>
      <c r="DK26" s="151">
        <f t="shared" si="72"/>
        <v>0</v>
      </c>
      <c r="DL26" s="151">
        <f t="shared" si="73"/>
        <v>175092100</v>
      </c>
      <c r="DM26" s="151">
        <f t="shared" si="74"/>
        <v>0</v>
      </c>
      <c r="DN26" s="151">
        <f t="shared" si="75"/>
        <v>0</v>
      </c>
      <c r="DO26" s="156">
        <f t="shared" si="76"/>
        <v>175092100</v>
      </c>
      <c r="DP26" s="173" t="str">
        <f t="shared" si="77"/>
        <v>3571826HOMICJOHN JA</v>
      </c>
      <c r="DQ26" s="157" t="str">
        <f t="shared" si="78"/>
        <v>HOMIC</v>
      </c>
      <c r="DR26" s="158" t="str">
        <f>IFERROR(IFERROR(IFERROR(_xlfn.XLOOKUP(DP26,#REF!,#REF!,,,),_xlfn.XLOOKUP(DP26,#REF!,#REF!,,,)),_xlfn.XLOOKUP(DP26,#REF!,#REF!,,,)),"N/A")</f>
        <v>N/A</v>
      </c>
      <c r="DS26" s="159"/>
      <c r="DT26" s="160"/>
      <c r="DU26" s="161"/>
      <c r="DV26" s="162"/>
      <c r="DW26" s="163">
        <f>IFERROR(IFERROR(IFERROR(_xlfn.XLOOKUP(DP26,#REF!,#REF!,,,),_xlfn.XLOOKUP(DP26,#REF!,#REF!,,,)),_xlfn.XLOOKUP(DP26,#REF!,#REF!,,,)),0)</f>
        <v>0</v>
      </c>
      <c r="DX26" s="164"/>
      <c r="DY26" s="165">
        <f t="shared" si="79"/>
        <v>0</v>
      </c>
      <c r="DZ26" s="166"/>
      <c r="EA26" s="167">
        <f t="shared" si="80"/>
        <v>0</v>
      </c>
      <c r="EB26" s="168">
        <f t="shared" si="81"/>
        <v>0</v>
      </c>
      <c r="EC26" s="168">
        <f t="shared" si="82"/>
        <v>0</v>
      </c>
      <c r="ED26" s="169"/>
      <c r="EE26" s="170">
        <f t="shared" si="83"/>
        <v>0</v>
      </c>
      <c r="EF26" s="170">
        <f>IFERROR(IF(DY26&gt;((_xlfn.XLOOKUP(DQ26,TOPES!B:B,TOPES!C:C,,,)*INDEXACIÓN!CI26)),"SUPERA TOPES DEL HV",0),"HV NO ENCONTRADO")</f>
        <v>0</v>
      </c>
      <c r="EG26" s="170">
        <f t="shared" si="84"/>
        <v>0</v>
      </c>
      <c r="EH26" s="170">
        <f>IF(SUMIF($M:$M,#REF!,$DY:$DY)&gt;$EH$8,"CONSULTA DIAN",0)</f>
        <v>0</v>
      </c>
      <c r="EI26" s="171">
        <f t="shared" si="85"/>
        <v>0</v>
      </c>
      <c r="EJ26" s="172"/>
    </row>
    <row r="27" spans="1:140" x14ac:dyDescent="0.25">
      <c r="A27" s="133" t="str">
        <f t="shared" si="35"/>
        <v>0180320200600018JOHNHOMIC</v>
      </c>
      <c r="B27" s="134">
        <v>20068001803</v>
      </c>
      <c r="C27" s="134" t="s">
        <v>370</v>
      </c>
      <c r="D27" s="135">
        <f>_xlfn.XLOOKUP(C27,TOPES!L:L,TOPES!M:M,,,)</f>
        <v>44012</v>
      </c>
      <c r="E27" s="136">
        <v>18</v>
      </c>
      <c r="F27" s="134" t="s">
        <v>410</v>
      </c>
      <c r="G27" s="134" t="s">
        <v>261</v>
      </c>
      <c r="H27" s="134" t="s">
        <v>263</v>
      </c>
      <c r="I27" s="210">
        <v>8039617</v>
      </c>
      <c r="J27" s="134" t="s">
        <v>320</v>
      </c>
      <c r="K27" s="134" t="s">
        <v>412</v>
      </c>
      <c r="L27" s="134" t="s">
        <v>263</v>
      </c>
      <c r="M27" s="137">
        <v>3571826</v>
      </c>
      <c r="N27" s="134" t="s">
        <v>315</v>
      </c>
      <c r="O27" s="137" t="str">
        <f t="shared" si="36"/>
        <v>3571826HOMICJOHN JA</v>
      </c>
      <c r="P27" s="138"/>
      <c r="Q27" s="139">
        <v>600000</v>
      </c>
      <c r="R27" s="140">
        <f>IFERROR(IF(VLOOKUP(YEAR($D27),SMMLV!$A$2:$C$44,3,0)*$P27=$Q27,$Q27,IF($P27="",$Q27,VLOOKUP(YEAR($D27),SMMLV!$A$2:$C$44,3,0)*$P27)),0)</f>
        <v>600000</v>
      </c>
      <c r="S27" s="141"/>
      <c r="T27" s="142">
        <v>150877781</v>
      </c>
      <c r="U27" s="143"/>
      <c r="V27" s="144"/>
      <c r="W27" s="145">
        <f>IFERROR(SUM(IF(VLOOKUP(YEAR($D27),SMMLV!$A$2:$C$44,3,0)*S27=T27,T27,IF(S27="",T27,VLOOKUP(YEAR($D27),SMMLV!$A$2:$C$44,3,0)*S27)),IF(VLOOKUP(YEAR($D27),SMMLV!$A$2:$C$44,3,0)*U27=V27,V27,IF(U27="",V27,VLOOKUP(YEAR($D27),SMMLV!$A$2:$C$44,3,0)*U27))),0)</f>
        <v>150877781</v>
      </c>
      <c r="X27" s="146">
        <v>100</v>
      </c>
      <c r="Y27" s="139"/>
      <c r="Z27" s="140">
        <f>IFERROR(IF(VLOOKUP(YEAR($D27),SMMLV!$A$2:$C$44,3,0)*$X27=$Y27,$Y27,IF($X27="",$Y27,VLOOKUP(YEAR($D27),SMMLV!$A$2:$C$44,3,0)*$X27)),0)</f>
        <v>87780300</v>
      </c>
      <c r="AA27" s="147"/>
      <c r="AB27" s="142"/>
      <c r="AC27" s="140">
        <f>IFERROR(IF(VLOOKUP(YEAR($D27),SMMLV!$A$2:$C$44,3,0)*$AA27=$AB27,$AB27,IF($AA27="",$AB27,VLOOKUP(YEAR($D27),SMMLV!$A$2:$C$44,3,0)*$AA27)),0)</f>
        <v>0</v>
      </c>
      <c r="AD27" s="147"/>
      <c r="AE27" s="142"/>
      <c r="AF27" s="140">
        <f>IFERROR(IF(VLOOKUP(YEAR($D27),SMMLV!$A$2:$C$44,3,0)*$AD27=$AE27,$AE27,IF($AD27="",$AE27,VLOOKUP(YEAR($D27),SMMLV!$A$2:$C$44,3,0)*$AD27)),0)</f>
        <v>0</v>
      </c>
      <c r="AG27" s="134"/>
      <c r="AH27" s="145">
        <f t="shared" si="37"/>
        <v>239258081</v>
      </c>
      <c r="AI27" s="138"/>
      <c r="AJ27" s="139"/>
      <c r="AK27" s="140">
        <f>IFERROR(IF(VLOOKUP(YEAR($D27),SMMLV!$A$2:$C$44,3,0)*$AI27=AJ27,AJ27,IF($AI27="",AJ27,VLOOKUP(YEAR($D27),SMMLV!$A$2:$C$44,3,0)*$AI27)),0)</f>
        <v>0</v>
      </c>
      <c r="AL27" s="141"/>
      <c r="AM27" s="142"/>
      <c r="AN27" s="147"/>
      <c r="AO27" s="144"/>
      <c r="AP27" s="145">
        <f>IFERROR(SUM(IF(VLOOKUP(YEAR($D27),SMMLV!$A$2:$C$44,3,0)*AL27=AM27,AM27,IF(AL27="",AM27,VLOOKUP(YEAR($D27),SMMLV!$A$2:$C$44,3,0)*AL27)),IF(VLOOKUP(YEAR($D27),SMMLV!$A$2:$C$44,3,0)*AN27=AO27,AO27,IF(AN27="",AO27,VLOOKUP(YEAR($D27),SMMLV!$A$2:$C$44,3,0)*AN27))),0)</f>
        <v>0</v>
      </c>
      <c r="AQ27" s="148"/>
      <c r="AR27" s="142"/>
      <c r="AS27" s="140">
        <f>IFERROR(IF(VLOOKUP(YEAR($D27),SMMLV!$A$2:$C$44,3,0)*AQ27=AR27,AR27,IF(AQ27="",AR27,VLOOKUP(YEAR($D27),SMMLV!$A$2:$C$44,3,0)*AQ27)),0)</f>
        <v>0</v>
      </c>
      <c r="AT27" s="147"/>
      <c r="AU27" s="142"/>
      <c r="AV27" s="140">
        <f>IFERROR(IF(VLOOKUP(YEAR($D27),SMMLV!$A$2:$C$44,3,0)*AT27=AU27,AU27,IF(AT27="",AU27,VLOOKUP(YEAR($D27),SMMLV!$A$2:$C$44,3,0)*AT27)),0)</f>
        <v>0</v>
      </c>
      <c r="AW27" s="147"/>
      <c r="AX27" s="142"/>
      <c r="AY27" s="140">
        <f>IFERROR(IF(VLOOKUP(YEAR($D27),SMMLV!$A$2:$C$44,3,0)*AW27=AX27,AX27,IF(AW27="",AX27,VLOOKUP(YEAR($D27),SMMLV!$A$2:$C$44,3,0)*AW27)),0)</f>
        <v>0</v>
      </c>
      <c r="AZ27" s="134"/>
      <c r="BA27" s="145">
        <f t="shared" si="38"/>
        <v>0</v>
      </c>
      <c r="BB27" s="138"/>
      <c r="BC27" s="139"/>
      <c r="BD27" s="140">
        <f>IFERROR(IF(VLOOKUP(YEAR($D27),SMMLV!$A$2:$C$44,3,0)*BB27=BC27,BC27,IF(BB27="",BC27,VLOOKUP(YEAR($D27),SMMLV!$A$2:$C$44,3,0)*BB27)),0)</f>
        <v>0</v>
      </c>
      <c r="BE27" s="141"/>
      <c r="BF27" s="142"/>
      <c r="BG27" s="147"/>
      <c r="BH27" s="144"/>
      <c r="BI27" s="145">
        <f>IFERROR(SUM(IF(VLOOKUP(YEAR($D27),SMMLV!$A$2:$C$44,3,0)*BE27=BF27,BF27,IF(BE27="",BF27,VLOOKUP(YEAR($D27),SMMLV!$A$2:$C$44,3,0)*BE27)),IF(VLOOKUP(YEAR($D27),SMMLV!$A$2:$C$44,3,0)*BG27=BH27,BH27,IF(BG27="",BH27,VLOOKUP(YEAR($D27),SMMLV!$A$2:$C$44,3,0)*BG27))),0)</f>
        <v>0</v>
      </c>
      <c r="BJ27" s="149"/>
      <c r="BK27" s="150"/>
      <c r="BL27" s="140">
        <f>IFERROR(IF(VLOOKUP(YEAR($D27),SMMLV!$A$2:$C$44,3,0)*BJ27=BK27,BK27,IF(BJ27="",BK27,VLOOKUP(YEAR($D27),SMMLV!$A$2:$C$44,3,0)*BJ27)),0)</f>
        <v>0</v>
      </c>
      <c r="BM27" s="147"/>
      <c r="BN27" s="142"/>
      <c r="BO27" s="140">
        <f>IFERROR(IF(VLOOKUP(YEAR($D27),SMMLV!$A$2:$C$44,3,0)*BM27=BN27,BN27,IF(BM27="",BN27,VLOOKUP(YEAR($D27),SMMLV!$A$2:$C$44,3,0)*BM27)),0)</f>
        <v>0</v>
      </c>
      <c r="BP27" s="147"/>
      <c r="BQ27" s="142"/>
      <c r="BR27" s="140">
        <f>IFERROR(IF(VLOOKUP(YEAR($D27),SMMLV!$A$2:$C$44,3,0)*BP27=BQ27,BQ27,IF(BP27="",BQ27,VLOOKUP(YEAR($D27),SMMLV!$A$2:$C$44,3,0)*BP27)),0)</f>
        <v>0</v>
      </c>
      <c r="BS27" s="134"/>
      <c r="BT27" s="145">
        <f t="shared" si="39"/>
        <v>0</v>
      </c>
      <c r="BU27" s="151">
        <f t="shared" si="40"/>
        <v>600000</v>
      </c>
      <c r="BV27" s="151">
        <f t="shared" si="41"/>
        <v>150877781</v>
      </c>
      <c r="BW27" s="151">
        <f t="shared" si="42"/>
        <v>87780300</v>
      </c>
      <c r="BX27" s="151">
        <f t="shared" si="43"/>
        <v>0</v>
      </c>
      <c r="BY27" s="151">
        <f t="shared" si="44"/>
        <v>0</v>
      </c>
      <c r="BZ27" s="151">
        <f t="shared" si="4"/>
        <v>239258081</v>
      </c>
      <c r="CA27" s="134"/>
      <c r="CB27" s="134"/>
      <c r="CC27" s="134"/>
      <c r="CD27" s="152">
        <f t="shared" si="5"/>
        <v>44012</v>
      </c>
      <c r="CE27" s="153">
        <f>IFERROR(INDEX(IPC!$A$11:$Y$22,MATCH(PROPER(TEXT(CD27,"mmmm")),IPC!$A$11:$A$22,0),MATCH(YEAR(CD27),IPC!$A$10:$Y$10,0)),0)</f>
        <v>104.97</v>
      </c>
      <c r="CF27" s="154">
        <v>46193</v>
      </c>
      <c r="CG27" s="153">
        <f>IFERROR(INDEX(IPC!$A$11:$Y$22,MATCH(PROPER(TEXT(CF27,"mmmm")),IPC!$A$11:$A$22,0),MATCH(YEAR(CF27),IPC!$A$10:$Y$10,0)),0)</f>
        <v>0</v>
      </c>
      <c r="CH27" s="155">
        <f t="shared" si="6"/>
        <v>0</v>
      </c>
      <c r="CI27" s="145">
        <v>1750922</v>
      </c>
      <c r="CJ27" s="151">
        <f t="shared" si="45"/>
        <v>0</v>
      </c>
      <c r="CK27" s="151">
        <f t="shared" si="46"/>
        <v>0</v>
      </c>
      <c r="CL27" s="151">
        <f t="shared" si="47"/>
        <v>0</v>
      </c>
      <c r="CM27" s="151">
        <f t="shared" si="48"/>
        <v>0</v>
      </c>
      <c r="CN27" s="151">
        <f t="shared" si="49"/>
        <v>175092200</v>
      </c>
      <c r="CO27" s="151">
        <f t="shared" si="50"/>
        <v>0</v>
      </c>
      <c r="CP27" s="151">
        <f t="shared" si="51"/>
        <v>0</v>
      </c>
      <c r="CQ27" s="151">
        <f t="shared" si="52"/>
        <v>175092200</v>
      </c>
      <c r="CR27" s="151">
        <f t="shared" si="53"/>
        <v>0</v>
      </c>
      <c r="CS27" s="151">
        <f t="shared" si="54"/>
        <v>0</v>
      </c>
      <c r="CT27" s="151">
        <f t="shared" si="55"/>
        <v>0</v>
      </c>
      <c r="CU27" s="151">
        <f t="shared" si="56"/>
        <v>0</v>
      </c>
      <c r="CV27" s="151">
        <f t="shared" si="57"/>
        <v>0</v>
      </c>
      <c r="CW27" s="151">
        <f t="shared" si="58"/>
        <v>0</v>
      </c>
      <c r="CX27" s="151">
        <f t="shared" si="59"/>
        <v>0</v>
      </c>
      <c r="CY27" s="151">
        <f t="shared" si="60"/>
        <v>0</v>
      </c>
      <c r="CZ27" s="151">
        <f t="shared" si="61"/>
        <v>0</v>
      </c>
      <c r="DA27" s="151">
        <f t="shared" si="62"/>
        <v>0</v>
      </c>
      <c r="DB27" s="151">
        <f t="shared" si="63"/>
        <v>0</v>
      </c>
      <c r="DC27" s="151">
        <f t="shared" si="64"/>
        <v>0</v>
      </c>
      <c r="DD27" s="151">
        <f t="shared" si="65"/>
        <v>0</v>
      </c>
      <c r="DE27" s="151">
        <f t="shared" si="66"/>
        <v>0</v>
      </c>
      <c r="DF27" s="151">
        <f t="shared" si="67"/>
        <v>0</v>
      </c>
      <c r="DG27" s="151">
        <f t="shared" si="68"/>
        <v>0</v>
      </c>
      <c r="DH27" s="151">
        <f t="shared" si="69"/>
        <v>0</v>
      </c>
      <c r="DI27" s="151">
        <f t="shared" si="70"/>
        <v>0</v>
      </c>
      <c r="DJ27" s="151">
        <f t="shared" si="71"/>
        <v>0</v>
      </c>
      <c r="DK27" s="151">
        <f t="shared" si="72"/>
        <v>0</v>
      </c>
      <c r="DL27" s="151">
        <f t="shared" si="73"/>
        <v>175092200</v>
      </c>
      <c r="DM27" s="151">
        <f t="shared" si="74"/>
        <v>0</v>
      </c>
      <c r="DN27" s="151">
        <f t="shared" si="75"/>
        <v>0</v>
      </c>
      <c r="DO27" s="156">
        <f t="shared" si="76"/>
        <v>175092200</v>
      </c>
      <c r="DP27" s="173" t="str">
        <f t="shared" si="77"/>
        <v>3571826HOMICJOHN JA</v>
      </c>
      <c r="DQ27" s="157" t="str">
        <f t="shared" si="78"/>
        <v>HOMIC</v>
      </c>
      <c r="DR27" s="158" t="str">
        <f>IFERROR(IFERROR(IFERROR(_xlfn.XLOOKUP(DP27,#REF!,#REF!,,,),_xlfn.XLOOKUP(DP27,#REF!,#REF!,,,)),_xlfn.XLOOKUP(DP27,#REF!,#REF!,,,)),"N/A")</f>
        <v>N/A</v>
      </c>
      <c r="DS27" s="159"/>
      <c r="DT27" s="160"/>
      <c r="DU27" s="161"/>
      <c r="DV27" s="162"/>
      <c r="DW27" s="163">
        <f>IFERROR(IFERROR(IFERROR(_xlfn.XLOOKUP(DP27,#REF!,#REF!,,,),_xlfn.XLOOKUP(DP27,#REF!,#REF!,,,)),_xlfn.XLOOKUP(DP27,#REF!,#REF!,,,)),0)</f>
        <v>0</v>
      </c>
      <c r="DX27" s="164"/>
      <c r="DY27" s="165">
        <f t="shared" si="79"/>
        <v>0</v>
      </c>
      <c r="DZ27" s="166"/>
      <c r="EA27" s="167">
        <f t="shared" si="80"/>
        <v>0</v>
      </c>
      <c r="EB27" s="168">
        <f t="shared" si="81"/>
        <v>0</v>
      </c>
      <c r="EC27" s="168">
        <f t="shared" si="82"/>
        <v>0</v>
      </c>
      <c r="ED27" s="169"/>
      <c r="EE27" s="170">
        <f t="shared" si="83"/>
        <v>0</v>
      </c>
      <c r="EF27" s="170">
        <f>IFERROR(IF(DY27&gt;((_xlfn.XLOOKUP(DQ27,TOPES!B:B,TOPES!C:C,,,)*INDEXACIÓN!CI27)),"SUPERA TOPES DEL HV",0),"HV NO ENCONTRADO")</f>
        <v>0</v>
      </c>
      <c r="EG27" s="170">
        <f t="shared" si="84"/>
        <v>0</v>
      </c>
      <c r="EH27" s="170">
        <f>IF(SUMIF($M:$M,#REF!,$DY:$DY)&gt;$EH$8,"CONSULTA DIAN",0)</f>
        <v>0</v>
      </c>
      <c r="EI27" s="171">
        <f t="shared" si="85"/>
        <v>0</v>
      </c>
      <c r="EJ27" s="172"/>
    </row>
    <row r="28" spans="1:140" x14ac:dyDescent="0.25">
      <c r="A28" s="133" t="str">
        <f t="shared" si="35"/>
        <v>0180320200600019JOHNHOMIC</v>
      </c>
      <c r="B28" s="134">
        <v>20068001803</v>
      </c>
      <c r="C28" s="134" t="s">
        <v>370</v>
      </c>
      <c r="D28" s="135">
        <f>_xlfn.XLOOKUP(C28,TOPES!L:L,TOPES!M:M,,,)</f>
        <v>44012</v>
      </c>
      <c r="E28" s="136">
        <v>19</v>
      </c>
      <c r="F28" s="134" t="s">
        <v>410</v>
      </c>
      <c r="G28" s="134" t="s">
        <v>261</v>
      </c>
      <c r="H28" s="134" t="s">
        <v>263</v>
      </c>
      <c r="I28" s="210">
        <v>8039617</v>
      </c>
      <c r="J28" s="134" t="s">
        <v>320</v>
      </c>
      <c r="K28" s="134" t="s">
        <v>413</v>
      </c>
      <c r="L28" s="134" t="s">
        <v>263</v>
      </c>
      <c r="M28" s="137">
        <v>39444584</v>
      </c>
      <c r="N28" s="134" t="s">
        <v>166</v>
      </c>
      <c r="O28" s="137" t="str">
        <f t="shared" si="36"/>
        <v>39444584HOMICJOHN JA</v>
      </c>
      <c r="P28" s="138"/>
      <c r="Q28" s="139"/>
      <c r="R28" s="140">
        <f>IFERROR(IF(VLOOKUP(YEAR($D28),SMMLV!$A$2:$C$44,3,0)*$P28=$Q28,$Q28,IF($P28="",$Q28,VLOOKUP(YEAR($D28),SMMLV!$A$2:$C$44,3,0)*$P28)),0)</f>
        <v>0</v>
      </c>
      <c r="S28" s="141"/>
      <c r="T28" s="142"/>
      <c r="U28" s="143"/>
      <c r="V28" s="144"/>
      <c r="W28" s="145">
        <f>IFERROR(SUM(IF(VLOOKUP(YEAR($D28),SMMLV!$A$2:$C$44,3,0)*S28=T28,T28,IF(S28="",T28,VLOOKUP(YEAR($D28),SMMLV!$A$2:$C$44,3,0)*S28)),IF(VLOOKUP(YEAR($D28),SMMLV!$A$2:$C$44,3,0)*U28=V28,V28,IF(U28="",V28,VLOOKUP(YEAR($D28),SMMLV!$A$2:$C$44,3,0)*U28))),0)</f>
        <v>0</v>
      </c>
      <c r="X28" s="146">
        <v>50</v>
      </c>
      <c r="Y28" s="139"/>
      <c r="Z28" s="140">
        <f>IFERROR(IF(VLOOKUP(YEAR($D28),SMMLV!$A$2:$C$44,3,0)*$X28=$Y28,$Y28,IF($X28="",$Y28,VLOOKUP(YEAR($D28),SMMLV!$A$2:$C$44,3,0)*$X28)),0)</f>
        <v>43890150</v>
      </c>
      <c r="AA28" s="147"/>
      <c r="AB28" s="142"/>
      <c r="AC28" s="140">
        <f>IFERROR(IF(VLOOKUP(YEAR($D28),SMMLV!$A$2:$C$44,3,0)*$AA28=$AB28,$AB28,IF($AA28="",$AB28,VLOOKUP(YEAR($D28),SMMLV!$A$2:$C$44,3,0)*$AA28)),0)</f>
        <v>0</v>
      </c>
      <c r="AD28" s="147"/>
      <c r="AE28" s="142"/>
      <c r="AF28" s="140">
        <f>IFERROR(IF(VLOOKUP(YEAR($D28),SMMLV!$A$2:$C$44,3,0)*$AD28=$AE28,$AE28,IF($AD28="",$AE28,VLOOKUP(YEAR($D28),SMMLV!$A$2:$C$44,3,0)*$AD28)),0)</f>
        <v>0</v>
      </c>
      <c r="AG28" s="134"/>
      <c r="AH28" s="145">
        <f t="shared" si="37"/>
        <v>43890150</v>
      </c>
      <c r="AI28" s="138"/>
      <c r="AJ28" s="139"/>
      <c r="AK28" s="140">
        <f>IFERROR(IF(VLOOKUP(YEAR($D28),SMMLV!$A$2:$C$44,3,0)*$AI28=AJ28,AJ28,IF($AI28="",AJ28,VLOOKUP(YEAR($D28),SMMLV!$A$2:$C$44,3,0)*$AI28)),0)</f>
        <v>0</v>
      </c>
      <c r="AL28" s="141"/>
      <c r="AM28" s="142"/>
      <c r="AN28" s="147"/>
      <c r="AO28" s="144"/>
      <c r="AP28" s="145">
        <f>IFERROR(SUM(IF(VLOOKUP(YEAR($D28),SMMLV!$A$2:$C$44,3,0)*AL28=AM28,AM28,IF(AL28="",AM28,VLOOKUP(YEAR($D28),SMMLV!$A$2:$C$44,3,0)*AL28)),IF(VLOOKUP(YEAR($D28),SMMLV!$A$2:$C$44,3,0)*AN28=AO28,AO28,IF(AN28="",AO28,VLOOKUP(YEAR($D28),SMMLV!$A$2:$C$44,3,0)*AN28))),0)</f>
        <v>0</v>
      </c>
      <c r="AQ28" s="148"/>
      <c r="AR28" s="142"/>
      <c r="AS28" s="140">
        <f>IFERROR(IF(VLOOKUP(YEAR($D28),SMMLV!$A$2:$C$44,3,0)*AQ28=AR28,AR28,IF(AQ28="",AR28,VLOOKUP(YEAR($D28),SMMLV!$A$2:$C$44,3,0)*AQ28)),0)</f>
        <v>0</v>
      </c>
      <c r="AT28" s="147"/>
      <c r="AU28" s="142"/>
      <c r="AV28" s="140">
        <f>IFERROR(IF(VLOOKUP(YEAR($D28),SMMLV!$A$2:$C$44,3,0)*AT28=AU28,AU28,IF(AT28="",AU28,VLOOKUP(YEAR($D28),SMMLV!$A$2:$C$44,3,0)*AT28)),0)</f>
        <v>0</v>
      </c>
      <c r="AW28" s="147"/>
      <c r="AX28" s="142"/>
      <c r="AY28" s="140">
        <f>IFERROR(IF(VLOOKUP(YEAR($D28),SMMLV!$A$2:$C$44,3,0)*AW28=AX28,AX28,IF(AW28="",AX28,VLOOKUP(YEAR($D28),SMMLV!$A$2:$C$44,3,0)*AW28)),0)</f>
        <v>0</v>
      </c>
      <c r="AZ28" s="134"/>
      <c r="BA28" s="145">
        <f t="shared" si="38"/>
        <v>0</v>
      </c>
      <c r="BB28" s="138"/>
      <c r="BC28" s="139"/>
      <c r="BD28" s="140">
        <f>IFERROR(IF(VLOOKUP(YEAR($D28),SMMLV!$A$2:$C$44,3,0)*BB28=BC28,BC28,IF(BB28="",BC28,VLOOKUP(YEAR($D28),SMMLV!$A$2:$C$44,3,0)*BB28)),0)</f>
        <v>0</v>
      </c>
      <c r="BE28" s="141"/>
      <c r="BF28" s="142"/>
      <c r="BG28" s="147"/>
      <c r="BH28" s="144"/>
      <c r="BI28" s="145">
        <f>IFERROR(SUM(IF(VLOOKUP(YEAR($D28),SMMLV!$A$2:$C$44,3,0)*BE28=BF28,BF28,IF(BE28="",BF28,VLOOKUP(YEAR($D28),SMMLV!$A$2:$C$44,3,0)*BE28)),IF(VLOOKUP(YEAR($D28),SMMLV!$A$2:$C$44,3,0)*BG28=BH28,BH28,IF(BG28="",BH28,VLOOKUP(YEAR($D28),SMMLV!$A$2:$C$44,3,0)*BG28))),0)</f>
        <v>0</v>
      </c>
      <c r="BJ28" s="149"/>
      <c r="BK28" s="150"/>
      <c r="BL28" s="140">
        <f>IFERROR(IF(VLOOKUP(YEAR($D28),SMMLV!$A$2:$C$44,3,0)*BJ28=BK28,BK28,IF(BJ28="",BK28,VLOOKUP(YEAR($D28),SMMLV!$A$2:$C$44,3,0)*BJ28)),0)</f>
        <v>0</v>
      </c>
      <c r="BM28" s="147"/>
      <c r="BN28" s="142"/>
      <c r="BO28" s="140">
        <f>IFERROR(IF(VLOOKUP(YEAR($D28),SMMLV!$A$2:$C$44,3,0)*BM28=BN28,BN28,IF(BM28="",BN28,VLOOKUP(YEAR($D28),SMMLV!$A$2:$C$44,3,0)*BM28)),0)</f>
        <v>0</v>
      </c>
      <c r="BP28" s="147"/>
      <c r="BQ28" s="142"/>
      <c r="BR28" s="140">
        <f>IFERROR(IF(VLOOKUP(YEAR($D28),SMMLV!$A$2:$C$44,3,0)*BP28=BQ28,BQ28,IF(BP28="",BQ28,VLOOKUP(YEAR($D28),SMMLV!$A$2:$C$44,3,0)*BP28)),0)</f>
        <v>0</v>
      </c>
      <c r="BS28" s="134"/>
      <c r="BT28" s="145">
        <f t="shared" si="39"/>
        <v>0</v>
      </c>
      <c r="BU28" s="151">
        <f t="shared" si="40"/>
        <v>0</v>
      </c>
      <c r="BV28" s="151">
        <f t="shared" si="41"/>
        <v>0</v>
      </c>
      <c r="BW28" s="151">
        <f t="shared" si="42"/>
        <v>43890150</v>
      </c>
      <c r="BX28" s="151">
        <f t="shared" si="43"/>
        <v>0</v>
      </c>
      <c r="BY28" s="151">
        <f t="shared" si="44"/>
        <v>0</v>
      </c>
      <c r="BZ28" s="151">
        <f t="shared" si="4"/>
        <v>43890150</v>
      </c>
      <c r="CA28" s="134"/>
      <c r="CB28" s="134"/>
      <c r="CC28" s="134"/>
      <c r="CD28" s="152">
        <f t="shared" si="5"/>
        <v>44012</v>
      </c>
      <c r="CE28" s="153">
        <f>IFERROR(INDEX(IPC!$A$11:$Y$22,MATCH(PROPER(TEXT(CD28,"mmmm")),IPC!$A$11:$A$22,0),MATCH(YEAR(CD28),IPC!$A$10:$Y$10,0)),0)</f>
        <v>104.97</v>
      </c>
      <c r="CF28" s="154">
        <v>46223</v>
      </c>
      <c r="CG28" s="153">
        <f>IFERROR(INDEX(IPC!$A$11:$Y$22,MATCH(PROPER(TEXT(CF28,"mmmm")),IPC!$A$11:$A$22,0),MATCH(YEAR(CF28),IPC!$A$10:$Y$10,0)),0)</f>
        <v>0</v>
      </c>
      <c r="CH28" s="155">
        <f t="shared" si="6"/>
        <v>0</v>
      </c>
      <c r="CI28" s="145">
        <v>1750923</v>
      </c>
      <c r="CJ28" s="151">
        <f t="shared" si="45"/>
        <v>0</v>
      </c>
      <c r="CK28" s="151">
        <f t="shared" si="46"/>
        <v>0</v>
      </c>
      <c r="CL28" s="151">
        <f t="shared" si="47"/>
        <v>0</v>
      </c>
      <c r="CM28" s="151">
        <f t="shared" si="48"/>
        <v>0</v>
      </c>
      <c r="CN28" s="151">
        <f t="shared" si="49"/>
        <v>87546150</v>
      </c>
      <c r="CO28" s="151">
        <f t="shared" si="50"/>
        <v>0</v>
      </c>
      <c r="CP28" s="151">
        <f t="shared" si="51"/>
        <v>0</v>
      </c>
      <c r="CQ28" s="151">
        <f t="shared" si="52"/>
        <v>87546150</v>
      </c>
      <c r="CR28" s="151">
        <f t="shared" si="53"/>
        <v>0</v>
      </c>
      <c r="CS28" s="151">
        <f t="shared" si="54"/>
        <v>0</v>
      </c>
      <c r="CT28" s="151">
        <f t="shared" si="55"/>
        <v>0</v>
      </c>
      <c r="CU28" s="151">
        <f t="shared" si="56"/>
        <v>0</v>
      </c>
      <c r="CV28" s="151">
        <f t="shared" si="57"/>
        <v>0</v>
      </c>
      <c r="CW28" s="151">
        <f t="shared" si="58"/>
        <v>0</v>
      </c>
      <c r="CX28" s="151">
        <f t="shared" si="59"/>
        <v>0</v>
      </c>
      <c r="CY28" s="151">
        <f t="shared" si="60"/>
        <v>0</v>
      </c>
      <c r="CZ28" s="151">
        <f t="shared" si="61"/>
        <v>0</v>
      </c>
      <c r="DA28" s="151">
        <f t="shared" si="62"/>
        <v>0</v>
      </c>
      <c r="DB28" s="151">
        <f t="shared" si="63"/>
        <v>0</v>
      </c>
      <c r="DC28" s="151">
        <f t="shared" si="64"/>
        <v>0</v>
      </c>
      <c r="DD28" s="151">
        <f t="shared" si="65"/>
        <v>0</v>
      </c>
      <c r="DE28" s="151">
        <f t="shared" si="66"/>
        <v>0</v>
      </c>
      <c r="DF28" s="151">
        <f t="shared" si="67"/>
        <v>0</v>
      </c>
      <c r="DG28" s="151">
        <f t="shared" si="68"/>
        <v>0</v>
      </c>
      <c r="DH28" s="151">
        <f t="shared" si="69"/>
        <v>0</v>
      </c>
      <c r="DI28" s="151">
        <f t="shared" si="70"/>
        <v>0</v>
      </c>
      <c r="DJ28" s="151">
        <f t="shared" si="71"/>
        <v>0</v>
      </c>
      <c r="DK28" s="151">
        <f t="shared" si="72"/>
        <v>0</v>
      </c>
      <c r="DL28" s="151">
        <f t="shared" si="73"/>
        <v>87546150</v>
      </c>
      <c r="DM28" s="151">
        <f t="shared" si="74"/>
        <v>0</v>
      </c>
      <c r="DN28" s="151">
        <f t="shared" si="75"/>
        <v>0</v>
      </c>
      <c r="DO28" s="156">
        <f t="shared" si="76"/>
        <v>87546150</v>
      </c>
      <c r="DP28" s="173" t="str">
        <f t="shared" si="77"/>
        <v>39444584HOMICJOHN JA</v>
      </c>
      <c r="DQ28" s="157" t="str">
        <f t="shared" si="78"/>
        <v>HOMIC</v>
      </c>
      <c r="DR28" s="158" t="str">
        <f>IFERROR(IFERROR(IFERROR(_xlfn.XLOOKUP(DP28,#REF!,#REF!,,,),_xlfn.XLOOKUP(DP28,#REF!,#REF!,,,)),_xlfn.XLOOKUP(DP28,#REF!,#REF!,,,)),"N/A")</f>
        <v>N/A</v>
      </c>
      <c r="DS28" s="159"/>
      <c r="DT28" s="160"/>
      <c r="DU28" s="161"/>
      <c r="DV28" s="162"/>
      <c r="DW28" s="163">
        <f>IFERROR(IFERROR(IFERROR(_xlfn.XLOOKUP(DP28,#REF!,#REF!,,,),_xlfn.XLOOKUP(DP28,#REF!,#REF!,,,)),_xlfn.XLOOKUP(DP28,#REF!,#REF!,,,)),0)</f>
        <v>0</v>
      </c>
      <c r="DX28" s="164"/>
      <c r="DY28" s="165">
        <f t="shared" si="79"/>
        <v>0</v>
      </c>
      <c r="DZ28" s="166"/>
      <c r="EA28" s="167">
        <f t="shared" si="80"/>
        <v>0</v>
      </c>
      <c r="EB28" s="168">
        <f t="shared" si="81"/>
        <v>0</v>
      </c>
      <c r="EC28" s="168">
        <f t="shared" si="82"/>
        <v>0</v>
      </c>
      <c r="ED28" s="169"/>
      <c r="EE28" s="170">
        <f t="shared" si="83"/>
        <v>0</v>
      </c>
      <c r="EF28" s="170">
        <f>IFERROR(IF(DY28&gt;((_xlfn.XLOOKUP(DQ28,TOPES!B:B,TOPES!C:C,,,)*INDEXACIÓN!CI28)),"SUPERA TOPES DEL HV",0),"HV NO ENCONTRADO")</f>
        <v>0</v>
      </c>
      <c r="EG28" s="170">
        <f t="shared" si="84"/>
        <v>0</v>
      </c>
      <c r="EH28" s="170">
        <f>IF(SUMIF($M:$M,#REF!,$DY:$DY)&gt;$EH$8,"CONSULTA DIAN",0)</f>
        <v>0</v>
      </c>
      <c r="EI28" s="171">
        <f t="shared" si="85"/>
        <v>0</v>
      </c>
      <c r="EJ28" s="172"/>
    </row>
    <row r="29" spans="1:140" x14ac:dyDescent="0.25">
      <c r="A29" s="133" t="str">
        <f t="shared" si="35"/>
        <v>0180320200600020ROBIHOMIC</v>
      </c>
      <c r="B29" s="134">
        <v>20068001803</v>
      </c>
      <c r="C29" s="134" t="s">
        <v>370</v>
      </c>
      <c r="D29" s="135">
        <f>_xlfn.XLOOKUP(C29,TOPES!L:L,TOPES!M:M,,,)</f>
        <v>44012</v>
      </c>
      <c r="E29" s="136">
        <v>20</v>
      </c>
      <c r="F29" s="134" t="s">
        <v>414</v>
      </c>
      <c r="G29" s="134" t="s">
        <v>261</v>
      </c>
      <c r="H29" s="134" t="s">
        <v>263</v>
      </c>
      <c r="I29" s="210">
        <v>70541295</v>
      </c>
      <c r="J29" s="134" t="s">
        <v>320</v>
      </c>
      <c r="K29" s="134" t="s">
        <v>415</v>
      </c>
      <c r="L29" s="134" t="s">
        <v>263</v>
      </c>
      <c r="M29" s="137">
        <v>32375131</v>
      </c>
      <c r="N29" s="134" t="s">
        <v>271</v>
      </c>
      <c r="O29" s="137" t="str">
        <f t="shared" si="36"/>
        <v>32375131HOMICROBINSO</v>
      </c>
      <c r="P29" s="138"/>
      <c r="Q29" s="139">
        <v>1200000</v>
      </c>
      <c r="R29" s="140">
        <f>IFERROR(IF(VLOOKUP(YEAR($D29),SMMLV!$A$2:$C$44,3,0)*$P29=$Q29,$Q29,IF($P29="",$Q29,VLOOKUP(YEAR($D29),SMMLV!$A$2:$C$44,3,0)*$P29)),0)</f>
        <v>1200000</v>
      </c>
      <c r="S29" s="141"/>
      <c r="T29" s="142"/>
      <c r="U29" s="143"/>
      <c r="V29" s="144"/>
      <c r="W29" s="145">
        <f>IFERROR(SUM(IF(VLOOKUP(YEAR($D29),SMMLV!$A$2:$C$44,3,0)*S29=T29,T29,IF(S29="",T29,VLOOKUP(YEAR($D29),SMMLV!$A$2:$C$44,3,0)*S29)),IF(VLOOKUP(YEAR($D29),SMMLV!$A$2:$C$44,3,0)*U29=V29,V29,IF(U29="",V29,VLOOKUP(YEAR($D29),SMMLV!$A$2:$C$44,3,0)*U29))),0)</f>
        <v>0</v>
      </c>
      <c r="X29" s="146">
        <v>100</v>
      </c>
      <c r="Y29" s="139"/>
      <c r="Z29" s="140">
        <f>IFERROR(IF(VLOOKUP(YEAR($D29),SMMLV!$A$2:$C$44,3,0)*$X29=$Y29,$Y29,IF($X29="",$Y29,VLOOKUP(YEAR($D29),SMMLV!$A$2:$C$44,3,0)*$X29)),0)</f>
        <v>87780300</v>
      </c>
      <c r="AA29" s="147"/>
      <c r="AB29" s="142"/>
      <c r="AC29" s="140">
        <f>IFERROR(IF(VLOOKUP(YEAR($D29),SMMLV!$A$2:$C$44,3,0)*$AA29=$AB29,$AB29,IF($AA29="",$AB29,VLOOKUP(YEAR($D29),SMMLV!$A$2:$C$44,3,0)*$AA29)),0)</f>
        <v>0</v>
      </c>
      <c r="AD29" s="147"/>
      <c r="AE29" s="142"/>
      <c r="AF29" s="140">
        <f>IFERROR(IF(VLOOKUP(YEAR($D29),SMMLV!$A$2:$C$44,3,0)*$AD29=$AE29,$AE29,IF($AD29="",$AE29,VLOOKUP(YEAR($D29),SMMLV!$A$2:$C$44,3,0)*$AD29)),0)</f>
        <v>0</v>
      </c>
      <c r="AG29" s="134"/>
      <c r="AH29" s="145">
        <f t="shared" si="37"/>
        <v>88980300</v>
      </c>
      <c r="AI29" s="138"/>
      <c r="AJ29" s="139"/>
      <c r="AK29" s="140">
        <f>IFERROR(IF(VLOOKUP(YEAR($D29),SMMLV!$A$2:$C$44,3,0)*$AI29=AJ29,AJ29,IF($AI29="",AJ29,VLOOKUP(YEAR($D29),SMMLV!$A$2:$C$44,3,0)*$AI29)),0)</f>
        <v>0</v>
      </c>
      <c r="AL29" s="141"/>
      <c r="AM29" s="142"/>
      <c r="AN29" s="147"/>
      <c r="AO29" s="144"/>
      <c r="AP29" s="145">
        <f>IFERROR(SUM(IF(VLOOKUP(YEAR($D29),SMMLV!$A$2:$C$44,3,0)*AL29=AM29,AM29,IF(AL29="",AM29,VLOOKUP(YEAR($D29),SMMLV!$A$2:$C$44,3,0)*AL29)),IF(VLOOKUP(YEAR($D29),SMMLV!$A$2:$C$44,3,0)*AN29=AO29,AO29,IF(AN29="",AO29,VLOOKUP(YEAR($D29),SMMLV!$A$2:$C$44,3,0)*AN29))),0)</f>
        <v>0</v>
      </c>
      <c r="AQ29" s="148"/>
      <c r="AR29" s="142"/>
      <c r="AS29" s="140">
        <f>IFERROR(IF(VLOOKUP(YEAR($D29),SMMLV!$A$2:$C$44,3,0)*AQ29=AR29,AR29,IF(AQ29="",AR29,VLOOKUP(YEAR($D29),SMMLV!$A$2:$C$44,3,0)*AQ29)),0)</f>
        <v>0</v>
      </c>
      <c r="AT29" s="147"/>
      <c r="AU29" s="142"/>
      <c r="AV29" s="140">
        <f>IFERROR(IF(VLOOKUP(YEAR($D29),SMMLV!$A$2:$C$44,3,0)*AT29=AU29,AU29,IF(AT29="",AU29,VLOOKUP(YEAR($D29),SMMLV!$A$2:$C$44,3,0)*AT29)),0)</f>
        <v>0</v>
      </c>
      <c r="AW29" s="147"/>
      <c r="AX29" s="142"/>
      <c r="AY29" s="140">
        <f>IFERROR(IF(VLOOKUP(YEAR($D29),SMMLV!$A$2:$C$44,3,0)*AW29=AX29,AX29,IF(AW29="",AX29,VLOOKUP(YEAR($D29),SMMLV!$A$2:$C$44,3,0)*AW29)),0)</f>
        <v>0</v>
      </c>
      <c r="AZ29" s="134"/>
      <c r="BA29" s="145">
        <f t="shared" si="38"/>
        <v>0</v>
      </c>
      <c r="BB29" s="138"/>
      <c r="BC29" s="139"/>
      <c r="BD29" s="140">
        <f>IFERROR(IF(VLOOKUP(YEAR($D29),SMMLV!$A$2:$C$44,3,0)*BB29=BC29,BC29,IF(BB29="",BC29,VLOOKUP(YEAR($D29),SMMLV!$A$2:$C$44,3,0)*BB29)),0)</f>
        <v>0</v>
      </c>
      <c r="BE29" s="141"/>
      <c r="BF29" s="142"/>
      <c r="BG29" s="147"/>
      <c r="BH29" s="144"/>
      <c r="BI29" s="145">
        <f>IFERROR(SUM(IF(VLOOKUP(YEAR($D29),SMMLV!$A$2:$C$44,3,0)*BE29=BF29,BF29,IF(BE29="",BF29,VLOOKUP(YEAR($D29),SMMLV!$A$2:$C$44,3,0)*BE29)),IF(VLOOKUP(YEAR($D29),SMMLV!$A$2:$C$44,3,0)*BG29=BH29,BH29,IF(BG29="",BH29,VLOOKUP(YEAR($D29),SMMLV!$A$2:$C$44,3,0)*BG29))),0)</f>
        <v>0</v>
      </c>
      <c r="BJ29" s="149"/>
      <c r="BK29" s="150"/>
      <c r="BL29" s="140">
        <f>IFERROR(IF(VLOOKUP(YEAR($D29),SMMLV!$A$2:$C$44,3,0)*BJ29=BK29,BK29,IF(BJ29="",BK29,VLOOKUP(YEAR($D29),SMMLV!$A$2:$C$44,3,0)*BJ29)),0)</f>
        <v>0</v>
      </c>
      <c r="BM29" s="147"/>
      <c r="BN29" s="142"/>
      <c r="BO29" s="140">
        <f>IFERROR(IF(VLOOKUP(YEAR($D29),SMMLV!$A$2:$C$44,3,0)*BM29=BN29,BN29,IF(BM29="",BN29,VLOOKUP(YEAR($D29),SMMLV!$A$2:$C$44,3,0)*BM29)),0)</f>
        <v>0</v>
      </c>
      <c r="BP29" s="147"/>
      <c r="BQ29" s="142"/>
      <c r="BR29" s="140">
        <f>IFERROR(IF(VLOOKUP(YEAR($D29),SMMLV!$A$2:$C$44,3,0)*BP29=BQ29,BQ29,IF(BP29="",BQ29,VLOOKUP(YEAR($D29),SMMLV!$A$2:$C$44,3,0)*BP29)),0)</f>
        <v>0</v>
      </c>
      <c r="BS29" s="134"/>
      <c r="BT29" s="145">
        <f t="shared" si="39"/>
        <v>0</v>
      </c>
      <c r="BU29" s="151">
        <f t="shared" si="40"/>
        <v>1200000</v>
      </c>
      <c r="BV29" s="151">
        <f t="shared" si="41"/>
        <v>0</v>
      </c>
      <c r="BW29" s="151">
        <f t="shared" si="42"/>
        <v>87780300</v>
      </c>
      <c r="BX29" s="151">
        <f t="shared" si="43"/>
        <v>0</v>
      </c>
      <c r="BY29" s="151">
        <f t="shared" si="44"/>
        <v>0</v>
      </c>
      <c r="BZ29" s="151">
        <f t="shared" si="4"/>
        <v>88980300</v>
      </c>
      <c r="CA29" s="134"/>
      <c r="CB29" s="134"/>
      <c r="CC29" s="134"/>
      <c r="CD29" s="152">
        <f t="shared" si="5"/>
        <v>44012</v>
      </c>
      <c r="CE29" s="153">
        <f>IFERROR(INDEX(IPC!$A$11:$Y$22,MATCH(PROPER(TEXT(CD29,"mmmm")),IPC!$A$11:$A$22,0),MATCH(YEAR(CD29),IPC!$A$10:$Y$10,0)),0)</f>
        <v>104.97</v>
      </c>
      <c r="CF29" s="154">
        <v>46254</v>
      </c>
      <c r="CG29" s="153">
        <f>IFERROR(INDEX(IPC!$A$11:$Y$22,MATCH(PROPER(TEXT(CF29,"mmmm")),IPC!$A$11:$A$22,0),MATCH(YEAR(CF29),IPC!$A$10:$Y$10,0)),0)</f>
        <v>0</v>
      </c>
      <c r="CH29" s="155">
        <f t="shared" si="6"/>
        <v>0</v>
      </c>
      <c r="CI29" s="145">
        <v>1750924</v>
      </c>
      <c r="CJ29" s="151">
        <f t="shared" si="45"/>
        <v>0</v>
      </c>
      <c r="CK29" s="151">
        <f t="shared" si="46"/>
        <v>0</v>
      </c>
      <c r="CL29" s="151">
        <f t="shared" si="47"/>
        <v>0</v>
      </c>
      <c r="CM29" s="151">
        <f t="shared" si="48"/>
        <v>0</v>
      </c>
      <c r="CN29" s="151">
        <f t="shared" si="49"/>
        <v>175092400</v>
      </c>
      <c r="CO29" s="151">
        <f t="shared" si="50"/>
        <v>0</v>
      </c>
      <c r="CP29" s="151">
        <f t="shared" si="51"/>
        <v>0</v>
      </c>
      <c r="CQ29" s="151">
        <f t="shared" si="52"/>
        <v>175092400</v>
      </c>
      <c r="CR29" s="151">
        <f t="shared" si="53"/>
        <v>0</v>
      </c>
      <c r="CS29" s="151">
        <f t="shared" si="54"/>
        <v>0</v>
      </c>
      <c r="CT29" s="151">
        <f t="shared" si="55"/>
        <v>0</v>
      </c>
      <c r="CU29" s="151">
        <f t="shared" si="56"/>
        <v>0</v>
      </c>
      <c r="CV29" s="151">
        <f t="shared" si="57"/>
        <v>0</v>
      </c>
      <c r="CW29" s="151">
        <f t="shared" si="58"/>
        <v>0</v>
      </c>
      <c r="CX29" s="151">
        <f t="shared" si="59"/>
        <v>0</v>
      </c>
      <c r="CY29" s="151">
        <f t="shared" si="60"/>
        <v>0</v>
      </c>
      <c r="CZ29" s="151">
        <f t="shared" si="61"/>
        <v>0</v>
      </c>
      <c r="DA29" s="151">
        <f t="shared" si="62"/>
        <v>0</v>
      </c>
      <c r="DB29" s="151">
        <f t="shared" si="63"/>
        <v>0</v>
      </c>
      <c r="DC29" s="151">
        <f t="shared" si="64"/>
        <v>0</v>
      </c>
      <c r="DD29" s="151">
        <f t="shared" si="65"/>
        <v>0</v>
      </c>
      <c r="DE29" s="151">
        <f t="shared" si="66"/>
        <v>0</v>
      </c>
      <c r="DF29" s="151">
        <f t="shared" si="67"/>
        <v>0</v>
      </c>
      <c r="DG29" s="151">
        <f t="shared" si="68"/>
        <v>0</v>
      </c>
      <c r="DH29" s="151">
        <f t="shared" si="69"/>
        <v>0</v>
      </c>
      <c r="DI29" s="151">
        <f t="shared" si="70"/>
        <v>0</v>
      </c>
      <c r="DJ29" s="151">
        <f t="shared" si="71"/>
        <v>0</v>
      </c>
      <c r="DK29" s="151">
        <f t="shared" si="72"/>
        <v>0</v>
      </c>
      <c r="DL29" s="151">
        <f t="shared" si="73"/>
        <v>175092400</v>
      </c>
      <c r="DM29" s="151">
        <f t="shared" si="74"/>
        <v>0</v>
      </c>
      <c r="DN29" s="151">
        <f t="shared" si="75"/>
        <v>0</v>
      </c>
      <c r="DO29" s="156">
        <f t="shared" si="76"/>
        <v>175092400</v>
      </c>
      <c r="DP29" s="173" t="str">
        <f t="shared" si="77"/>
        <v>32375131HOMICROBINSO</v>
      </c>
      <c r="DQ29" s="157" t="str">
        <f t="shared" si="78"/>
        <v>HOMIC</v>
      </c>
      <c r="DR29" s="158" t="str">
        <f>IFERROR(IFERROR(IFERROR(_xlfn.XLOOKUP(DP29,#REF!,#REF!,,,),_xlfn.XLOOKUP(DP29,#REF!,#REF!,,,)),_xlfn.XLOOKUP(DP29,#REF!,#REF!,,,)),"N/A")</f>
        <v>N/A</v>
      </c>
      <c r="DS29" s="159"/>
      <c r="DT29" s="160"/>
      <c r="DU29" s="161"/>
      <c r="DV29" s="162"/>
      <c r="DW29" s="163">
        <f>IFERROR(IFERROR(IFERROR(_xlfn.XLOOKUP(DP29,#REF!,#REF!,,,),_xlfn.XLOOKUP(DP29,#REF!,#REF!,,,)),_xlfn.XLOOKUP(DP29,#REF!,#REF!,,,)),0)</f>
        <v>0</v>
      </c>
      <c r="DX29" s="164"/>
      <c r="DY29" s="165">
        <f t="shared" si="79"/>
        <v>0</v>
      </c>
      <c r="DZ29" s="166"/>
      <c r="EA29" s="167">
        <f t="shared" si="80"/>
        <v>0</v>
      </c>
      <c r="EB29" s="168">
        <f t="shared" si="81"/>
        <v>0</v>
      </c>
      <c r="EC29" s="168">
        <f t="shared" si="82"/>
        <v>0</v>
      </c>
      <c r="ED29" s="169"/>
      <c r="EE29" s="170">
        <f t="shared" si="83"/>
        <v>0</v>
      </c>
      <c r="EF29" s="170">
        <f>IFERROR(IF(DY29&gt;((_xlfn.XLOOKUP(DQ29,TOPES!B:B,TOPES!C:C,,,)*INDEXACIÓN!CI29)),"SUPERA TOPES DEL HV",0),"HV NO ENCONTRADO")</f>
        <v>0</v>
      </c>
      <c r="EG29" s="170">
        <f t="shared" si="84"/>
        <v>0</v>
      </c>
      <c r="EH29" s="170">
        <f>IF(SUMIF($M:$M,#REF!,$DY:$DY)&gt;$EH$8,"CONSULTA DIAN",0)</f>
        <v>0</v>
      </c>
      <c r="EI29" s="171">
        <f t="shared" si="85"/>
        <v>0</v>
      </c>
      <c r="EJ29" s="172"/>
    </row>
    <row r="30" spans="1:140" x14ac:dyDescent="0.25">
      <c r="A30" s="133" t="str">
        <f t="shared" si="35"/>
        <v>0180320200600021ROBIHOMIC</v>
      </c>
      <c r="B30" s="134">
        <v>20068001803</v>
      </c>
      <c r="C30" s="134" t="s">
        <v>370</v>
      </c>
      <c r="D30" s="135">
        <f>_xlfn.XLOOKUP(C30,TOPES!L:L,TOPES!M:M,,,)</f>
        <v>44012</v>
      </c>
      <c r="E30" s="136">
        <v>21</v>
      </c>
      <c r="F30" s="134" t="s">
        <v>414</v>
      </c>
      <c r="G30" s="134" t="s">
        <v>261</v>
      </c>
      <c r="H30" s="134" t="s">
        <v>263</v>
      </c>
      <c r="I30" s="210">
        <v>70541295</v>
      </c>
      <c r="J30" s="134" t="s">
        <v>320</v>
      </c>
      <c r="K30" s="134" t="s">
        <v>416</v>
      </c>
      <c r="L30" s="134" t="s">
        <v>305</v>
      </c>
      <c r="M30" s="137">
        <v>1001249743</v>
      </c>
      <c r="N30" s="134" t="s">
        <v>300</v>
      </c>
      <c r="O30" s="137" t="str">
        <f t="shared" si="36"/>
        <v>1001249743HOMICROBINSO</v>
      </c>
      <c r="P30" s="138"/>
      <c r="Q30" s="139"/>
      <c r="R30" s="140">
        <f>IFERROR(IF(VLOOKUP(YEAR($D30),SMMLV!$A$2:$C$44,3,0)*$P30=$Q30,$Q30,IF($P30="",$Q30,VLOOKUP(YEAR($D30),SMMLV!$A$2:$C$44,3,0)*$P30)),0)</f>
        <v>0</v>
      </c>
      <c r="S30" s="141"/>
      <c r="T30" s="142"/>
      <c r="U30" s="143"/>
      <c r="V30" s="144"/>
      <c r="W30" s="145">
        <f>IFERROR(SUM(IF(VLOOKUP(YEAR($D30),SMMLV!$A$2:$C$44,3,0)*S30=T30,T30,IF(S30="",T30,VLOOKUP(YEAR($D30),SMMLV!$A$2:$C$44,3,0)*S30)),IF(VLOOKUP(YEAR($D30),SMMLV!$A$2:$C$44,3,0)*U30=V30,V30,IF(U30="",V30,VLOOKUP(YEAR($D30),SMMLV!$A$2:$C$44,3,0)*U30))),0)</f>
        <v>0</v>
      </c>
      <c r="X30" s="146">
        <v>100</v>
      </c>
      <c r="Y30" s="139"/>
      <c r="Z30" s="140">
        <f>IFERROR(IF(VLOOKUP(YEAR($D30),SMMLV!$A$2:$C$44,3,0)*$X30=$Y30,$Y30,IF($X30="",$Y30,VLOOKUP(YEAR($D30),SMMLV!$A$2:$C$44,3,0)*$X30)),0)</f>
        <v>87780300</v>
      </c>
      <c r="AA30" s="147"/>
      <c r="AB30" s="142"/>
      <c r="AC30" s="140">
        <f>IFERROR(IF(VLOOKUP(YEAR($D30),SMMLV!$A$2:$C$44,3,0)*$AA30=$AB30,$AB30,IF($AA30="",$AB30,VLOOKUP(YEAR($D30),SMMLV!$A$2:$C$44,3,0)*$AA30)),0)</f>
        <v>0</v>
      </c>
      <c r="AD30" s="147"/>
      <c r="AE30" s="142"/>
      <c r="AF30" s="140">
        <f>IFERROR(IF(VLOOKUP(YEAR($D30),SMMLV!$A$2:$C$44,3,0)*$AD30=$AE30,$AE30,IF($AD30="",$AE30,VLOOKUP(YEAR($D30),SMMLV!$A$2:$C$44,3,0)*$AD30)),0)</f>
        <v>0</v>
      </c>
      <c r="AG30" s="134"/>
      <c r="AH30" s="145">
        <f t="shared" si="37"/>
        <v>87780300</v>
      </c>
      <c r="AI30" s="138"/>
      <c r="AJ30" s="139"/>
      <c r="AK30" s="140">
        <f>IFERROR(IF(VLOOKUP(YEAR($D30),SMMLV!$A$2:$C$44,3,0)*$AI30=AJ30,AJ30,IF($AI30="",AJ30,VLOOKUP(YEAR($D30),SMMLV!$A$2:$C$44,3,0)*$AI30)),0)</f>
        <v>0</v>
      </c>
      <c r="AL30" s="141"/>
      <c r="AM30" s="142"/>
      <c r="AN30" s="147"/>
      <c r="AO30" s="144"/>
      <c r="AP30" s="145">
        <f>IFERROR(SUM(IF(VLOOKUP(YEAR($D30),SMMLV!$A$2:$C$44,3,0)*AL30=AM30,AM30,IF(AL30="",AM30,VLOOKUP(YEAR($D30),SMMLV!$A$2:$C$44,3,0)*AL30)),IF(VLOOKUP(YEAR($D30),SMMLV!$A$2:$C$44,3,0)*AN30=AO30,AO30,IF(AN30="",AO30,VLOOKUP(YEAR($D30),SMMLV!$A$2:$C$44,3,0)*AN30))),0)</f>
        <v>0</v>
      </c>
      <c r="AQ30" s="148"/>
      <c r="AR30" s="142"/>
      <c r="AS30" s="140">
        <f>IFERROR(IF(VLOOKUP(YEAR($D30),SMMLV!$A$2:$C$44,3,0)*AQ30=AR30,AR30,IF(AQ30="",AR30,VLOOKUP(YEAR($D30),SMMLV!$A$2:$C$44,3,0)*AQ30)),0)</f>
        <v>0</v>
      </c>
      <c r="AT30" s="147"/>
      <c r="AU30" s="142"/>
      <c r="AV30" s="140">
        <f>IFERROR(IF(VLOOKUP(YEAR($D30),SMMLV!$A$2:$C$44,3,0)*AT30=AU30,AU30,IF(AT30="",AU30,VLOOKUP(YEAR($D30),SMMLV!$A$2:$C$44,3,0)*AT30)),0)</f>
        <v>0</v>
      </c>
      <c r="AW30" s="147"/>
      <c r="AX30" s="142"/>
      <c r="AY30" s="140">
        <f>IFERROR(IF(VLOOKUP(YEAR($D30),SMMLV!$A$2:$C$44,3,0)*AW30=AX30,AX30,IF(AW30="",AX30,VLOOKUP(YEAR($D30),SMMLV!$A$2:$C$44,3,0)*AW30)),0)</f>
        <v>0</v>
      </c>
      <c r="AZ30" s="134"/>
      <c r="BA30" s="145">
        <f t="shared" si="38"/>
        <v>0</v>
      </c>
      <c r="BB30" s="138"/>
      <c r="BC30" s="139"/>
      <c r="BD30" s="140">
        <f>IFERROR(IF(VLOOKUP(YEAR($D30),SMMLV!$A$2:$C$44,3,0)*BB30=BC30,BC30,IF(BB30="",BC30,VLOOKUP(YEAR($D30),SMMLV!$A$2:$C$44,3,0)*BB30)),0)</f>
        <v>0</v>
      </c>
      <c r="BE30" s="141"/>
      <c r="BF30" s="142"/>
      <c r="BG30" s="147"/>
      <c r="BH30" s="144"/>
      <c r="BI30" s="145">
        <f>IFERROR(SUM(IF(VLOOKUP(YEAR($D30),SMMLV!$A$2:$C$44,3,0)*BE30=BF30,BF30,IF(BE30="",BF30,VLOOKUP(YEAR($D30),SMMLV!$A$2:$C$44,3,0)*BE30)),IF(VLOOKUP(YEAR($D30),SMMLV!$A$2:$C$44,3,0)*BG30=BH30,BH30,IF(BG30="",BH30,VLOOKUP(YEAR($D30),SMMLV!$A$2:$C$44,3,0)*BG30))),0)</f>
        <v>0</v>
      </c>
      <c r="BJ30" s="149"/>
      <c r="BK30" s="150"/>
      <c r="BL30" s="140">
        <f>IFERROR(IF(VLOOKUP(YEAR($D30),SMMLV!$A$2:$C$44,3,0)*BJ30=BK30,BK30,IF(BJ30="",BK30,VLOOKUP(YEAR($D30),SMMLV!$A$2:$C$44,3,0)*BJ30)),0)</f>
        <v>0</v>
      </c>
      <c r="BM30" s="147"/>
      <c r="BN30" s="142"/>
      <c r="BO30" s="140">
        <f>IFERROR(IF(VLOOKUP(YEAR($D30),SMMLV!$A$2:$C$44,3,0)*BM30=BN30,BN30,IF(BM30="",BN30,VLOOKUP(YEAR($D30),SMMLV!$A$2:$C$44,3,0)*BM30)),0)</f>
        <v>0</v>
      </c>
      <c r="BP30" s="147"/>
      <c r="BQ30" s="142"/>
      <c r="BR30" s="140">
        <f>IFERROR(IF(VLOOKUP(YEAR($D30),SMMLV!$A$2:$C$44,3,0)*BP30=BQ30,BQ30,IF(BP30="",BQ30,VLOOKUP(YEAR($D30),SMMLV!$A$2:$C$44,3,0)*BP30)),0)</f>
        <v>0</v>
      </c>
      <c r="BS30" s="134"/>
      <c r="BT30" s="145">
        <f t="shared" si="39"/>
        <v>0</v>
      </c>
      <c r="BU30" s="151">
        <f t="shared" si="40"/>
        <v>0</v>
      </c>
      <c r="BV30" s="151">
        <f t="shared" si="41"/>
        <v>0</v>
      </c>
      <c r="BW30" s="151">
        <f t="shared" si="42"/>
        <v>87780300</v>
      </c>
      <c r="BX30" s="151">
        <f t="shared" si="43"/>
        <v>0</v>
      </c>
      <c r="BY30" s="151">
        <f t="shared" si="44"/>
        <v>0</v>
      </c>
      <c r="BZ30" s="151">
        <f t="shared" si="4"/>
        <v>87780300</v>
      </c>
      <c r="CA30" s="134"/>
      <c r="CB30" s="134"/>
      <c r="CC30" s="134"/>
      <c r="CD30" s="152">
        <f t="shared" si="5"/>
        <v>44012</v>
      </c>
      <c r="CE30" s="153">
        <f>IFERROR(INDEX(IPC!$A$11:$Y$22,MATCH(PROPER(TEXT(CD30,"mmmm")),IPC!$A$11:$A$22,0),MATCH(YEAR(CD30),IPC!$A$10:$Y$10,0)),0)</f>
        <v>104.97</v>
      </c>
      <c r="CF30" s="154">
        <v>46285</v>
      </c>
      <c r="CG30" s="153">
        <f>IFERROR(INDEX(IPC!$A$11:$Y$22,MATCH(PROPER(TEXT(CF30,"mmmm")),IPC!$A$11:$A$22,0),MATCH(YEAR(CF30),IPC!$A$10:$Y$10,0)),0)</f>
        <v>0</v>
      </c>
      <c r="CH30" s="155">
        <f t="shared" si="6"/>
        <v>0</v>
      </c>
      <c r="CI30" s="145">
        <v>1750925</v>
      </c>
      <c r="CJ30" s="151">
        <f t="shared" si="45"/>
        <v>0</v>
      </c>
      <c r="CK30" s="151">
        <f t="shared" si="46"/>
        <v>0</v>
      </c>
      <c r="CL30" s="151">
        <f t="shared" si="47"/>
        <v>0</v>
      </c>
      <c r="CM30" s="151">
        <f t="shared" si="48"/>
        <v>0</v>
      </c>
      <c r="CN30" s="151">
        <f t="shared" si="49"/>
        <v>175092500</v>
      </c>
      <c r="CO30" s="151">
        <f t="shared" si="50"/>
        <v>0</v>
      </c>
      <c r="CP30" s="151">
        <f t="shared" si="51"/>
        <v>0</v>
      </c>
      <c r="CQ30" s="151">
        <f t="shared" si="52"/>
        <v>175092500</v>
      </c>
      <c r="CR30" s="151">
        <f t="shared" si="53"/>
        <v>0</v>
      </c>
      <c r="CS30" s="151">
        <f t="shared" si="54"/>
        <v>0</v>
      </c>
      <c r="CT30" s="151">
        <f t="shared" si="55"/>
        <v>0</v>
      </c>
      <c r="CU30" s="151">
        <f t="shared" si="56"/>
        <v>0</v>
      </c>
      <c r="CV30" s="151">
        <f t="shared" si="57"/>
        <v>0</v>
      </c>
      <c r="CW30" s="151">
        <f t="shared" si="58"/>
        <v>0</v>
      </c>
      <c r="CX30" s="151">
        <f t="shared" si="59"/>
        <v>0</v>
      </c>
      <c r="CY30" s="151">
        <f t="shared" si="60"/>
        <v>0</v>
      </c>
      <c r="CZ30" s="151">
        <f t="shared" si="61"/>
        <v>0</v>
      </c>
      <c r="DA30" s="151">
        <f t="shared" si="62"/>
        <v>0</v>
      </c>
      <c r="DB30" s="151">
        <f t="shared" si="63"/>
        <v>0</v>
      </c>
      <c r="DC30" s="151">
        <f t="shared" si="64"/>
        <v>0</v>
      </c>
      <c r="DD30" s="151">
        <f t="shared" si="65"/>
        <v>0</v>
      </c>
      <c r="DE30" s="151">
        <f t="shared" si="66"/>
        <v>0</v>
      </c>
      <c r="DF30" s="151">
        <f t="shared" si="67"/>
        <v>0</v>
      </c>
      <c r="DG30" s="151">
        <f t="shared" si="68"/>
        <v>0</v>
      </c>
      <c r="DH30" s="151">
        <f t="shared" si="69"/>
        <v>0</v>
      </c>
      <c r="DI30" s="151">
        <f t="shared" si="70"/>
        <v>0</v>
      </c>
      <c r="DJ30" s="151">
        <f t="shared" si="71"/>
        <v>0</v>
      </c>
      <c r="DK30" s="151">
        <f t="shared" si="72"/>
        <v>0</v>
      </c>
      <c r="DL30" s="151">
        <f t="shared" si="73"/>
        <v>175092500</v>
      </c>
      <c r="DM30" s="151">
        <f t="shared" si="74"/>
        <v>0</v>
      </c>
      <c r="DN30" s="151">
        <f t="shared" si="75"/>
        <v>0</v>
      </c>
      <c r="DO30" s="156">
        <f t="shared" si="76"/>
        <v>175092500</v>
      </c>
      <c r="DP30" s="173" t="str">
        <f t="shared" si="77"/>
        <v>1001249743HOMICROBINSO</v>
      </c>
      <c r="DQ30" s="157" t="str">
        <f t="shared" si="78"/>
        <v>HOMIC</v>
      </c>
      <c r="DR30" s="158" t="str">
        <f>IFERROR(IFERROR(IFERROR(_xlfn.XLOOKUP(DP30,#REF!,#REF!,,,),_xlfn.XLOOKUP(DP30,#REF!,#REF!,,,)),_xlfn.XLOOKUP(DP30,#REF!,#REF!,,,)),"N/A")</f>
        <v>N/A</v>
      </c>
      <c r="DS30" s="159"/>
      <c r="DT30" s="160"/>
      <c r="DU30" s="161"/>
      <c r="DV30" s="162"/>
      <c r="DW30" s="163">
        <f>IFERROR(IFERROR(IFERROR(_xlfn.XLOOKUP(DP30,#REF!,#REF!,,,),_xlfn.XLOOKUP(DP30,#REF!,#REF!,,,)),_xlfn.XLOOKUP(DP30,#REF!,#REF!,,,)),0)</f>
        <v>0</v>
      </c>
      <c r="DX30" s="164"/>
      <c r="DY30" s="165">
        <f t="shared" si="79"/>
        <v>0</v>
      </c>
      <c r="DZ30" s="166"/>
      <c r="EA30" s="167">
        <f t="shared" si="80"/>
        <v>0</v>
      </c>
      <c r="EB30" s="168">
        <f t="shared" si="81"/>
        <v>0</v>
      </c>
      <c r="EC30" s="168">
        <f t="shared" si="82"/>
        <v>0</v>
      </c>
      <c r="ED30" s="169"/>
      <c r="EE30" s="170">
        <f t="shared" si="83"/>
        <v>0</v>
      </c>
      <c r="EF30" s="170">
        <f>IFERROR(IF(DY30&gt;((_xlfn.XLOOKUP(DQ30,TOPES!B:B,TOPES!C:C,,,)*INDEXACIÓN!CI30)),"SUPERA TOPES DEL HV",0),"HV NO ENCONTRADO")</f>
        <v>0</v>
      </c>
      <c r="EG30" s="170">
        <f t="shared" si="84"/>
        <v>0</v>
      </c>
      <c r="EH30" s="170">
        <f>IF(SUMIF($M:$M,#REF!,$DY:$DY)&gt;$EH$8,"CONSULTA DIAN",0)</f>
        <v>0</v>
      </c>
      <c r="EI30" s="171">
        <f t="shared" si="85"/>
        <v>0</v>
      </c>
      <c r="EJ30" s="172"/>
    </row>
    <row r="31" spans="1:140" x14ac:dyDescent="0.25">
      <c r="A31" s="133" t="str">
        <f t="shared" si="35"/>
        <v>0180320200600022FRANDESAP</v>
      </c>
      <c r="B31" s="134">
        <v>20068001803</v>
      </c>
      <c r="C31" s="134" t="s">
        <v>370</v>
      </c>
      <c r="D31" s="135">
        <f>_xlfn.XLOOKUP(C31,TOPES!L:L,TOPES!M:M,,,)</f>
        <v>44012</v>
      </c>
      <c r="E31" s="136">
        <v>22</v>
      </c>
      <c r="F31" s="134" t="s">
        <v>417</v>
      </c>
      <c r="G31" s="134" t="s">
        <v>261</v>
      </c>
      <c r="H31" s="134" t="s">
        <v>263</v>
      </c>
      <c r="I31" s="210">
        <v>92496956</v>
      </c>
      <c r="J31" s="134" t="s">
        <v>281</v>
      </c>
      <c r="K31" s="134" t="s">
        <v>418</v>
      </c>
      <c r="L31" s="134" t="s">
        <v>263</v>
      </c>
      <c r="M31" s="137">
        <v>32115025</v>
      </c>
      <c r="N31" s="134" t="s">
        <v>307</v>
      </c>
      <c r="O31" s="137" t="str">
        <f t="shared" si="36"/>
        <v>32115025DESAPFRANCIS</v>
      </c>
      <c r="P31" s="138"/>
      <c r="Q31" s="139"/>
      <c r="R31" s="140">
        <f>IFERROR(IF(VLOOKUP(YEAR($D31),SMMLV!$A$2:$C$44,3,0)*$P31=$Q31,$Q31,IF($P31="",$Q31,VLOOKUP(YEAR($D31),SMMLV!$A$2:$C$44,3,0)*$P31)),0)</f>
        <v>0</v>
      </c>
      <c r="S31" s="141"/>
      <c r="T31" s="142"/>
      <c r="U31" s="143"/>
      <c r="V31" s="144"/>
      <c r="W31" s="145">
        <f>IFERROR(SUM(IF(VLOOKUP(YEAR($D31),SMMLV!$A$2:$C$44,3,0)*S31=T31,T31,IF(S31="",T31,VLOOKUP(YEAR($D31),SMMLV!$A$2:$C$44,3,0)*S31)),IF(VLOOKUP(YEAR($D31),SMMLV!$A$2:$C$44,3,0)*U31=V31,V31,IF(U31="",V31,VLOOKUP(YEAR($D31),SMMLV!$A$2:$C$44,3,0)*U31))),0)</f>
        <v>0</v>
      </c>
      <c r="X31" s="146">
        <v>100</v>
      </c>
      <c r="Y31" s="139"/>
      <c r="Z31" s="140">
        <f>IFERROR(IF(VLOOKUP(YEAR($D31),SMMLV!$A$2:$C$44,3,0)*$X31=$Y31,$Y31,IF($X31="",$Y31,VLOOKUP(YEAR($D31),SMMLV!$A$2:$C$44,3,0)*$X31)),0)</f>
        <v>87780300</v>
      </c>
      <c r="AA31" s="147"/>
      <c r="AB31" s="142"/>
      <c r="AC31" s="140">
        <f>IFERROR(IF(VLOOKUP(YEAR($D31),SMMLV!$A$2:$C$44,3,0)*$AA31=$AB31,$AB31,IF($AA31="",$AB31,VLOOKUP(YEAR($D31),SMMLV!$A$2:$C$44,3,0)*$AA31)),0)</f>
        <v>0</v>
      </c>
      <c r="AD31" s="147"/>
      <c r="AE31" s="142"/>
      <c r="AF31" s="140">
        <f>IFERROR(IF(VLOOKUP(YEAR($D31),SMMLV!$A$2:$C$44,3,0)*$AD31=$AE31,$AE31,IF($AD31="",$AE31,VLOOKUP(YEAR($D31),SMMLV!$A$2:$C$44,3,0)*$AD31)),0)</f>
        <v>0</v>
      </c>
      <c r="AG31" s="134"/>
      <c r="AH31" s="145">
        <f t="shared" si="37"/>
        <v>87780300</v>
      </c>
      <c r="AI31" s="138"/>
      <c r="AJ31" s="139"/>
      <c r="AK31" s="140">
        <f>IFERROR(IF(VLOOKUP(YEAR($D31),SMMLV!$A$2:$C$44,3,0)*$AI31=AJ31,AJ31,IF($AI31="",AJ31,VLOOKUP(YEAR($D31),SMMLV!$A$2:$C$44,3,0)*$AI31)),0)</f>
        <v>0</v>
      </c>
      <c r="AL31" s="141"/>
      <c r="AM31" s="142"/>
      <c r="AN31" s="147"/>
      <c r="AO31" s="144"/>
      <c r="AP31" s="145">
        <f>IFERROR(SUM(IF(VLOOKUP(YEAR($D31),SMMLV!$A$2:$C$44,3,0)*AL31=AM31,AM31,IF(AL31="",AM31,VLOOKUP(YEAR($D31),SMMLV!$A$2:$C$44,3,0)*AL31)),IF(VLOOKUP(YEAR($D31),SMMLV!$A$2:$C$44,3,0)*AN31=AO31,AO31,IF(AN31="",AO31,VLOOKUP(YEAR($D31),SMMLV!$A$2:$C$44,3,0)*AN31))),0)</f>
        <v>0</v>
      </c>
      <c r="AQ31" s="148"/>
      <c r="AR31" s="142"/>
      <c r="AS31" s="140">
        <f>IFERROR(IF(VLOOKUP(YEAR($D31),SMMLV!$A$2:$C$44,3,0)*AQ31=AR31,AR31,IF(AQ31="",AR31,VLOOKUP(YEAR($D31),SMMLV!$A$2:$C$44,3,0)*AQ31)),0)</f>
        <v>0</v>
      </c>
      <c r="AT31" s="147"/>
      <c r="AU31" s="142"/>
      <c r="AV31" s="140">
        <f>IFERROR(IF(VLOOKUP(YEAR($D31),SMMLV!$A$2:$C$44,3,0)*AT31=AU31,AU31,IF(AT31="",AU31,VLOOKUP(YEAR($D31),SMMLV!$A$2:$C$44,3,0)*AT31)),0)</f>
        <v>0</v>
      </c>
      <c r="AW31" s="147"/>
      <c r="AX31" s="142"/>
      <c r="AY31" s="140">
        <f>IFERROR(IF(VLOOKUP(YEAR($D31),SMMLV!$A$2:$C$44,3,0)*AW31=AX31,AX31,IF(AW31="",AX31,VLOOKUP(YEAR($D31),SMMLV!$A$2:$C$44,3,0)*AW31)),0)</f>
        <v>0</v>
      </c>
      <c r="AZ31" s="134"/>
      <c r="BA31" s="145">
        <f t="shared" si="38"/>
        <v>0</v>
      </c>
      <c r="BB31" s="138"/>
      <c r="BC31" s="139"/>
      <c r="BD31" s="140">
        <f>IFERROR(IF(VLOOKUP(YEAR($D31),SMMLV!$A$2:$C$44,3,0)*BB31=BC31,BC31,IF(BB31="",BC31,VLOOKUP(YEAR($D31),SMMLV!$A$2:$C$44,3,0)*BB31)),0)</f>
        <v>0</v>
      </c>
      <c r="BE31" s="141"/>
      <c r="BF31" s="142"/>
      <c r="BG31" s="147"/>
      <c r="BH31" s="144"/>
      <c r="BI31" s="145">
        <f>IFERROR(SUM(IF(VLOOKUP(YEAR($D31),SMMLV!$A$2:$C$44,3,0)*BE31=BF31,BF31,IF(BE31="",BF31,VLOOKUP(YEAR($D31),SMMLV!$A$2:$C$44,3,0)*BE31)),IF(VLOOKUP(YEAR($D31),SMMLV!$A$2:$C$44,3,0)*BG31=BH31,BH31,IF(BG31="",BH31,VLOOKUP(YEAR($D31),SMMLV!$A$2:$C$44,3,0)*BG31))),0)</f>
        <v>0</v>
      </c>
      <c r="BJ31" s="149"/>
      <c r="BK31" s="150"/>
      <c r="BL31" s="140">
        <f>IFERROR(IF(VLOOKUP(YEAR($D31),SMMLV!$A$2:$C$44,3,0)*BJ31=BK31,BK31,IF(BJ31="",BK31,VLOOKUP(YEAR($D31),SMMLV!$A$2:$C$44,3,0)*BJ31)),0)</f>
        <v>0</v>
      </c>
      <c r="BM31" s="147"/>
      <c r="BN31" s="142"/>
      <c r="BO31" s="140">
        <f>IFERROR(IF(VLOOKUP(YEAR($D31),SMMLV!$A$2:$C$44,3,0)*BM31=BN31,BN31,IF(BM31="",BN31,VLOOKUP(YEAR($D31),SMMLV!$A$2:$C$44,3,0)*BM31)),0)</f>
        <v>0</v>
      </c>
      <c r="BP31" s="147"/>
      <c r="BQ31" s="142"/>
      <c r="BR31" s="140">
        <f>IFERROR(IF(VLOOKUP(YEAR($D31),SMMLV!$A$2:$C$44,3,0)*BP31=BQ31,BQ31,IF(BP31="",BQ31,VLOOKUP(YEAR($D31),SMMLV!$A$2:$C$44,3,0)*BP31)),0)</f>
        <v>0</v>
      </c>
      <c r="BS31" s="134"/>
      <c r="BT31" s="145">
        <f t="shared" si="39"/>
        <v>0</v>
      </c>
      <c r="BU31" s="151">
        <f t="shared" si="40"/>
        <v>0</v>
      </c>
      <c r="BV31" s="151">
        <f t="shared" si="41"/>
        <v>0</v>
      </c>
      <c r="BW31" s="151">
        <f t="shared" si="42"/>
        <v>87780300</v>
      </c>
      <c r="BX31" s="151">
        <f t="shared" si="43"/>
        <v>0</v>
      </c>
      <c r="BY31" s="151">
        <f t="shared" si="44"/>
        <v>0</v>
      </c>
      <c r="BZ31" s="151">
        <f t="shared" si="4"/>
        <v>87780300</v>
      </c>
      <c r="CA31" s="134"/>
      <c r="CB31" s="134"/>
      <c r="CC31" s="134"/>
      <c r="CD31" s="152">
        <f t="shared" si="5"/>
        <v>44012</v>
      </c>
      <c r="CE31" s="153">
        <f>IFERROR(INDEX(IPC!$A$11:$Y$22,MATCH(PROPER(TEXT(CD31,"mmmm")),IPC!$A$11:$A$22,0),MATCH(YEAR(CD31),IPC!$A$10:$Y$10,0)),0)</f>
        <v>104.97</v>
      </c>
      <c r="CF31" s="154">
        <v>46315</v>
      </c>
      <c r="CG31" s="153">
        <f>IFERROR(INDEX(IPC!$A$11:$Y$22,MATCH(PROPER(TEXT(CF31,"mmmm")),IPC!$A$11:$A$22,0),MATCH(YEAR(CF31),IPC!$A$10:$Y$10,0)),0)</f>
        <v>0</v>
      </c>
      <c r="CH31" s="155">
        <f t="shared" si="6"/>
        <v>0</v>
      </c>
      <c r="CI31" s="145">
        <v>1750926</v>
      </c>
      <c r="CJ31" s="151">
        <f t="shared" si="45"/>
        <v>0</v>
      </c>
      <c r="CK31" s="151">
        <f t="shared" si="46"/>
        <v>0</v>
      </c>
      <c r="CL31" s="151">
        <f t="shared" si="47"/>
        <v>0</v>
      </c>
      <c r="CM31" s="151">
        <f t="shared" si="48"/>
        <v>0</v>
      </c>
      <c r="CN31" s="151">
        <f t="shared" si="49"/>
        <v>175092600</v>
      </c>
      <c r="CO31" s="151">
        <f t="shared" si="50"/>
        <v>0</v>
      </c>
      <c r="CP31" s="151">
        <f t="shared" si="51"/>
        <v>0</v>
      </c>
      <c r="CQ31" s="151">
        <f t="shared" si="52"/>
        <v>175092600</v>
      </c>
      <c r="CR31" s="151">
        <f t="shared" si="53"/>
        <v>0</v>
      </c>
      <c r="CS31" s="151">
        <f t="shared" si="54"/>
        <v>0</v>
      </c>
      <c r="CT31" s="151">
        <f t="shared" si="55"/>
        <v>0</v>
      </c>
      <c r="CU31" s="151">
        <f t="shared" si="56"/>
        <v>0</v>
      </c>
      <c r="CV31" s="151">
        <f t="shared" si="57"/>
        <v>0</v>
      </c>
      <c r="CW31" s="151">
        <f t="shared" si="58"/>
        <v>0</v>
      </c>
      <c r="CX31" s="151">
        <f t="shared" si="59"/>
        <v>0</v>
      </c>
      <c r="CY31" s="151">
        <f t="shared" si="60"/>
        <v>0</v>
      </c>
      <c r="CZ31" s="151">
        <f t="shared" si="61"/>
        <v>0</v>
      </c>
      <c r="DA31" s="151">
        <f t="shared" si="62"/>
        <v>0</v>
      </c>
      <c r="DB31" s="151">
        <f t="shared" si="63"/>
        <v>0</v>
      </c>
      <c r="DC31" s="151">
        <f t="shared" si="64"/>
        <v>0</v>
      </c>
      <c r="DD31" s="151">
        <f t="shared" si="65"/>
        <v>0</v>
      </c>
      <c r="DE31" s="151">
        <f t="shared" si="66"/>
        <v>0</v>
      </c>
      <c r="DF31" s="151">
        <f t="shared" si="67"/>
        <v>0</v>
      </c>
      <c r="DG31" s="151">
        <f t="shared" si="68"/>
        <v>0</v>
      </c>
      <c r="DH31" s="151">
        <f t="shared" si="69"/>
        <v>0</v>
      </c>
      <c r="DI31" s="151">
        <f t="shared" si="70"/>
        <v>0</v>
      </c>
      <c r="DJ31" s="151">
        <f t="shared" si="71"/>
        <v>0</v>
      </c>
      <c r="DK31" s="151">
        <f t="shared" si="72"/>
        <v>0</v>
      </c>
      <c r="DL31" s="151">
        <f t="shared" si="73"/>
        <v>175092600</v>
      </c>
      <c r="DM31" s="151">
        <f t="shared" si="74"/>
        <v>0</v>
      </c>
      <c r="DN31" s="151">
        <f t="shared" si="75"/>
        <v>0</v>
      </c>
      <c r="DO31" s="156">
        <f t="shared" si="76"/>
        <v>175092600</v>
      </c>
      <c r="DP31" s="173" t="str">
        <f t="shared" si="77"/>
        <v>32115025DESAPFRANCIS</v>
      </c>
      <c r="DQ31" s="157" t="str">
        <f t="shared" si="78"/>
        <v>DESAP</v>
      </c>
      <c r="DR31" s="158" t="str">
        <f>IFERROR(IFERROR(IFERROR(_xlfn.XLOOKUP(DP31,#REF!,#REF!,,,),_xlfn.XLOOKUP(DP31,#REF!,#REF!,,,)),_xlfn.XLOOKUP(DP31,#REF!,#REF!,,,)),"N/A")</f>
        <v>N/A</v>
      </c>
      <c r="DS31" s="159"/>
      <c r="DT31" s="160"/>
      <c r="DU31" s="161"/>
      <c r="DV31" s="162"/>
      <c r="DW31" s="163">
        <f>IFERROR(IFERROR(IFERROR(_xlfn.XLOOKUP(DP31,#REF!,#REF!,,,),_xlfn.XLOOKUP(DP31,#REF!,#REF!,,,)),_xlfn.XLOOKUP(DP31,#REF!,#REF!,,,)),0)</f>
        <v>0</v>
      </c>
      <c r="DX31" s="164"/>
      <c r="DY31" s="165">
        <f t="shared" si="79"/>
        <v>0</v>
      </c>
      <c r="DZ31" s="166"/>
      <c r="EA31" s="167">
        <f t="shared" si="80"/>
        <v>0</v>
      </c>
      <c r="EB31" s="168">
        <f t="shared" si="81"/>
        <v>0</v>
      </c>
      <c r="EC31" s="168">
        <f t="shared" si="82"/>
        <v>0</v>
      </c>
      <c r="ED31" s="169"/>
      <c r="EE31" s="170">
        <f t="shared" si="83"/>
        <v>0</v>
      </c>
      <c r="EF31" s="170">
        <f>IFERROR(IF(DY31&gt;((_xlfn.XLOOKUP(DQ31,TOPES!B:B,TOPES!C:C,,,)*INDEXACIÓN!CI31)),"SUPERA TOPES DEL HV",0),"HV NO ENCONTRADO")</f>
        <v>0</v>
      </c>
      <c r="EG31" s="170">
        <f t="shared" si="84"/>
        <v>0</v>
      </c>
      <c r="EH31" s="170">
        <f>IF(SUMIF($M:$M,#REF!,$DY:$DY)&gt;$EH$8,"CONSULTA DIAN",0)</f>
        <v>0</v>
      </c>
      <c r="EI31" s="171">
        <f t="shared" si="85"/>
        <v>0</v>
      </c>
      <c r="EJ31" s="172"/>
    </row>
    <row r="32" spans="1:140" x14ac:dyDescent="0.25">
      <c r="A32" s="133" t="str">
        <f t="shared" si="35"/>
        <v>0180320200600023FRANDESAP</v>
      </c>
      <c r="B32" s="134">
        <v>20068001803</v>
      </c>
      <c r="C32" s="134" t="s">
        <v>370</v>
      </c>
      <c r="D32" s="135">
        <f>_xlfn.XLOOKUP(C32,TOPES!L:L,TOPES!M:M,,,)</f>
        <v>44012</v>
      </c>
      <c r="E32" s="136">
        <v>23</v>
      </c>
      <c r="F32" s="134" t="s">
        <v>417</v>
      </c>
      <c r="G32" s="134" t="s">
        <v>261</v>
      </c>
      <c r="H32" s="134" t="s">
        <v>263</v>
      </c>
      <c r="I32" s="210">
        <v>92496956</v>
      </c>
      <c r="J32" s="134" t="s">
        <v>281</v>
      </c>
      <c r="K32" s="134" t="s">
        <v>419</v>
      </c>
      <c r="L32" s="134" t="s">
        <v>263</v>
      </c>
      <c r="M32" s="137">
        <v>64567035</v>
      </c>
      <c r="N32" s="134" t="s">
        <v>166</v>
      </c>
      <c r="O32" s="137" t="str">
        <f t="shared" si="36"/>
        <v>64567035DESAPFRANCIS</v>
      </c>
      <c r="P32" s="138"/>
      <c r="Q32" s="139">
        <v>5467955</v>
      </c>
      <c r="R32" s="140">
        <f>IFERROR(IF(VLOOKUP(YEAR($D32),SMMLV!$A$2:$C$44,3,0)*$P32=$Q32,$Q32,IF($P32="",$Q32,VLOOKUP(YEAR($D32),SMMLV!$A$2:$C$44,3,0)*$P32)),0)</f>
        <v>5467955</v>
      </c>
      <c r="S32" s="141"/>
      <c r="T32" s="142"/>
      <c r="U32" s="143"/>
      <c r="V32" s="144"/>
      <c r="W32" s="145">
        <f>IFERROR(SUM(IF(VLOOKUP(YEAR($D32),SMMLV!$A$2:$C$44,3,0)*S32=T32,T32,IF(S32="",T32,VLOOKUP(YEAR($D32),SMMLV!$A$2:$C$44,3,0)*S32)),IF(VLOOKUP(YEAR($D32),SMMLV!$A$2:$C$44,3,0)*U32=V32,V32,IF(U32="",V32,VLOOKUP(YEAR($D32),SMMLV!$A$2:$C$44,3,0)*U32))),0)</f>
        <v>0</v>
      </c>
      <c r="X32" s="146"/>
      <c r="Y32" s="139"/>
      <c r="Z32" s="140">
        <f>IFERROR(IF(VLOOKUP(YEAR($D32),SMMLV!$A$2:$C$44,3,0)*$X32=$Y32,$Y32,IF($X32="",$Y32,VLOOKUP(YEAR($D32),SMMLV!$A$2:$C$44,3,0)*$X32)),0)</f>
        <v>0</v>
      </c>
      <c r="AA32" s="147"/>
      <c r="AB32" s="142"/>
      <c r="AC32" s="140">
        <f>IFERROR(IF(VLOOKUP(YEAR($D32),SMMLV!$A$2:$C$44,3,0)*$AA32=$AB32,$AB32,IF($AA32="",$AB32,VLOOKUP(YEAR($D32),SMMLV!$A$2:$C$44,3,0)*$AA32)),0)</f>
        <v>0</v>
      </c>
      <c r="AD32" s="147"/>
      <c r="AE32" s="142"/>
      <c r="AF32" s="140">
        <f>IFERROR(IF(VLOOKUP(YEAR($D32),SMMLV!$A$2:$C$44,3,0)*$AD32=$AE32,$AE32,IF($AD32="",$AE32,VLOOKUP(YEAR($D32),SMMLV!$A$2:$C$44,3,0)*$AD32)),0)</f>
        <v>0</v>
      </c>
      <c r="AG32" s="134"/>
      <c r="AH32" s="145">
        <f t="shared" si="37"/>
        <v>5467955</v>
      </c>
      <c r="AI32" s="138"/>
      <c r="AJ32" s="139"/>
      <c r="AK32" s="140">
        <f>IFERROR(IF(VLOOKUP(YEAR($D32),SMMLV!$A$2:$C$44,3,0)*$AI32=AJ32,AJ32,IF($AI32="",AJ32,VLOOKUP(YEAR($D32),SMMLV!$A$2:$C$44,3,0)*$AI32)),0)</f>
        <v>0</v>
      </c>
      <c r="AL32" s="141"/>
      <c r="AM32" s="142"/>
      <c r="AN32" s="147"/>
      <c r="AO32" s="144"/>
      <c r="AP32" s="145">
        <f>IFERROR(SUM(IF(VLOOKUP(YEAR($D32),SMMLV!$A$2:$C$44,3,0)*AL32=AM32,AM32,IF(AL32="",AM32,VLOOKUP(YEAR($D32),SMMLV!$A$2:$C$44,3,0)*AL32)),IF(VLOOKUP(YEAR($D32),SMMLV!$A$2:$C$44,3,0)*AN32=AO32,AO32,IF(AN32="",AO32,VLOOKUP(YEAR($D32),SMMLV!$A$2:$C$44,3,0)*AN32))),0)</f>
        <v>0</v>
      </c>
      <c r="AQ32" s="148"/>
      <c r="AR32" s="142"/>
      <c r="AS32" s="140">
        <f>IFERROR(IF(VLOOKUP(YEAR($D32),SMMLV!$A$2:$C$44,3,0)*AQ32=AR32,AR32,IF(AQ32="",AR32,VLOOKUP(YEAR($D32),SMMLV!$A$2:$C$44,3,0)*AQ32)),0)</f>
        <v>0</v>
      </c>
      <c r="AT32" s="147"/>
      <c r="AU32" s="142"/>
      <c r="AV32" s="140">
        <f>IFERROR(IF(VLOOKUP(YEAR($D32),SMMLV!$A$2:$C$44,3,0)*AT32=AU32,AU32,IF(AT32="",AU32,VLOOKUP(YEAR($D32),SMMLV!$A$2:$C$44,3,0)*AT32)),0)</f>
        <v>0</v>
      </c>
      <c r="AW32" s="147"/>
      <c r="AX32" s="142"/>
      <c r="AY32" s="140">
        <f>IFERROR(IF(VLOOKUP(YEAR($D32),SMMLV!$A$2:$C$44,3,0)*AW32=AX32,AX32,IF(AW32="",AX32,VLOOKUP(YEAR($D32),SMMLV!$A$2:$C$44,3,0)*AW32)),0)</f>
        <v>0</v>
      </c>
      <c r="AZ32" s="134"/>
      <c r="BA32" s="145">
        <f t="shared" si="38"/>
        <v>0</v>
      </c>
      <c r="BB32" s="138"/>
      <c r="BC32" s="139"/>
      <c r="BD32" s="140">
        <f>IFERROR(IF(VLOOKUP(YEAR($D32),SMMLV!$A$2:$C$44,3,0)*BB32=BC32,BC32,IF(BB32="",BC32,VLOOKUP(YEAR($D32),SMMLV!$A$2:$C$44,3,0)*BB32)),0)</f>
        <v>0</v>
      </c>
      <c r="BE32" s="141"/>
      <c r="BF32" s="142"/>
      <c r="BG32" s="147"/>
      <c r="BH32" s="144"/>
      <c r="BI32" s="145">
        <f>IFERROR(SUM(IF(VLOOKUP(YEAR($D32),SMMLV!$A$2:$C$44,3,0)*BE32=BF32,BF32,IF(BE32="",BF32,VLOOKUP(YEAR($D32),SMMLV!$A$2:$C$44,3,0)*BE32)),IF(VLOOKUP(YEAR($D32),SMMLV!$A$2:$C$44,3,0)*BG32=BH32,BH32,IF(BG32="",BH32,VLOOKUP(YEAR($D32),SMMLV!$A$2:$C$44,3,0)*BG32))),0)</f>
        <v>0</v>
      </c>
      <c r="BJ32" s="149"/>
      <c r="BK32" s="150"/>
      <c r="BL32" s="140">
        <f>IFERROR(IF(VLOOKUP(YEAR($D32),SMMLV!$A$2:$C$44,3,0)*BJ32=BK32,BK32,IF(BJ32="",BK32,VLOOKUP(YEAR($D32),SMMLV!$A$2:$C$44,3,0)*BJ32)),0)</f>
        <v>0</v>
      </c>
      <c r="BM32" s="147"/>
      <c r="BN32" s="142"/>
      <c r="BO32" s="140">
        <f>IFERROR(IF(VLOOKUP(YEAR($D32),SMMLV!$A$2:$C$44,3,0)*BM32=BN32,BN32,IF(BM32="",BN32,VLOOKUP(YEAR($D32),SMMLV!$A$2:$C$44,3,0)*BM32)),0)</f>
        <v>0</v>
      </c>
      <c r="BP32" s="147"/>
      <c r="BQ32" s="142"/>
      <c r="BR32" s="140">
        <f>IFERROR(IF(VLOOKUP(YEAR($D32),SMMLV!$A$2:$C$44,3,0)*BP32=BQ32,BQ32,IF(BP32="",BQ32,VLOOKUP(YEAR($D32),SMMLV!$A$2:$C$44,3,0)*BP32)),0)</f>
        <v>0</v>
      </c>
      <c r="BS32" s="134"/>
      <c r="BT32" s="145">
        <f t="shared" si="39"/>
        <v>0</v>
      </c>
      <c r="BU32" s="151">
        <f t="shared" si="40"/>
        <v>5467955</v>
      </c>
      <c r="BV32" s="151">
        <f t="shared" si="41"/>
        <v>0</v>
      </c>
      <c r="BW32" s="151">
        <f t="shared" si="42"/>
        <v>0</v>
      </c>
      <c r="BX32" s="151">
        <f t="shared" si="43"/>
        <v>0</v>
      </c>
      <c r="BY32" s="151">
        <f t="shared" si="44"/>
        <v>0</v>
      </c>
      <c r="BZ32" s="151">
        <f t="shared" si="4"/>
        <v>5467955</v>
      </c>
      <c r="CA32" s="134"/>
      <c r="CB32" s="134"/>
      <c r="CC32" s="134"/>
      <c r="CD32" s="152">
        <f t="shared" si="5"/>
        <v>44012</v>
      </c>
      <c r="CE32" s="153">
        <f>IFERROR(INDEX(IPC!$A$11:$Y$22,MATCH(PROPER(TEXT(CD32,"mmmm")),IPC!$A$11:$A$22,0),MATCH(YEAR(CD32),IPC!$A$10:$Y$10,0)),0)</f>
        <v>104.97</v>
      </c>
      <c r="CF32" s="154">
        <v>46346</v>
      </c>
      <c r="CG32" s="153">
        <f>IFERROR(INDEX(IPC!$A$11:$Y$22,MATCH(PROPER(TEXT(CF32,"mmmm")),IPC!$A$11:$A$22,0),MATCH(YEAR(CF32),IPC!$A$10:$Y$10,0)),0)</f>
        <v>0</v>
      </c>
      <c r="CH32" s="155">
        <f t="shared" si="6"/>
        <v>0</v>
      </c>
      <c r="CI32" s="145">
        <v>1750927</v>
      </c>
      <c r="CJ32" s="151">
        <f t="shared" si="45"/>
        <v>0</v>
      </c>
      <c r="CK32" s="151">
        <f t="shared" si="46"/>
        <v>0</v>
      </c>
      <c r="CL32" s="151">
        <f t="shared" si="47"/>
        <v>0</v>
      </c>
      <c r="CM32" s="151">
        <f t="shared" si="48"/>
        <v>0</v>
      </c>
      <c r="CN32" s="151">
        <f t="shared" si="49"/>
        <v>0</v>
      </c>
      <c r="CO32" s="151">
        <f t="shared" si="50"/>
        <v>0</v>
      </c>
      <c r="CP32" s="151">
        <f t="shared" si="51"/>
        <v>0</v>
      </c>
      <c r="CQ32" s="151">
        <f t="shared" si="52"/>
        <v>0</v>
      </c>
      <c r="CR32" s="151">
        <f t="shared" si="53"/>
        <v>0</v>
      </c>
      <c r="CS32" s="151">
        <f t="shared" si="54"/>
        <v>0</v>
      </c>
      <c r="CT32" s="151">
        <f t="shared" si="55"/>
        <v>0</v>
      </c>
      <c r="CU32" s="151">
        <f t="shared" si="56"/>
        <v>0</v>
      </c>
      <c r="CV32" s="151">
        <f t="shared" si="57"/>
        <v>0</v>
      </c>
      <c r="CW32" s="151">
        <f t="shared" si="58"/>
        <v>0</v>
      </c>
      <c r="CX32" s="151">
        <f t="shared" si="59"/>
        <v>0</v>
      </c>
      <c r="CY32" s="151">
        <f t="shared" si="60"/>
        <v>0</v>
      </c>
      <c r="CZ32" s="151">
        <f t="shared" si="61"/>
        <v>0</v>
      </c>
      <c r="DA32" s="151">
        <f t="shared" si="62"/>
        <v>0</v>
      </c>
      <c r="DB32" s="151">
        <f t="shared" si="63"/>
        <v>0</v>
      </c>
      <c r="DC32" s="151">
        <f t="shared" si="64"/>
        <v>0</v>
      </c>
      <c r="DD32" s="151">
        <f t="shared" si="65"/>
        <v>0</v>
      </c>
      <c r="DE32" s="151">
        <f t="shared" si="66"/>
        <v>0</v>
      </c>
      <c r="DF32" s="151">
        <f t="shared" si="67"/>
        <v>0</v>
      </c>
      <c r="DG32" s="151">
        <f t="shared" si="68"/>
        <v>0</v>
      </c>
      <c r="DH32" s="151">
        <f t="shared" si="69"/>
        <v>0</v>
      </c>
      <c r="DI32" s="151">
        <f t="shared" si="70"/>
        <v>0</v>
      </c>
      <c r="DJ32" s="151">
        <f t="shared" si="71"/>
        <v>0</v>
      </c>
      <c r="DK32" s="151">
        <f t="shared" si="72"/>
        <v>0</v>
      </c>
      <c r="DL32" s="151">
        <f t="shared" si="73"/>
        <v>0</v>
      </c>
      <c r="DM32" s="151">
        <f t="shared" si="74"/>
        <v>0</v>
      </c>
      <c r="DN32" s="151">
        <f t="shared" si="75"/>
        <v>0</v>
      </c>
      <c r="DO32" s="156">
        <f t="shared" si="76"/>
        <v>0</v>
      </c>
      <c r="DP32" s="173" t="str">
        <f t="shared" si="77"/>
        <v>64567035DESAPFRANCIS</v>
      </c>
      <c r="DQ32" s="157" t="str">
        <f t="shared" si="78"/>
        <v>DESAP</v>
      </c>
      <c r="DR32" s="158" t="str">
        <f>IFERROR(IFERROR(IFERROR(_xlfn.XLOOKUP(DP32,#REF!,#REF!,,,),_xlfn.XLOOKUP(DP32,#REF!,#REF!,,,)),_xlfn.XLOOKUP(DP32,#REF!,#REF!,,,)),"N/A")</f>
        <v>N/A</v>
      </c>
      <c r="DS32" s="159"/>
      <c r="DT32" s="160"/>
      <c r="DU32" s="161"/>
      <c r="DV32" s="162"/>
      <c r="DW32" s="163">
        <f>IFERROR(IFERROR(IFERROR(_xlfn.XLOOKUP(DP32,#REF!,#REF!,,,),_xlfn.XLOOKUP(DP32,#REF!,#REF!,,,)),_xlfn.XLOOKUP(DP32,#REF!,#REF!,,,)),0)</f>
        <v>0</v>
      </c>
      <c r="DX32" s="164"/>
      <c r="DY32" s="165">
        <f t="shared" si="79"/>
        <v>0</v>
      </c>
      <c r="DZ32" s="166"/>
      <c r="EA32" s="167">
        <f t="shared" si="80"/>
        <v>0</v>
      </c>
      <c r="EB32" s="168">
        <f t="shared" si="81"/>
        <v>0</v>
      </c>
      <c r="EC32" s="168">
        <f t="shared" si="82"/>
        <v>0</v>
      </c>
      <c r="ED32" s="169"/>
      <c r="EE32" s="170">
        <f t="shared" si="83"/>
        <v>0</v>
      </c>
      <c r="EF32" s="170">
        <f>IFERROR(IF(DY32&gt;((_xlfn.XLOOKUP(DQ32,TOPES!B:B,TOPES!C:C,,,)*INDEXACIÓN!CI32)),"SUPERA TOPES DEL HV",0),"HV NO ENCONTRADO")</f>
        <v>0</v>
      </c>
      <c r="EG32" s="170">
        <f t="shared" si="84"/>
        <v>0</v>
      </c>
      <c r="EH32" s="170">
        <f>IF(SUMIF($M:$M,#REF!,$DY:$DY)&gt;$EH$8,"CONSULTA DIAN",0)</f>
        <v>0</v>
      </c>
      <c r="EI32" s="171">
        <f t="shared" si="85"/>
        <v>0</v>
      </c>
      <c r="EJ32" s="172"/>
    </row>
    <row r="33" spans="1:140" x14ac:dyDescent="0.25">
      <c r="A33" s="133" t="str">
        <f t="shared" si="35"/>
        <v>0180320200600024GILBHOMIC</v>
      </c>
      <c r="B33" s="134">
        <v>20068001803</v>
      </c>
      <c r="C33" s="134" t="s">
        <v>370</v>
      </c>
      <c r="D33" s="135">
        <f>_xlfn.XLOOKUP(C33,TOPES!L:L,TOPES!M:M,,,)</f>
        <v>44012</v>
      </c>
      <c r="E33" s="136">
        <v>24</v>
      </c>
      <c r="F33" s="134" t="s">
        <v>421</v>
      </c>
      <c r="G33" s="134" t="s">
        <v>261</v>
      </c>
      <c r="H33" s="134" t="s">
        <v>263</v>
      </c>
      <c r="I33" s="134"/>
      <c r="J33" s="134" t="s">
        <v>320</v>
      </c>
      <c r="K33" s="134" t="s">
        <v>422</v>
      </c>
      <c r="L33" s="134" t="s">
        <v>263</v>
      </c>
      <c r="M33" s="137">
        <v>32115863</v>
      </c>
      <c r="N33" s="134" t="s">
        <v>166</v>
      </c>
      <c r="O33" s="137" t="str">
        <f t="shared" si="36"/>
        <v>32115863HOMICGILBERT</v>
      </c>
      <c r="P33" s="138"/>
      <c r="Q33" s="139">
        <v>400000</v>
      </c>
      <c r="R33" s="140">
        <f>IFERROR(IF(VLOOKUP(YEAR($D33),SMMLV!$A$2:$C$44,3,0)*$P33=$Q33,$Q33,IF($P33="",$Q33,VLOOKUP(YEAR($D33),SMMLV!$A$2:$C$44,3,0)*$P33)),0)</f>
        <v>400000</v>
      </c>
      <c r="S33" s="141"/>
      <c r="T33" s="142"/>
      <c r="U33" s="143"/>
      <c r="V33" s="144"/>
      <c r="W33" s="145">
        <f>IFERROR(SUM(IF(VLOOKUP(YEAR($D33),SMMLV!$A$2:$C$44,3,0)*S33=T33,T33,IF(S33="",T33,VLOOKUP(YEAR($D33),SMMLV!$A$2:$C$44,3,0)*S33)),IF(VLOOKUP(YEAR($D33),SMMLV!$A$2:$C$44,3,0)*U33=V33,V33,IF(U33="",V33,VLOOKUP(YEAR($D33),SMMLV!$A$2:$C$44,3,0)*U33))),0)</f>
        <v>0</v>
      </c>
      <c r="X33" s="146">
        <v>50</v>
      </c>
      <c r="Y33" s="139"/>
      <c r="Z33" s="140">
        <f>IFERROR(IF(VLOOKUP(YEAR($D33),SMMLV!$A$2:$C$44,3,0)*$X33=$Y33,$Y33,IF($X33="",$Y33,VLOOKUP(YEAR($D33),SMMLV!$A$2:$C$44,3,0)*$X33)),0)</f>
        <v>43890150</v>
      </c>
      <c r="AA33" s="147"/>
      <c r="AB33" s="142"/>
      <c r="AC33" s="140">
        <f>IFERROR(IF(VLOOKUP(YEAR($D33),SMMLV!$A$2:$C$44,3,0)*$AA33=$AB33,$AB33,IF($AA33="",$AB33,VLOOKUP(YEAR($D33),SMMLV!$A$2:$C$44,3,0)*$AA33)),0)</f>
        <v>0</v>
      </c>
      <c r="AD33" s="147"/>
      <c r="AE33" s="142"/>
      <c r="AF33" s="140">
        <f>IFERROR(IF(VLOOKUP(YEAR($D33),SMMLV!$A$2:$C$44,3,0)*$AD33=$AE33,$AE33,IF($AD33="",$AE33,VLOOKUP(YEAR($D33),SMMLV!$A$2:$C$44,3,0)*$AD33)),0)</f>
        <v>0</v>
      </c>
      <c r="AG33" s="134" t="s">
        <v>429</v>
      </c>
      <c r="AH33" s="145">
        <f t="shared" si="37"/>
        <v>44290150</v>
      </c>
      <c r="AI33" s="138"/>
      <c r="AJ33" s="139"/>
      <c r="AK33" s="140">
        <f>IFERROR(IF(VLOOKUP(YEAR($D33),SMMLV!$A$2:$C$44,3,0)*$AI33=AJ33,AJ33,IF($AI33="",AJ33,VLOOKUP(YEAR($D33),SMMLV!$A$2:$C$44,3,0)*$AI33)),0)</f>
        <v>0</v>
      </c>
      <c r="AL33" s="141"/>
      <c r="AM33" s="142"/>
      <c r="AN33" s="147"/>
      <c r="AO33" s="144"/>
      <c r="AP33" s="145">
        <f>IFERROR(SUM(IF(VLOOKUP(YEAR($D33),SMMLV!$A$2:$C$44,3,0)*AL33=AM33,AM33,IF(AL33="",AM33,VLOOKUP(YEAR($D33),SMMLV!$A$2:$C$44,3,0)*AL33)),IF(VLOOKUP(YEAR($D33),SMMLV!$A$2:$C$44,3,0)*AN33=AO33,AO33,IF(AN33="",AO33,VLOOKUP(YEAR($D33),SMMLV!$A$2:$C$44,3,0)*AN33))),0)</f>
        <v>0</v>
      </c>
      <c r="AQ33" s="148"/>
      <c r="AR33" s="142"/>
      <c r="AS33" s="140">
        <f>IFERROR(IF(VLOOKUP(YEAR($D33),SMMLV!$A$2:$C$44,3,0)*AQ33=AR33,AR33,IF(AQ33="",AR33,VLOOKUP(YEAR($D33),SMMLV!$A$2:$C$44,3,0)*AQ33)),0)</f>
        <v>0</v>
      </c>
      <c r="AT33" s="147"/>
      <c r="AU33" s="142"/>
      <c r="AV33" s="140">
        <f>IFERROR(IF(VLOOKUP(YEAR($D33),SMMLV!$A$2:$C$44,3,0)*AT33=AU33,AU33,IF(AT33="",AU33,VLOOKUP(YEAR($D33),SMMLV!$A$2:$C$44,3,0)*AT33)),0)</f>
        <v>0</v>
      </c>
      <c r="AW33" s="147"/>
      <c r="AX33" s="142"/>
      <c r="AY33" s="140">
        <f>IFERROR(IF(VLOOKUP(YEAR($D33),SMMLV!$A$2:$C$44,3,0)*AW33=AX33,AX33,IF(AW33="",AX33,VLOOKUP(YEAR($D33),SMMLV!$A$2:$C$44,3,0)*AW33)),0)</f>
        <v>0</v>
      </c>
      <c r="AZ33" s="134"/>
      <c r="BA33" s="145">
        <f t="shared" si="38"/>
        <v>0</v>
      </c>
      <c r="BB33" s="138"/>
      <c r="BC33" s="139"/>
      <c r="BD33" s="140">
        <f>IFERROR(IF(VLOOKUP(YEAR($D33),SMMLV!$A$2:$C$44,3,0)*BB33=BC33,BC33,IF(BB33="",BC33,VLOOKUP(YEAR($D33),SMMLV!$A$2:$C$44,3,0)*BB33)),0)</f>
        <v>0</v>
      </c>
      <c r="BE33" s="141"/>
      <c r="BF33" s="142"/>
      <c r="BG33" s="147"/>
      <c r="BH33" s="144"/>
      <c r="BI33" s="145">
        <f>IFERROR(SUM(IF(VLOOKUP(YEAR($D33),SMMLV!$A$2:$C$44,3,0)*BE33=BF33,BF33,IF(BE33="",BF33,VLOOKUP(YEAR($D33),SMMLV!$A$2:$C$44,3,0)*BE33)),IF(VLOOKUP(YEAR($D33),SMMLV!$A$2:$C$44,3,0)*BG33=BH33,BH33,IF(BG33="",BH33,VLOOKUP(YEAR($D33),SMMLV!$A$2:$C$44,3,0)*BG33))),0)</f>
        <v>0</v>
      </c>
      <c r="BJ33" s="149"/>
      <c r="BK33" s="150"/>
      <c r="BL33" s="140">
        <f>IFERROR(IF(VLOOKUP(YEAR($D33),SMMLV!$A$2:$C$44,3,0)*BJ33=BK33,BK33,IF(BJ33="",BK33,VLOOKUP(YEAR($D33),SMMLV!$A$2:$C$44,3,0)*BJ33)),0)</f>
        <v>0</v>
      </c>
      <c r="BM33" s="147"/>
      <c r="BN33" s="142"/>
      <c r="BO33" s="140">
        <f>IFERROR(IF(VLOOKUP(YEAR($D33),SMMLV!$A$2:$C$44,3,0)*BM33=BN33,BN33,IF(BM33="",BN33,VLOOKUP(YEAR($D33),SMMLV!$A$2:$C$44,3,0)*BM33)),0)</f>
        <v>0</v>
      </c>
      <c r="BP33" s="147"/>
      <c r="BQ33" s="142"/>
      <c r="BR33" s="140">
        <f>IFERROR(IF(VLOOKUP(YEAR($D33),SMMLV!$A$2:$C$44,3,0)*BP33=BQ33,BQ33,IF(BP33="",BQ33,VLOOKUP(YEAR($D33),SMMLV!$A$2:$C$44,3,0)*BP33)),0)</f>
        <v>0</v>
      </c>
      <c r="BS33" s="134"/>
      <c r="BT33" s="145">
        <f t="shared" si="39"/>
        <v>0</v>
      </c>
      <c r="BU33" s="151">
        <f t="shared" si="40"/>
        <v>400000</v>
      </c>
      <c r="BV33" s="151">
        <f t="shared" si="41"/>
        <v>0</v>
      </c>
      <c r="BW33" s="151">
        <f t="shared" si="42"/>
        <v>43890150</v>
      </c>
      <c r="BX33" s="151">
        <f t="shared" si="43"/>
        <v>0</v>
      </c>
      <c r="BY33" s="151">
        <f t="shared" si="44"/>
        <v>0</v>
      </c>
      <c r="BZ33" s="151">
        <f t="shared" si="4"/>
        <v>44290150</v>
      </c>
      <c r="CA33" s="134"/>
      <c r="CB33" s="134"/>
      <c r="CC33" s="134"/>
      <c r="CD33" s="152">
        <f t="shared" si="5"/>
        <v>44012</v>
      </c>
      <c r="CE33" s="153">
        <f>IFERROR(INDEX(IPC!$A$11:$Y$22,MATCH(PROPER(TEXT(CD33,"mmmm")),IPC!$A$11:$A$22,0),MATCH(YEAR(CD33),IPC!$A$10:$Y$10,0)),0)</f>
        <v>104.97</v>
      </c>
      <c r="CF33" s="154">
        <v>46376</v>
      </c>
      <c r="CG33" s="153">
        <f>IFERROR(INDEX(IPC!$A$11:$Y$22,MATCH(PROPER(TEXT(CF33,"mmmm")),IPC!$A$11:$A$22,0),MATCH(YEAR(CF33),IPC!$A$10:$Y$10,0)),0)</f>
        <v>0</v>
      </c>
      <c r="CH33" s="155">
        <f t="shared" si="6"/>
        <v>0</v>
      </c>
      <c r="CI33" s="145">
        <v>1750928</v>
      </c>
      <c r="CJ33" s="151">
        <f t="shared" si="45"/>
        <v>0</v>
      </c>
      <c r="CK33" s="151">
        <f t="shared" si="46"/>
        <v>0</v>
      </c>
      <c r="CL33" s="151">
        <f t="shared" si="47"/>
        <v>0</v>
      </c>
      <c r="CM33" s="151">
        <f t="shared" si="48"/>
        <v>0</v>
      </c>
      <c r="CN33" s="151">
        <f t="shared" si="49"/>
        <v>87546400</v>
      </c>
      <c r="CO33" s="151">
        <f t="shared" si="50"/>
        <v>0</v>
      </c>
      <c r="CP33" s="151">
        <f t="shared" si="51"/>
        <v>0</v>
      </c>
      <c r="CQ33" s="151">
        <f t="shared" si="52"/>
        <v>87546400</v>
      </c>
      <c r="CR33" s="151">
        <f t="shared" si="53"/>
        <v>0</v>
      </c>
      <c r="CS33" s="151">
        <f t="shared" si="54"/>
        <v>0</v>
      </c>
      <c r="CT33" s="151">
        <f t="shared" si="55"/>
        <v>0</v>
      </c>
      <c r="CU33" s="151">
        <f t="shared" si="56"/>
        <v>0</v>
      </c>
      <c r="CV33" s="151">
        <f t="shared" si="57"/>
        <v>0</v>
      </c>
      <c r="CW33" s="151">
        <f t="shared" si="58"/>
        <v>0</v>
      </c>
      <c r="CX33" s="151">
        <f t="shared" si="59"/>
        <v>0</v>
      </c>
      <c r="CY33" s="151">
        <f t="shared" si="60"/>
        <v>0</v>
      </c>
      <c r="CZ33" s="151">
        <f t="shared" si="61"/>
        <v>0</v>
      </c>
      <c r="DA33" s="151">
        <f t="shared" si="62"/>
        <v>0</v>
      </c>
      <c r="DB33" s="151">
        <f t="shared" si="63"/>
        <v>0</v>
      </c>
      <c r="DC33" s="151">
        <f t="shared" si="64"/>
        <v>0</v>
      </c>
      <c r="DD33" s="151">
        <f t="shared" si="65"/>
        <v>0</v>
      </c>
      <c r="DE33" s="151">
        <f t="shared" si="66"/>
        <v>0</v>
      </c>
      <c r="DF33" s="151">
        <f t="shared" si="67"/>
        <v>0</v>
      </c>
      <c r="DG33" s="151">
        <f t="shared" si="68"/>
        <v>0</v>
      </c>
      <c r="DH33" s="151">
        <f t="shared" si="69"/>
        <v>0</v>
      </c>
      <c r="DI33" s="151">
        <f t="shared" si="70"/>
        <v>0</v>
      </c>
      <c r="DJ33" s="151">
        <f t="shared" si="71"/>
        <v>0</v>
      </c>
      <c r="DK33" s="151">
        <f t="shared" si="72"/>
        <v>0</v>
      </c>
      <c r="DL33" s="151">
        <f t="shared" si="73"/>
        <v>87546400</v>
      </c>
      <c r="DM33" s="151">
        <f t="shared" si="74"/>
        <v>0</v>
      </c>
      <c r="DN33" s="151">
        <f t="shared" si="75"/>
        <v>0</v>
      </c>
      <c r="DO33" s="156">
        <f t="shared" si="76"/>
        <v>87546400</v>
      </c>
      <c r="DP33" s="173" t="str">
        <f t="shared" si="77"/>
        <v>32115863HOMICGILBERT</v>
      </c>
      <c r="DQ33" s="157" t="str">
        <f t="shared" si="78"/>
        <v>HOMIC</v>
      </c>
      <c r="DR33" s="158" t="str">
        <f>IFERROR(IFERROR(IFERROR(_xlfn.XLOOKUP(DP33,#REF!,#REF!,,,),_xlfn.XLOOKUP(DP33,#REF!,#REF!,,,)),_xlfn.XLOOKUP(DP33,#REF!,#REF!,,,)),"N/A")</f>
        <v>N/A</v>
      </c>
      <c r="DS33" s="159"/>
      <c r="DT33" s="160"/>
      <c r="DU33" s="161"/>
      <c r="DV33" s="162"/>
      <c r="DW33" s="163">
        <f>IFERROR(IFERROR(IFERROR(_xlfn.XLOOKUP(DP33,#REF!,#REF!,,,),_xlfn.XLOOKUP(DP33,#REF!,#REF!,,,)),_xlfn.XLOOKUP(DP33,#REF!,#REF!,,,)),0)</f>
        <v>0</v>
      </c>
      <c r="DX33" s="164"/>
      <c r="DY33" s="165">
        <f t="shared" si="79"/>
        <v>0</v>
      </c>
      <c r="DZ33" s="166"/>
      <c r="EA33" s="167">
        <f t="shared" si="80"/>
        <v>0</v>
      </c>
      <c r="EB33" s="168">
        <f t="shared" si="81"/>
        <v>0</v>
      </c>
      <c r="EC33" s="168">
        <f t="shared" si="82"/>
        <v>0</v>
      </c>
      <c r="ED33" s="169"/>
      <c r="EE33" s="170">
        <f t="shared" si="83"/>
        <v>0</v>
      </c>
      <c r="EF33" s="170">
        <f>IFERROR(IF(DY33&gt;((_xlfn.XLOOKUP(DQ33,TOPES!B:B,TOPES!C:C,,,)*INDEXACIÓN!CI33)),"SUPERA TOPES DEL HV",0),"HV NO ENCONTRADO")</f>
        <v>0</v>
      </c>
      <c r="EG33" s="170">
        <f t="shared" si="84"/>
        <v>0</v>
      </c>
      <c r="EH33" s="170">
        <f>IF(SUMIF($M:$M,#REF!,$DY:$DY)&gt;$EH$8,"CONSULTA DIAN",0)</f>
        <v>0</v>
      </c>
      <c r="EI33" s="171">
        <f t="shared" si="85"/>
        <v>0</v>
      </c>
      <c r="EJ33" s="172"/>
    </row>
    <row r="34" spans="1:140" x14ac:dyDescent="0.25">
      <c r="A34" s="133" t="str">
        <f t="shared" si="35"/>
        <v>0180320200600025GILBHOMIC</v>
      </c>
      <c r="B34" s="134">
        <v>20068001803</v>
      </c>
      <c r="C34" s="134" t="s">
        <v>370</v>
      </c>
      <c r="D34" s="135">
        <f>_xlfn.XLOOKUP(C34,TOPES!L:L,TOPES!M:M,,,)</f>
        <v>44012</v>
      </c>
      <c r="E34" s="136">
        <v>25</v>
      </c>
      <c r="F34" s="134" t="s">
        <v>421</v>
      </c>
      <c r="G34" s="134" t="s">
        <v>261</v>
      </c>
      <c r="H34" s="134" t="s">
        <v>263</v>
      </c>
      <c r="I34" s="134"/>
      <c r="J34" s="134" t="s">
        <v>320</v>
      </c>
      <c r="K34" s="134" t="s">
        <v>423</v>
      </c>
      <c r="L34" s="134" t="s">
        <v>263</v>
      </c>
      <c r="M34" s="137">
        <v>8037345</v>
      </c>
      <c r="N34" s="134" t="s">
        <v>166</v>
      </c>
      <c r="O34" s="137" t="str">
        <f t="shared" si="36"/>
        <v>8037345HOMICGILBERT</v>
      </c>
      <c r="P34" s="138"/>
      <c r="Q34" s="139">
        <v>400000</v>
      </c>
      <c r="R34" s="140">
        <f>IFERROR(IF(VLOOKUP(YEAR($D34),SMMLV!$A$2:$C$44,3,0)*$P34=$Q34,$Q34,IF($P34="",$Q34,VLOOKUP(YEAR($D34),SMMLV!$A$2:$C$44,3,0)*$P34)),0)</f>
        <v>400000</v>
      </c>
      <c r="S34" s="141"/>
      <c r="T34" s="142"/>
      <c r="U34" s="143"/>
      <c r="V34" s="144"/>
      <c r="W34" s="145">
        <f>IFERROR(SUM(IF(VLOOKUP(YEAR($D34),SMMLV!$A$2:$C$44,3,0)*S34=T34,T34,IF(S34="",T34,VLOOKUP(YEAR($D34),SMMLV!$A$2:$C$44,3,0)*S34)),IF(VLOOKUP(YEAR($D34),SMMLV!$A$2:$C$44,3,0)*U34=V34,V34,IF(U34="",V34,VLOOKUP(YEAR($D34),SMMLV!$A$2:$C$44,3,0)*U34))),0)</f>
        <v>0</v>
      </c>
      <c r="X34" s="146">
        <v>50</v>
      </c>
      <c r="Y34" s="139"/>
      <c r="Z34" s="140">
        <f>IFERROR(IF(VLOOKUP(YEAR($D34),SMMLV!$A$2:$C$44,3,0)*$X34=$Y34,$Y34,IF($X34="",$Y34,VLOOKUP(YEAR($D34),SMMLV!$A$2:$C$44,3,0)*$X34)),0)</f>
        <v>43890150</v>
      </c>
      <c r="AA34" s="147"/>
      <c r="AB34" s="142"/>
      <c r="AC34" s="140">
        <f>IFERROR(IF(VLOOKUP(YEAR($D34),SMMLV!$A$2:$C$44,3,0)*$AA34=$AB34,$AB34,IF($AA34="",$AB34,VLOOKUP(YEAR($D34),SMMLV!$A$2:$C$44,3,0)*$AA34)),0)</f>
        <v>0</v>
      </c>
      <c r="AD34" s="147"/>
      <c r="AE34" s="142"/>
      <c r="AF34" s="140">
        <f>IFERROR(IF(VLOOKUP(YEAR($D34),SMMLV!$A$2:$C$44,3,0)*$AD34=$AE34,$AE34,IF($AD34="",$AE34,VLOOKUP(YEAR($D34),SMMLV!$A$2:$C$44,3,0)*$AD34)),0)</f>
        <v>0</v>
      </c>
      <c r="AG34" s="134"/>
      <c r="AH34" s="145">
        <f t="shared" si="37"/>
        <v>44290150</v>
      </c>
      <c r="AI34" s="138"/>
      <c r="AJ34" s="139"/>
      <c r="AK34" s="140">
        <f>IFERROR(IF(VLOOKUP(YEAR($D34),SMMLV!$A$2:$C$44,3,0)*$AI34=AJ34,AJ34,IF($AI34="",AJ34,VLOOKUP(YEAR($D34),SMMLV!$A$2:$C$44,3,0)*$AI34)),0)</f>
        <v>0</v>
      </c>
      <c r="AL34" s="141"/>
      <c r="AM34" s="142"/>
      <c r="AN34" s="147"/>
      <c r="AO34" s="144"/>
      <c r="AP34" s="145">
        <f>IFERROR(SUM(IF(VLOOKUP(YEAR($D34),SMMLV!$A$2:$C$44,3,0)*AL34=AM34,AM34,IF(AL34="",AM34,VLOOKUP(YEAR($D34),SMMLV!$A$2:$C$44,3,0)*AL34)),IF(VLOOKUP(YEAR($D34),SMMLV!$A$2:$C$44,3,0)*AN34=AO34,AO34,IF(AN34="",AO34,VLOOKUP(YEAR($D34),SMMLV!$A$2:$C$44,3,0)*AN34))),0)</f>
        <v>0</v>
      </c>
      <c r="AQ34" s="148"/>
      <c r="AR34" s="142"/>
      <c r="AS34" s="140">
        <f>IFERROR(IF(VLOOKUP(YEAR($D34),SMMLV!$A$2:$C$44,3,0)*AQ34=AR34,AR34,IF(AQ34="",AR34,VLOOKUP(YEAR($D34),SMMLV!$A$2:$C$44,3,0)*AQ34)),0)</f>
        <v>0</v>
      </c>
      <c r="AT34" s="147"/>
      <c r="AU34" s="142"/>
      <c r="AV34" s="140">
        <f>IFERROR(IF(VLOOKUP(YEAR($D34),SMMLV!$A$2:$C$44,3,0)*AT34=AU34,AU34,IF(AT34="",AU34,VLOOKUP(YEAR($D34),SMMLV!$A$2:$C$44,3,0)*AT34)),0)</f>
        <v>0</v>
      </c>
      <c r="AW34" s="147"/>
      <c r="AX34" s="142"/>
      <c r="AY34" s="140">
        <f>IFERROR(IF(VLOOKUP(YEAR($D34),SMMLV!$A$2:$C$44,3,0)*AW34=AX34,AX34,IF(AW34="",AX34,VLOOKUP(YEAR($D34),SMMLV!$A$2:$C$44,3,0)*AW34)),0)</f>
        <v>0</v>
      </c>
      <c r="AZ34" s="134"/>
      <c r="BA34" s="145">
        <f t="shared" si="38"/>
        <v>0</v>
      </c>
      <c r="BB34" s="138"/>
      <c r="BC34" s="139"/>
      <c r="BD34" s="140">
        <f>IFERROR(IF(VLOOKUP(YEAR($D34),SMMLV!$A$2:$C$44,3,0)*BB34=BC34,BC34,IF(BB34="",BC34,VLOOKUP(YEAR($D34),SMMLV!$A$2:$C$44,3,0)*BB34)),0)</f>
        <v>0</v>
      </c>
      <c r="BE34" s="141"/>
      <c r="BF34" s="142"/>
      <c r="BG34" s="147"/>
      <c r="BH34" s="144"/>
      <c r="BI34" s="145">
        <f>IFERROR(SUM(IF(VLOOKUP(YEAR($D34),SMMLV!$A$2:$C$44,3,0)*BE34=BF34,BF34,IF(BE34="",BF34,VLOOKUP(YEAR($D34),SMMLV!$A$2:$C$44,3,0)*BE34)),IF(VLOOKUP(YEAR($D34),SMMLV!$A$2:$C$44,3,0)*BG34=BH34,BH34,IF(BG34="",BH34,VLOOKUP(YEAR($D34),SMMLV!$A$2:$C$44,3,0)*BG34))),0)</f>
        <v>0</v>
      </c>
      <c r="BJ34" s="149"/>
      <c r="BK34" s="150"/>
      <c r="BL34" s="140">
        <f>IFERROR(IF(VLOOKUP(YEAR($D34),SMMLV!$A$2:$C$44,3,0)*BJ34=BK34,BK34,IF(BJ34="",BK34,VLOOKUP(YEAR($D34),SMMLV!$A$2:$C$44,3,0)*BJ34)),0)</f>
        <v>0</v>
      </c>
      <c r="BM34" s="147"/>
      <c r="BN34" s="142"/>
      <c r="BO34" s="140">
        <f>IFERROR(IF(VLOOKUP(YEAR($D34),SMMLV!$A$2:$C$44,3,0)*BM34=BN34,BN34,IF(BM34="",BN34,VLOOKUP(YEAR($D34),SMMLV!$A$2:$C$44,3,0)*BM34)),0)</f>
        <v>0</v>
      </c>
      <c r="BP34" s="147"/>
      <c r="BQ34" s="142"/>
      <c r="BR34" s="140">
        <f>IFERROR(IF(VLOOKUP(YEAR($D34),SMMLV!$A$2:$C$44,3,0)*BP34=BQ34,BQ34,IF(BP34="",BQ34,VLOOKUP(YEAR($D34),SMMLV!$A$2:$C$44,3,0)*BP34)),0)</f>
        <v>0</v>
      </c>
      <c r="BS34" s="134"/>
      <c r="BT34" s="145">
        <f t="shared" si="39"/>
        <v>0</v>
      </c>
      <c r="BU34" s="151">
        <f t="shared" si="40"/>
        <v>400000</v>
      </c>
      <c r="BV34" s="151">
        <f t="shared" si="41"/>
        <v>0</v>
      </c>
      <c r="BW34" s="151">
        <f t="shared" si="42"/>
        <v>43890150</v>
      </c>
      <c r="BX34" s="151">
        <f t="shared" si="43"/>
        <v>0</v>
      </c>
      <c r="BY34" s="151">
        <f t="shared" si="44"/>
        <v>0</v>
      </c>
      <c r="BZ34" s="151">
        <f t="shared" si="4"/>
        <v>44290150</v>
      </c>
      <c r="CA34" s="134"/>
      <c r="CB34" s="134"/>
      <c r="CC34" s="134"/>
      <c r="CD34" s="152">
        <f t="shared" si="5"/>
        <v>44012</v>
      </c>
      <c r="CE34" s="153">
        <f>IFERROR(INDEX(IPC!$A$11:$Y$22,MATCH(PROPER(TEXT(CD34,"mmmm")),IPC!$A$11:$A$22,0),MATCH(YEAR(CD34),IPC!$A$10:$Y$10,0)),0)</f>
        <v>104.97</v>
      </c>
      <c r="CF34" s="154">
        <v>46407</v>
      </c>
      <c r="CG34" s="153">
        <f>IFERROR(INDEX(IPC!$A$11:$Y$22,MATCH(PROPER(TEXT(CF34,"mmmm")),IPC!$A$11:$A$22,0),MATCH(YEAR(CF34),IPC!$A$10:$Y$10,0)),0)</f>
        <v>0</v>
      </c>
      <c r="CH34" s="155">
        <f t="shared" si="6"/>
        <v>0</v>
      </c>
      <c r="CI34" s="145">
        <v>1750929</v>
      </c>
      <c r="CJ34" s="151">
        <f t="shared" si="45"/>
        <v>0</v>
      </c>
      <c r="CK34" s="151">
        <f t="shared" si="46"/>
        <v>0</v>
      </c>
      <c r="CL34" s="151">
        <f t="shared" si="47"/>
        <v>0</v>
      </c>
      <c r="CM34" s="151">
        <f t="shared" si="48"/>
        <v>0</v>
      </c>
      <c r="CN34" s="151">
        <f t="shared" si="49"/>
        <v>87546450</v>
      </c>
      <c r="CO34" s="151">
        <f t="shared" si="50"/>
        <v>0</v>
      </c>
      <c r="CP34" s="151">
        <f t="shared" si="51"/>
        <v>0</v>
      </c>
      <c r="CQ34" s="151">
        <f t="shared" si="52"/>
        <v>87546450</v>
      </c>
      <c r="CR34" s="151">
        <f t="shared" si="53"/>
        <v>0</v>
      </c>
      <c r="CS34" s="151">
        <f t="shared" si="54"/>
        <v>0</v>
      </c>
      <c r="CT34" s="151">
        <f t="shared" si="55"/>
        <v>0</v>
      </c>
      <c r="CU34" s="151">
        <f t="shared" si="56"/>
        <v>0</v>
      </c>
      <c r="CV34" s="151">
        <f t="shared" si="57"/>
        <v>0</v>
      </c>
      <c r="CW34" s="151">
        <f t="shared" si="58"/>
        <v>0</v>
      </c>
      <c r="CX34" s="151">
        <f t="shared" si="59"/>
        <v>0</v>
      </c>
      <c r="CY34" s="151">
        <f t="shared" si="60"/>
        <v>0</v>
      </c>
      <c r="CZ34" s="151">
        <f t="shared" si="61"/>
        <v>0</v>
      </c>
      <c r="DA34" s="151">
        <f t="shared" si="62"/>
        <v>0</v>
      </c>
      <c r="DB34" s="151">
        <f t="shared" si="63"/>
        <v>0</v>
      </c>
      <c r="DC34" s="151">
        <f t="shared" si="64"/>
        <v>0</v>
      </c>
      <c r="DD34" s="151">
        <f t="shared" si="65"/>
        <v>0</v>
      </c>
      <c r="DE34" s="151">
        <f t="shared" si="66"/>
        <v>0</v>
      </c>
      <c r="DF34" s="151">
        <f t="shared" si="67"/>
        <v>0</v>
      </c>
      <c r="DG34" s="151">
        <f t="shared" si="68"/>
        <v>0</v>
      </c>
      <c r="DH34" s="151">
        <f t="shared" si="69"/>
        <v>0</v>
      </c>
      <c r="DI34" s="151">
        <f t="shared" si="70"/>
        <v>0</v>
      </c>
      <c r="DJ34" s="151">
        <f t="shared" si="71"/>
        <v>0</v>
      </c>
      <c r="DK34" s="151">
        <f t="shared" si="72"/>
        <v>0</v>
      </c>
      <c r="DL34" s="151">
        <f t="shared" si="73"/>
        <v>87546450</v>
      </c>
      <c r="DM34" s="151">
        <f t="shared" si="74"/>
        <v>0</v>
      </c>
      <c r="DN34" s="151">
        <f t="shared" si="75"/>
        <v>0</v>
      </c>
      <c r="DO34" s="156">
        <f t="shared" si="76"/>
        <v>87546450</v>
      </c>
      <c r="DP34" s="173" t="str">
        <f t="shared" si="77"/>
        <v>8037345HOMICGILBERT</v>
      </c>
      <c r="DQ34" s="157" t="str">
        <f t="shared" si="78"/>
        <v>HOMIC</v>
      </c>
      <c r="DR34" s="158" t="str">
        <f>IFERROR(IFERROR(IFERROR(_xlfn.XLOOKUP(DP34,#REF!,#REF!,,,),_xlfn.XLOOKUP(DP34,#REF!,#REF!,,,)),_xlfn.XLOOKUP(DP34,#REF!,#REF!,,,)),"N/A")</f>
        <v>N/A</v>
      </c>
      <c r="DS34" s="159"/>
      <c r="DT34" s="160"/>
      <c r="DU34" s="161"/>
      <c r="DV34" s="162"/>
      <c r="DW34" s="163">
        <f>IFERROR(IFERROR(IFERROR(_xlfn.XLOOKUP(DP34,#REF!,#REF!,,,),_xlfn.XLOOKUP(DP34,#REF!,#REF!,,,)),_xlfn.XLOOKUP(DP34,#REF!,#REF!,,,)),0)</f>
        <v>0</v>
      </c>
      <c r="DX34" s="164"/>
      <c r="DY34" s="165">
        <f t="shared" si="79"/>
        <v>0</v>
      </c>
      <c r="DZ34" s="166"/>
      <c r="EA34" s="167">
        <f t="shared" si="80"/>
        <v>0</v>
      </c>
      <c r="EB34" s="168">
        <f t="shared" si="81"/>
        <v>0</v>
      </c>
      <c r="EC34" s="168">
        <f t="shared" si="82"/>
        <v>0</v>
      </c>
      <c r="ED34" s="169"/>
      <c r="EE34" s="170">
        <f t="shared" si="83"/>
        <v>0</v>
      </c>
      <c r="EF34" s="170">
        <f>IFERROR(IF(DY34&gt;((_xlfn.XLOOKUP(DQ34,TOPES!B:B,TOPES!C:C,,,)*INDEXACIÓN!CI34)),"SUPERA TOPES DEL HV",0),"HV NO ENCONTRADO")</f>
        <v>0</v>
      </c>
      <c r="EG34" s="170">
        <f t="shared" si="84"/>
        <v>0</v>
      </c>
      <c r="EH34" s="170">
        <f>IF(SUMIF($M:$M,#REF!,$DY:$DY)&gt;$EH$8,"CONSULTA DIAN",0)</f>
        <v>0</v>
      </c>
      <c r="EI34" s="171">
        <f t="shared" si="85"/>
        <v>0</v>
      </c>
      <c r="EJ34" s="172"/>
    </row>
    <row r="35" spans="1:140" x14ac:dyDescent="0.25">
      <c r="A35" s="133" t="str">
        <f t="shared" si="35"/>
        <v>0180320200600026GILBHOMIC</v>
      </c>
      <c r="B35" s="134">
        <v>20068001803</v>
      </c>
      <c r="C35" s="134" t="s">
        <v>370</v>
      </c>
      <c r="D35" s="135">
        <f>_xlfn.XLOOKUP(C35,TOPES!L:L,TOPES!M:M,,,)</f>
        <v>44012</v>
      </c>
      <c r="E35" s="136">
        <v>26</v>
      </c>
      <c r="F35" s="134" t="s">
        <v>421</v>
      </c>
      <c r="G35" s="134" t="s">
        <v>261</v>
      </c>
      <c r="H35" s="134" t="s">
        <v>263</v>
      </c>
      <c r="I35" s="134"/>
      <c r="J35" s="134" t="s">
        <v>320</v>
      </c>
      <c r="K35" s="134" t="s">
        <v>424</v>
      </c>
      <c r="L35" s="134" t="s">
        <v>263</v>
      </c>
      <c r="M35" s="137">
        <v>3423440</v>
      </c>
      <c r="N35" s="134" t="s">
        <v>166</v>
      </c>
      <c r="O35" s="137" t="str">
        <f t="shared" si="36"/>
        <v>3423440HOMICGILBERT</v>
      </c>
      <c r="P35" s="138"/>
      <c r="Q35" s="139">
        <v>400000</v>
      </c>
      <c r="R35" s="140">
        <f>IFERROR(IF(VLOOKUP(YEAR($D35),SMMLV!$A$2:$C$44,3,0)*$P35=$Q35,$Q35,IF($P35="",$Q35,VLOOKUP(YEAR($D35),SMMLV!$A$2:$C$44,3,0)*$P35)),0)</f>
        <v>400000</v>
      </c>
      <c r="S35" s="141"/>
      <c r="T35" s="142"/>
      <c r="U35" s="143"/>
      <c r="V35" s="144"/>
      <c r="W35" s="145">
        <f>IFERROR(SUM(IF(VLOOKUP(YEAR($D35),SMMLV!$A$2:$C$44,3,0)*S35=T35,T35,IF(S35="",T35,VLOOKUP(YEAR($D35),SMMLV!$A$2:$C$44,3,0)*S35)),IF(VLOOKUP(YEAR($D35),SMMLV!$A$2:$C$44,3,0)*U35=V35,V35,IF(U35="",V35,VLOOKUP(YEAR($D35),SMMLV!$A$2:$C$44,3,0)*U35))),0)</f>
        <v>0</v>
      </c>
      <c r="X35" s="146">
        <v>50</v>
      </c>
      <c r="Y35" s="139"/>
      <c r="Z35" s="140">
        <f>IFERROR(IF(VLOOKUP(YEAR($D35),SMMLV!$A$2:$C$44,3,0)*$X35=$Y35,$Y35,IF($X35="",$Y35,VLOOKUP(YEAR($D35),SMMLV!$A$2:$C$44,3,0)*$X35)),0)</f>
        <v>43890150</v>
      </c>
      <c r="AA35" s="147"/>
      <c r="AB35" s="142"/>
      <c r="AC35" s="140">
        <f>IFERROR(IF(VLOOKUP(YEAR($D35),SMMLV!$A$2:$C$44,3,0)*$AA35=$AB35,$AB35,IF($AA35="",$AB35,VLOOKUP(YEAR($D35),SMMLV!$A$2:$C$44,3,0)*$AA35)),0)</f>
        <v>0</v>
      </c>
      <c r="AD35" s="147"/>
      <c r="AE35" s="142"/>
      <c r="AF35" s="140">
        <f>IFERROR(IF(VLOOKUP(YEAR($D35),SMMLV!$A$2:$C$44,3,0)*$AD35=$AE35,$AE35,IF($AD35="",$AE35,VLOOKUP(YEAR($D35),SMMLV!$A$2:$C$44,3,0)*$AD35)),0)</f>
        <v>0</v>
      </c>
      <c r="AG35" s="134"/>
      <c r="AH35" s="145">
        <f t="shared" si="37"/>
        <v>44290150</v>
      </c>
      <c r="AI35" s="138"/>
      <c r="AJ35" s="139"/>
      <c r="AK35" s="140">
        <f>IFERROR(IF(VLOOKUP(YEAR($D35),SMMLV!$A$2:$C$44,3,0)*$AI35=AJ35,AJ35,IF($AI35="",AJ35,VLOOKUP(YEAR($D35),SMMLV!$A$2:$C$44,3,0)*$AI35)),0)</f>
        <v>0</v>
      </c>
      <c r="AL35" s="141"/>
      <c r="AM35" s="142"/>
      <c r="AN35" s="147"/>
      <c r="AO35" s="144"/>
      <c r="AP35" s="145">
        <f>IFERROR(SUM(IF(VLOOKUP(YEAR($D35),SMMLV!$A$2:$C$44,3,0)*AL35=AM35,AM35,IF(AL35="",AM35,VLOOKUP(YEAR($D35),SMMLV!$A$2:$C$44,3,0)*AL35)),IF(VLOOKUP(YEAR($D35),SMMLV!$A$2:$C$44,3,0)*AN35=AO35,AO35,IF(AN35="",AO35,VLOOKUP(YEAR($D35),SMMLV!$A$2:$C$44,3,0)*AN35))),0)</f>
        <v>0</v>
      </c>
      <c r="AQ35" s="148"/>
      <c r="AR35" s="142"/>
      <c r="AS35" s="140">
        <f>IFERROR(IF(VLOOKUP(YEAR($D35),SMMLV!$A$2:$C$44,3,0)*AQ35=AR35,AR35,IF(AQ35="",AR35,VLOOKUP(YEAR($D35),SMMLV!$A$2:$C$44,3,0)*AQ35)),0)</f>
        <v>0</v>
      </c>
      <c r="AT35" s="147"/>
      <c r="AU35" s="142"/>
      <c r="AV35" s="140">
        <f>IFERROR(IF(VLOOKUP(YEAR($D35),SMMLV!$A$2:$C$44,3,0)*AT35=AU35,AU35,IF(AT35="",AU35,VLOOKUP(YEAR($D35),SMMLV!$A$2:$C$44,3,0)*AT35)),0)</f>
        <v>0</v>
      </c>
      <c r="AW35" s="147"/>
      <c r="AX35" s="142"/>
      <c r="AY35" s="140">
        <f>IFERROR(IF(VLOOKUP(YEAR($D35),SMMLV!$A$2:$C$44,3,0)*AW35=AX35,AX35,IF(AW35="",AX35,VLOOKUP(YEAR($D35),SMMLV!$A$2:$C$44,3,0)*AW35)),0)</f>
        <v>0</v>
      </c>
      <c r="AZ35" s="134"/>
      <c r="BA35" s="145">
        <f t="shared" si="38"/>
        <v>0</v>
      </c>
      <c r="BB35" s="138"/>
      <c r="BC35" s="139"/>
      <c r="BD35" s="140">
        <f>IFERROR(IF(VLOOKUP(YEAR($D35),SMMLV!$A$2:$C$44,3,0)*BB35=BC35,BC35,IF(BB35="",BC35,VLOOKUP(YEAR($D35),SMMLV!$A$2:$C$44,3,0)*BB35)),0)</f>
        <v>0</v>
      </c>
      <c r="BE35" s="141"/>
      <c r="BF35" s="142"/>
      <c r="BG35" s="147"/>
      <c r="BH35" s="144"/>
      <c r="BI35" s="145">
        <f>IFERROR(SUM(IF(VLOOKUP(YEAR($D35),SMMLV!$A$2:$C$44,3,0)*BE35=BF35,BF35,IF(BE35="",BF35,VLOOKUP(YEAR($D35),SMMLV!$A$2:$C$44,3,0)*BE35)),IF(VLOOKUP(YEAR($D35),SMMLV!$A$2:$C$44,3,0)*BG35=BH35,BH35,IF(BG35="",BH35,VLOOKUP(YEAR($D35),SMMLV!$A$2:$C$44,3,0)*BG35))),0)</f>
        <v>0</v>
      </c>
      <c r="BJ35" s="149"/>
      <c r="BK35" s="150"/>
      <c r="BL35" s="140">
        <f>IFERROR(IF(VLOOKUP(YEAR($D35),SMMLV!$A$2:$C$44,3,0)*BJ35=BK35,BK35,IF(BJ35="",BK35,VLOOKUP(YEAR($D35),SMMLV!$A$2:$C$44,3,0)*BJ35)),0)</f>
        <v>0</v>
      </c>
      <c r="BM35" s="147"/>
      <c r="BN35" s="142"/>
      <c r="BO35" s="140">
        <f>IFERROR(IF(VLOOKUP(YEAR($D35),SMMLV!$A$2:$C$44,3,0)*BM35=BN35,BN35,IF(BM35="",BN35,VLOOKUP(YEAR($D35),SMMLV!$A$2:$C$44,3,0)*BM35)),0)</f>
        <v>0</v>
      </c>
      <c r="BP35" s="147"/>
      <c r="BQ35" s="142"/>
      <c r="BR35" s="140">
        <f>IFERROR(IF(VLOOKUP(YEAR($D35),SMMLV!$A$2:$C$44,3,0)*BP35=BQ35,BQ35,IF(BP35="",BQ35,VLOOKUP(YEAR($D35),SMMLV!$A$2:$C$44,3,0)*BP35)),0)</f>
        <v>0</v>
      </c>
      <c r="BS35" s="134"/>
      <c r="BT35" s="145">
        <f t="shared" si="39"/>
        <v>0</v>
      </c>
      <c r="BU35" s="151">
        <f t="shared" si="40"/>
        <v>400000</v>
      </c>
      <c r="BV35" s="151">
        <f t="shared" si="41"/>
        <v>0</v>
      </c>
      <c r="BW35" s="151">
        <f t="shared" si="42"/>
        <v>43890150</v>
      </c>
      <c r="BX35" s="151">
        <f t="shared" si="43"/>
        <v>0</v>
      </c>
      <c r="BY35" s="151">
        <f t="shared" si="44"/>
        <v>0</v>
      </c>
      <c r="BZ35" s="151">
        <f t="shared" si="4"/>
        <v>44290150</v>
      </c>
      <c r="CA35" s="134"/>
      <c r="CB35" s="134"/>
      <c r="CC35" s="134"/>
      <c r="CD35" s="152">
        <f t="shared" si="5"/>
        <v>44012</v>
      </c>
      <c r="CE35" s="153">
        <f>IFERROR(INDEX(IPC!$A$11:$Y$22,MATCH(PROPER(TEXT(CD35,"mmmm")),IPC!$A$11:$A$22,0),MATCH(YEAR(CD35),IPC!$A$10:$Y$10,0)),0)</f>
        <v>104.97</v>
      </c>
      <c r="CF35" s="154">
        <v>46438</v>
      </c>
      <c r="CG35" s="153">
        <f>IFERROR(INDEX(IPC!$A$11:$Y$22,MATCH(PROPER(TEXT(CF35,"mmmm")),IPC!$A$11:$A$22,0),MATCH(YEAR(CF35),IPC!$A$10:$Y$10,0)),0)</f>
        <v>0</v>
      </c>
      <c r="CH35" s="155">
        <f t="shared" si="6"/>
        <v>0</v>
      </c>
      <c r="CI35" s="145">
        <v>1750930</v>
      </c>
      <c r="CJ35" s="151">
        <f t="shared" si="45"/>
        <v>0</v>
      </c>
      <c r="CK35" s="151">
        <f t="shared" si="46"/>
        <v>0</v>
      </c>
      <c r="CL35" s="151">
        <f t="shared" si="47"/>
        <v>0</v>
      </c>
      <c r="CM35" s="151">
        <f t="shared" si="48"/>
        <v>0</v>
      </c>
      <c r="CN35" s="151">
        <f t="shared" si="49"/>
        <v>87546500</v>
      </c>
      <c r="CO35" s="151">
        <f t="shared" si="50"/>
        <v>0</v>
      </c>
      <c r="CP35" s="151">
        <f t="shared" si="51"/>
        <v>0</v>
      </c>
      <c r="CQ35" s="151">
        <f t="shared" si="52"/>
        <v>87546500</v>
      </c>
      <c r="CR35" s="151">
        <f t="shared" si="53"/>
        <v>0</v>
      </c>
      <c r="CS35" s="151">
        <f t="shared" si="54"/>
        <v>0</v>
      </c>
      <c r="CT35" s="151">
        <f t="shared" si="55"/>
        <v>0</v>
      </c>
      <c r="CU35" s="151">
        <f t="shared" si="56"/>
        <v>0</v>
      </c>
      <c r="CV35" s="151">
        <f t="shared" si="57"/>
        <v>0</v>
      </c>
      <c r="CW35" s="151">
        <f t="shared" si="58"/>
        <v>0</v>
      </c>
      <c r="CX35" s="151">
        <f t="shared" si="59"/>
        <v>0</v>
      </c>
      <c r="CY35" s="151">
        <f t="shared" si="60"/>
        <v>0</v>
      </c>
      <c r="CZ35" s="151">
        <f t="shared" si="61"/>
        <v>0</v>
      </c>
      <c r="DA35" s="151">
        <f t="shared" si="62"/>
        <v>0</v>
      </c>
      <c r="DB35" s="151">
        <f t="shared" si="63"/>
        <v>0</v>
      </c>
      <c r="DC35" s="151">
        <f t="shared" si="64"/>
        <v>0</v>
      </c>
      <c r="DD35" s="151">
        <f t="shared" si="65"/>
        <v>0</v>
      </c>
      <c r="DE35" s="151">
        <f t="shared" si="66"/>
        <v>0</v>
      </c>
      <c r="DF35" s="151">
        <f t="shared" si="67"/>
        <v>0</v>
      </c>
      <c r="DG35" s="151">
        <f t="shared" si="68"/>
        <v>0</v>
      </c>
      <c r="DH35" s="151">
        <f t="shared" si="69"/>
        <v>0</v>
      </c>
      <c r="DI35" s="151">
        <f t="shared" si="70"/>
        <v>0</v>
      </c>
      <c r="DJ35" s="151">
        <f t="shared" si="71"/>
        <v>0</v>
      </c>
      <c r="DK35" s="151">
        <f t="shared" si="72"/>
        <v>0</v>
      </c>
      <c r="DL35" s="151">
        <f t="shared" si="73"/>
        <v>87546500</v>
      </c>
      <c r="DM35" s="151">
        <f t="shared" si="74"/>
        <v>0</v>
      </c>
      <c r="DN35" s="151">
        <f t="shared" si="75"/>
        <v>0</v>
      </c>
      <c r="DO35" s="156">
        <f t="shared" si="76"/>
        <v>87546500</v>
      </c>
      <c r="DP35" s="173" t="str">
        <f t="shared" si="77"/>
        <v>3423440HOMICGILBERT</v>
      </c>
      <c r="DQ35" s="157" t="str">
        <f t="shared" si="78"/>
        <v>HOMIC</v>
      </c>
      <c r="DR35" s="158" t="str">
        <f>IFERROR(IFERROR(IFERROR(_xlfn.XLOOKUP(DP35,#REF!,#REF!,,,),_xlfn.XLOOKUP(DP35,#REF!,#REF!,,,)),_xlfn.XLOOKUP(DP35,#REF!,#REF!,,,)),"N/A")</f>
        <v>N/A</v>
      </c>
      <c r="DS35" s="159"/>
      <c r="DT35" s="160"/>
      <c r="DU35" s="161"/>
      <c r="DV35" s="162"/>
      <c r="DW35" s="163">
        <f>IFERROR(IFERROR(IFERROR(_xlfn.XLOOKUP(DP35,#REF!,#REF!,,,),_xlfn.XLOOKUP(DP35,#REF!,#REF!,,,)),_xlfn.XLOOKUP(DP35,#REF!,#REF!,,,)),0)</f>
        <v>0</v>
      </c>
      <c r="DX35" s="164"/>
      <c r="DY35" s="165">
        <f t="shared" si="79"/>
        <v>0</v>
      </c>
      <c r="DZ35" s="166"/>
      <c r="EA35" s="167">
        <f t="shared" si="80"/>
        <v>0</v>
      </c>
      <c r="EB35" s="168">
        <f t="shared" si="81"/>
        <v>0</v>
      </c>
      <c r="EC35" s="168">
        <f t="shared" si="82"/>
        <v>0</v>
      </c>
      <c r="ED35" s="169"/>
      <c r="EE35" s="170">
        <f t="shared" si="83"/>
        <v>0</v>
      </c>
      <c r="EF35" s="170">
        <f>IFERROR(IF(DY35&gt;((_xlfn.XLOOKUP(DQ35,TOPES!B:B,TOPES!C:C,,,)*INDEXACIÓN!CI35)),"SUPERA TOPES DEL HV",0),"HV NO ENCONTRADO")</f>
        <v>0</v>
      </c>
      <c r="EG35" s="170">
        <f t="shared" si="84"/>
        <v>0</v>
      </c>
      <c r="EH35" s="170">
        <f>IF(SUMIF($M:$M,#REF!,$DY:$DY)&gt;$EH$8,"CONSULTA DIAN",0)</f>
        <v>0</v>
      </c>
      <c r="EI35" s="171">
        <f t="shared" si="85"/>
        <v>0</v>
      </c>
      <c r="EJ35" s="172"/>
    </row>
    <row r="36" spans="1:140" x14ac:dyDescent="0.25">
      <c r="A36" s="133" t="str">
        <f t="shared" si="35"/>
        <v>0180320200600027IVÁNHOMIC</v>
      </c>
      <c r="B36" s="134">
        <v>20068001803</v>
      </c>
      <c r="C36" s="134" t="s">
        <v>370</v>
      </c>
      <c r="D36" s="135">
        <f>_xlfn.XLOOKUP(C36,TOPES!L:L,TOPES!M:M,,,)</f>
        <v>44012</v>
      </c>
      <c r="E36" s="136">
        <v>27</v>
      </c>
      <c r="F36" s="134" t="s">
        <v>425</v>
      </c>
      <c r="G36" s="134" t="s">
        <v>261</v>
      </c>
      <c r="H36" s="134" t="s">
        <v>263</v>
      </c>
      <c r="I36" s="210">
        <v>70540345</v>
      </c>
      <c r="J36" s="134" t="s">
        <v>320</v>
      </c>
      <c r="K36" s="134" t="s">
        <v>427</v>
      </c>
      <c r="L36" s="134" t="s">
        <v>263</v>
      </c>
      <c r="M36" s="137">
        <v>32116400</v>
      </c>
      <c r="N36" s="134" t="s">
        <v>307</v>
      </c>
      <c r="O36" s="137" t="str">
        <f t="shared" si="36"/>
        <v>32116400HOMICIVÁN DA</v>
      </c>
      <c r="P36" s="138"/>
      <c r="Q36" s="139">
        <v>1200000</v>
      </c>
      <c r="R36" s="140">
        <f>IFERROR(IF(VLOOKUP(YEAR($D36),SMMLV!$A$2:$C$44,3,0)*$P36=$Q36,$Q36,IF($P36="",$Q36,VLOOKUP(YEAR($D36),SMMLV!$A$2:$C$44,3,0)*$P36)),0)</f>
        <v>1200000</v>
      </c>
      <c r="S36" s="141"/>
      <c r="T36" s="142"/>
      <c r="U36" s="143"/>
      <c r="V36" s="144"/>
      <c r="W36" s="145">
        <f>IFERROR(SUM(IF(VLOOKUP(YEAR($D36),SMMLV!$A$2:$C$44,3,0)*S36=T36,T36,IF(S36="",T36,VLOOKUP(YEAR($D36),SMMLV!$A$2:$C$44,3,0)*S36)),IF(VLOOKUP(YEAR($D36),SMMLV!$A$2:$C$44,3,0)*U36=V36,V36,IF(U36="",V36,VLOOKUP(YEAR($D36),SMMLV!$A$2:$C$44,3,0)*U36))),0)</f>
        <v>0</v>
      </c>
      <c r="X36" s="146">
        <v>50</v>
      </c>
      <c r="Y36" s="139"/>
      <c r="Z36" s="140">
        <f>IFERROR(IF(VLOOKUP(YEAR($D36),SMMLV!$A$2:$C$44,3,0)*$X36=$Y36,$Y36,IF($X36="",$Y36,VLOOKUP(YEAR($D36),SMMLV!$A$2:$C$44,3,0)*$X36)),0)</f>
        <v>43890150</v>
      </c>
      <c r="AA36" s="147"/>
      <c r="AB36" s="142"/>
      <c r="AC36" s="140">
        <f>IFERROR(IF(VLOOKUP(YEAR($D36),SMMLV!$A$2:$C$44,3,0)*$AA36=$AB36,$AB36,IF($AA36="",$AB36,VLOOKUP(YEAR($D36),SMMLV!$A$2:$C$44,3,0)*$AA36)),0)</f>
        <v>0</v>
      </c>
      <c r="AD36" s="147"/>
      <c r="AE36" s="142"/>
      <c r="AF36" s="140">
        <f>IFERROR(IF(VLOOKUP(YEAR($D36),SMMLV!$A$2:$C$44,3,0)*$AD36=$AE36,$AE36,IF($AD36="",$AE36,VLOOKUP(YEAR($D36),SMMLV!$A$2:$C$44,3,0)*$AD36)),0)</f>
        <v>0</v>
      </c>
      <c r="AG36" s="134"/>
      <c r="AH36" s="145">
        <f t="shared" si="37"/>
        <v>45090150</v>
      </c>
      <c r="AI36" s="138"/>
      <c r="AJ36" s="139"/>
      <c r="AK36" s="140">
        <f>IFERROR(IF(VLOOKUP(YEAR($D36),SMMLV!$A$2:$C$44,3,0)*$AI36=AJ36,AJ36,IF($AI36="",AJ36,VLOOKUP(YEAR($D36),SMMLV!$A$2:$C$44,3,0)*$AI36)),0)</f>
        <v>0</v>
      </c>
      <c r="AL36" s="141"/>
      <c r="AM36" s="142"/>
      <c r="AN36" s="147"/>
      <c r="AO36" s="144"/>
      <c r="AP36" s="145">
        <f>IFERROR(SUM(IF(VLOOKUP(YEAR($D36),SMMLV!$A$2:$C$44,3,0)*AL36=AM36,AM36,IF(AL36="",AM36,VLOOKUP(YEAR($D36),SMMLV!$A$2:$C$44,3,0)*AL36)),IF(VLOOKUP(YEAR($D36),SMMLV!$A$2:$C$44,3,0)*AN36=AO36,AO36,IF(AN36="",AO36,VLOOKUP(YEAR($D36),SMMLV!$A$2:$C$44,3,0)*AN36))),0)</f>
        <v>0</v>
      </c>
      <c r="AQ36" s="148"/>
      <c r="AR36" s="142"/>
      <c r="AS36" s="140">
        <f>IFERROR(IF(VLOOKUP(YEAR($D36),SMMLV!$A$2:$C$44,3,0)*AQ36=AR36,AR36,IF(AQ36="",AR36,VLOOKUP(YEAR($D36),SMMLV!$A$2:$C$44,3,0)*AQ36)),0)</f>
        <v>0</v>
      </c>
      <c r="AT36" s="147"/>
      <c r="AU36" s="142"/>
      <c r="AV36" s="140">
        <f>IFERROR(IF(VLOOKUP(YEAR($D36),SMMLV!$A$2:$C$44,3,0)*AT36=AU36,AU36,IF(AT36="",AU36,VLOOKUP(YEAR($D36),SMMLV!$A$2:$C$44,3,0)*AT36)),0)</f>
        <v>0</v>
      </c>
      <c r="AW36" s="147"/>
      <c r="AX36" s="142"/>
      <c r="AY36" s="140">
        <f>IFERROR(IF(VLOOKUP(YEAR($D36),SMMLV!$A$2:$C$44,3,0)*AW36=AX36,AX36,IF(AW36="",AX36,VLOOKUP(YEAR($D36),SMMLV!$A$2:$C$44,3,0)*AW36)),0)</f>
        <v>0</v>
      </c>
      <c r="AZ36" s="134"/>
      <c r="BA36" s="145">
        <f t="shared" si="38"/>
        <v>0</v>
      </c>
      <c r="BB36" s="138"/>
      <c r="BC36" s="139"/>
      <c r="BD36" s="140">
        <f>IFERROR(IF(VLOOKUP(YEAR($D36),SMMLV!$A$2:$C$44,3,0)*BB36=BC36,BC36,IF(BB36="",BC36,VLOOKUP(YEAR($D36),SMMLV!$A$2:$C$44,3,0)*BB36)),0)</f>
        <v>0</v>
      </c>
      <c r="BE36" s="141"/>
      <c r="BF36" s="142"/>
      <c r="BG36" s="147"/>
      <c r="BH36" s="144"/>
      <c r="BI36" s="145">
        <f>IFERROR(SUM(IF(VLOOKUP(YEAR($D36),SMMLV!$A$2:$C$44,3,0)*BE36=BF36,BF36,IF(BE36="",BF36,VLOOKUP(YEAR($D36),SMMLV!$A$2:$C$44,3,0)*BE36)),IF(VLOOKUP(YEAR($D36),SMMLV!$A$2:$C$44,3,0)*BG36=BH36,BH36,IF(BG36="",BH36,VLOOKUP(YEAR($D36),SMMLV!$A$2:$C$44,3,0)*BG36))),0)</f>
        <v>0</v>
      </c>
      <c r="BJ36" s="149"/>
      <c r="BK36" s="150"/>
      <c r="BL36" s="140">
        <f>IFERROR(IF(VLOOKUP(YEAR($D36),SMMLV!$A$2:$C$44,3,0)*BJ36=BK36,BK36,IF(BJ36="",BK36,VLOOKUP(YEAR($D36),SMMLV!$A$2:$C$44,3,0)*BJ36)),0)</f>
        <v>0</v>
      </c>
      <c r="BM36" s="147"/>
      <c r="BN36" s="142"/>
      <c r="BO36" s="140">
        <f>IFERROR(IF(VLOOKUP(YEAR($D36),SMMLV!$A$2:$C$44,3,0)*BM36=BN36,BN36,IF(BM36="",BN36,VLOOKUP(YEAR($D36),SMMLV!$A$2:$C$44,3,0)*BM36)),0)</f>
        <v>0</v>
      </c>
      <c r="BP36" s="147"/>
      <c r="BQ36" s="142"/>
      <c r="BR36" s="140">
        <f>IFERROR(IF(VLOOKUP(YEAR($D36),SMMLV!$A$2:$C$44,3,0)*BP36=BQ36,BQ36,IF(BP36="",BQ36,VLOOKUP(YEAR($D36),SMMLV!$A$2:$C$44,3,0)*BP36)),0)</f>
        <v>0</v>
      </c>
      <c r="BS36" s="134"/>
      <c r="BT36" s="145">
        <f t="shared" si="39"/>
        <v>0</v>
      </c>
      <c r="BU36" s="151">
        <f t="shared" si="40"/>
        <v>1200000</v>
      </c>
      <c r="BV36" s="151">
        <f t="shared" si="41"/>
        <v>0</v>
      </c>
      <c r="BW36" s="151">
        <f t="shared" si="42"/>
        <v>43890150</v>
      </c>
      <c r="BX36" s="151">
        <f t="shared" si="43"/>
        <v>0</v>
      </c>
      <c r="BY36" s="151">
        <f t="shared" si="44"/>
        <v>0</v>
      </c>
      <c r="BZ36" s="151">
        <f t="shared" si="4"/>
        <v>45090150</v>
      </c>
      <c r="CA36" s="134"/>
      <c r="CB36" s="134"/>
      <c r="CC36" s="134"/>
      <c r="CD36" s="152">
        <f t="shared" si="5"/>
        <v>44012</v>
      </c>
      <c r="CE36" s="153">
        <f>IFERROR(INDEX(IPC!$A$11:$Y$22,MATCH(PROPER(TEXT(CD36,"mmmm")),IPC!$A$11:$A$22,0),MATCH(YEAR(CD36),IPC!$A$10:$Y$10,0)),0)</f>
        <v>104.97</v>
      </c>
      <c r="CF36" s="154">
        <v>46466</v>
      </c>
      <c r="CG36" s="153">
        <f>IFERROR(INDEX(IPC!$A$11:$Y$22,MATCH(PROPER(TEXT(CF36,"mmmm")),IPC!$A$11:$A$22,0),MATCH(YEAR(CF36),IPC!$A$10:$Y$10,0)),0)</f>
        <v>0</v>
      </c>
      <c r="CH36" s="155">
        <f t="shared" si="6"/>
        <v>0</v>
      </c>
      <c r="CI36" s="145">
        <v>1750931</v>
      </c>
      <c r="CJ36" s="151">
        <f t="shared" si="45"/>
        <v>0</v>
      </c>
      <c r="CK36" s="151">
        <f t="shared" si="46"/>
        <v>0</v>
      </c>
      <c r="CL36" s="151">
        <f t="shared" si="47"/>
        <v>0</v>
      </c>
      <c r="CM36" s="151">
        <f t="shared" si="48"/>
        <v>0</v>
      </c>
      <c r="CN36" s="151">
        <f t="shared" si="49"/>
        <v>87546550</v>
      </c>
      <c r="CO36" s="151">
        <f t="shared" si="50"/>
        <v>0</v>
      </c>
      <c r="CP36" s="151">
        <f t="shared" si="51"/>
        <v>0</v>
      </c>
      <c r="CQ36" s="151">
        <f t="shared" si="52"/>
        <v>87546550</v>
      </c>
      <c r="CR36" s="151">
        <f t="shared" si="53"/>
        <v>0</v>
      </c>
      <c r="CS36" s="151">
        <f t="shared" si="54"/>
        <v>0</v>
      </c>
      <c r="CT36" s="151">
        <f t="shared" si="55"/>
        <v>0</v>
      </c>
      <c r="CU36" s="151">
        <f t="shared" si="56"/>
        <v>0</v>
      </c>
      <c r="CV36" s="151">
        <f t="shared" si="57"/>
        <v>0</v>
      </c>
      <c r="CW36" s="151">
        <f t="shared" si="58"/>
        <v>0</v>
      </c>
      <c r="CX36" s="151">
        <f t="shared" si="59"/>
        <v>0</v>
      </c>
      <c r="CY36" s="151">
        <f t="shared" si="60"/>
        <v>0</v>
      </c>
      <c r="CZ36" s="151">
        <f t="shared" si="61"/>
        <v>0</v>
      </c>
      <c r="DA36" s="151">
        <f t="shared" si="62"/>
        <v>0</v>
      </c>
      <c r="DB36" s="151">
        <f t="shared" si="63"/>
        <v>0</v>
      </c>
      <c r="DC36" s="151">
        <f t="shared" si="64"/>
        <v>0</v>
      </c>
      <c r="DD36" s="151">
        <f t="shared" si="65"/>
        <v>0</v>
      </c>
      <c r="DE36" s="151">
        <f t="shared" si="66"/>
        <v>0</v>
      </c>
      <c r="DF36" s="151">
        <f t="shared" si="67"/>
        <v>0</v>
      </c>
      <c r="DG36" s="151">
        <f t="shared" si="68"/>
        <v>0</v>
      </c>
      <c r="DH36" s="151">
        <f t="shared" si="69"/>
        <v>0</v>
      </c>
      <c r="DI36" s="151">
        <f t="shared" si="70"/>
        <v>0</v>
      </c>
      <c r="DJ36" s="151">
        <f t="shared" si="71"/>
        <v>0</v>
      </c>
      <c r="DK36" s="151">
        <f t="shared" si="72"/>
        <v>0</v>
      </c>
      <c r="DL36" s="151">
        <f t="shared" si="73"/>
        <v>87546550</v>
      </c>
      <c r="DM36" s="151">
        <f t="shared" si="74"/>
        <v>0</v>
      </c>
      <c r="DN36" s="151">
        <f t="shared" si="75"/>
        <v>0</v>
      </c>
      <c r="DO36" s="156">
        <f t="shared" si="76"/>
        <v>87546550</v>
      </c>
      <c r="DP36" s="173" t="str">
        <f t="shared" si="77"/>
        <v>32116400HOMICIVÁN DA</v>
      </c>
      <c r="DQ36" s="157" t="str">
        <f t="shared" si="78"/>
        <v>HOMIC</v>
      </c>
      <c r="DR36" s="158" t="str">
        <f>IFERROR(IFERROR(IFERROR(_xlfn.XLOOKUP(DP36,#REF!,#REF!,,,),_xlfn.XLOOKUP(DP36,#REF!,#REF!,,,)),_xlfn.XLOOKUP(DP36,#REF!,#REF!,,,)),"N/A")</f>
        <v>N/A</v>
      </c>
      <c r="DS36" s="159"/>
      <c r="DT36" s="160"/>
      <c r="DU36" s="161"/>
      <c r="DV36" s="162"/>
      <c r="DW36" s="163">
        <f>IFERROR(IFERROR(IFERROR(_xlfn.XLOOKUP(DP36,#REF!,#REF!,,,),_xlfn.XLOOKUP(DP36,#REF!,#REF!,,,)),_xlfn.XLOOKUP(DP36,#REF!,#REF!,,,)),0)</f>
        <v>0</v>
      </c>
      <c r="DX36" s="164"/>
      <c r="DY36" s="165">
        <f t="shared" si="79"/>
        <v>0</v>
      </c>
      <c r="DZ36" s="166"/>
      <c r="EA36" s="167">
        <f t="shared" si="80"/>
        <v>0</v>
      </c>
      <c r="EB36" s="168">
        <f t="shared" si="81"/>
        <v>0</v>
      </c>
      <c r="EC36" s="168">
        <f t="shared" si="82"/>
        <v>0</v>
      </c>
      <c r="ED36" s="169"/>
      <c r="EE36" s="170">
        <f t="shared" si="83"/>
        <v>0</v>
      </c>
      <c r="EF36" s="170">
        <f>IFERROR(IF(DY36&gt;((_xlfn.XLOOKUP(DQ36,TOPES!B:B,TOPES!C:C,,,)*INDEXACIÓN!CI36)),"SUPERA TOPES DEL HV",0),"HV NO ENCONTRADO")</f>
        <v>0</v>
      </c>
      <c r="EG36" s="170">
        <f t="shared" si="84"/>
        <v>0</v>
      </c>
      <c r="EH36" s="170">
        <f>IF(SUMIF($M:$M,#REF!,$DY:$DY)&gt;$EH$8,"CONSULTA DIAN",0)</f>
        <v>0</v>
      </c>
      <c r="EI36" s="171">
        <f t="shared" si="85"/>
        <v>0</v>
      </c>
      <c r="EJ36" s="172"/>
    </row>
    <row r="37" spans="1:140" x14ac:dyDescent="0.25">
      <c r="A37" s="133" t="str">
        <f t="shared" si="35"/>
        <v>0180320200600028ROGEHOMIC</v>
      </c>
      <c r="B37" s="134">
        <v>20068001803</v>
      </c>
      <c r="C37" s="134" t="s">
        <v>370</v>
      </c>
      <c r="D37" s="135">
        <f>_xlfn.XLOOKUP(C37,TOPES!L:L,TOPES!M:M,,,)</f>
        <v>44012</v>
      </c>
      <c r="E37" s="136">
        <v>28</v>
      </c>
      <c r="F37" s="134" t="s">
        <v>426</v>
      </c>
      <c r="G37" s="134" t="s">
        <v>261</v>
      </c>
      <c r="H37" s="134" t="s">
        <v>263</v>
      </c>
      <c r="I37" s="134"/>
      <c r="J37" s="134" t="s">
        <v>320</v>
      </c>
      <c r="K37" s="134" t="s">
        <v>427</v>
      </c>
      <c r="L37" s="134" t="s">
        <v>263</v>
      </c>
      <c r="M37" s="137">
        <v>32116400</v>
      </c>
      <c r="N37" s="134" t="s">
        <v>307</v>
      </c>
      <c r="O37" s="137" t="str">
        <f t="shared" si="36"/>
        <v>32116400HOMICROGELIO</v>
      </c>
      <c r="P37" s="138"/>
      <c r="Q37" s="139">
        <v>1200000</v>
      </c>
      <c r="R37" s="140">
        <f>IFERROR(IF(VLOOKUP(YEAR($D37),SMMLV!$A$2:$C$44,3,0)*$P37=$Q37,$Q37,IF($P37="",$Q37,VLOOKUP(YEAR($D37),SMMLV!$A$2:$C$44,3,0)*$P37)),0)</f>
        <v>1200000</v>
      </c>
      <c r="S37" s="141"/>
      <c r="T37" s="142"/>
      <c r="U37" s="143"/>
      <c r="V37" s="144"/>
      <c r="W37" s="145">
        <f>IFERROR(SUM(IF(VLOOKUP(YEAR($D37),SMMLV!$A$2:$C$44,3,0)*S37=T37,T37,IF(S37="",T37,VLOOKUP(YEAR($D37),SMMLV!$A$2:$C$44,3,0)*S37)),IF(VLOOKUP(YEAR($D37),SMMLV!$A$2:$C$44,3,0)*U37=V37,V37,IF(U37="",V37,VLOOKUP(YEAR($D37),SMMLV!$A$2:$C$44,3,0)*U37))),0)</f>
        <v>0</v>
      </c>
      <c r="X37" s="146">
        <v>50</v>
      </c>
      <c r="Y37" s="139"/>
      <c r="Z37" s="140">
        <f>IFERROR(IF(VLOOKUP(YEAR($D37),SMMLV!$A$2:$C$44,3,0)*$X37=$Y37,$Y37,IF($X37="",$Y37,VLOOKUP(YEAR($D37),SMMLV!$A$2:$C$44,3,0)*$X37)),0)</f>
        <v>43890150</v>
      </c>
      <c r="AA37" s="147"/>
      <c r="AB37" s="142"/>
      <c r="AC37" s="140">
        <f>IFERROR(IF(VLOOKUP(YEAR($D37),SMMLV!$A$2:$C$44,3,0)*$AA37=$AB37,$AB37,IF($AA37="",$AB37,VLOOKUP(YEAR($D37),SMMLV!$A$2:$C$44,3,0)*$AA37)),0)</f>
        <v>0</v>
      </c>
      <c r="AD37" s="147"/>
      <c r="AE37" s="142"/>
      <c r="AF37" s="140">
        <f>IFERROR(IF(VLOOKUP(YEAR($D37),SMMLV!$A$2:$C$44,3,0)*$AD37=$AE37,$AE37,IF($AD37="",$AE37,VLOOKUP(YEAR($D37),SMMLV!$A$2:$C$44,3,0)*$AD37)),0)</f>
        <v>0</v>
      </c>
      <c r="AG37" s="134" t="s">
        <v>428</v>
      </c>
      <c r="AH37" s="145">
        <f t="shared" si="37"/>
        <v>45090150</v>
      </c>
      <c r="AI37" s="138"/>
      <c r="AJ37" s="139"/>
      <c r="AK37" s="140">
        <f>IFERROR(IF(VLOOKUP(YEAR($D37),SMMLV!$A$2:$C$44,3,0)*$AI37=AJ37,AJ37,IF($AI37="",AJ37,VLOOKUP(YEAR($D37),SMMLV!$A$2:$C$44,3,0)*$AI37)),0)</f>
        <v>0</v>
      </c>
      <c r="AL37" s="141"/>
      <c r="AM37" s="142"/>
      <c r="AN37" s="147"/>
      <c r="AO37" s="144"/>
      <c r="AP37" s="145">
        <f>IFERROR(SUM(IF(VLOOKUP(YEAR($D37),SMMLV!$A$2:$C$44,3,0)*AL37=AM37,AM37,IF(AL37="",AM37,VLOOKUP(YEAR($D37),SMMLV!$A$2:$C$44,3,0)*AL37)),IF(VLOOKUP(YEAR($D37),SMMLV!$A$2:$C$44,3,0)*AN37=AO37,AO37,IF(AN37="",AO37,VLOOKUP(YEAR($D37),SMMLV!$A$2:$C$44,3,0)*AN37))),0)</f>
        <v>0</v>
      </c>
      <c r="AQ37" s="148"/>
      <c r="AR37" s="142"/>
      <c r="AS37" s="140">
        <f>IFERROR(IF(VLOOKUP(YEAR($D37),SMMLV!$A$2:$C$44,3,0)*AQ37=AR37,AR37,IF(AQ37="",AR37,VLOOKUP(YEAR($D37),SMMLV!$A$2:$C$44,3,0)*AQ37)),0)</f>
        <v>0</v>
      </c>
      <c r="AT37" s="147"/>
      <c r="AU37" s="142"/>
      <c r="AV37" s="140">
        <f>IFERROR(IF(VLOOKUP(YEAR($D37),SMMLV!$A$2:$C$44,3,0)*AT37=AU37,AU37,IF(AT37="",AU37,VLOOKUP(YEAR($D37),SMMLV!$A$2:$C$44,3,0)*AT37)),0)</f>
        <v>0</v>
      </c>
      <c r="AW37" s="147"/>
      <c r="AX37" s="142"/>
      <c r="AY37" s="140">
        <f>IFERROR(IF(VLOOKUP(YEAR($D37),SMMLV!$A$2:$C$44,3,0)*AW37=AX37,AX37,IF(AW37="",AX37,VLOOKUP(YEAR($D37),SMMLV!$A$2:$C$44,3,0)*AW37)),0)</f>
        <v>0</v>
      </c>
      <c r="AZ37" s="134"/>
      <c r="BA37" s="145">
        <f t="shared" si="38"/>
        <v>0</v>
      </c>
      <c r="BB37" s="138"/>
      <c r="BC37" s="139"/>
      <c r="BD37" s="140">
        <f>IFERROR(IF(VLOOKUP(YEAR($D37),SMMLV!$A$2:$C$44,3,0)*BB37=BC37,BC37,IF(BB37="",BC37,VLOOKUP(YEAR($D37),SMMLV!$A$2:$C$44,3,0)*BB37)),0)</f>
        <v>0</v>
      </c>
      <c r="BE37" s="141"/>
      <c r="BF37" s="142"/>
      <c r="BG37" s="147"/>
      <c r="BH37" s="144"/>
      <c r="BI37" s="145">
        <f>IFERROR(SUM(IF(VLOOKUP(YEAR($D37),SMMLV!$A$2:$C$44,3,0)*BE37=BF37,BF37,IF(BE37="",BF37,VLOOKUP(YEAR($D37),SMMLV!$A$2:$C$44,3,0)*BE37)),IF(VLOOKUP(YEAR($D37),SMMLV!$A$2:$C$44,3,0)*BG37=BH37,BH37,IF(BG37="",BH37,VLOOKUP(YEAR($D37),SMMLV!$A$2:$C$44,3,0)*BG37))),0)</f>
        <v>0</v>
      </c>
      <c r="BJ37" s="149"/>
      <c r="BK37" s="150"/>
      <c r="BL37" s="140">
        <f>IFERROR(IF(VLOOKUP(YEAR($D37),SMMLV!$A$2:$C$44,3,0)*BJ37=BK37,BK37,IF(BJ37="",BK37,VLOOKUP(YEAR($D37),SMMLV!$A$2:$C$44,3,0)*BJ37)),0)</f>
        <v>0</v>
      </c>
      <c r="BM37" s="147"/>
      <c r="BN37" s="142"/>
      <c r="BO37" s="140">
        <f>IFERROR(IF(VLOOKUP(YEAR($D37),SMMLV!$A$2:$C$44,3,0)*BM37=BN37,BN37,IF(BM37="",BN37,VLOOKUP(YEAR($D37),SMMLV!$A$2:$C$44,3,0)*BM37)),0)</f>
        <v>0</v>
      </c>
      <c r="BP37" s="147"/>
      <c r="BQ37" s="142"/>
      <c r="BR37" s="140">
        <f>IFERROR(IF(VLOOKUP(YEAR($D37),SMMLV!$A$2:$C$44,3,0)*BP37=BQ37,BQ37,IF(BP37="",BQ37,VLOOKUP(YEAR($D37),SMMLV!$A$2:$C$44,3,0)*BP37)),0)</f>
        <v>0</v>
      </c>
      <c r="BS37" s="134"/>
      <c r="BT37" s="145">
        <f t="shared" si="39"/>
        <v>0</v>
      </c>
      <c r="BU37" s="151">
        <f t="shared" si="40"/>
        <v>1200000</v>
      </c>
      <c r="BV37" s="151">
        <f t="shared" si="41"/>
        <v>0</v>
      </c>
      <c r="BW37" s="151">
        <f t="shared" si="42"/>
        <v>43890150</v>
      </c>
      <c r="BX37" s="151">
        <f t="shared" si="43"/>
        <v>0</v>
      </c>
      <c r="BY37" s="151">
        <f t="shared" si="44"/>
        <v>0</v>
      </c>
      <c r="BZ37" s="151">
        <f t="shared" si="4"/>
        <v>45090150</v>
      </c>
      <c r="CA37" s="134"/>
      <c r="CB37" s="134"/>
      <c r="CC37" s="134"/>
      <c r="CD37" s="152">
        <f t="shared" si="5"/>
        <v>44012</v>
      </c>
      <c r="CE37" s="153">
        <f>IFERROR(INDEX(IPC!$A$11:$Y$22,MATCH(PROPER(TEXT(CD37,"mmmm")),IPC!$A$11:$A$22,0),MATCH(YEAR(CD37),IPC!$A$10:$Y$10,0)),0)</f>
        <v>104.97</v>
      </c>
      <c r="CF37" s="154">
        <v>46497</v>
      </c>
      <c r="CG37" s="153">
        <f>IFERROR(INDEX(IPC!$A$11:$Y$22,MATCH(PROPER(TEXT(CF37,"mmmm")),IPC!$A$11:$A$22,0),MATCH(YEAR(CF37),IPC!$A$10:$Y$10,0)),0)</f>
        <v>0</v>
      </c>
      <c r="CH37" s="155">
        <f t="shared" si="6"/>
        <v>0</v>
      </c>
      <c r="CI37" s="145">
        <v>1750932</v>
      </c>
      <c r="CJ37" s="151">
        <f t="shared" si="45"/>
        <v>0</v>
      </c>
      <c r="CK37" s="151">
        <f t="shared" si="46"/>
        <v>0</v>
      </c>
      <c r="CL37" s="151">
        <f t="shared" si="47"/>
        <v>0</v>
      </c>
      <c r="CM37" s="151">
        <f t="shared" si="48"/>
        <v>0</v>
      </c>
      <c r="CN37" s="151">
        <f t="shared" si="49"/>
        <v>87546600</v>
      </c>
      <c r="CO37" s="151">
        <f t="shared" si="50"/>
        <v>0</v>
      </c>
      <c r="CP37" s="151">
        <f t="shared" si="51"/>
        <v>0</v>
      </c>
      <c r="CQ37" s="151">
        <f t="shared" si="52"/>
        <v>87546600</v>
      </c>
      <c r="CR37" s="151">
        <f t="shared" si="53"/>
        <v>0</v>
      </c>
      <c r="CS37" s="151">
        <f t="shared" si="54"/>
        <v>0</v>
      </c>
      <c r="CT37" s="151">
        <f t="shared" si="55"/>
        <v>0</v>
      </c>
      <c r="CU37" s="151">
        <f t="shared" si="56"/>
        <v>0</v>
      </c>
      <c r="CV37" s="151">
        <f t="shared" si="57"/>
        <v>0</v>
      </c>
      <c r="CW37" s="151">
        <f t="shared" si="58"/>
        <v>0</v>
      </c>
      <c r="CX37" s="151">
        <f t="shared" si="59"/>
        <v>0</v>
      </c>
      <c r="CY37" s="151">
        <f t="shared" si="60"/>
        <v>0</v>
      </c>
      <c r="CZ37" s="151">
        <f t="shared" si="61"/>
        <v>0</v>
      </c>
      <c r="DA37" s="151">
        <f t="shared" si="62"/>
        <v>0</v>
      </c>
      <c r="DB37" s="151">
        <f t="shared" si="63"/>
        <v>0</v>
      </c>
      <c r="DC37" s="151">
        <f t="shared" si="64"/>
        <v>0</v>
      </c>
      <c r="DD37" s="151">
        <f t="shared" si="65"/>
        <v>0</v>
      </c>
      <c r="DE37" s="151">
        <f t="shared" si="66"/>
        <v>0</v>
      </c>
      <c r="DF37" s="151">
        <f t="shared" si="67"/>
        <v>0</v>
      </c>
      <c r="DG37" s="151">
        <f t="shared" si="68"/>
        <v>0</v>
      </c>
      <c r="DH37" s="151">
        <f t="shared" si="69"/>
        <v>0</v>
      </c>
      <c r="DI37" s="151">
        <f t="shared" si="70"/>
        <v>0</v>
      </c>
      <c r="DJ37" s="151">
        <f t="shared" si="71"/>
        <v>0</v>
      </c>
      <c r="DK37" s="151">
        <f t="shared" si="72"/>
        <v>0</v>
      </c>
      <c r="DL37" s="151">
        <f t="shared" si="73"/>
        <v>87546600</v>
      </c>
      <c r="DM37" s="151">
        <f t="shared" si="74"/>
        <v>0</v>
      </c>
      <c r="DN37" s="151">
        <f t="shared" si="75"/>
        <v>0</v>
      </c>
      <c r="DO37" s="156">
        <f t="shared" si="76"/>
        <v>87546600</v>
      </c>
      <c r="DP37" s="173" t="str">
        <f t="shared" si="77"/>
        <v>32116400HOMICROGELIO</v>
      </c>
      <c r="DQ37" s="157" t="str">
        <f t="shared" si="78"/>
        <v>HOMIC</v>
      </c>
      <c r="DR37" s="158" t="str">
        <f>IFERROR(IFERROR(IFERROR(_xlfn.XLOOKUP(DP37,#REF!,#REF!,,,),_xlfn.XLOOKUP(DP37,#REF!,#REF!,,,)),_xlfn.XLOOKUP(DP37,#REF!,#REF!,,,)),"N/A")</f>
        <v>N/A</v>
      </c>
      <c r="DS37" s="159"/>
      <c r="DT37" s="160"/>
      <c r="DU37" s="161"/>
      <c r="DV37" s="162"/>
      <c r="DW37" s="163">
        <f>IFERROR(IFERROR(IFERROR(_xlfn.XLOOKUP(DP37,#REF!,#REF!,,,),_xlfn.XLOOKUP(DP37,#REF!,#REF!,,,)),_xlfn.XLOOKUP(DP37,#REF!,#REF!,,,)),0)</f>
        <v>0</v>
      </c>
      <c r="DX37" s="164"/>
      <c r="DY37" s="165">
        <f t="shared" si="79"/>
        <v>0</v>
      </c>
      <c r="DZ37" s="166"/>
      <c r="EA37" s="167">
        <f t="shared" si="80"/>
        <v>0</v>
      </c>
      <c r="EB37" s="168">
        <f t="shared" si="81"/>
        <v>0</v>
      </c>
      <c r="EC37" s="168">
        <f t="shared" si="82"/>
        <v>0</v>
      </c>
      <c r="ED37" s="169"/>
      <c r="EE37" s="170">
        <f t="shared" si="83"/>
        <v>0</v>
      </c>
      <c r="EF37" s="170">
        <f>IFERROR(IF(DY37&gt;((_xlfn.XLOOKUP(DQ37,TOPES!B:B,TOPES!C:C,,,)*INDEXACIÓN!CI37)),"SUPERA TOPES DEL HV",0),"HV NO ENCONTRADO")</f>
        <v>0</v>
      </c>
      <c r="EG37" s="170">
        <f t="shared" si="84"/>
        <v>0</v>
      </c>
      <c r="EH37" s="170">
        <f>IF(SUMIF($M:$M,#REF!,$DY:$DY)&gt;$EH$8,"CONSULTA DIAN",0)</f>
        <v>0</v>
      </c>
      <c r="EI37" s="171">
        <f t="shared" si="85"/>
        <v>0</v>
      </c>
      <c r="EJ37" s="172"/>
    </row>
    <row r="38" spans="1:140" x14ac:dyDescent="0.25">
      <c r="A38" s="133" t="str">
        <f t="shared" si="35"/>
        <v>0180320200600029JAIMHOMIC</v>
      </c>
      <c r="B38" s="134">
        <v>20068001803</v>
      </c>
      <c r="C38" s="134" t="s">
        <v>370</v>
      </c>
      <c r="D38" s="135">
        <f>_xlfn.XLOOKUP(C38,TOPES!L:L,TOPES!M:M,,,)</f>
        <v>44012</v>
      </c>
      <c r="E38" s="136">
        <v>29</v>
      </c>
      <c r="F38" s="134" t="s">
        <v>430</v>
      </c>
      <c r="G38" s="134" t="s">
        <v>261</v>
      </c>
      <c r="H38" s="134" t="s">
        <v>263</v>
      </c>
      <c r="I38" s="134">
        <v>70541429</v>
      </c>
      <c r="J38" s="134" t="s">
        <v>320</v>
      </c>
      <c r="K38" s="134" t="s">
        <v>431</v>
      </c>
      <c r="L38" s="134" t="s">
        <v>263</v>
      </c>
      <c r="M38" s="137">
        <v>39400507</v>
      </c>
      <c r="N38" s="134" t="s">
        <v>307</v>
      </c>
      <c r="O38" s="137" t="str">
        <f t="shared" si="36"/>
        <v>39400507HOMICJAIME H</v>
      </c>
      <c r="P38" s="138"/>
      <c r="Q38" s="139">
        <v>1200000</v>
      </c>
      <c r="R38" s="140">
        <f>IFERROR(IF(VLOOKUP(YEAR($D38),SMMLV!$A$2:$C$44,3,0)*$P38=$Q38,$Q38,IF($P38="",$Q38,VLOOKUP(YEAR($D38),SMMLV!$A$2:$C$44,3,0)*$P38)),0)</f>
        <v>1200000</v>
      </c>
      <c r="S38" s="141"/>
      <c r="T38" s="142"/>
      <c r="U38" s="143"/>
      <c r="V38" s="144"/>
      <c r="W38" s="145">
        <f>IFERROR(SUM(IF(VLOOKUP(YEAR($D38),SMMLV!$A$2:$C$44,3,0)*S38=T38,T38,IF(S38="",T38,VLOOKUP(YEAR($D38),SMMLV!$A$2:$C$44,3,0)*S38)),IF(VLOOKUP(YEAR($D38),SMMLV!$A$2:$C$44,3,0)*U38=V38,V38,IF(U38="",V38,VLOOKUP(YEAR($D38),SMMLV!$A$2:$C$44,3,0)*U38))),0)</f>
        <v>0</v>
      </c>
      <c r="X38" s="146">
        <v>100</v>
      </c>
      <c r="Y38" s="139"/>
      <c r="Z38" s="140">
        <f>IFERROR(IF(VLOOKUP(YEAR($D38),SMMLV!$A$2:$C$44,3,0)*$X38=$Y38,$Y38,IF($X38="",$Y38,VLOOKUP(YEAR($D38),SMMLV!$A$2:$C$44,3,0)*$X38)),0)</f>
        <v>87780300</v>
      </c>
      <c r="AA38" s="147"/>
      <c r="AB38" s="142"/>
      <c r="AC38" s="140">
        <f>IFERROR(IF(VLOOKUP(YEAR($D38),SMMLV!$A$2:$C$44,3,0)*$AA38=$AB38,$AB38,IF($AA38="",$AB38,VLOOKUP(YEAR($D38),SMMLV!$A$2:$C$44,3,0)*$AA38)),0)</f>
        <v>0</v>
      </c>
      <c r="AD38" s="147"/>
      <c r="AE38" s="142"/>
      <c r="AF38" s="140">
        <f>IFERROR(IF(VLOOKUP(YEAR($D38),SMMLV!$A$2:$C$44,3,0)*$AD38=$AE38,$AE38,IF($AD38="",$AE38,VLOOKUP(YEAR($D38),SMMLV!$A$2:$C$44,3,0)*$AD38)),0)</f>
        <v>0</v>
      </c>
      <c r="AG38" s="134"/>
      <c r="AH38" s="145">
        <f t="shared" si="37"/>
        <v>88980300</v>
      </c>
      <c r="AI38" s="138"/>
      <c r="AJ38" s="139"/>
      <c r="AK38" s="140">
        <f>IFERROR(IF(VLOOKUP(YEAR($D38),SMMLV!$A$2:$C$44,3,0)*$AI38=AJ38,AJ38,IF($AI38="",AJ38,VLOOKUP(YEAR($D38),SMMLV!$A$2:$C$44,3,0)*$AI38)),0)</f>
        <v>0</v>
      </c>
      <c r="AL38" s="141"/>
      <c r="AM38" s="142"/>
      <c r="AN38" s="147"/>
      <c r="AO38" s="144"/>
      <c r="AP38" s="145">
        <f>IFERROR(SUM(IF(VLOOKUP(YEAR($D38),SMMLV!$A$2:$C$44,3,0)*AL38=AM38,AM38,IF(AL38="",AM38,VLOOKUP(YEAR($D38),SMMLV!$A$2:$C$44,3,0)*AL38)),IF(VLOOKUP(YEAR($D38),SMMLV!$A$2:$C$44,3,0)*AN38=AO38,AO38,IF(AN38="",AO38,VLOOKUP(YEAR($D38),SMMLV!$A$2:$C$44,3,0)*AN38))),0)</f>
        <v>0</v>
      </c>
      <c r="AQ38" s="148"/>
      <c r="AR38" s="142"/>
      <c r="AS38" s="140">
        <f>IFERROR(IF(VLOOKUP(YEAR($D38),SMMLV!$A$2:$C$44,3,0)*AQ38=AR38,AR38,IF(AQ38="",AR38,VLOOKUP(YEAR($D38),SMMLV!$A$2:$C$44,3,0)*AQ38)),0)</f>
        <v>0</v>
      </c>
      <c r="AT38" s="147"/>
      <c r="AU38" s="142"/>
      <c r="AV38" s="140">
        <f>IFERROR(IF(VLOOKUP(YEAR($D38),SMMLV!$A$2:$C$44,3,0)*AT38=AU38,AU38,IF(AT38="",AU38,VLOOKUP(YEAR($D38),SMMLV!$A$2:$C$44,3,0)*AT38)),0)</f>
        <v>0</v>
      </c>
      <c r="AW38" s="147"/>
      <c r="AX38" s="142"/>
      <c r="AY38" s="140">
        <f>IFERROR(IF(VLOOKUP(YEAR($D38),SMMLV!$A$2:$C$44,3,0)*AW38=AX38,AX38,IF(AW38="",AX38,VLOOKUP(YEAR($D38),SMMLV!$A$2:$C$44,3,0)*AW38)),0)</f>
        <v>0</v>
      </c>
      <c r="AZ38" s="134"/>
      <c r="BA38" s="145">
        <f t="shared" si="38"/>
        <v>0</v>
      </c>
      <c r="BB38" s="138"/>
      <c r="BC38" s="139"/>
      <c r="BD38" s="140">
        <f>IFERROR(IF(VLOOKUP(YEAR($D38),SMMLV!$A$2:$C$44,3,0)*BB38=BC38,BC38,IF(BB38="",BC38,VLOOKUP(YEAR($D38),SMMLV!$A$2:$C$44,3,0)*BB38)),0)</f>
        <v>0</v>
      </c>
      <c r="BE38" s="141"/>
      <c r="BF38" s="142"/>
      <c r="BG38" s="147"/>
      <c r="BH38" s="144"/>
      <c r="BI38" s="145">
        <f>IFERROR(SUM(IF(VLOOKUP(YEAR($D38),SMMLV!$A$2:$C$44,3,0)*BE38=BF38,BF38,IF(BE38="",BF38,VLOOKUP(YEAR($D38),SMMLV!$A$2:$C$44,3,0)*BE38)),IF(VLOOKUP(YEAR($D38),SMMLV!$A$2:$C$44,3,0)*BG38=BH38,BH38,IF(BG38="",BH38,VLOOKUP(YEAR($D38),SMMLV!$A$2:$C$44,3,0)*BG38))),0)</f>
        <v>0</v>
      </c>
      <c r="BJ38" s="149"/>
      <c r="BK38" s="150"/>
      <c r="BL38" s="140">
        <f>IFERROR(IF(VLOOKUP(YEAR($D38),SMMLV!$A$2:$C$44,3,0)*BJ38=BK38,BK38,IF(BJ38="",BK38,VLOOKUP(YEAR($D38),SMMLV!$A$2:$C$44,3,0)*BJ38)),0)</f>
        <v>0</v>
      </c>
      <c r="BM38" s="147"/>
      <c r="BN38" s="142"/>
      <c r="BO38" s="140">
        <f>IFERROR(IF(VLOOKUP(YEAR($D38),SMMLV!$A$2:$C$44,3,0)*BM38=BN38,BN38,IF(BM38="",BN38,VLOOKUP(YEAR($D38),SMMLV!$A$2:$C$44,3,0)*BM38)),0)</f>
        <v>0</v>
      </c>
      <c r="BP38" s="147"/>
      <c r="BQ38" s="142"/>
      <c r="BR38" s="140">
        <f>IFERROR(IF(VLOOKUP(YEAR($D38),SMMLV!$A$2:$C$44,3,0)*BP38=BQ38,BQ38,IF(BP38="",BQ38,VLOOKUP(YEAR($D38),SMMLV!$A$2:$C$44,3,0)*BP38)),0)</f>
        <v>0</v>
      </c>
      <c r="BS38" s="134"/>
      <c r="BT38" s="145">
        <f t="shared" si="39"/>
        <v>0</v>
      </c>
      <c r="BU38" s="151">
        <f t="shared" si="40"/>
        <v>1200000</v>
      </c>
      <c r="BV38" s="151">
        <f t="shared" si="41"/>
        <v>0</v>
      </c>
      <c r="BW38" s="151">
        <f t="shared" si="42"/>
        <v>87780300</v>
      </c>
      <c r="BX38" s="151">
        <f t="shared" si="43"/>
        <v>0</v>
      </c>
      <c r="BY38" s="151">
        <f t="shared" si="44"/>
        <v>0</v>
      </c>
      <c r="BZ38" s="151">
        <f t="shared" si="4"/>
        <v>88980300</v>
      </c>
      <c r="CA38" s="134"/>
      <c r="CB38" s="134"/>
      <c r="CC38" s="134"/>
      <c r="CD38" s="152">
        <f t="shared" si="5"/>
        <v>44012</v>
      </c>
      <c r="CE38" s="153">
        <f>IFERROR(INDEX(IPC!$A$11:$Y$22,MATCH(PROPER(TEXT(CD38,"mmmm")),IPC!$A$11:$A$22,0),MATCH(YEAR(CD38),IPC!$A$10:$Y$10,0)),0)</f>
        <v>104.97</v>
      </c>
      <c r="CF38" s="154">
        <v>46527</v>
      </c>
      <c r="CG38" s="153">
        <f>IFERROR(INDEX(IPC!$A$11:$Y$22,MATCH(PROPER(TEXT(CF38,"mmmm")),IPC!$A$11:$A$22,0),MATCH(YEAR(CF38),IPC!$A$10:$Y$10,0)),0)</f>
        <v>0</v>
      </c>
      <c r="CH38" s="155">
        <f t="shared" si="6"/>
        <v>0</v>
      </c>
      <c r="CI38" s="145">
        <v>1750933</v>
      </c>
      <c r="CJ38" s="151">
        <f t="shared" si="45"/>
        <v>0</v>
      </c>
      <c r="CK38" s="151">
        <f t="shared" si="46"/>
        <v>0</v>
      </c>
      <c r="CL38" s="151">
        <f t="shared" si="47"/>
        <v>0</v>
      </c>
      <c r="CM38" s="151">
        <f t="shared" si="48"/>
        <v>0</v>
      </c>
      <c r="CN38" s="151">
        <f t="shared" si="49"/>
        <v>175093300</v>
      </c>
      <c r="CO38" s="151">
        <f t="shared" si="50"/>
        <v>0</v>
      </c>
      <c r="CP38" s="151">
        <f t="shared" si="51"/>
        <v>0</v>
      </c>
      <c r="CQ38" s="151">
        <f t="shared" si="52"/>
        <v>175093300</v>
      </c>
      <c r="CR38" s="151">
        <f t="shared" si="53"/>
        <v>0</v>
      </c>
      <c r="CS38" s="151">
        <f t="shared" si="54"/>
        <v>0</v>
      </c>
      <c r="CT38" s="151">
        <f t="shared" si="55"/>
        <v>0</v>
      </c>
      <c r="CU38" s="151">
        <f t="shared" si="56"/>
        <v>0</v>
      </c>
      <c r="CV38" s="151">
        <f t="shared" si="57"/>
        <v>0</v>
      </c>
      <c r="CW38" s="151">
        <f t="shared" si="58"/>
        <v>0</v>
      </c>
      <c r="CX38" s="151">
        <f t="shared" si="59"/>
        <v>0</v>
      </c>
      <c r="CY38" s="151">
        <f t="shared" si="60"/>
        <v>0</v>
      </c>
      <c r="CZ38" s="151">
        <f t="shared" si="61"/>
        <v>0</v>
      </c>
      <c r="DA38" s="151">
        <f t="shared" si="62"/>
        <v>0</v>
      </c>
      <c r="DB38" s="151">
        <f t="shared" si="63"/>
        <v>0</v>
      </c>
      <c r="DC38" s="151">
        <f t="shared" si="64"/>
        <v>0</v>
      </c>
      <c r="DD38" s="151">
        <f t="shared" si="65"/>
        <v>0</v>
      </c>
      <c r="DE38" s="151">
        <f t="shared" si="66"/>
        <v>0</v>
      </c>
      <c r="DF38" s="151">
        <f t="shared" si="67"/>
        <v>0</v>
      </c>
      <c r="DG38" s="151">
        <f t="shared" si="68"/>
        <v>0</v>
      </c>
      <c r="DH38" s="151">
        <f t="shared" si="69"/>
        <v>0</v>
      </c>
      <c r="DI38" s="151">
        <f t="shared" si="70"/>
        <v>0</v>
      </c>
      <c r="DJ38" s="151">
        <f t="shared" si="71"/>
        <v>0</v>
      </c>
      <c r="DK38" s="151">
        <f t="shared" si="72"/>
        <v>0</v>
      </c>
      <c r="DL38" s="151">
        <f t="shared" si="73"/>
        <v>175093300</v>
      </c>
      <c r="DM38" s="151">
        <f t="shared" si="74"/>
        <v>0</v>
      </c>
      <c r="DN38" s="151">
        <f t="shared" si="75"/>
        <v>0</v>
      </c>
      <c r="DO38" s="156">
        <f t="shared" si="76"/>
        <v>175093300</v>
      </c>
      <c r="DP38" s="173" t="str">
        <f t="shared" si="77"/>
        <v>39400507HOMICJAIME H</v>
      </c>
      <c r="DQ38" s="157" t="str">
        <f t="shared" si="78"/>
        <v>HOMIC</v>
      </c>
      <c r="DR38" s="158" t="str">
        <f>IFERROR(IFERROR(IFERROR(_xlfn.XLOOKUP(DP38,#REF!,#REF!,,,),_xlfn.XLOOKUP(DP38,#REF!,#REF!,,,)),_xlfn.XLOOKUP(DP38,#REF!,#REF!,,,)),"N/A")</f>
        <v>N/A</v>
      </c>
      <c r="DS38" s="159"/>
      <c r="DT38" s="160"/>
      <c r="DU38" s="161"/>
      <c r="DV38" s="162"/>
      <c r="DW38" s="163">
        <f>IFERROR(IFERROR(IFERROR(_xlfn.XLOOKUP(DP38,#REF!,#REF!,,,),_xlfn.XLOOKUP(DP38,#REF!,#REF!,,,)),_xlfn.XLOOKUP(DP38,#REF!,#REF!,,,)),0)</f>
        <v>0</v>
      </c>
      <c r="DX38" s="164"/>
      <c r="DY38" s="165">
        <f t="shared" si="79"/>
        <v>0</v>
      </c>
      <c r="DZ38" s="166"/>
      <c r="EA38" s="167">
        <f t="shared" si="80"/>
        <v>0</v>
      </c>
      <c r="EB38" s="168">
        <f t="shared" si="81"/>
        <v>0</v>
      </c>
      <c r="EC38" s="168">
        <f t="shared" si="82"/>
        <v>0</v>
      </c>
      <c r="ED38" s="169"/>
      <c r="EE38" s="170">
        <f t="shared" si="83"/>
        <v>0</v>
      </c>
      <c r="EF38" s="170">
        <f>IFERROR(IF(DY38&gt;((_xlfn.XLOOKUP(DQ38,TOPES!B:B,TOPES!C:C,,,)*INDEXACIÓN!CI38)),"SUPERA TOPES DEL HV",0),"HV NO ENCONTRADO")</f>
        <v>0</v>
      </c>
      <c r="EG38" s="170">
        <f t="shared" si="84"/>
        <v>0</v>
      </c>
      <c r="EH38" s="170">
        <f>IF(SUMIF($M:$M,#REF!,$DY:$DY)&gt;$EH$8,"CONSULTA DIAN",0)</f>
        <v>0</v>
      </c>
      <c r="EI38" s="171">
        <f t="shared" si="85"/>
        <v>0</v>
      </c>
      <c r="EJ38" s="172"/>
    </row>
    <row r="39" spans="1:140" x14ac:dyDescent="0.25">
      <c r="A39" s="133" t="str">
        <f t="shared" si="35"/>
        <v>0180320200600030DENIHOMIC</v>
      </c>
      <c r="B39" s="134">
        <v>20068001803</v>
      </c>
      <c r="C39" s="134" t="s">
        <v>370</v>
      </c>
      <c r="D39" s="135">
        <f>_xlfn.XLOOKUP(C39,TOPES!L:L,TOPES!M:M,,,)</f>
        <v>44012</v>
      </c>
      <c r="E39" s="136">
        <v>30</v>
      </c>
      <c r="F39" s="134" t="s">
        <v>432</v>
      </c>
      <c r="G39" s="134" t="s">
        <v>261</v>
      </c>
      <c r="H39" s="134" t="s">
        <v>263</v>
      </c>
      <c r="I39" s="210">
        <v>8037562</v>
      </c>
      <c r="J39" s="134" t="s">
        <v>320</v>
      </c>
      <c r="K39" s="134" t="s">
        <v>433</v>
      </c>
      <c r="L39" s="134" t="s">
        <v>263</v>
      </c>
      <c r="M39" s="137">
        <v>1045420658</v>
      </c>
      <c r="N39" s="134" t="s">
        <v>300</v>
      </c>
      <c r="O39" s="137" t="str">
        <f t="shared" si="36"/>
        <v>1045420658HOMICDENIS H</v>
      </c>
      <c r="P39" s="138"/>
      <c r="Q39" s="139"/>
      <c r="R39" s="140">
        <f>IFERROR(IF(VLOOKUP(YEAR($D39),SMMLV!$A$2:$C$44,3,0)*$P39=$Q39,$Q39,IF($P39="",$Q39,VLOOKUP(YEAR($D39),SMMLV!$A$2:$C$44,3,0)*$P39)),0)</f>
        <v>0</v>
      </c>
      <c r="S39" s="141"/>
      <c r="T39" s="142">
        <v>145622822</v>
      </c>
      <c r="U39" s="143"/>
      <c r="V39" s="144"/>
      <c r="W39" s="145">
        <f>IFERROR(SUM(IF(VLOOKUP(YEAR($D39),SMMLV!$A$2:$C$44,3,0)*S39=T39,T39,IF(S39="",T39,VLOOKUP(YEAR($D39),SMMLV!$A$2:$C$44,3,0)*S39)),IF(VLOOKUP(YEAR($D39),SMMLV!$A$2:$C$44,3,0)*U39=V39,V39,IF(U39="",V39,VLOOKUP(YEAR($D39),SMMLV!$A$2:$C$44,3,0)*U39))),0)</f>
        <v>145622822</v>
      </c>
      <c r="X39" s="146">
        <v>100</v>
      </c>
      <c r="Y39" s="139"/>
      <c r="Z39" s="140">
        <f>IFERROR(IF(VLOOKUP(YEAR($D39),SMMLV!$A$2:$C$44,3,0)*$X39=$Y39,$Y39,IF($X39="",$Y39,VLOOKUP(YEAR($D39),SMMLV!$A$2:$C$44,3,0)*$X39)),0)</f>
        <v>87780300</v>
      </c>
      <c r="AA39" s="147"/>
      <c r="AB39" s="142"/>
      <c r="AC39" s="140">
        <f>IFERROR(IF(VLOOKUP(YEAR($D39),SMMLV!$A$2:$C$44,3,0)*$AA39=$AB39,$AB39,IF($AA39="",$AB39,VLOOKUP(YEAR($D39),SMMLV!$A$2:$C$44,3,0)*$AA39)),0)</f>
        <v>0</v>
      </c>
      <c r="AD39" s="147"/>
      <c r="AE39" s="142"/>
      <c r="AF39" s="140">
        <f>IFERROR(IF(VLOOKUP(YEAR($D39),SMMLV!$A$2:$C$44,3,0)*$AD39=$AE39,$AE39,IF($AD39="",$AE39,VLOOKUP(YEAR($D39),SMMLV!$A$2:$C$44,3,0)*$AD39)),0)</f>
        <v>0</v>
      </c>
      <c r="AG39" s="134"/>
      <c r="AH39" s="145">
        <f t="shared" si="37"/>
        <v>233403122</v>
      </c>
      <c r="AI39" s="138"/>
      <c r="AJ39" s="139"/>
      <c r="AK39" s="140">
        <f>IFERROR(IF(VLOOKUP(YEAR($D39),SMMLV!$A$2:$C$44,3,0)*$AI39=AJ39,AJ39,IF($AI39="",AJ39,VLOOKUP(YEAR($D39),SMMLV!$A$2:$C$44,3,0)*$AI39)),0)</f>
        <v>0</v>
      </c>
      <c r="AL39" s="141"/>
      <c r="AM39" s="142"/>
      <c r="AN39" s="147"/>
      <c r="AO39" s="144"/>
      <c r="AP39" s="145">
        <f>IFERROR(SUM(IF(VLOOKUP(YEAR($D39),SMMLV!$A$2:$C$44,3,0)*AL39=AM39,AM39,IF(AL39="",AM39,VLOOKUP(YEAR($D39),SMMLV!$A$2:$C$44,3,0)*AL39)),IF(VLOOKUP(YEAR($D39),SMMLV!$A$2:$C$44,3,0)*AN39=AO39,AO39,IF(AN39="",AO39,VLOOKUP(YEAR($D39),SMMLV!$A$2:$C$44,3,0)*AN39))),0)</f>
        <v>0</v>
      </c>
      <c r="AQ39" s="148"/>
      <c r="AR39" s="142"/>
      <c r="AS39" s="140">
        <f>IFERROR(IF(VLOOKUP(YEAR($D39),SMMLV!$A$2:$C$44,3,0)*AQ39=AR39,AR39,IF(AQ39="",AR39,VLOOKUP(YEAR($D39),SMMLV!$A$2:$C$44,3,0)*AQ39)),0)</f>
        <v>0</v>
      </c>
      <c r="AT39" s="147"/>
      <c r="AU39" s="142"/>
      <c r="AV39" s="140">
        <f>IFERROR(IF(VLOOKUP(YEAR($D39),SMMLV!$A$2:$C$44,3,0)*AT39=AU39,AU39,IF(AT39="",AU39,VLOOKUP(YEAR($D39),SMMLV!$A$2:$C$44,3,0)*AT39)),0)</f>
        <v>0</v>
      </c>
      <c r="AW39" s="147"/>
      <c r="AX39" s="142"/>
      <c r="AY39" s="140">
        <f>IFERROR(IF(VLOOKUP(YEAR($D39),SMMLV!$A$2:$C$44,3,0)*AW39=AX39,AX39,IF(AW39="",AX39,VLOOKUP(YEAR($D39),SMMLV!$A$2:$C$44,3,0)*AW39)),0)</f>
        <v>0</v>
      </c>
      <c r="AZ39" s="134"/>
      <c r="BA39" s="145">
        <f t="shared" si="38"/>
        <v>0</v>
      </c>
      <c r="BB39" s="138"/>
      <c r="BC39" s="139"/>
      <c r="BD39" s="140">
        <f>IFERROR(IF(VLOOKUP(YEAR($D39),SMMLV!$A$2:$C$44,3,0)*BB39=BC39,BC39,IF(BB39="",BC39,VLOOKUP(YEAR($D39),SMMLV!$A$2:$C$44,3,0)*BB39)),0)</f>
        <v>0</v>
      </c>
      <c r="BE39" s="141"/>
      <c r="BF39" s="142"/>
      <c r="BG39" s="147"/>
      <c r="BH39" s="144"/>
      <c r="BI39" s="145">
        <f>IFERROR(SUM(IF(VLOOKUP(YEAR($D39),SMMLV!$A$2:$C$44,3,0)*BE39=BF39,BF39,IF(BE39="",BF39,VLOOKUP(YEAR($D39),SMMLV!$A$2:$C$44,3,0)*BE39)),IF(VLOOKUP(YEAR($D39),SMMLV!$A$2:$C$44,3,0)*BG39=BH39,BH39,IF(BG39="",BH39,VLOOKUP(YEAR($D39),SMMLV!$A$2:$C$44,3,0)*BG39))),0)</f>
        <v>0</v>
      </c>
      <c r="BJ39" s="149"/>
      <c r="BK39" s="150"/>
      <c r="BL39" s="140">
        <f>IFERROR(IF(VLOOKUP(YEAR($D39),SMMLV!$A$2:$C$44,3,0)*BJ39=BK39,BK39,IF(BJ39="",BK39,VLOOKUP(YEAR($D39),SMMLV!$A$2:$C$44,3,0)*BJ39)),0)</f>
        <v>0</v>
      </c>
      <c r="BM39" s="147"/>
      <c r="BN39" s="142"/>
      <c r="BO39" s="140">
        <f>IFERROR(IF(VLOOKUP(YEAR($D39),SMMLV!$A$2:$C$44,3,0)*BM39=BN39,BN39,IF(BM39="",BN39,VLOOKUP(YEAR($D39),SMMLV!$A$2:$C$44,3,0)*BM39)),0)</f>
        <v>0</v>
      </c>
      <c r="BP39" s="147"/>
      <c r="BQ39" s="142"/>
      <c r="BR39" s="140">
        <f>IFERROR(IF(VLOOKUP(YEAR($D39),SMMLV!$A$2:$C$44,3,0)*BP39=BQ39,BQ39,IF(BP39="",BQ39,VLOOKUP(YEAR($D39),SMMLV!$A$2:$C$44,3,0)*BP39)),0)</f>
        <v>0</v>
      </c>
      <c r="BS39" s="134"/>
      <c r="BT39" s="145">
        <f t="shared" si="39"/>
        <v>0</v>
      </c>
      <c r="BU39" s="151">
        <f t="shared" si="40"/>
        <v>0</v>
      </c>
      <c r="BV39" s="151">
        <f t="shared" si="41"/>
        <v>145622822</v>
      </c>
      <c r="BW39" s="151">
        <f t="shared" si="42"/>
        <v>87780300</v>
      </c>
      <c r="BX39" s="151">
        <f t="shared" si="43"/>
        <v>0</v>
      </c>
      <c r="BY39" s="151">
        <f t="shared" si="44"/>
        <v>0</v>
      </c>
      <c r="BZ39" s="151">
        <f t="shared" si="4"/>
        <v>233403122</v>
      </c>
      <c r="CA39" s="134"/>
      <c r="CB39" s="134"/>
      <c r="CC39" s="134"/>
      <c r="CD39" s="152">
        <f t="shared" si="5"/>
        <v>44012</v>
      </c>
      <c r="CE39" s="153">
        <f>IFERROR(INDEX(IPC!$A$11:$Y$22,MATCH(PROPER(TEXT(CD39,"mmmm")),IPC!$A$11:$A$22,0),MATCH(YEAR(CD39),IPC!$A$10:$Y$10,0)),0)</f>
        <v>104.97</v>
      </c>
      <c r="CF39" s="154">
        <v>46558</v>
      </c>
      <c r="CG39" s="153">
        <f>IFERROR(INDEX(IPC!$A$11:$Y$22,MATCH(PROPER(TEXT(CF39,"mmmm")),IPC!$A$11:$A$22,0),MATCH(YEAR(CF39),IPC!$A$10:$Y$10,0)),0)</f>
        <v>0</v>
      </c>
      <c r="CH39" s="155">
        <f t="shared" si="6"/>
        <v>0</v>
      </c>
      <c r="CI39" s="145">
        <v>1750934</v>
      </c>
      <c r="CJ39" s="151">
        <f t="shared" si="45"/>
        <v>0</v>
      </c>
      <c r="CK39" s="151">
        <f t="shared" si="46"/>
        <v>0</v>
      </c>
      <c r="CL39" s="151">
        <f t="shared" si="47"/>
        <v>0</v>
      </c>
      <c r="CM39" s="151">
        <f t="shared" si="48"/>
        <v>0</v>
      </c>
      <c r="CN39" s="151">
        <f t="shared" si="49"/>
        <v>175093400</v>
      </c>
      <c r="CO39" s="151">
        <f t="shared" si="50"/>
        <v>0</v>
      </c>
      <c r="CP39" s="151">
        <f t="shared" si="51"/>
        <v>0</v>
      </c>
      <c r="CQ39" s="151">
        <f t="shared" si="52"/>
        <v>175093400</v>
      </c>
      <c r="CR39" s="151">
        <f t="shared" si="53"/>
        <v>0</v>
      </c>
      <c r="CS39" s="151">
        <f t="shared" si="54"/>
        <v>0</v>
      </c>
      <c r="CT39" s="151">
        <f t="shared" si="55"/>
        <v>0</v>
      </c>
      <c r="CU39" s="151">
        <f t="shared" si="56"/>
        <v>0</v>
      </c>
      <c r="CV39" s="151">
        <f t="shared" si="57"/>
        <v>0</v>
      </c>
      <c r="CW39" s="151">
        <f t="shared" si="58"/>
        <v>0</v>
      </c>
      <c r="CX39" s="151">
        <f t="shared" si="59"/>
        <v>0</v>
      </c>
      <c r="CY39" s="151">
        <f t="shared" si="60"/>
        <v>0</v>
      </c>
      <c r="CZ39" s="151">
        <f t="shared" si="61"/>
        <v>0</v>
      </c>
      <c r="DA39" s="151">
        <f t="shared" si="62"/>
        <v>0</v>
      </c>
      <c r="DB39" s="151">
        <f t="shared" si="63"/>
        <v>0</v>
      </c>
      <c r="DC39" s="151">
        <f t="shared" si="64"/>
        <v>0</v>
      </c>
      <c r="DD39" s="151">
        <f t="shared" si="65"/>
        <v>0</v>
      </c>
      <c r="DE39" s="151">
        <f t="shared" si="66"/>
        <v>0</v>
      </c>
      <c r="DF39" s="151">
        <f t="shared" si="67"/>
        <v>0</v>
      </c>
      <c r="DG39" s="151">
        <f t="shared" si="68"/>
        <v>0</v>
      </c>
      <c r="DH39" s="151">
        <f t="shared" si="69"/>
        <v>0</v>
      </c>
      <c r="DI39" s="151">
        <f t="shared" si="70"/>
        <v>0</v>
      </c>
      <c r="DJ39" s="151">
        <f t="shared" si="71"/>
        <v>0</v>
      </c>
      <c r="DK39" s="151">
        <f t="shared" si="72"/>
        <v>0</v>
      </c>
      <c r="DL39" s="151">
        <f t="shared" si="73"/>
        <v>175093400</v>
      </c>
      <c r="DM39" s="151">
        <f t="shared" si="74"/>
        <v>0</v>
      </c>
      <c r="DN39" s="151">
        <f t="shared" si="75"/>
        <v>0</v>
      </c>
      <c r="DO39" s="156">
        <f t="shared" si="76"/>
        <v>175093400</v>
      </c>
      <c r="DP39" s="173" t="str">
        <f t="shared" si="77"/>
        <v>1045420658HOMICDENIS H</v>
      </c>
      <c r="DQ39" s="157" t="str">
        <f t="shared" si="78"/>
        <v>HOMIC</v>
      </c>
      <c r="DR39" s="158" t="str">
        <f>IFERROR(IFERROR(IFERROR(_xlfn.XLOOKUP(DP39,#REF!,#REF!,,,),_xlfn.XLOOKUP(DP39,#REF!,#REF!,,,)),_xlfn.XLOOKUP(DP39,#REF!,#REF!,,,)),"N/A")</f>
        <v>N/A</v>
      </c>
      <c r="DS39" s="159"/>
      <c r="DT39" s="160"/>
      <c r="DU39" s="161"/>
      <c r="DV39" s="162"/>
      <c r="DW39" s="163">
        <f>IFERROR(IFERROR(IFERROR(_xlfn.XLOOKUP(DP39,#REF!,#REF!,,,),_xlfn.XLOOKUP(DP39,#REF!,#REF!,,,)),_xlfn.XLOOKUP(DP39,#REF!,#REF!,,,)),0)</f>
        <v>0</v>
      </c>
      <c r="DX39" s="164"/>
      <c r="DY39" s="165">
        <f t="shared" si="79"/>
        <v>0</v>
      </c>
      <c r="DZ39" s="166"/>
      <c r="EA39" s="167">
        <f t="shared" si="80"/>
        <v>0</v>
      </c>
      <c r="EB39" s="168">
        <f t="shared" si="81"/>
        <v>0</v>
      </c>
      <c r="EC39" s="168">
        <f t="shared" si="82"/>
        <v>0</v>
      </c>
      <c r="ED39" s="169"/>
      <c r="EE39" s="170">
        <f t="shared" si="83"/>
        <v>0</v>
      </c>
      <c r="EF39" s="170">
        <f>IFERROR(IF(DY39&gt;((_xlfn.XLOOKUP(DQ39,TOPES!B:B,TOPES!C:C,,,)*INDEXACIÓN!CI39)),"SUPERA TOPES DEL HV",0),"HV NO ENCONTRADO")</f>
        <v>0</v>
      </c>
      <c r="EG39" s="170">
        <f t="shared" si="84"/>
        <v>0</v>
      </c>
      <c r="EH39" s="170">
        <f>IF(SUMIF($M:$M,#REF!,$DY:$DY)&gt;$EH$8,"CONSULTA DIAN",0)</f>
        <v>0</v>
      </c>
      <c r="EI39" s="171">
        <f t="shared" si="85"/>
        <v>0</v>
      </c>
      <c r="EJ39" s="172"/>
    </row>
    <row r="40" spans="1:140" x14ac:dyDescent="0.25">
      <c r="A40" s="133" t="str">
        <f t="shared" si="35"/>
        <v>0180320200600031DENIHOMIC</v>
      </c>
      <c r="B40" s="134">
        <v>20068001803</v>
      </c>
      <c r="C40" s="134" t="s">
        <v>370</v>
      </c>
      <c r="D40" s="135">
        <f>_xlfn.XLOOKUP(C40,TOPES!L:L,TOPES!M:M,,,)</f>
        <v>44012</v>
      </c>
      <c r="E40" s="136">
        <v>31</v>
      </c>
      <c r="F40" s="134" t="s">
        <v>432</v>
      </c>
      <c r="G40" s="134" t="s">
        <v>261</v>
      </c>
      <c r="H40" s="134" t="s">
        <v>263</v>
      </c>
      <c r="I40" s="210">
        <v>8037562</v>
      </c>
      <c r="J40" s="134" t="s">
        <v>320</v>
      </c>
      <c r="K40" s="134" t="s">
        <v>434</v>
      </c>
      <c r="L40" s="134" t="s">
        <v>263</v>
      </c>
      <c r="M40" s="137">
        <v>32117305</v>
      </c>
      <c r="N40" s="134" t="s">
        <v>271</v>
      </c>
      <c r="O40" s="137" t="str">
        <f t="shared" si="36"/>
        <v>32117305HOMICDENIS H</v>
      </c>
      <c r="P40" s="138"/>
      <c r="Q40" s="139"/>
      <c r="R40" s="140">
        <f>IFERROR(IF(VLOOKUP(YEAR($D40),SMMLV!$A$2:$C$44,3,0)*$P40=$Q40,$Q40,IF($P40="",$Q40,VLOOKUP(YEAR($D40),SMMLV!$A$2:$C$44,3,0)*$P40)),0)</f>
        <v>0</v>
      </c>
      <c r="S40" s="141"/>
      <c r="T40" s="142"/>
      <c r="U40" s="143"/>
      <c r="V40" s="144"/>
      <c r="W40" s="145">
        <f>IFERROR(SUM(IF(VLOOKUP(YEAR($D40),SMMLV!$A$2:$C$44,3,0)*S40=T40,T40,IF(S40="",T40,VLOOKUP(YEAR($D40),SMMLV!$A$2:$C$44,3,0)*S40)),IF(VLOOKUP(YEAR($D40),SMMLV!$A$2:$C$44,3,0)*U40=V40,V40,IF(U40="",V40,VLOOKUP(YEAR($D40),SMMLV!$A$2:$C$44,3,0)*U40))),0)</f>
        <v>0</v>
      </c>
      <c r="X40" s="146">
        <v>100</v>
      </c>
      <c r="Y40" s="139"/>
      <c r="Z40" s="140">
        <f>IFERROR(IF(VLOOKUP(YEAR($D40),SMMLV!$A$2:$C$44,3,0)*$X40=$Y40,$Y40,IF($X40="",$Y40,VLOOKUP(YEAR($D40),SMMLV!$A$2:$C$44,3,0)*$X40)),0)</f>
        <v>87780300</v>
      </c>
      <c r="AA40" s="147"/>
      <c r="AB40" s="142"/>
      <c r="AC40" s="140">
        <f>IFERROR(IF(VLOOKUP(YEAR($D40),SMMLV!$A$2:$C$44,3,0)*$AA40=$AB40,$AB40,IF($AA40="",$AB40,VLOOKUP(YEAR($D40),SMMLV!$A$2:$C$44,3,0)*$AA40)),0)</f>
        <v>0</v>
      </c>
      <c r="AD40" s="147"/>
      <c r="AE40" s="142"/>
      <c r="AF40" s="140">
        <f>IFERROR(IF(VLOOKUP(YEAR($D40),SMMLV!$A$2:$C$44,3,0)*$AD40=$AE40,$AE40,IF($AD40="",$AE40,VLOOKUP(YEAR($D40),SMMLV!$A$2:$C$44,3,0)*$AD40)),0)</f>
        <v>0</v>
      </c>
      <c r="AG40" s="134"/>
      <c r="AH40" s="145">
        <f t="shared" si="37"/>
        <v>87780300</v>
      </c>
      <c r="AI40" s="138"/>
      <c r="AJ40" s="139"/>
      <c r="AK40" s="140">
        <f>IFERROR(IF(VLOOKUP(YEAR($D40),SMMLV!$A$2:$C$44,3,0)*$AI40=AJ40,AJ40,IF($AI40="",AJ40,VLOOKUP(YEAR($D40),SMMLV!$A$2:$C$44,3,0)*$AI40)),0)</f>
        <v>0</v>
      </c>
      <c r="AL40" s="141"/>
      <c r="AM40" s="142"/>
      <c r="AN40" s="147"/>
      <c r="AO40" s="144"/>
      <c r="AP40" s="145">
        <f>IFERROR(SUM(IF(VLOOKUP(YEAR($D40),SMMLV!$A$2:$C$44,3,0)*AL40=AM40,AM40,IF(AL40="",AM40,VLOOKUP(YEAR($D40),SMMLV!$A$2:$C$44,3,0)*AL40)),IF(VLOOKUP(YEAR($D40),SMMLV!$A$2:$C$44,3,0)*AN40=AO40,AO40,IF(AN40="",AO40,VLOOKUP(YEAR($D40),SMMLV!$A$2:$C$44,3,0)*AN40))),0)</f>
        <v>0</v>
      </c>
      <c r="AQ40" s="148"/>
      <c r="AR40" s="142"/>
      <c r="AS40" s="140">
        <f>IFERROR(IF(VLOOKUP(YEAR($D40),SMMLV!$A$2:$C$44,3,0)*AQ40=AR40,AR40,IF(AQ40="",AR40,VLOOKUP(YEAR($D40),SMMLV!$A$2:$C$44,3,0)*AQ40)),0)</f>
        <v>0</v>
      </c>
      <c r="AT40" s="147"/>
      <c r="AU40" s="142"/>
      <c r="AV40" s="140">
        <f>IFERROR(IF(VLOOKUP(YEAR($D40),SMMLV!$A$2:$C$44,3,0)*AT40=AU40,AU40,IF(AT40="",AU40,VLOOKUP(YEAR($D40),SMMLV!$A$2:$C$44,3,0)*AT40)),0)</f>
        <v>0</v>
      </c>
      <c r="AW40" s="147"/>
      <c r="AX40" s="142"/>
      <c r="AY40" s="140">
        <f>IFERROR(IF(VLOOKUP(YEAR($D40),SMMLV!$A$2:$C$44,3,0)*AW40=AX40,AX40,IF(AW40="",AX40,VLOOKUP(YEAR($D40),SMMLV!$A$2:$C$44,3,0)*AW40)),0)</f>
        <v>0</v>
      </c>
      <c r="AZ40" s="134"/>
      <c r="BA40" s="145">
        <f t="shared" si="38"/>
        <v>0</v>
      </c>
      <c r="BB40" s="138"/>
      <c r="BC40" s="139"/>
      <c r="BD40" s="140">
        <f>IFERROR(IF(VLOOKUP(YEAR($D40),SMMLV!$A$2:$C$44,3,0)*BB40=BC40,BC40,IF(BB40="",BC40,VLOOKUP(YEAR($D40),SMMLV!$A$2:$C$44,3,0)*BB40)),0)</f>
        <v>0</v>
      </c>
      <c r="BE40" s="141"/>
      <c r="BF40" s="142"/>
      <c r="BG40" s="147"/>
      <c r="BH40" s="144"/>
      <c r="BI40" s="145">
        <f>IFERROR(SUM(IF(VLOOKUP(YEAR($D40),SMMLV!$A$2:$C$44,3,0)*BE40=BF40,BF40,IF(BE40="",BF40,VLOOKUP(YEAR($D40),SMMLV!$A$2:$C$44,3,0)*BE40)),IF(VLOOKUP(YEAR($D40),SMMLV!$A$2:$C$44,3,0)*BG40=BH40,BH40,IF(BG40="",BH40,VLOOKUP(YEAR($D40),SMMLV!$A$2:$C$44,3,0)*BG40))),0)</f>
        <v>0</v>
      </c>
      <c r="BJ40" s="149"/>
      <c r="BK40" s="150"/>
      <c r="BL40" s="140">
        <f>IFERROR(IF(VLOOKUP(YEAR($D40),SMMLV!$A$2:$C$44,3,0)*BJ40=BK40,BK40,IF(BJ40="",BK40,VLOOKUP(YEAR($D40),SMMLV!$A$2:$C$44,3,0)*BJ40)),0)</f>
        <v>0</v>
      </c>
      <c r="BM40" s="147"/>
      <c r="BN40" s="142"/>
      <c r="BO40" s="140">
        <f>IFERROR(IF(VLOOKUP(YEAR($D40),SMMLV!$A$2:$C$44,3,0)*BM40=BN40,BN40,IF(BM40="",BN40,VLOOKUP(YEAR($D40),SMMLV!$A$2:$C$44,3,0)*BM40)),0)</f>
        <v>0</v>
      </c>
      <c r="BP40" s="147"/>
      <c r="BQ40" s="142"/>
      <c r="BR40" s="140">
        <f>IFERROR(IF(VLOOKUP(YEAR($D40),SMMLV!$A$2:$C$44,3,0)*BP40=BQ40,BQ40,IF(BP40="",BQ40,VLOOKUP(YEAR($D40),SMMLV!$A$2:$C$44,3,0)*BP40)),0)</f>
        <v>0</v>
      </c>
      <c r="BS40" s="134"/>
      <c r="BT40" s="145">
        <f t="shared" si="39"/>
        <v>0</v>
      </c>
      <c r="BU40" s="151">
        <f t="shared" si="40"/>
        <v>0</v>
      </c>
      <c r="BV40" s="151">
        <f t="shared" si="41"/>
        <v>0</v>
      </c>
      <c r="BW40" s="151">
        <f t="shared" si="42"/>
        <v>87780300</v>
      </c>
      <c r="BX40" s="151">
        <f t="shared" si="43"/>
        <v>0</v>
      </c>
      <c r="BY40" s="151">
        <f t="shared" si="44"/>
        <v>0</v>
      </c>
      <c r="BZ40" s="151">
        <f t="shared" si="4"/>
        <v>87780300</v>
      </c>
      <c r="CA40" s="134"/>
      <c r="CB40" s="134"/>
      <c r="CC40" s="134"/>
      <c r="CD40" s="152">
        <f t="shared" si="5"/>
        <v>44012</v>
      </c>
      <c r="CE40" s="153">
        <f>IFERROR(INDEX(IPC!$A$11:$Y$22,MATCH(PROPER(TEXT(CD40,"mmmm")),IPC!$A$11:$A$22,0),MATCH(YEAR(CD40),IPC!$A$10:$Y$10,0)),0)</f>
        <v>104.97</v>
      </c>
      <c r="CF40" s="154">
        <v>46588</v>
      </c>
      <c r="CG40" s="153">
        <f>IFERROR(INDEX(IPC!$A$11:$Y$22,MATCH(PROPER(TEXT(CF40,"mmmm")),IPC!$A$11:$A$22,0),MATCH(YEAR(CF40),IPC!$A$10:$Y$10,0)),0)</f>
        <v>0</v>
      </c>
      <c r="CH40" s="155">
        <f t="shared" si="6"/>
        <v>0</v>
      </c>
      <c r="CI40" s="145">
        <v>1750935</v>
      </c>
      <c r="CJ40" s="151">
        <f t="shared" si="45"/>
        <v>0</v>
      </c>
      <c r="CK40" s="151">
        <f t="shared" si="46"/>
        <v>0</v>
      </c>
      <c r="CL40" s="151">
        <f t="shared" si="47"/>
        <v>0</v>
      </c>
      <c r="CM40" s="151">
        <f t="shared" si="48"/>
        <v>0</v>
      </c>
      <c r="CN40" s="151">
        <f t="shared" si="49"/>
        <v>175093500</v>
      </c>
      <c r="CO40" s="151">
        <f t="shared" si="50"/>
        <v>0</v>
      </c>
      <c r="CP40" s="151">
        <f t="shared" si="51"/>
        <v>0</v>
      </c>
      <c r="CQ40" s="151">
        <f t="shared" si="52"/>
        <v>175093500</v>
      </c>
      <c r="CR40" s="151">
        <f t="shared" si="53"/>
        <v>0</v>
      </c>
      <c r="CS40" s="151">
        <f t="shared" si="54"/>
        <v>0</v>
      </c>
      <c r="CT40" s="151">
        <f t="shared" si="55"/>
        <v>0</v>
      </c>
      <c r="CU40" s="151">
        <f t="shared" si="56"/>
        <v>0</v>
      </c>
      <c r="CV40" s="151">
        <f t="shared" si="57"/>
        <v>0</v>
      </c>
      <c r="CW40" s="151">
        <f t="shared" si="58"/>
        <v>0</v>
      </c>
      <c r="CX40" s="151">
        <f t="shared" si="59"/>
        <v>0</v>
      </c>
      <c r="CY40" s="151">
        <f t="shared" si="60"/>
        <v>0</v>
      </c>
      <c r="CZ40" s="151">
        <f t="shared" si="61"/>
        <v>0</v>
      </c>
      <c r="DA40" s="151">
        <f t="shared" si="62"/>
        <v>0</v>
      </c>
      <c r="DB40" s="151">
        <f t="shared" si="63"/>
        <v>0</v>
      </c>
      <c r="DC40" s="151">
        <f t="shared" si="64"/>
        <v>0</v>
      </c>
      <c r="DD40" s="151">
        <f t="shared" si="65"/>
        <v>0</v>
      </c>
      <c r="DE40" s="151">
        <f t="shared" si="66"/>
        <v>0</v>
      </c>
      <c r="DF40" s="151">
        <f t="shared" si="67"/>
        <v>0</v>
      </c>
      <c r="DG40" s="151">
        <f t="shared" si="68"/>
        <v>0</v>
      </c>
      <c r="DH40" s="151">
        <f t="shared" si="69"/>
        <v>0</v>
      </c>
      <c r="DI40" s="151">
        <f t="shared" si="70"/>
        <v>0</v>
      </c>
      <c r="DJ40" s="151">
        <f t="shared" si="71"/>
        <v>0</v>
      </c>
      <c r="DK40" s="151">
        <f t="shared" si="72"/>
        <v>0</v>
      </c>
      <c r="DL40" s="151">
        <f t="shared" si="73"/>
        <v>175093500</v>
      </c>
      <c r="DM40" s="151">
        <f t="shared" si="74"/>
        <v>0</v>
      </c>
      <c r="DN40" s="151">
        <f t="shared" si="75"/>
        <v>0</v>
      </c>
      <c r="DO40" s="156">
        <f t="shared" si="76"/>
        <v>175093500</v>
      </c>
      <c r="DP40" s="173" t="str">
        <f t="shared" si="77"/>
        <v>32117305HOMICDENIS H</v>
      </c>
      <c r="DQ40" s="157" t="str">
        <f t="shared" si="78"/>
        <v>HOMIC</v>
      </c>
      <c r="DR40" s="158" t="str">
        <f>IFERROR(IFERROR(IFERROR(_xlfn.XLOOKUP(DP40,#REF!,#REF!,,,),_xlfn.XLOOKUP(DP40,#REF!,#REF!,,,)),_xlfn.XLOOKUP(DP40,#REF!,#REF!,,,)),"N/A")</f>
        <v>N/A</v>
      </c>
      <c r="DS40" s="159"/>
      <c r="DT40" s="160"/>
      <c r="DU40" s="161"/>
      <c r="DV40" s="162"/>
      <c r="DW40" s="163">
        <f>IFERROR(IFERROR(IFERROR(_xlfn.XLOOKUP(DP40,#REF!,#REF!,,,),_xlfn.XLOOKUP(DP40,#REF!,#REF!,,,)),_xlfn.XLOOKUP(DP40,#REF!,#REF!,,,)),0)</f>
        <v>0</v>
      </c>
      <c r="DX40" s="164"/>
      <c r="DY40" s="165">
        <f t="shared" si="79"/>
        <v>0</v>
      </c>
      <c r="DZ40" s="166"/>
      <c r="EA40" s="167">
        <f t="shared" si="80"/>
        <v>0</v>
      </c>
      <c r="EB40" s="168">
        <f t="shared" si="81"/>
        <v>0</v>
      </c>
      <c r="EC40" s="168">
        <f t="shared" si="82"/>
        <v>0</v>
      </c>
      <c r="ED40" s="169"/>
      <c r="EE40" s="170">
        <f t="shared" si="83"/>
        <v>0</v>
      </c>
      <c r="EF40" s="170">
        <f>IFERROR(IF(DY40&gt;((_xlfn.XLOOKUP(DQ40,TOPES!B:B,TOPES!C:C,,,)*INDEXACIÓN!CI40)),"SUPERA TOPES DEL HV",0),"HV NO ENCONTRADO")</f>
        <v>0</v>
      </c>
      <c r="EG40" s="170">
        <f t="shared" si="84"/>
        <v>0</v>
      </c>
      <c r="EH40" s="170">
        <f>IF(SUMIF($M:$M,#REF!,$DY:$DY)&gt;$EH$8,"CONSULTA DIAN",0)</f>
        <v>0</v>
      </c>
      <c r="EI40" s="171">
        <f t="shared" si="85"/>
        <v>0</v>
      </c>
      <c r="EJ40" s="172"/>
    </row>
    <row r="41" spans="1:140" x14ac:dyDescent="0.25">
      <c r="A41" s="133" t="str">
        <f t="shared" si="35"/>
        <v>0180320200600032MIGUHOMIC</v>
      </c>
      <c r="B41" s="134">
        <v>20068001803</v>
      </c>
      <c r="C41" s="134" t="s">
        <v>370</v>
      </c>
      <c r="D41" s="135">
        <f>_xlfn.XLOOKUP(C41,TOPES!L:L,TOPES!M:M,,,)</f>
        <v>44012</v>
      </c>
      <c r="E41" s="136">
        <v>32</v>
      </c>
      <c r="F41" s="134" t="s">
        <v>435</v>
      </c>
      <c r="G41" s="134" t="s">
        <v>261</v>
      </c>
      <c r="H41" s="134" t="s">
        <v>263</v>
      </c>
      <c r="I41" s="210">
        <v>7441987</v>
      </c>
      <c r="J41" s="134" t="s">
        <v>320</v>
      </c>
      <c r="K41" s="134" t="s">
        <v>436</v>
      </c>
      <c r="L41" s="134" t="s">
        <v>263</v>
      </c>
      <c r="M41" s="137">
        <v>32538974</v>
      </c>
      <c r="N41" s="134" t="s">
        <v>271</v>
      </c>
      <c r="O41" s="137" t="str">
        <f t="shared" si="36"/>
        <v xml:space="preserve">32538974HOMICMIGUEL </v>
      </c>
      <c r="P41" s="138"/>
      <c r="Q41" s="139">
        <v>1200000</v>
      </c>
      <c r="R41" s="140">
        <f>IFERROR(IF(VLOOKUP(YEAR($D41),SMMLV!$A$2:$C$44,3,0)*$P41=$Q41,$Q41,IF($P41="",$Q41,VLOOKUP(YEAR($D41),SMMLV!$A$2:$C$44,3,0)*$P41)),0)</f>
        <v>1200000</v>
      </c>
      <c r="S41" s="141"/>
      <c r="T41" s="142">
        <v>413239445</v>
      </c>
      <c r="U41" s="143"/>
      <c r="V41" s="144"/>
      <c r="W41" s="145">
        <f>IFERROR(SUM(IF(VLOOKUP(YEAR($D41),SMMLV!$A$2:$C$44,3,0)*S41=T41,T41,IF(S41="",T41,VLOOKUP(YEAR($D41),SMMLV!$A$2:$C$44,3,0)*S41)),IF(VLOOKUP(YEAR($D41),SMMLV!$A$2:$C$44,3,0)*U41=V41,V41,IF(U41="",V41,VLOOKUP(YEAR($D41),SMMLV!$A$2:$C$44,3,0)*U41))),0)</f>
        <v>413239445</v>
      </c>
      <c r="X41" s="146">
        <v>100</v>
      </c>
      <c r="Y41" s="139"/>
      <c r="Z41" s="140">
        <f>IFERROR(IF(VLOOKUP(YEAR($D41),SMMLV!$A$2:$C$44,3,0)*$X41=$Y41,$Y41,IF($X41="",$Y41,VLOOKUP(YEAR($D41),SMMLV!$A$2:$C$44,3,0)*$X41)),0)</f>
        <v>87780300</v>
      </c>
      <c r="AA41" s="147"/>
      <c r="AB41" s="142"/>
      <c r="AC41" s="140">
        <f>IFERROR(IF(VLOOKUP(YEAR($D41),SMMLV!$A$2:$C$44,3,0)*$AA41=$AB41,$AB41,IF($AA41="",$AB41,VLOOKUP(YEAR($D41),SMMLV!$A$2:$C$44,3,0)*$AA41)),0)</f>
        <v>0</v>
      </c>
      <c r="AD41" s="147"/>
      <c r="AE41" s="142"/>
      <c r="AF41" s="140">
        <f>IFERROR(IF(VLOOKUP(YEAR($D41),SMMLV!$A$2:$C$44,3,0)*$AD41=$AE41,$AE41,IF($AD41="",$AE41,VLOOKUP(YEAR($D41),SMMLV!$A$2:$C$44,3,0)*$AD41)),0)</f>
        <v>0</v>
      </c>
      <c r="AG41" s="134"/>
      <c r="AH41" s="145">
        <f t="shared" si="37"/>
        <v>502219745</v>
      </c>
      <c r="AI41" s="138"/>
      <c r="AJ41" s="139"/>
      <c r="AK41" s="140">
        <f>IFERROR(IF(VLOOKUP(YEAR($D41),SMMLV!$A$2:$C$44,3,0)*$AI41=AJ41,AJ41,IF($AI41="",AJ41,VLOOKUP(YEAR($D41),SMMLV!$A$2:$C$44,3,0)*$AI41)),0)</f>
        <v>0</v>
      </c>
      <c r="AL41" s="141"/>
      <c r="AM41" s="142"/>
      <c r="AN41" s="147"/>
      <c r="AO41" s="144"/>
      <c r="AP41" s="145">
        <f>IFERROR(SUM(IF(VLOOKUP(YEAR($D41),SMMLV!$A$2:$C$44,3,0)*AL41=AM41,AM41,IF(AL41="",AM41,VLOOKUP(YEAR($D41),SMMLV!$A$2:$C$44,3,0)*AL41)),IF(VLOOKUP(YEAR($D41),SMMLV!$A$2:$C$44,3,0)*AN41=AO41,AO41,IF(AN41="",AO41,VLOOKUP(YEAR($D41),SMMLV!$A$2:$C$44,3,0)*AN41))),0)</f>
        <v>0</v>
      </c>
      <c r="AQ41" s="148"/>
      <c r="AR41" s="142"/>
      <c r="AS41" s="140">
        <f>IFERROR(IF(VLOOKUP(YEAR($D41),SMMLV!$A$2:$C$44,3,0)*AQ41=AR41,AR41,IF(AQ41="",AR41,VLOOKUP(YEAR($D41),SMMLV!$A$2:$C$44,3,0)*AQ41)),0)</f>
        <v>0</v>
      </c>
      <c r="AT41" s="147"/>
      <c r="AU41" s="142"/>
      <c r="AV41" s="140">
        <f>IFERROR(IF(VLOOKUP(YEAR($D41),SMMLV!$A$2:$C$44,3,0)*AT41=AU41,AU41,IF(AT41="",AU41,VLOOKUP(YEAR($D41),SMMLV!$A$2:$C$44,3,0)*AT41)),0)</f>
        <v>0</v>
      </c>
      <c r="AW41" s="147"/>
      <c r="AX41" s="142"/>
      <c r="AY41" s="140">
        <f>IFERROR(IF(VLOOKUP(YEAR($D41),SMMLV!$A$2:$C$44,3,0)*AW41=AX41,AX41,IF(AW41="",AX41,VLOOKUP(YEAR($D41),SMMLV!$A$2:$C$44,3,0)*AW41)),0)</f>
        <v>0</v>
      </c>
      <c r="AZ41" s="134"/>
      <c r="BA41" s="145">
        <f t="shared" si="38"/>
        <v>0</v>
      </c>
      <c r="BB41" s="138"/>
      <c r="BC41" s="139"/>
      <c r="BD41" s="140">
        <f>IFERROR(IF(VLOOKUP(YEAR($D41),SMMLV!$A$2:$C$44,3,0)*BB41=BC41,BC41,IF(BB41="",BC41,VLOOKUP(YEAR($D41),SMMLV!$A$2:$C$44,3,0)*BB41)),0)</f>
        <v>0</v>
      </c>
      <c r="BE41" s="141"/>
      <c r="BF41" s="142"/>
      <c r="BG41" s="147"/>
      <c r="BH41" s="144"/>
      <c r="BI41" s="145">
        <f>IFERROR(SUM(IF(VLOOKUP(YEAR($D41),SMMLV!$A$2:$C$44,3,0)*BE41=BF41,BF41,IF(BE41="",BF41,VLOOKUP(YEAR($D41),SMMLV!$A$2:$C$44,3,0)*BE41)),IF(VLOOKUP(YEAR($D41),SMMLV!$A$2:$C$44,3,0)*BG41=BH41,BH41,IF(BG41="",BH41,VLOOKUP(YEAR($D41),SMMLV!$A$2:$C$44,3,0)*BG41))),0)</f>
        <v>0</v>
      </c>
      <c r="BJ41" s="149"/>
      <c r="BK41" s="150"/>
      <c r="BL41" s="140">
        <f>IFERROR(IF(VLOOKUP(YEAR($D41),SMMLV!$A$2:$C$44,3,0)*BJ41=BK41,BK41,IF(BJ41="",BK41,VLOOKUP(YEAR($D41),SMMLV!$A$2:$C$44,3,0)*BJ41)),0)</f>
        <v>0</v>
      </c>
      <c r="BM41" s="147"/>
      <c r="BN41" s="142"/>
      <c r="BO41" s="140">
        <f>IFERROR(IF(VLOOKUP(YEAR($D41),SMMLV!$A$2:$C$44,3,0)*BM41=BN41,BN41,IF(BM41="",BN41,VLOOKUP(YEAR($D41),SMMLV!$A$2:$C$44,3,0)*BM41)),0)</f>
        <v>0</v>
      </c>
      <c r="BP41" s="147"/>
      <c r="BQ41" s="142"/>
      <c r="BR41" s="140">
        <f>IFERROR(IF(VLOOKUP(YEAR($D41),SMMLV!$A$2:$C$44,3,0)*BP41=BQ41,BQ41,IF(BP41="",BQ41,VLOOKUP(YEAR($D41),SMMLV!$A$2:$C$44,3,0)*BP41)),0)</f>
        <v>0</v>
      </c>
      <c r="BS41" s="134"/>
      <c r="BT41" s="145">
        <f t="shared" si="39"/>
        <v>0</v>
      </c>
      <c r="BU41" s="151">
        <f t="shared" si="40"/>
        <v>1200000</v>
      </c>
      <c r="BV41" s="151">
        <f t="shared" si="41"/>
        <v>413239445</v>
      </c>
      <c r="BW41" s="151">
        <f t="shared" si="42"/>
        <v>87780300</v>
      </c>
      <c r="BX41" s="151">
        <f t="shared" si="43"/>
        <v>0</v>
      </c>
      <c r="BY41" s="151">
        <f t="shared" si="44"/>
        <v>0</v>
      </c>
      <c r="BZ41" s="151">
        <f t="shared" si="4"/>
        <v>502219745</v>
      </c>
      <c r="CA41" s="134"/>
      <c r="CB41" s="134"/>
      <c r="CC41" s="134"/>
      <c r="CD41" s="152">
        <f t="shared" si="5"/>
        <v>44012</v>
      </c>
      <c r="CE41" s="153">
        <f>IFERROR(INDEX(IPC!$A$11:$Y$22,MATCH(PROPER(TEXT(CD41,"mmmm")),IPC!$A$11:$A$22,0),MATCH(YEAR(CD41),IPC!$A$10:$Y$10,0)),0)</f>
        <v>104.97</v>
      </c>
      <c r="CF41" s="154">
        <v>46619</v>
      </c>
      <c r="CG41" s="153">
        <f>IFERROR(INDEX(IPC!$A$11:$Y$22,MATCH(PROPER(TEXT(CF41,"mmmm")),IPC!$A$11:$A$22,0),MATCH(YEAR(CF41),IPC!$A$10:$Y$10,0)),0)</f>
        <v>0</v>
      </c>
      <c r="CH41" s="155">
        <f t="shared" si="6"/>
        <v>0</v>
      </c>
      <c r="CI41" s="145">
        <v>1750936</v>
      </c>
      <c r="CJ41" s="151">
        <f t="shared" si="45"/>
        <v>0</v>
      </c>
      <c r="CK41" s="151">
        <f t="shared" si="46"/>
        <v>0</v>
      </c>
      <c r="CL41" s="151">
        <f t="shared" si="47"/>
        <v>0</v>
      </c>
      <c r="CM41" s="151">
        <f t="shared" si="48"/>
        <v>0</v>
      </c>
      <c r="CN41" s="151">
        <f t="shared" si="49"/>
        <v>175093600</v>
      </c>
      <c r="CO41" s="151">
        <f t="shared" si="50"/>
        <v>0</v>
      </c>
      <c r="CP41" s="151">
        <f t="shared" si="51"/>
        <v>0</v>
      </c>
      <c r="CQ41" s="151">
        <f t="shared" si="52"/>
        <v>175093600</v>
      </c>
      <c r="CR41" s="151">
        <f t="shared" si="53"/>
        <v>0</v>
      </c>
      <c r="CS41" s="151">
        <f t="shared" si="54"/>
        <v>0</v>
      </c>
      <c r="CT41" s="151">
        <f t="shared" si="55"/>
        <v>0</v>
      </c>
      <c r="CU41" s="151">
        <f t="shared" si="56"/>
        <v>0</v>
      </c>
      <c r="CV41" s="151">
        <f t="shared" si="57"/>
        <v>0</v>
      </c>
      <c r="CW41" s="151">
        <f t="shared" si="58"/>
        <v>0</v>
      </c>
      <c r="CX41" s="151">
        <f t="shared" si="59"/>
        <v>0</v>
      </c>
      <c r="CY41" s="151">
        <f t="shared" si="60"/>
        <v>0</v>
      </c>
      <c r="CZ41" s="151">
        <f t="shared" si="61"/>
        <v>0</v>
      </c>
      <c r="DA41" s="151">
        <f t="shared" si="62"/>
        <v>0</v>
      </c>
      <c r="DB41" s="151">
        <f t="shared" si="63"/>
        <v>0</v>
      </c>
      <c r="DC41" s="151">
        <f t="shared" si="64"/>
        <v>0</v>
      </c>
      <c r="DD41" s="151">
        <f t="shared" si="65"/>
        <v>0</v>
      </c>
      <c r="DE41" s="151">
        <f t="shared" si="66"/>
        <v>0</v>
      </c>
      <c r="DF41" s="151">
        <f t="shared" si="67"/>
        <v>0</v>
      </c>
      <c r="DG41" s="151">
        <f t="shared" si="68"/>
        <v>0</v>
      </c>
      <c r="DH41" s="151">
        <f t="shared" si="69"/>
        <v>0</v>
      </c>
      <c r="DI41" s="151">
        <f t="shared" si="70"/>
        <v>0</v>
      </c>
      <c r="DJ41" s="151">
        <f t="shared" si="71"/>
        <v>0</v>
      </c>
      <c r="DK41" s="151">
        <f t="shared" si="72"/>
        <v>0</v>
      </c>
      <c r="DL41" s="151">
        <f t="shared" si="73"/>
        <v>175093600</v>
      </c>
      <c r="DM41" s="151">
        <f t="shared" si="74"/>
        <v>0</v>
      </c>
      <c r="DN41" s="151">
        <f t="shared" si="75"/>
        <v>0</v>
      </c>
      <c r="DO41" s="156">
        <f t="shared" si="76"/>
        <v>175093600</v>
      </c>
      <c r="DP41" s="173" t="str">
        <f t="shared" si="77"/>
        <v xml:space="preserve">32538974HOMICMIGUEL </v>
      </c>
      <c r="DQ41" s="157" t="str">
        <f t="shared" si="78"/>
        <v>HOMIC</v>
      </c>
      <c r="DR41" s="158" t="str">
        <f>IFERROR(IFERROR(IFERROR(_xlfn.XLOOKUP(DP41,#REF!,#REF!,,,),_xlfn.XLOOKUP(DP41,#REF!,#REF!,,,)),_xlfn.XLOOKUP(DP41,#REF!,#REF!,,,)),"N/A")</f>
        <v>N/A</v>
      </c>
      <c r="DS41" s="159"/>
      <c r="DT41" s="160"/>
      <c r="DU41" s="161"/>
      <c r="DV41" s="162"/>
      <c r="DW41" s="163">
        <f>IFERROR(IFERROR(IFERROR(_xlfn.XLOOKUP(DP41,#REF!,#REF!,,,),_xlfn.XLOOKUP(DP41,#REF!,#REF!,,,)),_xlfn.XLOOKUP(DP41,#REF!,#REF!,,,)),0)</f>
        <v>0</v>
      </c>
      <c r="DX41" s="164"/>
      <c r="DY41" s="165">
        <f t="shared" si="79"/>
        <v>0</v>
      </c>
      <c r="DZ41" s="166"/>
      <c r="EA41" s="167">
        <f t="shared" si="80"/>
        <v>0</v>
      </c>
      <c r="EB41" s="168">
        <f t="shared" si="81"/>
        <v>0</v>
      </c>
      <c r="EC41" s="168">
        <f t="shared" si="82"/>
        <v>0</v>
      </c>
      <c r="ED41" s="169"/>
      <c r="EE41" s="170">
        <f t="shared" si="83"/>
        <v>0</v>
      </c>
      <c r="EF41" s="170">
        <f>IFERROR(IF(DY41&gt;((_xlfn.XLOOKUP(DQ41,TOPES!B:B,TOPES!C:C,,,)*INDEXACIÓN!CI41)),"SUPERA TOPES DEL HV",0),"HV NO ENCONTRADO")</f>
        <v>0</v>
      </c>
      <c r="EG41" s="170">
        <f t="shared" si="84"/>
        <v>0</v>
      </c>
      <c r="EH41" s="170">
        <f>IF(SUMIF($M:$M,#REF!,$DY:$DY)&gt;$EH$8,"CONSULTA DIAN",0)</f>
        <v>0</v>
      </c>
      <c r="EI41" s="171">
        <f t="shared" si="85"/>
        <v>0</v>
      </c>
      <c r="EJ41" s="172"/>
    </row>
    <row r="42" spans="1:140" x14ac:dyDescent="0.25">
      <c r="A42" s="133" t="str">
        <f t="shared" si="35"/>
        <v>0180320200600033MIGUHOMIC</v>
      </c>
      <c r="B42" s="134">
        <v>20068001803</v>
      </c>
      <c r="C42" s="134" t="s">
        <v>370</v>
      </c>
      <c r="D42" s="135">
        <f>_xlfn.XLOOKUP(C42,TOPES!L:L,TOPES!M:M,,,)</f>
        <v>44012</v>
      </c>
      <c r="E42" s="136">
        <v>33</v>
      </c>
      <c r="F42" s="134" t="s">
        <v>435</v>
      </c>
      <c r="G42" s="134" t="s">
        <v>261</v>
      </c>
      <c r="H42" s="134" t="s">
        <v>263</v>
      </c>
      <c r="I42" s="210">
        <v>7441987</v>
      </c>
      <c r="J42" s="134" t="s">
        <v>320</v>
      </c>
      <c r="K42" s="134" t="s">
        <v>437</v>
      </c>
      <c r="L42" s="134" t="s">
        <v>263</v>
      </c>
      <c r="M42" s="137">
        <v>42688345</v>
      </c>
      <c r="N42" s="134" t="s">
        <v>300</v>
      </c>
      <c r="O42" s="137" t="str">
        <f t="shared" si="36"/>
        <v xml:space="preserve">42688345HOMICMIGUEL </v>
      </c>
      <c r="P42" s="138"/>
      <c r="Q42" s="139"/>
      <c r="R42" s="140">
        <f>IFERROR(IF(VLOOKUP(YEAR($D42),SMMLV!$A$2:$C$44,3,0)*$P42=$Q42,$Q42,IF($P42="",$Q42,VLOOKUP(YEAR($D42),SMMLV!$A$2:$C$44,3,0)*$P42)),0)</f>
        <v>0</v>
      </c>
      <c r="S42" s="141"/>
      <c r="T42" s="142">
        <v>9016900</v>
      </c>
      <c r="U42" s="143"/>
      <c r="V42" s="144"/>
      <c r="W42" s="145">
        <f>IFERROR(SUM(IF(VLOOKUP(YEAR($D42),SMMLV!$A$2:$C$44,3,0)*S42=T42,T42,IF(S42="",T42,VLOOKUP(YEAR($D42),SMMLV!$A$2:$C$44,3,0)*S42)),IF(VLOOKUP(YEAR($D42),SMMLV!$A$2:$C$44,3,0)*U42=V42,V42,IF(U42="",V42,VLOOKUP(YEAR($D42),SMMLV!$A$2:$C$44,3,0)*U42))),0)</f>
        <v>9016900</v>
      </c>
      <c r="X42" s="146">
        <v>100</v>
      </c>
      <c r="Y42" s="139"/>
      <c r="Z42" s="140">
        <f>IFERROR(IF(VLOOKUP(YEAR($D42),SMMLV!$A$2:$C$44,3,0)*$X42=$Y42,$Y42,IF($X42="",$Y42,VLOOKUP(YEAR($D42),SMMLV!$A$2:$C$44,3,0)*$X42)),0)</f>
        <v>87780300</v>
      </c>
      <c r="AA42" s="147"/>
      <c r="AB42" s="142"/>
      <c r="AC42" s="140">
        <f>IFERROR(IF(VLOOKUP(YEAR($D42),SMMLV!$A$2:$C$44,3,0)*$AA42=$AB42,$AB42,IF($AA42="",$AB42,VLOOKUP(YEAR($D42),SMMLV!$A$2:$C$44,3,0)*$AA42)),0)</f>
        <v>0</v>
      </c>
      <c r="AD42" s="147"/>
      <c r="AE42" s="142"/>
      <c r="AF42" s="140">
        <f>IFERROR(IF(VLOOKUP(YEAR($D42),SMMLV!$A$2:$C$44,3,0)*$AD42=$AE42,$AE42,IF($AD42="",$AE42,VLOOKUP(YEAR($D42),SMMLV!$A$2:$C$44,3,0)*$AD42)),0)</f>
        <v>0</v>
      </c>
      <c r="AG42" s="134"/>
      <c r="AH42" s="145">
        <f t="shared" si="37"/>
        <v>96797200</v>
      </c>
      <c r="AI42" s="138"/>
      <c r="AJ42" s="139"/>
      <c r="AK42" s="140">
        <f>IFERROR(IF(VLOOKUP(YEAR($D42),SMMLV!$A$2:$C$44,3,0)*$AI42=AJ42,AJ42,IF($AI42="",AJ42,VLOOKUP(YEAR($D42),SMMLV!$A$2:$C$44,3,0)*$AI42)),0)</f>
        <v>0</v>
      </c>
      <c r="AL42" s="141"/>
      <c r="AM42" s="142"/>
      <c r="AN42" s="147"/>
      <c r="AO42" s="144"/>
      <c r="AP42" s="145">
        <f>IFERROR(SUM(IF(VLOOKUP(YEAR($D42),SMMLV!$A$2:$C$44,3,0)*AL42=AM42,AM42,IF(AL42="",AM42,VLOOKUP(YEAR($D42),SMMLV!$A$2:$C$44,3,0)*AL42)),IF(VLOOKUP(YEAR($D42),SMMLV!$A$2:$C$44,3,0)*AN42=AO42,AO42,IF(AN42="",AO42,VLOOKUP(YEAR($D42),SMMLV!$A$2:$C$44,3,0)*AN42))),0)</f>
        <v>0</v>
      </c>
      <c r="AQ42" s="148"/>
      <c r="AR42" s="142"/>
      <c r="AS42" s="140">
        <f>IFERROR(IF(VLOOKUP(YEAR($D42),SMMLV!$A$2:$C$44,3,0)*AQ42=AR42,AR42,IF(AQ42="",AR42,VLOOKUP(YEAR($D42),SMMLV!$A$2:$C$44,3,0)*AQ42)),0)</f>
        <v>0</v>
      </c>
      <c r="AT42" s="147"/>
      <c r="AU42" s="142"/>
      <c r="AV42" s="140">
        <f>IFERROR(IF(VLOOKUP(YEAR($D42),SMMLV!$A$2:$C$44,3,0)*AT42=AU42,AU42,IF(AT42="",AU42,VLOOKUP(YEAR($D42),SMMLV!$A$2:$C$44,3,0)*AT42)),0)</f>
        <v>0</v>
      </c>
      <c r="AW42" s="147"/>
      <c r="AX42" s="142"/>
      <c r="AY42" s="140">
        <f>IFERROR(IF(VLOOKUP(YEAR($D42),SMMLV!$A$2:$C$44,3,0)*AW42=AX42,AX42,IF(AW42="",AX42,VLOOKUP(YEAR($D42),SMMLV!$A$2:$C$44,3,0)*AW42)),0)</f>
        <v>0</v>
      </c>
      <c r="AZ42" s="134"/>
      <c r="BA42" s="145">
        <f t="shared" si="38"/>
        <v>0</v>
      </c>
      <c r="BB42" s="138"/>
      <c r="BC42" s="139"/>
      <c r="BD42" s="140">
        <f>IFERROR(IF(VLOOKUP(YEAR($D42),SMMLV!$A$2:$C$44,3,0)*BB42=BC42,BC42,IF(BB42="",BC42,VLOOKUP(YEAR($D42),SMMLV!$A$2:$C$44,3,0)*BB42)),0)</f>
        <v>0</v>
      </c>
      <c r="BE42" s="141"/>
      <c r="BF42" s="142"/>
      <c r="BG42" s="147"/>
      <c r="BH42" s="144"/>
      <c r="BI42" s="145">
        <f>IFERROR(SUM(IF(VLOOKUP(YEAR($D42),SMMLV!$A$2:$C$44,3,0)*BE42=BF42,BF42,IF(BE42="",BF42,VLOOKUP(YEAR($D42),SMMLV!$A$2:$C$44,3,0)*BE42)),IF(VLOOKUP(YEAR($D42),SMMLV!$A$2:$C$44,3,0)*BG42=BH42,BH42,IF(BG42="",BH42,VLOOKUP(YEAR($D42),SMMLV!$A$2:$C$44,3,0)*BG42))),0)</f>
        <v>0</v>
      </c>
      <c r="BJ42" s="149"/>
      <c r="BK42" s="150"/>
      <c r="BL42" s="140">
        <f>IFERROR(IF(VLOOKUP(YEAR($D42),SMMLV!$A$2:$C$44,3,0)*BJ42=BK42,BK42,IF(BJ42="",BK42,VLOOKUP(YEAR($D42),SMMLV!$A$2:$C$44,3,0)*BJ42)),0)</f>
        <v>0</v>
      </c>
      <c r="BM42" s="147"/>
      <c r="BN42" s="142"/>
      <c r="BO42" s="140">
        <f>IFERROR(IF(VLOOKUP(YEAR($D42),SMMLV!$A$2:$C$44,3,0)*BM42=BN42,BN42,IF(BM42="",BN42,VLOOKUP(YEAR($D42),SMMLV!$A$2:$C$44,3,0)*BM42)),0)</f>
        <v>0</v>
      </c>
      <c r="BP42" s="147"/>
      <c r="BQ42" s="142"/>
      <c r="BR42" s="140">
        <f>IFERROR(IF(VLOOKUP(YEAR($D42),SMMLV!$A$2:$C$44,3,0)*BP42=BQ42,BQ42,IF(BP42="",BQ42,VLOOKUP(YEAR($D42),SMMLV!$A$2:$C$44,3,0)*BP42)),0)</f>
        <v>0</v>
      </c>
      <c r="BS42" s="134"/>
      <c r="BT42" s="145">
        <f t="shared" si="39"/>
        <v>0</v>
      </c>
      <c r="BU42" s="151">
        <f t="shared" si="40"/>
        <v>0</v>
      </c>
      <c r="BV42" s="151">
        <f t="shared" si="41"/>
        <v>9016900</v>
      </c>
      <c r="BW42" s="151">
        <f t="shared" si="42"/>
        <v>87780300</v>
      </c>
      <c r="BX42" s="151">
        <f t="shared" si="43"/>
        <v>0</v>
      </c>
      <c r="BY42" s="151">
        <f t="shared" si="44"/>
        <v>0</v>
      </c>
      <c r="BZ42" s="151">
        <f t="shared" si="4"/>
        <v>96797200</v>
      </c>
      <c r="CA42" s="134"/>
      <c r="CB42" s="134"/>
      <c r="CC42" s="134"/>
      <c r="CD42" s="152">
        <f t="shared" si="5"/>
        <v>44012</v>
      </c>
      <c r="CE42" s="153">
        <f>IFERROR(INDEX(IPC!$A$11:$Y$22,MATCH(PROPER(TEXT(CD42,"mmmm")),IPC!$A$11:$A$22,0),MATCH(YEAR(CD42),IPC!$A$10:$Y$10,0)),0)</f>
        <v>104.97</v>
      </c>
      <c r="CF42" s="154">
        <v>46650</v>
      </c>
      <c r="CG42" s="153">
        <f>IFERROR(INDEX(IPC!$A$11:$Y$22,MATCH(PROPER(TEXT(CF42,"mmmm")),IPC!$A$11:$A$22,0),MATCH(YEAR(CF42),IPC!$A$10:$Y$10,0)),0)</f>
        <v>0</v>
      </c>
      <c r="CH42" s="155">
        <f t="shared" si="6"/>
        <v>0</v>
      </c>
      <c r="CI42" s="145">
        <v>1750937</v>
      </c>
      <c r="CJ42" s="151">
        <f t="shared" si="45"/>
        <v>0</v>
      </c>
      <c r="CK42" s="151">
        <f t="shared" si="46"/>
        <v>0</v>
      </c>
      <c r="CL42" s="151">
        <f t="shared" si="47"/>
        <v>0</v>
      </c>
      <c r="CM42" s="151">
        <f t="shared" si="48"/>
        <v>0</v>
      </c>
      <c r="CN42" s="151">
        <f t="shared" si="49"/>
        <v>175093700</v>
      </c>
      <c r="CO42" s="151">
        <f t="shared" si="50"/>
        <v>0</v>
      </c>
      <c r="CP42" s="151">
        <f t="shared" si="51"/>
        <v>0</v>
      </c>
      <c r="CQ42" s="151">
        <f t="shared" si="52"/>
        <v>175093700</v>
      </c>
      <c r="CR42" s="151">
        <f t="shared" si="53"/>
        <v>0</v>
      </c>
      <c r="CS42" s="151">
        <f t="shared" si="54"/>
        <v>0</v>
      </c>
      <c r="CT42" s="151">
        <f t="shared" si="55"/>
        <v>0</v>
      </c>
      <c r="CU42" s="151">
        <f t="shared" si="56"/>
        <v>0</v>
      </c>
      <c r="CV42" s="151">
        <f t="shared" si="57"/>
        <v>0</v>
      </c>
      <c r="CW42" s="151">
        <f t="shared" si="58"/>
        <v>0</v>
      </c>
      <c r="CX42" s="151">
        <f t="shared" si="59"/>
        <v>0</v>
      </c>
      <c r="CY42" s="151">
        <f t="shared" si="60"/>
        <v>0</v>
      </c>
      <c r="CZ42" s="151">
        <f t="shared" si="61"/>
        <v>0</v>
      </c>
      <c r="DA42" s="151">
        <f t="shared" si="62"/>
        <v>0</v>
      </c>
      <c r="DB42" s="151">
        <f t="shared" si="63"/>
        <v>0</v>
      </c>
      <c r="DC42" s="151">
        <f t="shared" si="64"/>
        <v>0</v>
      </c>
      <c r="DD42" s="151">
        <f t="shared" si="65"/>
        <v>0</v>
      </c>
      <c r="DE42" s="151">
        <f t="shared" si="66"/>
        <v>0</v>
      </c>
      <c r="DF42" s="151">
        <f t="shared" si="67"/>
        <v>0</v>
      </c>
      <c r="DG42" s="151">
        <f t="shared" si="68"/>
        <v>0</v>
      </c>
      <c r="DH42" s="151">
        <f t="shared" si="69"/>
        <v>0</v>
      </c>
      <c r="DI42" s="151">
        <f t="shared" si="70"/>
        <v>0</v>
      </c>
      <c r="DJ42" s="151">
        <f t="shared" si="71"/>
        <v>0</v>
      </c>
      <c r="DK42" s="151">
        <f t="shared" si="72"/>
        <v>0</v>
      </c>
      <c r="DL42" s="151">
        <f t="shared" si="73"/>
        <v>175093700</v>
      </c>
      <c r="DM42" s="151">
        <f t="shared" si="74"/>
        <v>0</v>
      </c>
      <c r="DN42" s="151">
        <f t="shared" si="75"/>
        <v>0</v>
      </c>
      <c r="DO42" s="156">
        <f t="shared" si="76"/>
        <v>175093700</v>
      </c>
      <c r="DP42" s="173" t="str">
        <f t="shared" si="77"/>
        <v xml:space="preserve">42688345HOMICMIGUEL </v>
      </c>
      <c r="DQ42" s="157" t="str">
        <f t="shared" si="78"/>
        <v>HOMIC</v>
      </c>
      <c r="DR42" s="158" t="str">
        <f>IFERROR(IFERROR(IFERROR(_xlfn.XLOOKUP(DP42,#REF!,#REF!,,,),_xlfn.XLOOKUP(DP42,#REF!,#REF!,,,)),_xlfn.XLOOKUP(DP42,#REF!,#REF!,,,)),"N/A")</f>
        <v>N/A</v>
      </c>
      <c r="DS42" s="159"/>
      <c r="DT42" s="160"/>
      <c r="DU42" s="161"/>
      <c r="DV42" s="162"/>
      <c r="DW42" s="163">
        <f>IFERROR(IFERROR(IFERROR(_xlfn.XLOOKUP(DP42,#REF!,#REF!,,,),_xlfn.XLOOKUP(DP42,#REF!,#REF!,,,)),_xlfn.XLOOKUP(DP42,#REF!,#REF!,,,)),0)</f>
        <v>0</v>
      </c>
      <c r="DX42" s="164"/>
      <c r="DY42" s="165">
        <f t="shared" si="79"/>
        <v>0</v>
      </c>
      <c r="DZ42" s="166"/>
      <c r="EA42" s="167">
        <f t="shared" si="80"/>
        <v>0</v>
      </c>
      <c r="EB42" s="168">
        <f t="shared" si="81"/>
        <v>0</v>
      </c>
      <c r="EC42" s="168">
        <f t="shared" si="82"/>
        <v>0</v>
      </c>
      <c r="ED42" s="169"/>
      <c r="EE42" s="170">
        <f t="shared" si="83"/>
        <v>0</v>
      </c>
      <c r="EF42" s="170">
        <f>IFERROR(IF(DY42&gt;((_xlfn.XLOOKUP(DQ42,TOPES!B:B,TOPES!C:C,,,)*INDEXACIÓN!CI42)),"SUPERA TOPES DEL HV",0),"HV NO ENCONTRADO")</f>
        <v>0</v>
      </c>
      <c r="EG42" s="170">
        <f t="shared" si="84"/>
        <v>0</v>
      </c>
      <c r="EH42" s="170">
        <f>IF(SUMIF($M:$M,#REF!,$DY:$DY)&gt;$EH$8,"CONSULTA DIAN",0)</f>
        <v>0</v>
      </c>
      <c r="EI42" s="171">
        <f t="shared" si="85"/>
        <v>0</v>
      </c>
      <c r="EJ42" s="172"/>
    </row>
    <row r="43" spans="1:140" x14ac:dyDescent="0.25">
      <c r="A43" s="133" t="str">
        <f t="shared" si="35"/>
        <v>0180320200600034MIGUHOMIC</v>
      </c>
      <c r="B43" s="134">
        <v>20068001803</v>
      </c>
      <c r="C43" s="134" t="s">
        <v>370</v>
      </c>
      <c r="D43" s="135">
        <f>_xlfn.XLOOKUP(C43,TOPES!L:L,TOPES!M:M,,,)</f>
        <v>44012</v>
      </c>
      <c r="E43" s="136">
        <v>34</v>
      </c>
      <c r="F43" s="134" t="s">
        <v>435</v>
      </c>
      <c r="G43" s="134" t="s">
        <v>261</v>
      </c>
      <c r="H43" s="134" t="s">
        <v>263</v>
      </c>
      <c r="I43" s="210">
        <v>7441987</v>
      </c>
      <c r="J43" s="134" t="s">
        <v>320</v>
      </c>
      <c r="K43" s="134" t="s">
        <v>438</v>
      </c>
      <c r="L43" s="134" t="s">
        <v>263</v>
      </c>
      <c r="M43" s="137">
        <v>39354678</v>
      </c>
      <c r="N43" s="134" t="s">
        <v>300</v>
      </c>
      <c r="O43" s="137" t="str">
        <f t="shared" si="36"/>
        <v xml:space="preserve">39354678HOMICMIGUEL </v>
      </c>
      <c r="P43" s="138"/>
      <c r="Q43" s="139"/>
      <c r="R43" s="140">
        <f>IFERROR(IF(VLOOKUP(YEAR($D43),SMMLV!$A$2:$C$44,3,0)*$P43=$Q43,$Q43,IF($P43="",$Q43,VLOOKUP(YEAR($D43),SMMLV!$A$2:$C$44,3,0)*$P43)),0)</f>
        <v>0</v>
      </c>
      <c r="S43" s="141"/>
      <c r="T43" s="142">
        <v>1863889</v>
      </c>
      <c r="U43" s="143"/>
      <c r="V43" s="144"/>
      <c r="W43" s="145">
        <f>IFERROR(SUM(IF(VLOOKUP(YEAR($D43),SMMLV!$A$2:$C$44,3,0)*S43=T43,T43,IF(S43="",T43,VLOOKUP(YEAR($D43),SMMLV!$A$2:$C$44,3,0)*S43)),IF(VLOOKUP(YEAR($D43),SMMLV!$A$2:$C$44,3,0)*U43=V43,V43,IF(U43="",V43,VLOOKUP(YEAR($D43),SMMLV!$A$2:$C$44,3,0)*U43))),0)</f>
        <v>1863889</v>
      </c>
      <c r="X43" s="146">
        <v>100</v>
      </c>
      <c r="Y43" s="139"/>
      <c r="Z43" s="140">
        <f>IFERROR(IF(VLOOKUP(YEAR($D43),SMMLV!$A$2:$C$44,3,0)*$X43=$Y43,$Y43,IF($X43="",$Y43,VLOOKUP(YEAR($D43),SMMLV!$A$2:$C$44,3,0)*$X43)),0)</f>
        <v>87780300</v>
      </c>
      <c r="AA43" s="147"/>
      <c r="AB43" s="142"/>
      <c r="AC43" s="140">
        <f>IFERROR(IF(VLOOKUP(YEAR($D43),SMMLV!$A$2:$C$44,3,0)*$AA43=$AB43,$AB43,IF($AA43="",$AB43,VLOOKUP(YEAR($D43),SMMLV!$A$2:$C$44,3,0)*$AA43)),0)</f>
        <v>0</v>
      </c>
      <c r="AD43" s="147"/>
      <c r="AE43" s="142"/>
      <c r="AF43" s="140">
        <f>IFERROR(IF(VLOOKUP(YEAR($D43),SMMLV!$A$2:$C$44,3,0)*$AD43=$AE43,$AE43,IF($AD43="",$AE43,VLOOKUP(YEAR($D43),SMMLV!$A$2:$C$44,3,0)*$AD43)),0)</f>
        <v>0</v>
      </c>
      <c r="AG43" s="134"/>
      <c r="AH43" s="145">
        <f t="shared" si="37"/>
        <v>89644189</v>
      </c>
      <c r="AI43" s="138"/>
      <c r="AJ43" s="139"/>
      <c r="AK43" s="140">
        <f>IFERROR(IF(VLOOKUP(YEAR($D43),SMMLV!$A$2:$C$44,3,0)*$AI43=AJ43,AJ43,IF($AI43="",AJ43,VLOOKUP(YEAR($D43),SMMLV!$A$2:$C$44,3,0)*$AI43)),0)</f>
        <v>0</v>
      </c>
      <c r="AL43" s="141"/>
      <c r="AM43" s="142"/>
      <c r="AN43" s="147"/>
      <c r="AO43" s="144"/>
      <c r="AP43" s="145">
        <f>IFERROR(SUM(IF(VLOOKUP(YEAR($D43),SMMLV!$A$2:$C$44,3,0)*AL43=AM43,AM43,IF(AL43="",AM43,VLOOKUP(YEAR($D43),SMMLV!$A$2:$C$44,3,0)*AL43)),IF(VLOOKUP(YEAR($D43),SMMLV!$A$2:$C$44,3,0)*AN43=AO43,AO43,IF(AN43="",AO43,VLOOKUP(YEAR($D43),SMMLV!$A$2:$C$44,3,0)*AN43))),0)</f>
        <v>0</v>
      </c>
      <c r="AQ43" s="148"/>
      <c r="AR43" s="142"/>
      <c r="AS43" s="140">
        <f>IFERROR(IF(VLOOKUP(YEAR($D43),SMMLV!$A$2:$C$44,3,0)*AQ43=AR43,AR43,IF(AQ43="",AR43,VLOOKUP(YEAR($D43),SMMLV!$A$2:$C$44,3,0)*AQ43)),0)</f>
        <v>0</v>
      </c>
      <c r="AT43" s="147"/>
      <c r="AU43" s="142"/>
      <c r="AV43" s="140">
        <f>IFERROR(IF(VLOOKUP(YEAR($D43),SMMLV!$A$2:$C$44,3,0)*AT43=AU43,AU43,IF(AT43="",AU43,VLOOKUP(YEAR($D43),SMMLV!$A$2:$C$44,3,0)*AT43)),0)</f>
        <v>0</v>
      </c>
      <c r="AW43" s="147"/>
      <c r="AX43" s="142"/>
      <c r="AY43" s="140">
        <f>IFERROR(IF(VLOOKUP(YEAR($D43),SMMLV!$A$2:$C$44,3,0)*AW43=AX43,AX43,IF(AW43="",AX43,VLOOKUP(YEAR($D43),SMMLV!$A$2:$C$44,3,0)*AW43)),0)</f>
        <v>0</v>
      </c>
      <c r="AZ43" s="134"/>
      <c r="BA43" s="145">
        <f t="shared" si="38"/>
        <v>0</v>
      </c>
      <c r="BB43" s="138"/>
      <c r="BC43" s="139"/>
      <c r="BD43" s="140">
        <f>IFERROR(IF(VLOOKUP(YEAR($D43),SMMLV!$A$2:$C$44,3,0)*BB43=BC43,BC43,IF(BB43="",BC43,VLOOKUP(YEAR($D43),SMMLV!$A$2:$C$44,3,0)*BB43)),0)</f>
        <v>0</v>
      </c>
      <c r="BE43" s="141"/>
      <c r="BF43" s="142"/>
      <c r="BG43" s="147"/>
      <c r="BH43" s="144"/>
      <c r="BI43" s="145">
        <f>IFERROR(SUM(IF(VLOOKUP(YEAR($D43),SMMLV!$A$2:$C$44,3,0)*BE43=BF43,BF43,IF(BE43="",BF43,VLOOKUP(YEAR($D43),SMMLV!$A$2:$C$44,3,0)*BE43)),IF(VLOOKUP(YEAR($D43),SMMLV!$A$2:$C$44,3,0)*BG43=BH43,BH43,IF(BG43="",BH43,VLOOKUP(YEAR($D43),SMMLV!$A$2:$C$44,3,0)*BG43))),0)</f>
        <v>0</v>
      </c>
      <c r="BJ43" s="149"/>
      <c r="BK43" s="150"/>
      <c r="BL43" s="140">
        <f>IFERROR(IF(VLOOKUP(YEAR($D43),SMMLV!$A$2:$C$44,3,0)*BJ43=BK43,BK43,IF(BJ43="",BK43,VLOOKUP(YEAR($D43),SMMLV!$A$2:$C$44,3,0)*BJ43)),0)</f>
        <v>0</v>
      </c>
      <c r="BM43" s="147"/>
      <c r="BN43" s="142"/>
      <c r="BO43" s="140">
        <f>IFERROR(IF(VLOOKUP(YEAR($D43),SMMLV!$A$2:$C$44,3,0)*BM43=BN43,BN43,IF(BM43="",BN43,VLOOKUP(YEAR($D43),SMMLV!$A$2:$C$44,3,0)*BM43)),0)</f>
        <v>0</v>
      </c>
      <c r="BP43" s="147"/>
      <c r="BQ43" s="142"/>
      <c r="BR43" s="140">
        <f>IFERROR(IF(VLOOKUP(YEAR($D43),SMMLV!$A$2:$C$44,3,0)*BP43=BQ43,BQ43,IF(BP43="",BQ43,VLOOKUP(YEAR($D43),SMMLV!$A$2:$C$44,3,0)*BP43)),0)</f>
        <v>0</v>
      </c>
      <c r="BS43" s="134"/>
      <c r="BT43" s="145">
        <f t="shared" si="39"/>
        <v>0</v>
      </c>
      <c r="BU43" s="151">
        <f t="shared" si="40"/>
        <v>0</v>
      </c>
      <c r="BV43" s="151">
        <f t="shared" si="41"/>
        <v>1863889</v>
      </c>
      <c r="BW43" s="151">
        <f t="shared" si="42"/>
        <v>87780300</v>
      </c>
      <c r="BX43" s="151">
        <f t="shared" si="43"/>
        <v>0</v>
      </c>
      <c r="BY43" s="151">
        <f t="shared" si="44"/>
        <v>0</v>
      </c>
      <c r="BZ43" s="151">
        <f t="shared" si="4"/>
        <v>89644189</v>
      </c>
      <c r="CA43" s="134"/>
      <c r="CB43" s="134"/>
      <c r="CC43" s="134"/>
      <c r="CD43" s="152">
        <f t="shared" si="5"/>
        <v>44012</v>
      </c>
      <c r="CE43" s="153">
        <f>IFERROR(INDEX(IPC!$A$11:$Y$22,MATCH(PROPER(TEXT(CD43,"mmmm")),IPC!$A$11:$A$22,0),MATCH(YEAR(CD43),IPC!$A$10:$Y$10,0)),0)</f>
        <v>104.97</v>
      </c>
      <c r="CF43" s="154">
        <v>46680</v>
      </c>
      <c r="CG43" s="153">
        <f>IFERROR(INDEX(IPC!$A$11:$Y$22,MATCH(PROPER(TEXT(CF43,"mmmm")),IPC!$A$11:$A$22,0),MATCH(YEAR(CF43),IPC!$A$10:$Y$10,0)),0)</f>
        <v>0</v>
      </c>
      <c r="CH43" s="155">
        <f t="shared" si="6"/>
        <v>0</v>
      </c>
      <c r="CI43" s="145">
        <v>1750938</v>
      </c>
      <c r="CJ43" s="151">
        <f t="shared" si="45"/>
        <v>0</v>
      </c>
      <c r="CK43" s="151">
        <f t="shared" si="46"/>
        <v>0</v>
      </c>
      <c r="CL43" s="151">
        <f t="shared" si="47"/>
        <v>0</v>
      </c>
      <c r="CM43" s="151">
        <f t="shared" si="48"/>
        <v>0</v>
      </c>
      <c r="CN43" s="151">
        <f t="shared" si="49"/>
        <v>175093800</v>
      </c>
      <c r="CO43" s="151">
        <f t="shared" si="50"/>
        <v>0</v>
      </c>
      <c r="CP43" s="151">
        <f t="shared" si="51"/>
        <v>0</v>
      </c>
      <c r="CQ43" s="151">
        <f t="shared" si="52"/>
        <v>175093800</v>
      </c>
      <c r="CR43" s="151">
        <f t="shared" si="53"/>
        <v>0</v>
      </c>
      <c r="CS43" s="151">
        <f t="shared" si="54"/>
        <v>0</v>
      </c>
      <c r="CT43" s="151">
        <f t="shared" si="55"/>
        <v>0</v>
      </c>
      <c r="CU43" s="151">
        <f t="shared" si="56"/>
        <v>0</v>
      </c>
      <c r="CV43" s="151">
        <f t="shared" si="57"/>
        <v>0</v>
      </c>
      <c r="CW43" s="151">
        <f t="shared" si="58"/>
        <v>0</v>
      </c>
      <c r="CX43" s="151">
        <f t="shared" si="59"/>
        <v>0</v>
      </c>
      <c r="CY43" s="151">
        <f t="shared" si="60"/>
        <v>0</v>
      </c>
      <c r="CZ43" s="151">
        <f t="shared" si="61"/>
        <v>0</v>
      </c>
      <c r="DA43" s="151">
        <f t="shared" si="62"/>
        <v>0</v>
      </c>
      <c r="DB43" s="151">
        <f t="shared" si="63"/>
        <v>0</v>
      </c>
      <c r="DC43" s="151">
        <f t="shared" si="64"/>
        <v>0</v>
      </c>
      <c r="DD43" s="151">
        <f t="shared" si="65"/>
        <v>0</v>
      </c>
      <c r="DE43" s="151">
        <f t="shared" si="66"/>
        <v>0</v>
      </c>
      <c r="DF43" s="151">
        <f t="shared" si="67"/>
        <v>0</v>
      </c>
      <c r="DG43" s="151">
        <f t="shared" si="68"/>
        <v>0</v>
      </c>
      <c r="DH43" s="151">
        <f t="shared" si="69"/>
        <v>0</v>
      </c>
      <c r="DI43" s="151">
        <f t="shared" si="70"/>
        <v>0</v>
      </c>
      <c r="DJ43" s="151">
        <f t="shared" si="71"/>
        <v>0</v>
      </c>
      <c r="DK43" s="151">
        <f t="shared" si="72"/>
        <v>0</v>
      </c>
      <c r="DL43" s="151">
        <f t="shared" si="73"/>
        <v>175093800</v>
      </c>
      <c r="DM43" s="151">
        <f t="shared" si="74"/>
        <v>0</v>
      </c>
      <c r="DN43" s="151">
        <f t="shared" si="75"/>
        <v>0</v>
      </c>
      <c r="DO43" s="156">
        <f t="shared" si="76"/>
        <v>175093800</v>
      </c>
      <c r="DP43" s="173" t="str">
        <f t="shared" si="77"/>
        <v xml:space="preserve">39354678HOMICMIGUEL </v>
      </c>
      <c r="DQ43" s="157" t="str">
        <f t="shared" si="78"/>
        <v>HOMIC</v>
      </c>
      <c r="DR43" s="158" t="str">
        <f>IFERROR(IFERROR(IFERROR(_xlfn.XLOOKUP(DP43,#REF!,#REF!,,,),_xlfn.XLOOKUP(DP43,#REF!,#REF!,,,)),_xlfn.XLOOKUP(DP43,#REF!,#REF!,,,)),"N/A")</f>
        <v>N/A</v>
      </c>
      <c r="DS43" s="159"/>
      <c r="DT43" s="160"/>
      <c r="DU43" s="161"/>
      <c r="DV43" s="162"/>
      <c r="DW43" s="163">
        <f>IFERROR(IFERROR(IFERROR(_xlfn.XLOOKUP(DP43,#REF!,#REF!,,,),_xlfn.XLOOKUP(DP43,#REF!,#REF!,,,)),_xlfn.XLOOKUP(DP43,#REF!,#REF!,,,)),0)</f>
        <v>0</v>
      </c>
      <c r="DX43" s="164"/>
      <c r="DY43" s="165">
        <f t="shared" si="79"/>
        <v>0</v>
      </c>
      <c r="DZ43" s="166"/>
      <c r="EA43" s="167">
        <f t="shared" si="80"/>
        <v>0</v>
      </c>
      <c r="EB43" s="168">
        <f t="shared" si="81"/>
        <v>0</v>
      </c>
      <c r="EC43" s="168">
        <f t="shared" si="82"/>
        <v>0</v>
      </c>
      <c r="ED43" s="169"/>
      <c r="EE43" s="170">
        <f t="shared" si="83"/>
        <v>0</v>
      </c>
      <c r="EF43" s="170">
        <f>IFERROR(IF(DY43&gt;((_xlfn.XLOOKUP(DQ43,TOPES!B:B,TOPES!C:C,,,)*INDEXACIÓN!CI43)),"SUPERA TOPES DEL HV",0),"HV NO ENCONTRADO")</f>
        <v>0</v>
      </c>
      <c r="EG43" s="170">
        <f t="shared" si="84"/>
        <v>0</v>
      </c>
      <c r="EH43" s="170">
        <f>IF(SUMIF($M:$M,#REF!,$DY:$DY)&gt;$EH$8,"CONSULTA DIAN",0)</f>
        <v>0</v>
      </c>
      <c r="EI43" s="171">
        <f t="shared" si="85"/>
        <v>0</v>
      </c>
      <c r="EJ43" s="172"/>
    </row>
    <row r="44" spans="1:140" x14ac:dyDescent="0.25">
      <c r="A44" s="133" t="str">
        <f t="shared" si="35"/>
        <v>0180320200600035MIGUHOMIC</v>
      </c>
      <c r="B44" s="134">
        <v>20068001803</v>
      </c>
      <c r="C44" s="134" t="s">
        <v>370</v>
      </c>
      <c r="D44" s="135">
        <f>_xlfn.XLOOKUP(C44,TOPES!L:L,TOPES!M:M,,,)</f>
        <v>44012</v>
      </c>
      <c r="E44" s="136">
        <v>35</v>
      </c>
      <c r="F44" s="134" t="s">
        <v>435</v>
      </c>
      <c r="G44" s="134" t="s">
        <v>261</v>
      </c>
      <c r="H44" s="134" t="s">
        <v>263</v>
      </c>
      <c r="I44" s="210">
        <v>7441987</v>
      </c>
      <c r="J44" s="134" t="s">
        <v>320</v>
      </c>
      <c r="K44" s="134" t="s">
        <v>439</v>
      </c>
      <c r="L44" s="134" t="s">
        <v>305</v>
      </c>
      <c r="M44" s="137">
        <v>43625913</v>
      </c>
      <c r="N44" s="134" t="s">
        <v>300</v>
      </c>
      <c r="O44" s="137" t="str">
        <f t="shared" si="36"/>
        <v xml:space="preserve">43625913HOMICMIGUEL </v>
      </c>
      <c r="P44" s="138"/>
      <c r="Q44" s="139"/>
      <c r="R44" s="140">
        <f>IFERROR(IF(VLOOKUP(YEAR($D44),SMMLV!$A$2:$C$44,3,0)*$P44=$Q44,$Q44,IF($P44="",$Q44,VLOOKUP(YEAR($D44),SMMLV!$A$2:$C$44,3,0)*$P44)),0)</f>
        <v>0</v>
      </c>
      <c r="S44" s="141"/>
      <c r="T44" s="142">
        <v>16214507</v>
      </c>
      <c r="U44" s="143"/>
      <c r="V44" s="144"/>
      <c r="W44" s="145">
        <f>IFERROR(SUM(IF(VLOOKUP(YEAR($D44),SMMLV!$A$2:$C$44,3,0)*S44=T44,T44,IF(S44="",T44,VLOOKUP(YEAR($D44),SMMLV!$A$2:$C$44,3,0)*S44)),IF(VLOOKUP(YEAR($D44),SMMLV!$A$2:$C$44,3,0)*U44=V44,V44,IF(U44="",V44,VLOOKUP(YEAR($D44),SMMLV!$A$2:$C$44,3,0)*U44))),0)</f>
        <v>16214507</v>
      </c>
      <c r="X44" s="146">
        <v>100</v>
      </c>
      <c r="Y44" s="139"/>
      <c r="Z44" s="140">
        <f>IFERROR(IF(VLOOKUP(YEAR($D44),SMMLV!$A$2:$C$44,3,0)*$X44=$Y44,$Y44,IF($X44="",$Y44,VLOOKUP(YEAR($D44),SMMLV!$A$2:$C$44,3,0)*$X44)),0)</f>
        <v>87780300</v>
      </c>
      <c r="AA44" s="147"/>
      <c r="AB44" s="142"/>
      <c r="AC44" s="140">
        <f>IFERROR(IF(VLOOKUP(YEAR($D44),SMMLV!$A$2:$C$44,3,0)*$AA44=$AB44,$AB44,IF($AA44="",$AB44,VLOOKUP(YEAR($D44),SMMLV!$A$2:$C$44,3,0)*$AA44)),0)</f>
        <v>0</v>
      </c>
      <c r="AD44" s="147"/>
      <c r="AE44" s="142"/>
      <c r="AF44" s="140">
        <f>IFERROR(IF(VLOOKUP(YEAR($D44),SMMLV!$A$2:$C$44,3,0)*$AD44=$AE44,$AE44,IF($AD44="",$AE44,VLOOKUP(YEAR($D44),SMMLV!$A$2:$C$44,3,0)*$AD44)),0)</f>
        <v>0</v>
      </c>
      <c r="AG44" s="134"/>
      <c r="AH44" s="145">
        <f t="shared" si="37"/>
        <v>103994807</v>
      </c>
      <c r="AI44" s="138"/>
      <c r="AJ44" s="139"/>
      <c r="AK44" s="140">
        <f>IFERROR(IF(VLOOKUP(YEAR($D44),SMMLV!$A$2:$C$44,3,0)*$AI44=AJ44,AJ44,IF($AI44="",AJ44,VLOOKUP(YEAR($D44),SMMLV!$A$2:$C$44,3,0)*$AI44)),0)</f>
        <v>0</v>
      </c>
      <c r="AL44" s="141"/>
      <c r="AM44" s="142"/>
      <c r="AN44" s="147"/>
      <c r="AO44" s="144"/>
      <c r="AP44" s="145">
        <f>IFERROR(SUM(IF(VLOOKUP(YEAR($D44),SMMLV!$A$2:$C$44,3,0)*AL44=AM44,AM44,IF(AL44="",AM44,VLOOKUP(YEAR($D44),SMMLV!$A$2:$C$44,3,0)*AL44)),IF(VLOOKUP(YEAR($D44),SMMLV!$A$2:$C$44,3,0)*AN44=AO44,AO44,IF(AN44="",AO44,VLOOKUP(YEAR($D44),SMMLV!$A$2:$C$44,3,0)*AN44))),0)</f>
        <v>0</v>
      </c>
      <c r="AQ44" s="148"/>
      <c r="AR44" s="142"/>
      <c r="AS44" s="140">
        <f>IFERROR(IF(VLOOKUP(YEAR($D44),SMMLV!$A$2:$C$44,3,0)*AQ44=AR44,AR44,IF(AQ44="",AR44,VLOOKUP(YEAR($D44),SMMLV!$A$2:$C$44,3,0)*AQ44)),0)</f>
        <v>0</v>
      </c>
      <c r="AT44" s="147"/>
      <c r="AU44" s="142"/>
      <c r="AV44" s="140">
        <f>IFERROR(IF(VLOOKUP(YEAR($D44),SMMLV!$A$2:$C$44,3,0)*AT44=AU44,AU44,IF(AT44="",AU44,VLOOKUP(YEAR($D44),SMMLV!$A$2:$C$44,3,0)*AT44)),0)</f>
        <v>0</v>
      </c>
      <c r="AW44" s="147"/>
      <c r="AX44" s="142"/>
      <c r="AY44" s="140">
        <f>IFERROR(IF(VLOOKUP(YEAR($D44),SMMLV!$A$2:$C$44,3,0)*AW44=AX44,AX44,IF(AW44="",AX44,VLOOKUP(YEAR($D44),SMMLV!$A$2:$C$44,3,0)*AW44)),0)</f>
        <v>0</v>
      </c>
      <c r="AZ44" s="134"/>
      <c r="BA44" s="145">
        <f t="shared" si="38"/>
        <v>0</v>
      </c>
      <c r="BB44" s="138"/>
      <c r="BC44" s="139"/>
      <c r="BD44" s="140">
        <f>IFERROR(IF(VLOOKUP(YEAR($D44),SMMLV!$A$2:$C$44,3,0)*BB44=BC44,BC44,IF(BB44="",BC44,VLOOKUP(YEAR($D44),SMMLV!$A$2:$C$44,3,0)*BB44)),0)</f>
        <v>0</v>
      </c>
      <c r="BE44" s="141"/>
      <c r="BF44" s="142"/>
      <c r="BG44" s="147"/>
      <c r="BH44" s="144"/>
      <c r="BI44" s="145">
        <f>IFERROR(SUM(IF(VLOOKUP(YEAR($D44),SMMLV!$A$2:$C$44,3,0)*BE44=BF44,BF44,IF(BE44="",BF44,VLOOKUP(YEAR($D44),SMMLV!$A$2:$C$44,3,0)*BE44)),IF(VLOOKUP(YEAR($D44),SMMLV!$A$2:$C$44,3,0)*BG44=BH44,BH44,IF(BG44="",BH44,VLOOKUP(YEAR($D44),SMMLV!$A$2:$C$44,3,0)*BG44))),0)</f>
        <v>0</v>
      </c>
      <c r="BJ44" s="149"/>
      <c r="BK44" s="150"/>
      <c r="BL44" s="140">
        <f>IFERROR(IF(VLOOKUP(YEAR($D44),SMMLV!$A$2:$C$44,3,0)*BJ44=BK44,BK44,IF(BJ44="",BK44,VLOOKUP(YEAR($D44),SMMLV!$A$2:$C$44,3,0)*BJ44)),0)</f>
        <v>0</v>
      </c>
      <c r="BM44" s="147"/>
      <c r="BN44" s="142"/>
      <c r="BO44" s="140">
        <f>IFERROR(IF(VLOOKUP(YEAR($D44),SMMLV!$A$2:$C$44,3,0)*BM44=BN44,BN44,IF(BM44="",BN44,VLOOKUP(YEAR($D44),SMMLV!$A$2:$C$44,3,0)*BM44)),0)</f>
        <v>0</v>
      </c>
      <c r="BP44" s="147"/>
      <c r="BQ44" s="142"/>
      <c r="BR44" s="140">
        <f>IFERROR(IF(VLOOKUP(YEAR($D44),SMMLV!$A$2:$C$44,3,0)*BP44=BQ44,BQ44,IF(BP44="",BQ44,VLOOKUP(YEAR($D44),SMMLV!$A$2:$C$44,3,0)*BP44)),0)</f>
        <v>0</v>
      </c>
      <c r="BS44" s="134"/>
      <c r="BT44" s="145">
        <f t="shared" si="39"/>
        <v>0</v>
      </c>
      <c r="BU44" s="151">
        <f t="shared" si="40"/>
        <v>0</v>
      </c>
      <c r="BV44" s="151">
        <f t="shared" si="41"/>
        <v>16214507</v>
      </c>
      <c r="BW44" s="151">
        <f t="shared" si="42"/>
        <v>87780300</v>
      </c>
      <c r="BX44" s="151">
        <f t="shared" si="43"/>
        <v>0</v>
      </c>
      <c r="BY44" s="151">
        <f t="shared" si="44"/>
        <v>0</v>
      </c>
      <c r="BZ44" s="151">
        <f t="shared" si="4"/>
        <v>103994807</v>
      </c>
      <c r="CA44" s="134"/>
      <c r="CB44" s="134"/>
      <c r="CC44" s="134"/>
      <c r="CD44" s="152">
        <f t="shared" si="5"/>
        <v>44012</v>
      </c>
      <c r="CE44" s="153">
        <f>IFERROR(INDEX(IPC!$A$11:$Y$22,MATCH(PROPER(TEXT(CD44,"mmmm")),IPC!$A$11:$A$22,0),MATCH(YEAR(CD44),IPC!$A$10:$Y$10,0)),0)</f>
        <v>104.97</v>
      </c>
      <c r="CF44" s="154">
        <v>46711</v>
      </c>
      <c r="CG44" s="153">
        <f>IFERROR(INDEX(IPC!$A$11:$Y$22,MATCH(PROPER(TEXT(CF44,"mmmm")),IPC!$A$11:$A$22,0),MATCH(YEAR(CF44),IPC!$A$10:$Y$10,0)),0)</f>
        <v>0</v>
      </c>
      <c r="CH44" s="155">
        <f t="shared" si="6"/>
        <v>0</v>
      </c>
      <c r="CI44" s="145">
        <v>1750939</v>
      </c>
      <c r="CJ44" s="151">
        <f t="shared" si="45"/>
        <v>0</v>
      </c>
      <c r="CK44" s="151">
        <f t="shared" si="46"/>
        <v>0</v>
      </c>
      <c r="CL44" s="151">
        <f t="shared" si="47"/>
        <v>0</v>
      </c>
      <c r="CM44" s="151">
        <f t="shared" si="48"/>
        <v>0</v>
      </c>
      <c r="CN44" s="151">
        <f t="shared" si="49"/>
        <v>175093900</v>
      </c>
      <c r="CO44" s="151">
        <f t="shared" si="50"/>
        <v>0</v>
      </c>
      <c r="CP44" s="151">
        <f t="shared" si="51"/>
        <v>0</v>
      </c>
      <c r="CQ44" s="151">
        <f t="shared" si="52"/>
        <v>175093900</v>
      </c>
      <c r="CR44" s="151">
        <f t="shared" si="53"/>
        <v>0</v>
      </c>
      <c r="CS44" s="151">
        <f t="shared" si="54"/>
        <v>0</v>
      </c>
      <c r="CT44" s="151">
        <f t="shared" si="55"/>
        <v>0</v>
      </c>
      <c r="CU44" s="151">
        <f t="shared" si="56"/>
        <v>0</v>
      </c>
      <c r="CV44" s="151">
        <f t="shared" si="57"/>
        <v>0</v>
      </c>
      <c r="CW44" s="151">
        <f t="shared" si="58"/>
        <v>0</v>
      </c>
      <c r="CX44" s="151">
        <f t="shared" si="59"/>
        <v>0</v>
      </c>
      <c r="CY44" s="151">
        <f t="shared" si="60"/>
        <v>0</v>
      </c>
      <c r="CZ44" s="151">
        <f t="shared" si="61"/>
        <v>0</v>
      </c>
      <c r="DA44" s="151">
        <f t="shared" si="62"/>
        <v>0</v>
      </c>
      <c r="DB44" s="151">
        <f t="shared" si="63"/>
        <v>0</v>
      </c>
      <c r="DC44" s="151">
        <f t="shared" si="64"/>
        <v>0</v>
      </c>
      <c r="DD44" s="151">
        <f t="shared" si="65"/>
        <v>0</v>
      </c>
      <c r="DE44" s="151">
        <f t="shared" si="66"/>
        <v>0</v>
      </c>
      <c r="DF44" s="151">
        <f t="shared" si="67"/>
        <v>0</v>
      </c>
      <c r="DG44" s="151">
        <f t="shared" si="68"/>
        <v>0</v>
      </c>
      <c r="DH44" s="151">
        <f t="shared" si="69"/>
        <v>0</v>
      </c>
      <c r="DI44" s="151">
        <f t="shared" si="70"/>
        <v>0</v>
      </c>
      <c r="DJ44" s="151">
        <f t="shared" si="71"/>
        <v>0</v>
      </c>
      <c r="DK44" s="151">
        <f t="shared" si="72"/>
        <v>0</v>
      </c>
      <c r="DL44" s="151">
        <f t="shared" si="73"/>
        <v>175093900</v>
      </c>
      <c r="DM44" s="151">
        <f t="shared" si="74"/>
        <v>0</v>
      </c>
      <c r="DN44" s="151">
        <f t="shared" si="75"/>
        <v>0</v>
      </c>
      <c r="DO44" s="156">
        <f t="shared" si="76"/>
        <v>175093900</v>
      </c>
      <c r="DP44" s="173" t="str">
        <f t="shared" si="77"/>
        <v xml:space="preserve">43625913HOMICMIGUEL </v>
      </c>
      <c r="DQ44" s="157" t="str">
        <f t="shared" si="78"/>
        <v>HOMIC</v>
      </c>
      <c r="DR44" s="158" t="str">
        <f>IFERROR(IFERROR(IFERROR(_xlfn.XLOOKUP(DP44,#REF!,#REF!,,,),_xlfn.XLOOKUP(DP44,#REF!,#REF!,,,)),_xlfn.XLOOKUP(DP44,#REF!,#REF!,,,)),"N/A")</f>
        <v>N/A</v>
      </c>
      <c r="DS44" s="159"/>
      <c r="DT44" s="160"/>
      <c r="DU44" s="161"/>
      <c r="DV44" s="162"/>
      <c r="DW44" s="163">
        <f>IFERROR(IFERROR(IFERROR(_xlfn.XLOOKUP(DP44,#REF!,#REF!,,,),_xlfn.XLOOKUP(DP44,#REF!,#REF!,,,)),_xlfn.XLOOKUP(DP44,#REF!,#REF!,,,)),0)</f>
        <v>0</v>
      </c>
      <c r="DX44" s="164"/>
      <c r="DY44" s="165">
        <f t="shared" si="79"/>
        <v>0</v>
      </c>
      <c r="DZ44" s="166"/>
      <c r="EA44" s="167">
        <f t="shared" si="80"/>
        <v>0</v>
      </c>
      <c r="EB44" s="168">
        <f t="shared" si="81"/>
        <v>0</v>
      </c>
      <c r="EC44" s="168">
        <f t="shared" si="82"/>
        <v>0</v>
      </c>
      <c r="ED44" s="169"/>
      <c r="EE44" s="170">
        <f t="shared" si="83"/>
        <v>0</v>
      </c>
      <c r="EF44" s="170">
        <f>IFERROR(IF(DY44&gt;((_xlfn.XLOOKUP(DQ44,TOPES!B:B,TOPES!C:C,,,)*INDEXACIÓN!CI44)),"SUPERA TOPES DEL HV",0),"HV NO ENCONTRADO")</f>
        <v>0</v>
      </c>
      <c r="EG44" s="170">
        <f t="shared" si="84"/>
        <v>0</v>
      </c>
      <c r="EH44" s="170">
        <f>IF(SUMIF($M:$M,#REF!,$DY:$DY)&gt;$EH$8,"CONSULTA DIAN",0)</f>
        <v>0</v>
      </c>
      <c r="EI44" s="171">
        <f t="shared" si="85"/>
        <v>0</v>
      </c>
      <c r="EJ44" s="172"/>
    </row>
    <row r="45" spans="1:140" x14ac:dyDescent="0.25">
      <c r="A45" s="133" t="str">
        <f t="shared" si="35"/>
        <v>0180320200600036ORLAHOMIC</v>
      </c>
      <c r="B45" s="134">
        <v>20068001803</v>
      </c>
      <c r="C45" s="134" t="s">
        <v>370</v>
      </c>
      <c r="D45" s="135">
        <f>_xlfn.XLOOKUP(C45,TOPES!L:L,TOPES!M:M,,,)</f>
        <v>44012</v>
      </c>
      <c r="E45" s="136">
        <v>36</v>
      </c>
      <c r="F45" s="134" t="s">
        <v>440</v>
      </c>
      <c r="G45" s="134" t="s">
        <v>261</v>
      </c>
      <c r="H45" s="134" t="s">
        <v>263</v>
      </c>
      <c r="I45" s="134">
        <v>3651252</v>
      </c>
      <c r="J45" s="134" t="s">
        <v>320</v>
      </c>
      <c r="K45" s="134" t="s">
        <v>441</v>
      </c>
      <c r="L45" s="134" t="s">
        <v>305</v>
      </c>
      <c r="M45" s="137">
        <v>43260627</v>
      </c>
      <c r="N45" s="134" t="s">
        <v>300</v>
      </c>
      <c r="O45" s="137" t="str">
        <f t="shared" si="36"/>
        <v>43260627HOMICORLANDO</v>
      </c>
      <c r="P45" s="138"/>
      <c r="Q45" s="139">
        <v>1200000</v>
      </c>
      <c r="R45" s="140">
        <f>IFERROR(IF(VLOOKUP(YEAR($D45),SMMLV!$A$2:$C$44,3,0)*$P45=$Q45,$Q45,IF($P45="",$Q45,VLOOKUP(YEAR($D45),SMMLV!$A$2:$C$44,3,0)*$P45)),0)</f>
        <v>1200000</v>
      </c>
      <c r="S45" s="141"/>
      <c r="T45" s="142">
        <v>7687564</v>
      </c>
      <c r="U45" s="143"/>
      <c r="V45" s="144"/>
      <c r="W45" s="145">
        <f>IFERROR(SUM(IF(VLOOKUP(YEAR($D45),SMMLV!$A$2:$C$44,3,0)*S45=T45,T45,IF(S45="",T45,VLOOKUP(YEAR($D45),SMMLV!$A$2:$C$44,3,0)*S45)),IF(VLOOKUP(YEAR($D45),SMMLV!$A$2:$C$44,3,0)*U45=V45,V45,IF(U45="",V45,VLOOKUP(YEAR($D45),SMMLV!$A$2:$C$44,3,0)*U45))),0)</f>
        <v>7687564</v>
      </c>
      <c r="X45" s="146">
        <v>100</v>
      </c>
      <c r="Y45" s="139"/>
      <c r="Z45" s="140">
        <f>IFERROR(IF(VLOOKUP(YEAR($D45),SMMLV!$A$2:$C$44,3,0)*$X45=$Y45,$Y45,IF($X45="",$Y45,VLOOKUP(YEAR($D45),SMMLV!$A$2:$C$44,3,0)*$X45)),0)</f>
        <v>87780300</v>
      </c>
      <c r="AA45" s="147"/>
      <c r="AB45" s="142"/>
      <c r="AC45" s="140">
        <f>IFERROR(IF(VLOOKUP(YEAR($D45),SMMLV!$A$2:$C$44,3,0)*$AA45=$AB45,$AB45,IF($AA45="",$AB45,VLOOKUP(YEAR($D45),SMMLV!$A$2:$C$44,3,0)*$AA45)),0)</f>
        <v>0</v>
      </c>
      <c r="AD45" s="147"/>
      <c r="AE45" s="142"/>
      <c r="AF45" s="140">
        <f>IFERROR(IF(VLOOKUP(YEAR($D45),SMMLV!$A$2:$C$44,3,0)*$AD45=$AE45,$AE45,IF($AD45="",$AE45,VLOOKUP(YEAR($D45),SMMLV!$A$2:$C$44,3,0)*$AD45)),0)</f>
        <v>0</v>
      </c>
      <c r="AG45" s="134"/>
      <c r="AH45" s="145">
        <f t="shared" si="37"/>
        <v>96667864</v>
      </c>
      <c r="AI45" s="138"/>
      <c r="AJ45" s="139"/>
      <c r="AK45" s="140">
        <f>IFERROR(IF(VLOOKUP(YEAR($D45),SMMLV!$A$2:$C$44,3,0)*$AI45=AJ45,AJ45,IF($AI45="",AJ45,VLOOKUP(YEAR($D45),SMMLV!$A$2:$C$44,3,0)*$AI45)),0)</f>
        <v>0</v>
      </c>
      <c r="AL45" s="141"/>
      <c r="AM45" s="142"/>
      <c r="AN45" s="147"/>
      <c r="AO45" s="144"/>
      <c r="AP45" s="145">
        <f>IFERROR(SUM(IF(VLOOKUP(YEAR($D45),SMMLV!$A$2:$C$44,3,0)*AL45=AM45,AM45,IF(AL45="",AM45,VLOOKUP(YEAR($D45),SMMLV!$A$2:$C$44,3,0)*AL45)),IF(VLOOKUP(YEAR($D45),SMMLV!$A$2:$C$44,3,0)*AN45=AO45,AO45,IF(AN45="",AO45,VLOOKUP(YEAR($D45),SMMLV!$A$2:$C$44,3,0)*AN45))),0)</f>
        <v>0</v>
      </c>
      <c r="AQ45" s="148"/>
      <c r="AR45" s="142"/>
      <c r="AS45" s="140">
        <f>IFERROR(IF(VLOOKUP(YEAR($D45),SMMLV!$A$2:$C$44,3,0)*AQ45=AR45,AR45,IF(AQ45="",AR45,VLOOKUP(YEAR($D45),SMMLV!$A$2:$C$44,3,0)*AQ45)),0)</f>
        <v>0</v>
      </c>
      <c r="AT45" s="147"/>
      <c r="AU45" s="142"/>
      <c r="AV45" s="140">
        <f>IFERROR(IF(VLOOKUP(YEAR($D45),SMMLV!$A$2:$C$44,3,0)*AT45=AU45,AU45,IF(AT45="",AU45,VLOOKUP(YEAR($D45),SMMLV!$A$2:$C$44,3,0)*AT45)),0)</f>
        <v>0</v>
      </c>
      <c r="AW45" s="147"/>
      <c r="AX45" s="142"/>
      <c r="AY45" s="140">
        <f>IFERROR(IF(VLOOKUP(YEAR($D45),SMMLV!$A$2:$C$44,3,0)*AW45=AX45,AX45,IF(AW45="",AX45,VLOOKUP(YEAR($D45),SMMLV!$A$2:$C$44,3,0)*AW45)),0)</f>
        <v>0</v>
      </c>
      <c r="AZ45" s="134"/>
      <c r="BA45" s="145">
        <f t="shared" si="38"/>
        <v>0</v>
      </c>
      <c r="BB45" s="138"/>
      <c r="BC45" s="139"/>
      <c r="BD45" s="140">
        <f>IFERROR(IF(VLOOKUP(YEAR($D45),SMMLV!$A$2:$C$44,3,0)*BB45=BC45,BC45,IF(BB45="",BC45,VLOOKUP(YEAR($D45),SMMLV!$A$2:$C$44,3,0)*BB45)),0)</f>
        <v>0</v>
      </c>
      <c r="BE45" s="141"/>
      <c r="BF45" s="142"/>
      <c r="BG45" s="147"/>
      <c r="BH45" s="144"/>
      <c r="BI45" s="145">
        <f>IFERROR(SUM(IF(VLOOKUP(YEAR($D45),SMMLV!$A$2:$C$44,3,0)*BE45=BF45,BF45,IF(BE45="",BF45,VLOOKUP(YEAR($D45),SMMLV!$A$2:$C$44,3,0)*BE45)),IF(VLOOKUP(YEAR($D45),SMMLV!$A$2:$C$44,3,0)*BG45=BH45,BH45,IF(BG45="",BH45,VLOOKUP(YEAR($D45),SMMLV!$A$2:$C$44,3,0)*BG45))),0)</f>
        <v>0</v>
      </c>
      <c r="BJ45" s="149"/>
      <c r="BK45" s="150"/>
      <c r="BL45" s="140">
        <f>IFERROR(IF(VLOOKUP(YEAR($D45),SMMLV!$A$2:$C$44,3,0)*BJ45=BK45,BK45,IF(BJ45="",BK45,VLOOKUP(YEAR($D45),SMMLV!$A$2:$C$44,3,0)*BJ45)),0)</f>
        <v>0</v>
      </c>
      <c r="BM45" s="147"/>
      <c r="BN45" s="142"/>
      <c r="BO45" s="140">
        <f>IFERROR(IF(VLOOKUP(YEAR($D45),SMMLV!$A$2:$C$44,3,0)*BM45=BN45,BN45,IF(BM45="",BN45,VLOOKUP(YEAR($D45),SMMLV!$A$2:$C$44,3,0)*BM45)),0)</f>
        <v>0</v>
      </c>
      <c r="BP45" s="147"/>
      <c r="BQ45" s="142"/>
      <c r="BR45" s="140">
        <f>IFERROR(IF(VLOOKUP(YEAR($D45),SMMLV!$A$2:$C$44,3,0)*BP45=BQ45,BQ45,IF(BP45="",BQ45,VLOOKUP(YEAR($D45),SMMLV!$A$2:$C$44,3,0)*BP45)),0)</f>
        <v>0</v>
      </c>
      <c r="BS45" s="134"/>
      <c r="BT45" s="145">
        <f t="shared" si="39"/>
        <v>0</v>
      </c>
      <c r="BU45" s="151">
        <f t="shared" si="40"/>
        <v>1200000</v>
      </c>
      <c r="BV45" s="151">
        <f t="shared" si="41"/>
        <v>7687564</v>
      </c>
      <c r="BW45" s="151">
        <f t="shared" si="42"/>
        <v>87780300</v>
      </c>
      <c r="BX45" s="151">
        <f t="shared" si="43"/>
        <v>0</v>
      </c>
      <c r="BY45" s="151">
        <f t="shared" si="44"/>
        <v>0</v>
      </c>
      <c r="BZ45" s="151">
        <f t="shared" si="4"/>
        <v>96667864</v>
      </c>
      <c r="CA45" s="134"/>
      <c r="CB45" s="134"/>
      <c r="CC45" s="134"/>
      <c r="CD45" s="152">
        <f t="shared" si="5"/>
        <v>44012</v>
      </c>
      <c r="CE45" s="153">
        <f>IFERROR(INDEX(IPC!$A$11:$Y$22,MATCH(PROPER(TEXT(CD45,"mmmm")),IPC!$A$11:$A$22,0),MATCH(YEAR(CD45),IPC!$A$10:$Y$10,0)),0)</f>
        <v>104.97</v>
      </c>
      <c r="CF45" s="154">
        <v>46741</v>
      </c>
      <c r="CG45" s="153">
        <f>IFERROR(INDEX(IPC!$A$11:$Y$22,MATCH(PROPER(TEXT(CF45,"mmmm")),IPC!$A$11:$A$22,0),MATCH(YEAR(CF45),IPC!$A$10:$Y$10,0)),0)</f>
        <v>0</v>
      </c>
      <c r="CH45" s="155">
        <f t="shared" si="6"/>
        <v>0</v>
      </c>
      <c r="CI45" s="145">
        <v>1750940</v>
      </c>
      <c r="CJ45" s="151">
        <f t="shared" si="45"/>
        <v>0</v>
      </c>
      <c r="CK45" s="151">
        <f t="shared" si="46"/>
        <v>0</v>
      </c>
      <c r="CL45" s="151">
        <f t="shared" si="47"/>
        <v>0</v>
      </c>
      <c r="CM45" s="151">
        <f t="shared" si="48"/>
        <v>0</v>
      </c>
      <c r="CN45" s="151">
        <f t="shared" si="49"/>
        <v>175094000</v>
      </c>
      <c r="CO45" s="151">
        <f t="shared" si="50"/>
        <v>0</v>
      </c>
      <c r="CP45" s="151">
        <f t="shared" si="51"/>
        <v>0</v>
      </c>
      <c r="CQ45" s="151">
        <f t="shared" si="52"/>
        <v>175094000</v>
      </c>
      <c r="CR45" s="151">
        <f t="shared" si="53"/>
        <v>0</v>
      </c>
      <c r="CS45" s="151">
        <f t="shared" si="54"/>
        <v>0</v>
      </c>
      <c r="CT45" s="151">
        <f t="shared" si="55"/>
        <v>0</v>
      </c>
      <c r="CU45" s="151">
        <f t="shared" si="56"/>
        <v>0</v>
      </c>
      <c r="CV45" s="151">
        <f t="shared" si="57"/>
        <v>0</v>
      </c>
      <c r="CW45" s="151">
        <f t="shared" si="58"/>
        <v>0</v>
      </c>
      <c r="CX45" s="151">
        <f t="shared" si="59"/>
        <v>0</v>
      </c>
      <c r="CY45" s="151">
        <f t="shared" si="60"/>
        <v>0</v>
      </c>
      <c r="CZ45" s="151">
        <f t="shared" si="61"/>
        <v>0</v>
      </c>
      <c r="DA45" s="151">
        <f t="shared" si="62"/>
        <v>0</v>
      </c>
      <c r="DB45" s="151">
        <f t="shared" si="63"/>
        <v>0</v>
      </c>
      <c r="DC45" s="151">
        <f t="shared" si="64"/>
        <v>0</v>
      </c>
      <c r="DD45" s="151">
        <f t="shared" si="65"/>
        <v>0</v>
      </c>
      <c r="DE45" s="151">
        <f t="shared" si="66"/>
        <v>0</v>
      </c>
      <c r="DF45" s="151">
        <f t="shared" si="67"/>
        <v>0</v>
      </c>
      <c r="DG45" s="151">
        <f t="shared" si="68"/>
        <v>0</v>
      </c>
      <c r="DH45" s="151">
        <f t="shared" si="69"/>
        <v>0</v>
      </c>
      <c r="DI45" s="151">
        <f t="shared" si="70"/>
        <v>0</v>
      </c>
      <c r="DJ45" s="151">
        <f t="shared" si="71"/>
        <v>0</v>
      </c>
      <c r="DK45" s="151">
        <f t="shared" si="72"/>
        <v>0</v>
      </c>
      <c r="DL45" s="151">
        <f t="shared" si="73"/>
        <v>175094000</v>
      </c>
      <c r="DM45" s="151">
        <f t="shared" si="74"/>
        <v>0</v>
      </c>
      <c r="DN45" s="151">
        <f t="shared" si="75"/>
        <v>0</v>
      </c>
      <c r="DO45" s="156">
        <f t="shared" si="76"/>
        <v>175094000</v>
      </c>
      <c r="DP45" s="173" t="str">
        <f t="shared" si="77"/>
        <v>43260627HOMICORLANDO</v>
      </c>
      <c r="DQ45" s="157" t="str">
        <f t="shared" si="78"/>
        <v>HOMIC</v>
      </c>
      <c r="DR45" s="158" t="str">
        <f>IFERROR(IFERROR(IFERROR(_xlfn.XLOOKUP(DP45,#REF!,#REF!,,,),_xlfn.XLOOKUP(DP45,#REF!,#REF!,,,)),_xlfn.XLOOKUP(DP45,#REF!,#REF!,,,)),"N/A")</f>
        <v>N/A</v>
      </c>
      <c r="DS45" s="159"/>
      <c r="DT45" s="160"/>
      <c r="DU45" s="161"/>
      <c r="DV45" s="162"/>
      <c r="DW45" s="163">
        <f>IFERROR(IFERROR(IFERROR(_xlfn.XLOOKUP(DP45,#REF!,#REF!,,,),_xlfn.XLOOKUP(DP45,#REF!,#REF!,,,)),_xlfn.XLOOKUP(DP45,#REF!,#REF!,,,)),0)</f>
        <v>0</v>
      </c>
      <c r="DX45" s="164"/>
      <c r="DY45" s="165">
        <f t="shared" si="79"/>
        <v>0</v>
      </c>
      <c r="DZ45" s="166"/>
      <c r="EA45" s="167">
        <f t="shared" si="80"/>
        <v>0</v>
      </c>
      <c r="EB45" s="168">
        <f t="shared" si="81"/>
        <v>0</v>
      </c>
      <c r="EC45" s="168">
        <f t="shared" si="82"/>
        <v>0</v>
      </c>
      <c r="ED45" s="169"/>
      <c r="EE45" s="170">
        <f t="shared" si="83"/>
        <v>0</v>
      </c>
      <c r="EF45" s="170">
        <f>IFERROR(IF(DY45&gt;((_xlfn.XLOOKUP(DQ45,TOPES!B:B,TOPES!C:C,,,)*INDEXACIÓN!CI45)),"SUPERA TOPES DEL HV",0),"HV NO ENCONTRADO")</f>
        <v>0</v>
      </c>
      <c r="EG45" s="170">
        <f t="shared" si="84"/>
        <v>0</v>
      </c>
      <c r="EH45" s="170">
        <f>IF(SUMIF($M:$M,#REF!,$DY:$DY)&gt;$EH$8,"CONSULTA DIAN",0)</f>
        <v>0</v>
      </c>
      <c r="EI45" s="171">
        <f t="shared" si="85"/>
        <v>0</v>
      </c>
      <c r="EJ45" s="172"/>
    </row>
    <row r="46" spans="1:140" x14ac:dyDescent="0.25">
      <c r="A46" s="133" t="str">
        <f t="shared" si="35"/>
        <v>0180320200600037ROVEHOMIC</v>
      </c>
      <c r="B46" s="134">
        <v>20068001803</v>
      </c>
      <c r="C46" s="134" t="s">
        <v>370</v>
      </c>
      <c r="D46" s="135">
        <f>_xlfn.XLOOKUP(C46,TOPES!L:L,TOPES!M:M,,,)</f>
        <v>44012</v>
      </c>
      <c r="E46" s="136">
        <v>37</v>
      </c>
      <c r="F46" s="134" t="s">
        <v>442</v>
      </c>
      <c r="G46" s="134" t="s">
        <v>261</v>
      </c>
      <c r="H46" s="134" t="s">
        <v>263</v>
      </c>
      <c r="I46" s="134"/>
      <c r="J46" s="134" t="s">
        <v>320</v>
      </c>
      <c r="K46" s="134" t="s">
        <v>443</v>
      </c>
      <c r="L46" s="134" t="s">
        <v>263</v>
      </c>
      <c r="M46" s="137">
        <v>26023406</v>
      </c>
      <c r="N46" s="134" t="s">
        <v>307</v>
      </c>
      <c r="O46" s="137" t="str">
        <f t="shared" si="36"/>
        <v>26023406HOMICROVER D</v>
      </c>
      <c r="P46" s="138"/>
      <c r="Q46" s="139">
        <v>1200000</v>
      </c>
      <c r="R46" s="140">
        <f>IFERROR(IF(VLOOKUP(YEAR($D46),SMMLV!$A$2:$C$44,3,0)*$P46=$Q46,$Q46,IF($P46="",$Q46,VLOOKUP(YEAR($D46),SMMLV!$A$2:$C$44,3,0)*$P46)),0)</f>
        <v>1200000</v>
      </c>
      <c r="S46" s="141"/>
      <c r="T46" s="142"/>
      <c r="U46" s="143"/>
      <c r="V46" s="144"/>
      <c r="W46" s="145">
        <f>IFERROR(SUM(IF(VLOOKUP(YEAR($D46),SMMLV!$A$2:$C$44,3,0)*S46=T46,T46,IF(S46="",T46,VLOOKUP(YEAR($D46),SMMLV!$A$2:$C$44,3,0)*S46)),IF(VLOOKUP(YEAR($D46),SMMLV!$A$2:$C$44,3,0)*U46=V46,V46,IF(U46="",V46,VLOOKUP(YEAR($D46),SMMLV!$A$2:$C$44,3,0)*U46))),0)</f>
        <v>0</v>
      </c>
      <c r="X46" s="146">
        <v>100</v>
      </c>
      <c r="Y46" s="139"/>
      <c r="Z46" s="140">
        <f>IFERROR(IF(VLOOKUP(YEAR($D46),SMMLV!$A$2:$C$44,3,0)*$X46=$Y46,$Y46,IF($X46="",$Y46,VLOOKUP(YEAR($D46),SMMLV!$A$2:$C$44,3,0)*$X46)),0)</f>
        <v>87780300</v>
      </c>
      <c r="AA46" s="147"/>
      <c r="AB46" s="142"/>
      <c r="AC46" s="140">
        <f>IFERROR(IF(VLOOKUP(YEAR($D46),SMMLV!$A$2:$C$44,3,0)*$AA46=$AB46,$AB46,IF($AA46="",$AB46,VLOOKUP(YEAR($D46),SMMLV!$A$2:$C$44,3,0)*$AA46)),0)</f>
        <v>0</v>
      </c>
      <c r="AD46" s="147"/>
      <c r="AE46" s="142"/>
      <c r="AF46" s="140">
        <f>IFERROR(IF(VLOOKUP(YEAR($D46),SMMLV!$A$2:$C$44,3,0)*$AD46=$AE46,$AE46,IF($AD46="",$AE46,VLOOKUP(YEAR($D46),SMMLV!$A$2:$C$44,3,0)*$AD46)),0)</f>
        <v>0</v>
      </c>
      <c r="AG46" s="134" t="s">
        <v>428</v>
      </c>
      <c r="AH46" s="145">
        <f t="shared" si="37"/>
        <v>88980300</v>
      </c>
      <c r="AI46" s="138"/>
      <c r="AJ46" s="139"/>
      <c r="AK46" s="140">
        <f>IFERROR(IF(VLOOKUP(YEAR($D46),SMMLV!$A$2:$C$44,3,0)*$AI46=AJ46,AJ46,IF($AI46="",AJ46,VLOOKUP(YEAR($D46),SMMLV!$A$2:$C$44,3,0)*$AI46)),0)</f>
        <v>0</v>
      </c>
      <c r="AL46" s="141"/>
      <c r="AM46" s="142"/>
      <c r="AN46" s="147"/>
      <c r="AO46" s="144"/>
      <c r="AP46" s="145">
        <f>IFERROR(SUM(IF(VLOOKUP(YEAR($D46),SMMLV!$A$2:$C$44,3,0)*AL46=AM46,AM46,IF(AL46="",AM46,VLOOKUP(YEAR($D46),SMMLV!$A$2:$C$44,3,0)*AL46)),IF(VLOOKUP(YEAR($D46),SMMLV!$A$2:$C$44,3,0)*AN46=AO46,AO46,IF(AN46="",AO46,VLOOKUP(YEAR($D46),SMMLV!$A$2:$C$44,3,0)*AN46))),0)</f>
        <v>0</v>
      </c>
      <c r="AQ46" s="148"/>
      <c r="AR46" s="142"/>
      <c r="AS46" s="140">
        <f>IFERROR(IF(VLOOKUP(YEAR($D46),SMMLV!$A$2:$C$44,3,0)*AQ46=AR46,AR46,IF(AQ46="",AR46,VLOOKUP(YEAR($D46),SMMLV!$A$2:$C$44,3,0)*AQ46)),0)</f>
        <v>0</v>
      </c>
      <c r="AT46" s="147"/>
      <c r="AU46" s="142"/>
      <c r="AV46" s="140">
        <f>IFERROR(IF(VLOOKUP(YEAR($D46),SMMLV!$A$2:$C$44,3,0)*AT46=AU46,AU46,IF(AT46="",AU46,VLOOKUP(YEAR($D46),SMMLV!$A$2:$C$44,3,0)*AT46)),0)</f>
        <v>0</v>
      </c>
      <c r="AW46" s="147"/>
      <c r="AX46" s="142"/>
      <c r="AY46" s="140">
        <f>IFERROR(IF(VLOOKUP(YEAR($D46),SMMLV!$A$2:$C$44,3,0)*AW46=AX46,AX46,IF(AW46="",AX46,VLOOKUP(YEAR($D46),SMMLV!$A$2:$C$44,3,0)*AW46)),0)</f>
        <v>0</v>
      </c>
      <c r="AZ46" s="134"/>
      <c r="BA46" s="145">
        <f t="shared" si="38"/>
        <v>0</v>
      </c>
      <c r="BB46" s="138"/>
      <c r="BC46" s="139"/>
      <c r="BD46" s="140">
        <f>IFERROR(IF(VLOOKUP(YEAR($D46),SMMLV!$A$2:$C$44,3,0)*BB46=BC46,BC46,IF(BB46="",BC46,VLOOKUP(YEAR($D46),SMMLV!$A$2:$C$44,3,0)*BB46)),0)</f>
        <v>0</v>
      </c>
      <c r="BE46" s="141"/>
      <c r="BF46" s="142"/>
      <c r="BG46" s="147"/>
      <c r="BH46" s="144"/>
      <c r="BI46" s="145">
        <f>IFERROR(SUM(IF(VLOOKUP(YEAR($D46),SMMLV!$A$2:$C$44,3,0)*BE46=BF46,BF46,IF(BE46="",BF46,VLOOKUP(YEAR($D46),SMMLV!$A$2:$C$44,3,0)*BE46)),IF(VLOOKUP(YEAR($D46),SMMLV!$A$2:$C$44,3,0)*BG46=BH46,BH46,IF(BG46="",BH46,VLOOKUP(YEAR($D46),SMMLV!$A$2:$C$44,3,0)*BG46))),0)</f>
        <v>0</v>
      </c>
      <c r="BJ46" s="149"/>
      <c r="BK46" s="150"/>
      <c r="BL46" s="140">
        <f>IFERROR(IF(VLOOKUP(YEAR($D46),SMMLV!$A$2:$C$44,3,0)*BJ46=BK46,BK46,IF(BJ46="",BK46,VLOOKUP(YEAR($D46),SMMLV!$A$2:$C$44,3,0)*BJ46)),0)</f>
        <v>0</v>
      </c>
      <c r="BM46" s="147"/>
      <c r="BN46" s="142"/>
      <c r="BO46" s="140">
        <f>IFERROR(IF(VLOOKUP(YEAR($D46),SMMLV!$A$2:$C$44,3,0)*BM46=BN46,BN46,IF(BM46="",BN46,VLOOKUP(YEAR($D46),SMMLV!$A$2:$C$44,3,0)*BM46)),0)</f>
        <v>0</v>
      </c>
      <c r="BP46" s="147"/>
      <c r="BQ46" s="142"/>
      <c r="BR46" s="140">
        <f>IFERROR(IF(VLOOKUP(YEAR($D46),SMMLV!$A$2:$C$44,3,0)*BP46=BQ46,BQ46,IF(BP46="",BQ46,VLOOKUP(YEAR($D46),SMMLV!$A$2:$C$44,3,0)*BP46)),0)</f>
        <v>0</v>
      </c>
      <c r="BS46" s="134"/>
      <c r="BT46" s="145">
        <f t="shared" si="39"/>
        <v>0</v>
      </c>
      <c r="BU46" s="151">
        <f t="shared" si="40"/>
        <v>1200000</v>
      </c>
      <c r="BV46" s="151">
        <f t="shared" si="41"/>
        <v>0</v>
      </c>
      <c r="BW46" s="151">
        <f t="shared" si="42"/>
        <v>87780300</v>
      </c>
      <c r="BX46" s="151">
        <f t="shared" si="43"/>
        <v>0</v>
      </c>
      <c r="BY46" s="151">
        <f t="shared" si="44"/>
        <v>0</v>
      </c>
      <c r="BZ46" s="151">
        <f t="shared" si="4"/>
        <v>88980300</v>
      </c>
      <c r="CA46" s="134"/>
      <c r="CB46" s="134"/>
      <c r="CC46" s="134"/>
      <c r="CD46" s="152">
        <f t="shared" si="5"/>
        <v>44012</v>
      </c>
      <c r="CE46" s="153">
        <f>IFERROR(INDEX(IPC!$A$11:$Y$22,MATCH(PROPER(TEXT(CD46,"mmmm")),IPC!$A$11:$A$22,0),MATCH(YEAR(CD46),IPC!$A$10:$Y$10,0)),0)</f>
        <v>104.97</v>
      </c>
      <c r="CF46" s="154">
        <v>46772</v>
      </c>
      <c r="CG46" s="153">
        <f>IFERROR(INDEX(IPC!$A$11:$Y$22,MATCH(PROPER(TEXT(CF46,"mmmm")),IPC!$A$11:$A$22,0),MATCH(YEAR(CF46),IPC!$A$10:$Y$10,0)),0)</f>
        <v>0</v>
      </c>
      <c r="CH46" s="155">
        <f t="shared" si="6"/>
        <v>0</v>
      </c>
      <c r="CI46" s="145">
        <v>1750941</v>
      </c>
      <c r="CJ46" s="151">
        <f t="shared" si="45"/>
        <v>0</v>
      </c>
      <c r="CK46" s="151">
        <f t="shared" si="46"/>
        <v>0</v>
      </c>
      <c r="CL46" s="151">
        <f t="shared" si="47"/>
        <v>0</v>
      </c>
      <c r="CM46" s="151">
        <f t="shared" si="48"/>
        <v>0</v>
      </c>
      <c r="CN46" s="151">
        <f t="shared" si="49"/>
        <v>175094100</v>
      </c>
      <c r="CO46" s="151">
        <f t="shared" si="50"/>
        <v>0</v>
      </c>
      <c r="CP46" s="151">
        <f t="shared" si="51"/>
        <v>0</v>
      </c>
      <c r="CQ46" s="151">
        <f t="shared" si="52"/>
        <v>175094100</v>
      </c>
      <c r="CR46" s="151">
        <f t="shared" si="53"/>
        <v>0</v>
      </c>
      <c r="CS46" s="151">
        <f t="shared" si="54"/>
        <v>0</v>
      </c>
      <c r="CT46" s="151">
        <f t="shared" si="55"/>
        <v>0</v>
      </c>
      <c r="CU46" s="151">
        <f t="shared" si="56"/>
        <v>0</v>
      </c>
      <c r="CV46" s="151">
        <f t="shared" si="57"/>
        <v>0</v>
      </c>
      <c r="CW46" s="151">
        <f t="shared" si="58"/>
        <v>0</v>
      </c>
      <c r="CX46" s="151">
        <f t="shared" si="59"/>
        <v>0</v>
      </c>
      <c r="CY46" s="151">
        <f t="shared" si="60"/>
        <v>0</v>
      </c>
      <c r="CZ46" s="151">
        <f t="shared" si="61"/>
        <v>0</v>
      </c>
      <c r="DA46" s="151">
        <f t="shared" si="62"/>
        <v>0</v>
      </c>
      <c r="DB46" s="151">
        <f t="shared" si="63"/>
        <v>0</v>
      </c>
      <c r="DC46" s="151">
        <f t="shared" si="64"/>
        <v>0</v>
      </c>
      <c r="DD46" s="151">
        <f t="shared" si="65"/>
        <v>0</v>
      </c>
      <c r="DE46" s="151">
        <f t="shared" si="66"/>
        <v>0</v>
      </c>
      <c r="DF46" s="151">
        <f t="shared" si="67"/>
        <v>0</v>
      </c>
      <c r="DG46" s="151">
        <f t="shared" si="68"/>
        <v>0</v>
      </c>
      <c r="DH46" s="151">
        <f t="shared" si="69"/>
        <v>0</v>
      </c>
      <c r="DI46" s="151">
        <f t="shared" si="70"/>
        <v>0</v>
      </c>
      <c r="DJ46" s="151">
        <f t="shared" si="71"/>
        <v>0</v>
      </c>
      <c r="DK46" s="151">
        <f t="shared" si="72"/>
        <v>0</v>
      </c>
      <c r="DL46" s="151">
        <f t="shared" si="73"/>
        <v>175094100</v>
      </c>
      <c r="DM46" s="151">
        <f t="shared" si="74"/>
        <v>0</v>
      </c>
      <c r="DN46" s="151">
        <f t="shared" si="75"/>
        <v>0</v>
      </c>
      <c r="DO46" s="156">
        <f t="shared" si="76"/>
        <v>175094100</v>
      </c>
      <c r="DP46" s="173" t="str">
        <f t="shared" si="77"/>
        <v>26023406HOMICROVER D</v>
      </c>
      <c r="DQ46" s="157" t="str">
        <f t="shared" si="78"/>
        <v>HOMIC</v>
      </c>
      <c r="DR46" s="158" t="str">
        <f>IFERROR(IFERROR(IFERROR(_xlfn.XLOOKUP(DP46,#REF!,#REF!,,,),_xlfn.XLOOKUP(DP46,#REF!,#REF!,,,)),_xlfn.XLOOKUP(DP46,#REF!,#REF!,,,)),"N/A")</f>
        <v>N/A</v>
      </c>
      <c r="DS46" s="159"/>
      <c r="DT46" s="160"/>
      <c r="DU46" s="161"/>
      <c r="DV46" s="162"/>
      <c r="DW46" s="163">
        <f>IFERROR(IFERROR(IFERROR(_xlfn.XLOOKUP(DP46,#REF!,#REF!,,,),_xlfn.XLOOKUP(DP46,#REF!,#REF!,,,)),_xlfn.XLOOKUP(DP46,#REF!,#REF!,,,)),0)</f>
        <v>0</v>
      </c>
      <c r="DX46" s="164"/>
      <c r="DY46" s="165">
        <f t="shared" si="79"/>
        <v>0</v>
      </c>
      <c r="DZ46" s="166"/>
      <c r="EA46" s="167">
        <f t="shared" si="80"/>
        <v>0</v>
      </c>
      <c r="EB46" s="168">
        <f t="shared" si="81"/>
        <v>0</v>
      </c>
      <c r="EC46" s="168">
        <f t="shared" si="82"/>
        <v>0</v>
      </c>
      <c r="ED46" s="169"/>
      <c r="EE46" s="170">
        <f t="shared" si="83"/>
        <v>0</v>
      </c>
      <c r="EF46" s="170">
        <f>IFERROR(IF(DY46&gt;((_xlfn.XLOOKUP(DQ46,TOPES!B:B,TOPES!C:C,,,)*INDEXACIÓN!CI46)),"SUPERA TOPES DEL HV",0),"HV NO ENCONTRADO")</f>
        <v>0</v>
      </c>
      <c r="EG46" s="170">
        <f t="shared" si="84"/>
        <v>0</v>
      </c>
      <c r="EH46" s="170">
        <f>IF(SUMIF($M:$M,#REF!,$DY:$DY)&gt;$EH$8,"CONSULTA DIAN",0)</f>
        <v>0</v>
      </c>
      <c r="EI46" s="171">
        <f t="shared" si="85"/>
        <v>0</v>
      </c>
      <c r="EJ46" s="172"/>
    </row>
    <row r="47" spans="1:140" x14ac:dyDescent="0.25">
      <c r="A47" s="133" t="str">
        <f t="shared" si="35"/>
        <v>0180320200600038GERAHOMIC</v>
      </c>
      <c r="B47" s="134">
        <v>20068001803</v>
      </c>
      <c r="C47" s="134" t="s">
        <v>370</v>
      </c>
      <c r="D47" s="135">
        <f>_xlfn.XLOOKUP(C47,TOPES!L:L,TOPES!M:M,,,)</f>
        <v>44012</v>
      </c>
      <c r="E47" s="136">
        <v>38</v>
      </c>
      <c r="F47" s="134" t="s">
        <v>444</v>
      </c>
      <c r="G47" s="134" t="s">
        <v>261</v>
      </c>
      <c r="H47" s="134" t="s">
        <v>263</v>
      </c>
      <c r="I47" s="210">
        <v>70506337</v>
      </c>
      <c r="J47" s="134" t="s">
        <v>320</v>
      </c>
      <c r="K47" s="134" t="s">
        <v>445</v>
      </c>
      <c r="L47" s="134" t="s">
        <v>263</v>
      </c>
      <c r="M47" s="137">
        <v>1036607202</v>
      </c>
      <c r="N47" s="134" t="s">
        <v>300</v>
      </c>
      <c r="O47" s="137" t="str">
        <f t="shared" si="36"/>
        <v>1036607202HOMICGERARDO</v>
      </c>
      <c r="P47" s="138"/>
      <c r="Q47" s="139">
        <v>1200000</v>
      </c>
      <c r="R47" s="140">
        <f>IFERROR(IF(VLOOKUP(YEAR($D47),SMMLV!$A$2:$C$44,3,0)*$P47=$Q47,$Q47,IF($P47="",$Q47,VLOOKUP(YEAR($D47),SMMLV!$A$2:$C$44,3,0)*$P47)),0)</f>
        <v>1200000</v>
      </c>
      <c r="S47" s="141"/>
      <c r="T47" s="142">
        <v>217853577</v>
      </c>
      <c r="U47" s="143"/>
      <c r="V47" s="144"/>
      <c r="W47" s="145">
        <f>IFERROR(SUM(IF(VLOOKUP(YEAR($D47),SMMLV!$A$2:$C$44,3,0)*S47=T47,T47,IF(S47="",T47,VLOOKUP(YEAR($D47),SMMLV!$A$2:$C$44,3,0)*S47)),IF(VLOOKUP(YEAR($D47),SMMLV!$A$2:$C$44,3,0)*U47=V47,V47,IF(U47="",V47,VLOOKUP(YEAR($D47),SMMLV!$A$2:$C$44,3,0)*U47))),0)</f>
        <v>217853577</v>
      </c>
      <c r="X47" s="146">
        <v>100</v>
      </c>
      <c r="Y47" s="139"/>
      <c r="Z47" s="140">
        <f>IFERROR(IF(VLOOKUP(YEAR($D47),SMMLV!$A$2:$C$44,3,0)*$X47=$Y47,$Y47,IF($X47="",$Y47,VLOOKUP(YEAR($D47),SMMLV!$A$2:$C$44,3,0)*$X47)),0)</f>
        <v>87780300</v>
      </c>
      <c r="AA47" s="147"/>
      <c r="AB47" s="142"/>
      <c r="AC47" s="140">
        <f>IFERROR(IF(VLOOKUP(YEAR($D47),SMMLV!$A$2:$C$44,3,0)*$AA47=$AB47,$AB47,IF($AA47="",$AB47,VLOOKUP(YEAR($D47),SMMLV!$A$2:$C$44,3,0)*$AA47)),0)</f>
        <v>0</v>
      </c>
      <c r="AD47" s="147"/>
      <c r="AE47" s="142"/>
      <c r="AF47" s="140">
        <f>IFERROR(IF(VLOOKUP(YEAR($D47),SMMLV!$A$2:$C$44,3,0)*$AD47=$AE47,$AE47,IF($AD47="",$AE47,VLOOKUP(YEAR($D47),SMMLV!$A$2:$C$44,3,0)*$AD47)),0)</f>
        <v>0</v>
      </c>
      <c r="AG47" s="134"/>
      <c r="AH47" s="145">
        <f t="shared" si="37"/>
        <v>306833877</v>
      </c>
      <c r="AI47" s="138"/>
      <c r="AJ47" s="139"/>
      <c r="AK47" s="140">
        <f>IFERROR(IF(VLOOKUP(YEAR($D47),SMMLV!$A$2:$C$44,3,0)*$AI47=AJ47,AJ47,IF($AI47="",AJ47,VLOOKUP(YEAR($D47),SMMLV!$A$2:$C$44,3,0)*$AI47)),0)</f>
        <v>0</v>
      </c>
      <c r="AL47" s="141"/>
      <c r="AM47" s="142"/>
      <c r="AN47" s="147"/>
      <c r="AO47" s="144"/>
      <c r="AP47" s="145">
        <f>IFERROR(SUM(IF(VLOOKUP(YEAR($D47),SMMLV!$A$2:$C$44,3,0)*AL47=AM47,AM47,IF(AL47="",AM47,VLOOKUP(YEAR($D47),SMMLV!$A$2:$C$44,3,0)*AL47)),IF(VLOOKUP(YEAR($D47),SMMLV!$A$2:$C$44,3,0)*AN47=AO47,AO47,IF(AN47="",AO47,VLOOKUP(YEAR($D47),SMMLV!$A$2:$C$44,3,0)*AN47))),0)</f>
        <v>0</v>
      </c>
      <c r="AQ47" s="148"/>
      <c r="AR47" s="142"/>
      <c r="AS47" s="140">
        <f>IFERROR(IF(VLOOKUP(YEAR($D47),SMMLV!$A$2:$C$44,3,0)*AQ47=AR47,AR47,IF(AQ47="",AR47,VLOOKUP(YEAR($D47),SMMLV!$A$2:$C$44,3,0)*AQ47)),0)</f>
        <v>0</v>
      </c>
      <c r="AT47" s="147"/>
      <c r="AU47" s="142"/>
      <c r="AV47" s="140">
        <f>IFERROR(IF(VLOOKUP(YEAR($D47),SMMLV!$A$2:$C$44,3,0)*AT47=AU47,AU47,IF(AT47="",AU47,VLOOKUP(YEAR($D47),SMMLV!$A$2:$C$44,3,0)*AT47)),0)</f>
        <v>0</v>
      </c>
      <c r="AW47" s="147"/>
      <c r="AX47" s="142"/>
      <c r="AY47" s="140">
        <f>IFERROR(IF(VLOOKUP(YEAR($D47),SMMLV!$A$2:$C$44,3,0)*AW47=AX47,AX47,IF(AW47="",AX47,VLOOKUP(YEAR($D47),SMMLV!$A$2:$C$44,3,0)*AW47)),0)</f>
        <v>0</v>
      </c>
      <c r="AZ47" s="134"/>
      <c r="BA47" s="145">
        <f t="shared" si="38"/>
        <v>0</v>
      </c>
      <c r="BB47" s="138"/>
      <c r="BC47" s="139"/>
      <c r="BD47" s="140">
        <f>IFERROR(IF(VLOOKUP(YEAR($D47),SMMLV!$A$2:$C$44,3,0)*BB47=BC47,BC47,IF(BB47="",BC47,VLOOKUP(YEAR($D47),SMMLV!$A$2:$C$44,3,0)*BB47)),0)</f>
        <v>0</v>
      </c>
      <c r="BE47" s="141"/>
      <c r="BF47" s="142"/>
      <c r="BG47" s="147"/>
      <c r="BH47" s="144"/>
      <c r="BI47" s="145">
        <f>IFERROR(SUM(IF(VLOOKUP(YEAR($D47),SMMLV!$A$2:$C$44,3,0)*BE47=BF47,BF47,IF(BE47="",BF47,VLOOKUP(YEAR($D47),SMMLV!$A$2:$C$44,3,0)*BE47)),IF(VLOOKUP(YEAR($D47),SMMLV!$A$2:$C$44,3,0)*BG47=BH47,BH47,IF(BG47="",BH47,VLOOKUP(YEAR($D47),SMMLV!$A$2:$C$44,3,0)*BG47))),0)</f>
        <v>0</v>
      </c>
      <c r="BJ47" s="149"/>
      <c r="BK47" s="150"/>
      <c r="BL47" s="140">
        <f>IFERROR(IF(VLOOKUP(YEAR($D47),SMMLV!$A$2:$C$44,3,0)*BJ47=BK47,BK47,IF(BJ47="",BK47,VLOOKUP(YEAR($D47),SMMLV!$A$2:$C$44,3,0)*BJ47)),0)</f>
        <v>0</v>
      </c>
      <c r="BM47" s="147"/>
      <c r="BN47" s="142"/>
      <c r="BO47" s="140">
        <f>IFERROR(IF(VLOOKUP(YEAR($D47),SMMLV!$A$2:$C$44,3,0)*BM47=BN47,BN47,IF(BM47="",BN47,VLOOKUP(YEAR($D47),SMMLV!$A$2:$C$44,3,0)*BM47)),0)</f>
        <v>0</v>
      </c>
      <c r="BP47" s="147"/>
      <c r="BQ47" s="142"/>
      <c r="BR47" s="140">
        <f>IFERROR(IF(VLOOKUP(YEAR($D47),SMMLV!$A$2:$C$44,3,0)*BP47=BQ47,BQ47,IF(BP47="",BQ47,VLOOKUP(YEAR($D47),SMMLV!$A$2:$C$44,3,0)*BP47)),0)</f>
        <v>0</v>
      </c>
      <c r="BS47" s="134"/>
      <c r="BT47" s="145">
        <f t="shared" si="39"/>
        <v>0</v>
      </c>
      <c r="BU47" s="151">
        <f t="shared" si="40"/>
        <v>1200000</v>
      </c>
      <c r="BV47" s="151">
        <f t="shared" si="41"/>
        <v>217853577</v>
      </c>
      <c r="BW47" s="151">
        <f t="shared" si="42"/>
        <v>87780300</v>
      </c>
      <c r="BX47" s="151">
        <f t="shared" si="43"/>
        <v>0</v>
      </c>
      <c r="BY47" s="151">
        <f t="shared" si="44"/>
        <v>0</v>
      </c>
      <c r="BZ47" s="151">
        <f t="shared" si="4"/>
        <v>306833877</v>
      </c>
      <c r="CA47" s="134"/>
      <c r="CB47" s="134"/>
      <c r="CC47" s="134"/>
      <c r="CD47" s="152">
        <f t="shared" si="5"/>
        <v>44012</v>
      </c>
      <c r="CE47" s="153">
        <f>IFERROR(INDEX(IPC!$A$11:$Y$22,MATCH(PROPER(TEXT(CD47,"mmmm")),IPC!$A$11:$A$22,0),MATCH(YEAR(CD47),IPC!$A$10:$Y$10,0)),0)</f>
        <v>104.97</v>
      </c>
      <c r="CF47" s="154">
        <v>46803</v>
      </c>
      <c r="CG47" s="153">
        <f>IFERROR(INDEX(IPC!$A$11:$Y$22,MATCH(PROPER(TEXT(CF47,"mmmm")),IPC!$A$11:$A$22,0),MATCH(YEAR(CF47),IPC!$A$10:$Y$10,0)),0)</f>
        <v>0</v>
      </c>
      <c r="CH47" s="155">
        <f t="shared" si="6"/>
        <v>0</v>
      </c>
      <c r="CI47" s="145">
        <v>1750942</v>
      </c>
      <c r="CJ47" s="151">
        <f t="shared" si="45"/>
        <v>0</v>
      </c>
      <c r="CK47" s="151">
        <f t="shared" si="46"/>
        <v>0</v>
      </c>
      <c r="CL47" s="151">
        <f t="shared" si="47"/>
        <v>0</v>
      </c>
      <c r="CM47" s="151">
        <f t="shared" si="48"/>
        <v>0</v>
      </c>
      <c r="CN47" s="151">
        <f t="shared" si="49"/>
        <v>175094200</v>
      </c>
      <c r="CO47" s="151">
        <f t="shared" si="50"/>
        <v>0</v>
      </c>
      <c r="CP47" s="151">
        <f t="shared" si="51"/>
        <v>0</v>
      </c>
      <c r="CQ47" s="151">
        <f t="shared" si="52"/>
        <v>175094200</v>
      </c>
      <c r="CR47" s="151">
        <f t="shared" si="53"/>
        <v>0</v>
      </c>
      <c r="CS47" s="151">
        <f t="shared" si="54"/>
        <v>0</v>
      </c>
      <c r="CT47" s="151">
        <f t="shared" si="55"/>
        <v>0</v>
      </c>
      <c r="CU47" s="151">
        <f t="shared" si="56"/>
        <v>0</v>
      </c>
      <c r="CV47" s="151">
        <f t="shared" si="57"/>
        <v>0</v>
      </c>
      <c r="CW47" s="151">
        <f t="shared" si="58"/>
        <v>0</v>
      </c>
      <c r="CX47" s="151">
        <f t="shared" si="59"/>
        <v>0</v>
      </c>
      <c r="CY47" s="151">
        <f t="shared" si="60"/>
        <v>0</v>
      </c>
      <c r="CZ47" s="151">
        <f t="shared" si="61"/>
        <v>0</v>
      </c>
      <c r="DA47" s="151">
        <f t="shared" si="62"/>
        <v>0</v>
      </c>
      <c r="DB47" s="151">
        <f t="shared" si="63"/>
        <v>0</v>
      </c>
      <c r="DC47" s="151">
        <f t="shared" si="64"/>
        <v>0</v>
      </c>
      <c r="DD47" s="151">
        <f t="shared" si="65"/>
        <v>0</v>
      </c>
      <c r="DE47" s="151">
        <f t="shared" si="66"/>
        <v>0</v>
      </c>
      <c r="DF47" s="151">
        <f t="shared" si="67"/>
        <v>0</v>
      </c>
      <c r="DG47" s="151">
        <f t="shared" si="68"/>
        <v>0</v>
      </c>
      <c r="DH47" s="151">
        <f t="shared" si="69"/>
        <v>0</v>
      </c>
      <c r="DI47" s="151">
        <f t="shared" si="70"/>
        <v>0</v>
      </c>
      <c r="DJ47" s="151">
        <f t="shared" si="71"/>
        <v>0</v>
      </c>
      <c r="DK47" s="151">
        <f t="shared" si="72"/>
        <v>0</v>
      </c>
      <c r="DL47" s="151">
        <f t="shared" si="73"/>
        <v>175094200</v>
      </c>
      <c r="DM47" s="151">
        <f t="shared" si="74"/>
        <v>0</v>
      </c>
      <c r="DN47" s="151">
        <f t="shared" si="75"/>
        <v>0</v>
      </c>
      <c r="DO47" s="156">
        <f t="shared" si="76"/>
        <v>175094200</v>
      </c>
      <c r="DP47" s="173" t="str">
        <f t="shared" si="77"/>
        <v>1036607202HOMICGERARDO</v>
      </c>
      <c r="DQ47" s="157" t="str">
        <f t="shared" si="78"/>
        <v>HOMIC</v>
      </c>
      <c r="DR47" s="158" t="str">
        <f>IFERROR(IFERROR(IFERROR(_xlfn.XLOOKUP(DP47,#REF!,#REF!,,,),_xlfn.XLOOKUP(DP47,#REF!,#REF!,,,)),_xlfn.XLOOKUP(DP47,#REF!,#REF!,,,)),"N/A")</f>
        <v>N/A</v>
      </c>
      <c r="DS47" s="159"/>
      <c r="DT47" s="160"/>
      <c r="DU47" s="161"/>
      <c r="DV47" s="162"/>
      <c r="DW47" s="163">
        <f>IFERROR(IFERROR(IFERROR(_xlfn.XLOOKUP(DP47,#REF!,#REF!,,,),_xlfn.XLOOKUP(DP47,#REF!,#REF!,,,)),_xlfn.XLOOKUP(DP47,#REF!,#REF!,,,)),0)</f>
        <v>0</v>
      </c>
      <c r="DX47" s="164"/>
      <c r="DY47" s="165">
        <f t="shared" si="79"/>
        <v>0</v>
      </c>
      <c r="DZ47" s="166"/>
      <c r="EA47" s="167">
        <f t="shared" si="80"/>
        <v>0</v>
      </c>
      <c r="EB47" s="168">
        <f t="shared" si="81"/>
        <v>0</v>
      </c>
      <c r="EC47" s="168">
        <f t="shared" si="82"/>
        <v>0</v>
      </c>
      <c r="ED47" s="169"/>
      <c r="EE47" s="170">
        <f t="shared" si="83"/>
        <v>0</v>
      </c>
      <c r="EF47" s="170">
        <f>IFERROR(IF(DY47&gt;((_xlfn.XLOOKUP(DQ47,TOPES!B:B,TOPES!C:C,,,)*INDEXACIÓN!CI47)),"SUPERA TOPES DEL HV",0),"HV NO ENCONTRADO")</f>
        <v>0</v>
      </c>
      <c r="EG47" s="170">
        <f t="shared" si="84"/>
        <v>0</v>
      </c>
      <c r="EH47" s="170">
        <f>IF(SUMIF($M:$M,#REF!,$DY:$DY)&gt;$EH$8,"CONSULTA DIAN",0)</f>
        <v>0</v>
      </c>
      <c r="EI47" s="171">
        <f t="shared" si="85"/>
        <v>0</v>
      </c>
      <c r="EJ47" s="172"/>
    </row>
    <row r="48" spans="1:140" x14ac:dyDescent="0.25">
      <c r="A48" s="133" t="str">
        <f t="shared" si="35"/>
        <v>0180320200600039GERAHOMIC</v>
      </c>
      <c r="B48" s="134">
        <v>20068001803</v>
      </c>
      <c r="C48" s="134" t="s">
        <v>370</v>
      </c>
      <c r="D48" s="135">
        <f>_xlfn.XLOOKUP(C48,TOPES!L:L,TOPES!M:M,,,)</f>
        <v>44012</v>
      </c>
      <c r="E48" s="136">
        <v>39</v>
      </c>
      <c r="F48" s="134" t="s">
        <v>444</v>
      </c>
      <c r="G48" s="134" t="s">
        <v>261</v>
      </c>
      <c r="H48" s="134" t="s">
        <v>263</v>
      </c>
      <c r="I48" s="210">
        <v>70506337</v>
      </c>
      <c r="J48" s="134" t="s">
        <v>320</v>
      </c>
      <c r="K48" s="134" t="s">
        <v>446</v>
      </c>
      <c r="L48" s="134" t="s">
        <v>263</v>
      </c>
      <c r="M48" s="137">
        <v>21720736</v>
      </c>
      <c r="N48" s="134" t="s">
        <v>307</v>
      </c>
      <c r="O48" s="137" t="str">
        <f t="shared" si="36"/>
        <v>21720736HOMICGERARDO</v>
      </c>
      <c r="P48" s="138"/>
      <c r="Q48" s="139"/>
      <c r="R48" s="140">
        <f>IFERROR(IF(VLOOKUP(YEAR($D48),SMMLV!$A$2:$C$44,3,0)*$P48=$Q48,$Q48,IF($P48="",$Q48,VLOOKUP(YEAR($D48),SMMLV!$A$2:$C$44,3,0)*$P48)),0)</f>
        <v>0</v>
      </c>
      <c r="S48" s="141"/>
      <c r="T48" s="142"/>
      <c r="U48" s="143"/>
      <c r="V48" s="144"/>
      <c r="W48" s="145">
        <f>IFERROR(SUM(IF(VLOOKUP(YEAR($D48),SMMLV!$A$2:$C$44,3,0)*S48=T48,T48,IF(S48="",T48,VLOOKUP(YEAR($D48),SMMLV!$A$2:$C$44,3,0)*S48)),IF(VLOOKUP(YEAR($D48),SMMLV!$A$2:$C$44,3,0)*U48=V48,V48,IF(U48="",V48,VLOOKUP(YEAR($D48),SMMLV!$A$2:$C$44,3,0)*U48))),0)</f>
        <v>0</v>
      </c>
      <c r="X48" s="146">
        <v>100</v>
      </c>
      <c r="Y48" s="139"/>
      <c r="Z48" s="140">
        <f>IFERROR(IF(VLOOKUP(YEAR($D48),SMMLV!$A$2:$C$44,3,0)*$X48=$Y48,$Y48,IF($X48="",$Y48,VLOOKUP(YEAR($D48),SMMLV!$A$2:$C$44,3,0)*$X48)),0)</f>
        <v>87780300</v>
      </c>
      <c r="AA48" s="147"/>
      <c r="AB48" s="142"/>
      <c r="AC48" s="140">
        <f>IFERROR(IF(VLOOKUP(YEAR($D48),SMMLV!$A$2:$C$44,3,0)*$AA48=$AB48,$AB48,IF($AA48="",$AB48,VLOOKUP(YEAR($D48),SMMLV!$A$2:$C$44,3,0)*$AA48)),0)</f>
        <v>0</v>
      </c>
      <c r="AD48" s="147"/>
      <c r="AE48" s="142"/>
      <c r="AF48" s="140">
        <f>IFERROR(IF(VLOOKUP(YEAR($D48),SMMLV!$A$2:$C$44,3,0)*$AD48=$AE48,$AE48,IF($AD48="",$AE48,VLOOKUP(YEAR($D48),SMMLV!$A$2:$C$44,3,0)*$AD48)),0)</f>
        <v>0</v>
      </c>
      <c r="AG48" s="134"/>
      <c r="AH48" s="145">
        <f t="shared" si="37"/>
        <v>87780300</v>
      </c>
      <c r="AI48" s="138"/>
      <c r="AJ48" s="139"/>
      <c r="AK48" s="140">
        <f>IFERROR(IF(VLOOKUP(YEAR($D48),SMMLV!$A$2:$C$44,3,0)*$AI48=AJ48,AJ48,IF($AI48="",AJ48,VLOOKUP(YEAR($D48),SMMLV!$A$2:$C$44,3,0)*$AI48)),0)</f>
        <v>0</v>
      </c>
      <c r="AL48" s="141"/>
      <c r="AM48" s="142"/>
      <c r="AN48" s="147"/>
      <c r="AO48" s="144"/>
      <c r="AP48" s="145">
        <f>IFERROR(SUM(IF(VLOOKUP(YEAR($D48),SMMLV!$A$2:$C$44,3,0)*AL48=AM48,AM48,IF(AL48="",AM48,VLOOKUP(YEAR($D48),SMMLV!$A$2:$C$44,3,0)*AL48)),IF(VLOOKUP(YEAR($D48),SMMLV!$A$2:$C$44,3,0)*AN48=AO48,AO48,IF(AN48="",AO48,VLOOKUP(YEAR($D48),SMMLV!$A$2:$C$44,3,0)*AN48))),0)</f>
        <v>0</v>
      </c>
      <c r="AQ48" s="148"/>
      <c r="AR48" s="142"/>
      <c r="AS48" s="140">
        <f>IFERROR(IF(VLOOKUP(YEAR($D48),SMMLV!$A$2:$C$44,3,0)*AQ48=AR48,AR48,IF(AQ48="",AR48,VLOOKUP(YEAR($D48),SMMLV!$A$2:$C$44,3,0)*AQ48)),0)</f>
        <v>0</v>
      </c>
      <c r="AT48" s="147"/>
      <c r="AU48" s="142"/>
      <c r="AV48" s="140">
        <f>IFERROR(IF(VLOOKUP(YEAR($D48),SMMLV!$A$2:$C$44,3,0)*AT48=AU48,AU48,IF(AT48="",AU48,VLOOKUP(YEAR($D48),SMMLV!$A$2:$C$44,3,0)*AT48)),0)</f>
        <v>0</v>
      </c>
      <c r="AW48" s="147"/>
      <c r="AX48" s="142"/>
      <c r="AY48" s="140">
        <f>IFERROR(IF(VLOOKUP(YEAR($D48),SMMLV!$A$2:$C$44,3,0)*AW48=AX48,AX48,IF(AW48="",AX48,VLOOKUP(YEAR($D48),SMMLV!$A$2:$C$44,3,0)*AW48)),0)</f>
        <v>0</v>
      </c>
      <c r="AZ48" s="134"/>
      <c r="BA48" s="145">
        <f t="shared" si="38"/>
        <v>0</v>
      </c>
      <c r="BB48" s="138"/>
      <c r="BC48" s="139"/>
      <c r="BD48" s="140">
        <f>IFERROR(IF(VLOOKUP(YEAR($D48),SMMLV!$A$2:$C$44,3,0)*BB48=BC48,BC48,IF(BB48="",BC48,VLOOKUP(YEAR($D48),SMMLV!$A$2:$C$44,3,0)*BB48)),0)</f>
        <v>0</v>
      </c>
      <c r="BE48" s="141"/>
      <c r="BF48" s="142"/>
      <c r="BG48" s="147"/>
      <c r="BH48" s="144"/>
      <c r="BI48" s="145">
        <f>IFERROR(SUM(IF(VLOOKUP(YEAR($D48),SMMLV!$A$2:$C$44,3,0)*BE48=BF48,BF48,IF(BE48="",BF48,VLOOKUP(YEAR($D48),SMMLV!$A$2:$C$44,3,0)*BE48)),IF(VLOOKUP(YEAR($D48),SMMLV!$A$2:$C$44,3,0)*BG48=BH48,BH48,IF(BG48="",BH48,VLOOKUP(YEAR($D48),SMMLV!$A$2:$C$44,3,0)*BG48))),0)</f>
        <v>0</v>
      </c>
      <c r="BJ48" s="149"/>
      <c r="BK48" s="150"/>
      <c r="BL48" s="140">
        <f>IFERROR(IF(VLOOKUP(YEAR($D48),SMMLV!$A$2:$C$44,3,0)*BJ48=BK48,BK48,IF(BJ48="",BK48,VLOOKUP(YEAR($D48),SMMLV!$A$2:$C$44,3,0)*BJ48)),0)</f>
        <v>0</v>
      </c>
      <c r="BM48" s="147"/>
      <c r="BN48" s="142"/>
      <c r="BO48" s="140">
        <f>IFERROR(IF(VLOOKUP(YEAR($D48),SMMLV!$A$2:$C$44,3,0)*BM48=BN48,BN48,IF(BM48="",BN48,VLOOKUP(YEAR($D48),SMMLV!$A$2:$C$44,3,0)*BM48)),0)</f>
        <v>0</v>
      </c>
      <c r="BP48" s="147"/>
      <c r="BQ48" s="142"/>
      <c r="BR48" s="140">
        <f>IFERROR(IF(VLOOKUP(YEAR($D48),SMMLV!$A$2:$C$44,3,0)*BP48=BQ48,BQ48,IF(BP48="",BQ48,VLOOKUP(YEAR($D48),SMMLV!$A$2:$C$44,3,0)*BP48)),0)</f>
        <v>0</v>
      </c>
      <c r="BS48" s="134"/>
      <c r="BT48" s="145">
        <f t="shared" si="39"/>
        <v>0</v>
      </c>
      <c r="BU48" s="151">
        <f t="shared" si="40"/>
        <v>0</v>
      </c>
      <c r="BV48" s="151">
        <f t="shared" si="41"/>
        <v>0</v>
      </c>
      <c r="BW48" s="151">
        <f t="shared" si="42"/>
        <v>87780300</v>
      </c>
      <c r="BX48" s="151">
        <f t="shared" si="43"/>
        <v>0</v>
      </c>
      <c r="BY48" s="151">
        <f t="shared" si="44"/>
        <v>0</v>
      </c>
      <c r="BZ48" s="151">
        <f t="shared" si="4"/>
        <v>87780300</v>
      </c>
      <c r="CA48" s="134"/>
      <c r="CB48" s="134"/>
      <c r="CC48" s="134"/>
      <c r="CD48" s="152">
        <f t="shared" si="5"/>
        <v>44012</v>
      </c>
      <c r="CE48" s="153">
        <f>IFERROR(INDEX(IPC!$A$11:$Y$22,MATCH(PROPER(TEXT(CD48,"mmmm")),IPC!$A$11:$A$22,0),MATCH(YEAR(CD48),IPC!$A$10:$Y$10,0)),0)</f>
        <v>104.97</v>
      </c>
      <c r="CF48" s="154">
        <v>46832</v>
      </c>
      <c r="CG48" s="153">
        <f>IFERROR(INDEX(IPC!$A$11:$Y$22,MATCH(PROPER(TEXT(CF48,"mmmm")),IPC!$A$11:$A$22,0),MATCH(YEAR(CF48),IPC!$A$10:$Y$10,0)),0)</f>
        <v>0</v>
      </c>
      <c r="CH48" s="155">
        <f t="shared" si="6"/>
        <v>0</v>
      </c>
      <c r="CI48" s="145">
        <v>1750943</v>
      </c>
      <c r="CJ48" s="151">
        <f t="shared" si="45"/>
        <v>0</v>
      </c>
      <c r="CK48" s="151">
        <f t="shared" si="46"/>
        <v>0</v>
      </c>
      <c r="CL48" s="151">
        <f t="shared" si="47"/>
        <v>0</v>
      </c>
      <c r="CM48" s="151">
        <f t="shared" si="48"/>
        <v>0</v>
      </c>
      <c r="CN48" s="151">
        <f t="shared" si="49"/>
        <v>175094300</v>
      </c>
      <c r="CO48" s="151">
        <f t="shared" si="50"/>
        <v>0</v>
      </c>
      <c r="CP48" s="151">
        <f t="shared" si="51"/>
        <v>0</v>
      </c>
      <c r="CQ48" s="151">
        <f t="shared" si="52"/>
        <v>175094300</v>
      </c>
      <c r="CR48" s="151">
        <f t="shared" si="53"/>
        <v>0</v>
      </c>
      <c r="CS48" s="151">
        <f t="shared" si="54"/>
        <v>0</v>
      </c>
      <c r="CT48" s="151">
        <f t="shared" si="55"/>
        <v>0</v>
      </c>
      <c r="CU48" s="151">
        <f t="shared" si="56"/>
        <v>0</v>
      </c>
      <c r="CV48" s="151">
        <f t="shared" si="57"/>
        <v>0</v>
      </c>
      <c r="CW48" s="151">
        <f t="shared" si="58"/>
        <v>0</v>
      </c>
      <c r="CX48" s="151">
        <f t="shared" si="59"/>
        <v>0</v>
      </c>
      <c r="CY48" s="151">
        <f t="shared" si="60"/>
        <v>0</v>
      </c>
      <c r="CZ48" s="151">
        <f t="shared" si="61"/>
        <v>0</v>
      </c>
      <c r="DA48" s="151">
        <f t="shared" si="62"/>
        <v>0</v>
      </c>
      <c r="DB48" s="151">
        <f t="shared" si="63"/>
        <v>0</v>
      </c>
      <c r="DC48" s="151">
        <f t="shared" si="64"/>
        <v>0</v>
      </c>
      <c r="DD48" s="151">
        <f t="shared" si="65"/>
        <v>0</v>
      </c>
      <c r="DE48" s="151">
        <f t="shared" si="66"/>
        <v>0</v>
      </c>
      <c r="DF48" s="151">
        <f t="shared" si="67"/>
        <v>0</v>
      </c>
      <c r="DG48" s="151">
        <f t="shared" si="68"/>
        <v>0</v>
      </c>
      <c r="DH48" s="151">
        <f t="shared" si="69"/>
        <v>0</v>
      </c>
      <c r="DI48" s="151">
        <f t="shared" si="70"/>
        <v>0</v>
      </c>
      <c r="DJ48" s="151">
        <f t="shared" si="71"/>
        <v>0</v>
      </c>
      <c r="DK48" s="151">
        <f t="shared" si="72"/>
        <v>0</v>
      </c>
      <c r="DL48" s="151">
        <f t="shared" si="73"/>
        <v>175094300</v>
      </c>
      <c r="DM48" s="151">
        <f t="shared" si="74"/>
        <v>0</v>
      </c>
      <c r="DN48" s="151">
        <f t="shared" si="75"/>
        <v>0</v>
      </c>
      <c r="DO48" s="156">
        <f t="shared" si="76"/>
        <v>175094300</v>
      </c>
      <c r="DP48" s="173" t="str">
        <f t="shared" si="77"/>
        <v>21720736HOMICGERARDO</v>
      </c>
      <c r="DQ48" s="157" t="str">
        <f t="shared" si="78"/>
        <v>HOMIC</v>
      </c>
      <c r="DR48" s="158" t="str">
        <f>IFERROR(IFERROR(IFERROR(_xlfn.XLOOKUP(DP48,#REF!,#REF!,,,),_xlfn.XLOOKUP(DP48,#REF!,#REF!,,,)),_xlfn.XLOOKUP(DP48,#REF!,#REF!,,,)),"N/A")</f>
        <v>N/A</v>
      </c>
      <c r="DS48" s="159"/>
      <c r="DT48" s="160"/>
      <c r="DU48" s="161"/>
      <c r="DV48" s="162"/>
      <c r="DW48" s="163">
        <f>IFERROR(IFERROR(IFERROR(_xlfn.XLOOKUP(DP48,#REF!,#REF!,,,),_xlfn.XLOOKUP(DP48,#REF!,#REF!,,,)),_xlfn.XLOOKUP(DP48,#REF!,#REF!,,,)),0)</f>
        <v>0</v>
      </c>
      <c r="DX48" s="164"/>
      <c r="DY48" s="165">
        <f t="shared" si="79"/>
        <v>0</v>
      </c>
      <c r="DZ48" s="166"/>
      <c r="EA48" s="167">
        <f t="shared" si="80"/>
        <v>0</v>
      </c>
      <c r="EB48" s="168">
        <f t="shared" si="81"/>
        <v>0</v>
      </c>
      <c r="EC48" s="168">
        <f t="shared" si="82"/>
        <v>0</v>
      </c>
      <c r="ED48" s="169"/>
      <c r="EE48" s="170">
        <f t="shared" si="83"/>
        <v>0</v>
      </c>
      <c r="EF48" s="170">
        <f>IFERROR(IF(DY48&gt;((_xlfn.XLOOKUP(DQ48,TOPES!B:B,TOPES!C:C,,,)*INDEXACIÓN!CI48)),"SUPERA TOPES DEL HV",0),"HV NO ENCONTRADO")</f>
        <v>0</v>
      </c>
      <c r="EG48" s="170">
        <f t="shared" si="84"/>
        <v>0</v>
      </c>
      <c r="EH48" s="170">
        <f>IF(SUMIF($M:$M,#REF!,$DY:$DY)&gt;$EH$8,"CONSULTA DIAN",0)</f>
        <v>0</v>
      </c>
      <c r="EI48" s="171">
        <f t="shared" si="85"/>
        <v>0</v>
      </c>
      <c r="EJ48" s="172"/>
    </row>
    <row r="49" spans="1:140" x14ac:dyDescent="0.25">
      <c r="A49" s="133" t="str">
        <f t="shared" si="35"/>
        <v>0180320200600040LUISHOMIC</v>
      </c>
      <c r="B49" s="134">
        <v>20068001803</v>
      </c>
      <c r="C49" s="134" t="s">
        <v>370</v>
      </c>
      <c r="D49" s="135">
        <f>_xlfn.XLOOKUP(C49,TOPES!L:L,TOPES!M:M,,,)</f>
        <v>44012</v>
      </c>
      <c r="E49" s="136">
        <v>40</v>
      </c>
      <c r="F49" s="134" t="s">
        <v>447</v>
      </c>
      <c r="G49" s="134" t="s">
        <v>261</v>
      </c>
      <c r="H49" s="134" t="s">
        <v>263</v>
      </c>
      <c r="I49" s="210">
        <v>6892312</v>
      </c>
      <c r="J49" s="134" t="s">
        <v>320</v>
      </c>
      <c r="K49" s="134" t="s">
        <v>448</v>
      </c>
      <c r="L49" s="134" t="s">
        <v>263</v>
      </c>
      <c r="M49" s="137">
        <v>21705545</v>
      </c>
      <c r="N49" s="134" t="s">
        <v>307</v>
      </c>
      <c r="O49" s="137" t="str">
        <f t="shared" si="36"/>
        <v>21705545HOMICLUIS FE</v>
      </c>
      <c r="P49" s="138"/>
      <c r="Q49" s="139">
        <v>1200000</v>
      </c>
      <c r="R49" s="140">
        <f>IFERROR(IF(VLOOKUP(YEAR($D49),SMMLV!$A$2:$C$44,3,0)*$P49=$Q49,$Q49,IF($P49="",$Q49,VLOOKUP(YEAR($D49),SMMLV!$A$2:$C$44,3,0)*$P49)),0)</f>
        <v>1200000</v>
      </c>
      <c r="S49" s="141"/>
      <c r="T49" s="142">
        <v>670995934</v>
      </c>
      <c r="U49" s="143"/>
      <c r="V49" s="144"/>
      <c r="W49" s="145">
        <f>IFERROR(SUM(IF(VLOOKUP(YEAR($D49),SMMLV!$A$2:$C$44,3,0)*S49=T49,T49,IF(S49="",T49,VLOOKUP(YEAR($D49),SMMLV!$A$2:$C$44,3,0)*S49)),IF(VLOOKUP(YEAR($D49),SMMLV!$A$2:$C$44,3,0)*U49=V49,V49,IF(U49="",V49,VLOOKUP(YEAR($D49),SMMLV!$A$2:$C$44,3,0)*U49))),0)</f>
        <v>670995934</v>
      </c>
      <c r="X49" s="146">
        <v>100</v>
      </c>
      <c r="Y49" s="139"/>
      <c r="Z49" s="140">
        <f>IFERROR(IF(VLOOKUP(YEAR($D49),SMMLV!$A$2:$C$44,3,0)*$X49=$Y49,$Y49,IF($X49="",$Y49,VLOOKUP(YEAR($D49),SMMLV!$A$2:$C$44,3,0)*$X49)),0)</f>
        <v>87780300</v>
      </c>
      <c r="AA49" s="147"/>
      <c r="AB49" s="142"/>
      <c r="AC49" s="140">
        <f>IFERROR(IF(VLOOKUP(YEAR($D49),SMMLV!$A$2:$C$44,3,0)*$AA49=$AB49,$AB49,IF($AA49="",$AB49,VLOOKUP(YEAR($D49),SMMLV!$A$2:$C$44,3,0)*$AA49)),0)</f>
        <v>0</v>
      </c>
      <c r="AD49" s="147"/>
      <c r="AE49" s="142"/>
      <c r="AF49" s="140">
        <f>IFERROR(IF(VLOOKUP(YEAR($D49),SMMLV!$A$2:$C$44,3,0)*$AD49=$AE49,$AE49,IF($AD49="",$AE49,VLOOKUP(YEAR($D49),SMMLV!$A$2:$C$44,3,0)*$AD49)),0)</f>
        <v>0</v>
      </c>
      <c r="AG49" s="134"/>
      <c r="AH49" s="145">
        <f t="shared" si="37"/>
        <v>759976234</v>
      </c>
      <c r="AI49" s="138"/>
      <c r="AJ49" s="139"/>
      <c r="AK49" s="140">
        <f>IFERROR(IF(VLOOKUP(YEAR($D49),SMMLV!$A$2:$C$44,3,0)*$AI49=AJ49,AJ49,IF($AI49="",AJ49,VLOOKUP(YEAR($D49),SMMLV!$A$2:$C$44,3,0)*$AI49)),0)</f>
        <v>0</v>
      </c>
      <c r="AL49" s="141"/>
      <c r="AM49" s="142"/>
      <c r="AN49" s="147"/>
      <c r="AO49" s="144"/>
      <c r="AP49" s="145">
        <f>IFERROR(SUM(IF(VLOOKUP(YEAR($D49),SMMLV!$A$2:$C$44,3,0)*AL49=AM49,AM49,IF(AL49="",AM49,VLOOKUP(YEAR($D49),SMMLV!$A$2:$C$44,3,0)*AL49)),IF(VLOOKUP(YEAR($D49),SMMLV!$A$2:$C$44,3,0)*AN49=AO49,AO49,IF(AN49="",AO49,VLOOKUP(YEAR($D49),SMMLV!$A$2:$C$44,3,0)*AN49))),0)</f>
        <v>0</v>
      </c>
      <c r="AQ49" s="148"/>
      <c r="AR49" s="142"/>
      <c r="AS49" s="140">
        <f>IFERROR(IF(VLOOKUP(YEAR($D49),SMMLV!$A$2:$C$44,3,0)*AQ49=AR49,AR49,IF(AQ49="",AR49,VLOOKUP(YEAR($D49),SMMLV!$A$2:$C$44,3,0)*AQ49)),0)</f>
        <v>0</v>
      </c>
      <c r="AT49" s="147"/>
      <c r="AU49" s="142"/>
      <c r="AV49" s="140">
        <f>IFERROR(IF(VLOOKUP(YEAR($D49),SMMLV!$A$2:$C$44,3,0)*AT49=AU49,AU49,IF(AT49="",AU49,VLOOKUP(YEAR($D49),SMMLV!$A$2:$C$44,3,0)*AT49)),0)</f>
        <v>0</v>
      </c>
      <c r="AW49" s="147"/>
      <c r="AX49" s="142"/>
      <c r="AY49" s="140">
        <f>IFERROR(IF(VLOOKUP(YEAR($D49),SMMLV!$A$2:$C$44,3,0)*AW49=AX49,AX49,IF(AW49="",AX49,VLOOKUP(YEAR($D49),SMMLV!$A$2:$C$44,3,0)*AW49)),0)</f>
        <v>0</v>
      </c>
      <c r="AZ49" s="134"/>
      <c r="BA49" s="145">
        <f t="shared" si="38"/>
        <v>0</v>
      </c>
      <c r="BB49" s="138"/>
      <c r="BC49" s="139"/>
      <c r="BD49" s="140">
        <f>IFERROR(IF(VLOOKUP(YEAR($D49),SMMLV!$A$2:$C$44,3,0)*BB49=BC49,BC49,IF(BB49="",BC49,VLOOKUP(YEAR($D49),SMMLV!$A$2:$C$44,3,0)*BB49)),0)</f>
        <v>0</v>
      </c>
      <c r="BE49" s="141"/>
      <c r="BF49" s="142"/>
      <c r="BG49" s="147"/>
      <c r="BH49" s="144"/>
      <c r="BI49" s="145">
        <f>IFERROR(SUM(IF(VLOOKUP(YEAR($D49),SMMLV!$A$2:$C$44,3,0)*BE49=BF49,BF49,IF(BE49="",BF49,VLOOKUP(YEAR($D49),SMMLV!$A$2:$C$44,3,0)*BE49)),IF(VLOOKUP(YEAR($D49),SMMLV!$A$2:$C$44,3,0)*BG49=BH49,BH49,IF(BG49="",BH49,VLOOKUP(YEAR($D49),SMMLV!$A$2:$C$44,3,0)*BG49))),0)</f>
        <v>0</v>
      </c>
      <c r="BJ49" s="149"/>
      <c r="BK49" s="150"/>
      <c r="BL49" s="140">
        <f>IFERROR(IF(VLOOKUP(YEAR($D49),SMMLV!$A$2:$C$44,3,0)*BJ49=BK49,BK49,IF(BJ49="",BK49,VLOOKUP(YEAR($D49),SMMLV!$A$2:$C$44,3,0)*BJ49)),0)</f>
        <v>0</v>
      </c>
      <c r="BM49" s="147"/>
      <c r="BN49" s="142"/>
      <c r="BO49" s="140">
        <f>IFERROR(IF(VLOOKUP(YEAR($D49),SMMLV!$A$2:$C$44,3,0)*BM49=BN49,BN49,IF(BM49="",BN49,VLOOKUP(YEAR($D49),SMMLV!$A$2:$C$44,3,0)*BM49)),0)</f>
        <v>0</v>
      </c>
      <c r="BP49" s="147"/>
      <c r="BQ49" s="142"/>
      <c r="BR49" s="140">
        <f>IFERROR(IF(VLOOKUP(YEAR($D49),SMMLV!$A$2:$C$44,3,0)*BP49=BQ49,BQ49,IF(BP49="",BQ49,VLOOKUP(YEAR($D49),SMMLV!$A$2:$C$44,3,0)*BP49)),0)</f>
        <v>0</v>
      </c>
      <c r="BS49" s="134"/>
      <c r="BT49" s="145">
        <f t="shared" si="39"/>
        <v>0</v>
      </c>
      <c r="BU49" s="151">
        <f t="shared" si="40"/>
        <v>1200000</v>
      </c>
      <c r="BV49" s="151">
        <f t="shared" si="41"/>
        <v>670995934</v>
      </c>
      <c r="BW49" s="151">
        <f t="shared" si="42"/>
        <v>87780300</v>
      </c>
      <c r="BX49" s="151">
        <f t="shared" si="43"/>
        <v>0</v>
      </c>
      <c r="BY49" s="151">
        <f t="shared" si="44"/>
        <v>0</v>
      </c>
      <c r="BZ49" s="151">
        <f t="shared" si="4"/>
        <v>759976234</v>
      </c>
      <c r="CA49" s="134"/>
      <c r="CB49" s="134"/>
      <c r="CC49" s="134"/>
      <c r="CD49" s="152">
        <f t="shared" si="5"/>
        <v>44012</v>
      </c>
      <c r="CE49" s="153">
        <f>IFERROR(INDEX(IPC!$A$11:$Y$22,MATCH(PROPER(TEXT(CD49,"mmmm")),IPC!$A$11:$A$22,0),MATCH(YEAR(CD49),IPC!$A$10:$Y$10,0)),0)</f>
        <v>104.97</v>
      </c>
      <c r="CF49" s="154">
        <v>46863</v>
      </c>
      <c r="CG49" s="153">
        <f>IFERROR(INDEX(IPC!$A$11:$Y$22,MATCH(PROPER(TEXT(CF49,"mmmm")),IPC!$A$11:$A$22,0),MATCH(YEAR(CF49),IPC!$A$10:$Y$10,0)),0)</f>
        <v>0</v>
      </c>
      <c r="CH49" s="155">
        <f t="shared" si="6"/>
        <v>0</v>
      </c>
      <c r="CI49" s="145">
        <v>1750944</v>
      </c>
      <c r="CJ49" s="151">
        <f t="shared" si="45"/>
        <v>0</v>
      </c>
      <c r="CK49" s="151">
        <f t="shared" si="46"/>
        <v>0</v>
      </c>
      <c r="CL49" s="151">
        <f t="shared" si="47"/>
        <v>0</v>
      </c>
      <c r="CM49" s="151">
        <f t="shared" si="48"/>
        <v>0</v>
      </c>
      <c r="CN49" s="151">
        <f t="shared" si="49"/>
        <v>175094400</v>
      </c>
      <c r="CO49" s="151">
        <f t="shared" si="50"/>
        <v>0</v>
      </c>
      <c r="CP49" s="151">
        <f t="shared" si="51"/>
        <v>0</v>
      </c>
      <c r="CQ49" s="151">
        <f t="shared" si="52"/>
        <v>175094400</v>
      </c>
      <c r="CR49" s="151">
        <f t="shared" si="53"/>
        <v>0</v>
      </c>
      <c r="CS49" s="151">
        <f t="shared" si="54"/>
        <v>0</v>
      </c>
      <c r="CT49" s="151">
        <f t="shared" si="55"/>
        <v>0</v>
      </c>
      <c r="CU49" s="151">
        <f t="shared" si="56"/>
        <v>0</v>
      </c>
      <c r="CV49" s="151">
        <f t="shared" si="57"/>
        <v>0</v>
      </c>
      <c r="CW49" s="151">
        <f t="shared" si="58"/>
        <v>0</v>
      </c>
      <c r="CX49" s="151">
        <f t="shared" si="59"/>
        <v>0</v>
      </c>
      <c r="CY49" s="151">
        <f t="shared" si="60"/>
        <v>0</v>
      </c>
      <c r="CZ49" s="151">
        <f t="shared" si="61"/>
        <v>0</v>
      </c>
      <c r="DA49" s="151">
        <f t="shared" si="62"/>
        <v>0</v>
      </c>
      <c r="DB49" s="151">
        <f t="shared" si="63"/>
        <v>0</v>
      </c>
      <c r="DC49" s="151">
        <f t="shared" si="64"/>
        <v>0</v>
      </c>
      <c r="DD49" s="151">
        <f t="shared" si="65"/>
        <v>0</v>
      </c>
      <c r="DE49" s="151">
        <f t="shared" si="66"/>
        <v>0</v>
      </c>
      <c r="DF49" s="151">
        <f t="shared" si="67"/>
        <v>0</v>
      </c>
      <c r="DG49" s="151">
        <f t="shared" si="68"/>
        <v>0</v>
      </c>
      <c r="DH49" s="151">
        <f t="shared" si="69"/>
        <v>0</v>
      </c>
      <c r="DI49" s="151">
        <f t="shared" si="70"/>
        <v>0</v>
      </c>
      <c r="DJ49" s="151">
        <f t="shared" si="71"/>
        <v>0</v>
      </c>
      <c r="DK49" s="151">
        <f t="shared" si="72"/>
        <v>0</v>
      </c>
      <c r="DL49" s="151">
        <f t="shared" si="73"/>
        <v>175094400</v>
      </c>
      <c r="DM49" s="151">
        <f t="shared" si="74"/>
        <v>0</v>
      </c>
      <c r="DN49" s="151">
        <f t="shared" si="75"/>
        <v>0</v>
      </c>
      <c r="DO49" s="156">
        <f t="shared" si="76"/>
        <v>175094400</v>
      </c>
      <c r="DP49" s="173" t="str">
        <f t="shared" si="77"/>
        <v>21705545HOMICLUIS FE</v>
      </c>
      <c r="DQ49" s="157" t="str">
        <f t="shared" si="78"/>
        <v>HOMIC</v>
      </c>
      <c r="DR49" s="158" t="str">
        <f>IFERROR(IFERROR(IFERROR(_xlfn.XLOOKUP(DP49,#REF!,#REF!,,,),_xlfn.XLOOKUP(DP49,#REF!,#REF!,,,)),_xlfn.XLOOKUP(DP49,#REF!,#REF!,,,)),"N/A")</f>
        <v>N/A</v>
      </c>
      <c r="DS49" s="159"/>
      <c r="DT49" s="160"/>
      <c r="DU49" s="161"/>
      <c r="DV49" s="162"/>
      <c r="DW49" s="163">
        <f>IFERROR(IFERROR(IFERROR(_xlfn.XLOOKUP(DP49,#REF!,#REF!,,,),_xlfn.XLOOKUP(DP49,#REF!,#REF!,,,)),_xlfn.XLOOKUP(DP49,#REF!,#REF!,,,)),0)</f>
        <v>0</v>
      </c>
      <c r="DX49" s="164"/>
      <c r="DY49" s="165">
        <f t="shared" si="79"/>
        <v>0</v>
      </c>
      <c r="DZ49" s="166"/>
      <c r="EA49" s="167">
        <f t="shared" si="80"/>
        <v>0</v>
      </c>
      <c r="EB49" s="168">
        <f t="shared" si="81"/>
        <v>0</v>
      </c>
      <c r="EC49" s="168">
        <f t="shared" si="82"/>
        <v>0</v>
      </c>
      <c r="ED49" s="169"/>
      <c r="EE49" s="170">
        <f t="shared" si="83"/>
        <v>0</v>
      </c>
      <c r="EF49" s="170">
        <f>IFERROR(IF(DY49&gt;((_xlfn.XLOOKUP(DQ49,TOPES!B:B,TOPES!C:C,,,)*INDEXACIÓN!CI49)),"SUPERA TOPES DEL HV",0),"HV NO ENCONTRADO")</f>
        <v>0</v>
      </c>
      <c r="EG49" s="170">
        <f t="shared" si="84"/>
        <v>0</v>
      </c>
      <c r="EH49" s="170">
        <f>IF(SUMIF($M:$M,#REF!,$DY:$DY)&gt;$EH$8,"CONSULTA DIAN",0)</f>
        <v>0</v>
      </c>
      <c r="EI49" s="171">
        <f t="shared" si="85"/>
        <v>0</v>
      </c>
      <c r="EJ49" s="172"/>
    </row>
    <row r="50" spans="1:140" x14ac:dyDescent="0.25">
      <c r="A50" s="133" t="str">
        <f t="shared" si="35"/>
        <v>0180320200600041JOSÉDESAP</v>
      </c>
      <c r="B50" s="134">
        <v>20068001803</v>
      </c>
      <c r="C50" s="134" t="s">
        <v>370</v>
      </c>
      <c r="D50" s="135">
        <f>_xlfn.XLOOKUP(C50,TOPES!L:L,TOPES!M:M,,,)</f>
        <v>44012</v>
      </c>
      <c r="E50" s="136">
        <v>41</v>
      </c>
      <c r="F50" s="134" t="s">
        <v>449</v>
      </c>
      <c r="G50" s="134" t="s">
        <v>261</v>
      </c>
      <c r="H50" s="134" t="s">
        <v>299</v>
      </c>
      <c r="I50" s="134">
        <v>144299945</v>
      </c>
      <c r="J50" s="134" t="s">
        <v>281</v>
      </c>
      <c r="K50" s="134" t="s">
        <v>450</v>
      </c>
      <c r="L50" s="134" t="s">
        <v>263</v>
      </c>
      <c r="M50" s="137">
        <v>3504691</v>
      </c>
      <c r="N50" s="134" t="s">
        <v>315</v>
      </c>
      <c r="O50" s="137" t="str">
        <f t="shared" si="36"/>
        <v>3504691DESAPJOSÉ UR</v>
      </c>
      <c r="P50" s="138"/>
      <c r="Q50" s="139">
        <v>931112</v>
      </c>
      <c r="R50" s="140">
        <f>IFERROR(IF(VLOOKUP(YEAR($D50),SMMLV!$A$2:$C$44,3,0)*$P50=$Q50,$Q50,IF($P50="",$Q50,VLOOKUP(YEAR($D50),SMMLV!$A$2:$C$44,3,0)*$P50)),0)</f>
        <v>931112</v>
      </c>
      <c r="S50" s="141"/>
      <c r="T50" s="142">
        <v>26247413</v>
      </c>
      <c r="U50" s="143"/>
      <c r="V50" s="144"/>
      <c r="W50" s="145">
        <f>IFERROR(SUM(IF(VLOOKUP(YEAR($D50),SMMLV!$A$2:$C$44,3,0)*S50=T50,T50,IF(S50="",T50,VLOOKUP(YEAR($D50),SMMLV!$A$2:$C$44,3,0)*S50)),IF(VLOOKUP(YEAR($D50),SMMLV!$A$2:$C$44,3,0)*U50=V50,V50,IF(U50="",V50,VLOOKUP(YEAR($D50),SMMLV!$A$2:$C$44,3,0)*U50))),0)</f>
        <v>26247413</v>
      </c>
      <c r="X50" s="146">
        <v>100</v>
      </c>
      <c r="Y50" s="139"/>
      <c r="Z50" s="140">
        <f>IFERROR(IF(VLOOKUP(YEAR($D50),SMMLV!$A$2:$C$44,3,0)*$X50=$Y50,$Y50,IF($X50="",$Y50,VLOOKUP(YEAR($D50),SMMLV!$A$2:$C$44,3,0)*$X50)),0)</f>
        <v>87780300</v>
      </c>
      <c r="AA50" s="147">
        <v>100</v>
      </c>
      <c r="AB50" s="142"/>
      <c r="AC50" s="140">
        <f>IFERROR(IF(VLOOKUP(YEAR($D50),SMMLV!$A$2:$C$44,3,0)*$AA50=$AB50,$AB50,IF($AA50="",$AB50,VLOOKUP(YEAR($D50),SMMLV!$A$2:$C$44,3,0)*$AA50)),0)</f>
        <v>87780300</v>
      </c>
      <c r="AD50" s="147"/>
      <c r="AE50" s="142"/>
      <c r="AF50" s="140">
        <f>IFERROR(IF(VLOOKUP(YEAR($D50),SMMLV!$A$2:$C$44,3,0)*$AD50=$AE50,$AE50,IF($AD50="",$AE50,VLOOKUP(YEAR($D50),SMMLV!$A$2:$C$44,3,0)*$AD50)),0)</f>
        <v>0</v>
      </c>
      <c r="AG50" s="134"/>
      <c r="AH50" s="145">
        <f t="shared" si="37"/>
        <v>202739125</v>
      </c>
      <c r="AI50" s="138"/>
      <c r="AJ50" s="139"/>
      <c r="AK50" s="140">
        <f>IFERROR(IF(VLOOKUP(YEAR($D50),SMMLV!$A$2:$C$44,3,0)*$AI50=AJ50,AJ50,IF($AI50="",AJ50,VLOOKUP(YEAR($D50),SMMLV!$A$2:$C$44,3,0)*$AI50)),0)</f>
        <v>0</v>
      </c>
      <c r="AL50" s="141"/>
      <c r="AM50" s="142"/>
      <c r="AN50" s="147"/>
      <c r="AO50" s="144"/>
      <c r="AP50" s="145">
        <f>IFERROR(SUM(IF(VLOOKUP(YEAR($D50),SMMLV!$A$2:$C$44,3,0)*AL50=AM50,AM50,IF(AL50="",AM50,VLOOKUP(YEAR($D50),SMMLV!$A$2:$C$44,3,0)*AL50)),IF(VLOOKUP(YEAR($D50),SMMLV!$A$2:$C$44,3,0)*AN50=AO50,AO50,IF(AN50="",AO50,VLOOKUP(YEAR($D50),SMMLV!$A$2:$C$44,3,0)*AN50))),0)</f>
        <v>0</v>
      </c>
      <c r="AQ50" s="148"/>
      <c r="AR50" s="142"/>
      <c r="AS50" s="140">
        <f>IFERROR(IF(VLOOKUP(YEAR($D50),SMMLV!$A$2:$C$44,3,0)*AQ50=AR50,AR50,IF(AQ50="",AR50,VLOOKUP(YEAR($D50),SMMLV!$A$2:$C$44,3,0)*AQ50)),0)</f>
        <v>0</v>
      </c>
      <c r="AT50" s="147"/>
      <c r="AU50" s="142"/>
      <c r="AV50" s="140">
        <f>IFERROR(IF(VLOOKUP(YEAR($D50),SMMLV!$A$2:$C$44,3,0)*AT50=AU50,AU50,IF(AT50="",AU50,VLOOKUP(YEAR($D50),SMMLV!$A$2:$C$44,3,0)*AT50)),0)</f>
        <v>0</v>
      </c>
      <c r="AW50" s="147"/>
      <c r="AX50" s="142"/>
      <c r="AY50" s="140">
        <f>IFERROR(IF(VLOOKUP(YEAR($D50),SMMLV!$A$2:$C$44,3,0)*AW50=AX50,AX50,IF(AW50="",AX50,VLOOKUP(YEAR($D50),SMMLV!$A$2:$C$44,3,0)*AW50)),0)</f>
        <v>0</v>
      </c>
      <c r="AZ50" s="134"/>
      <c r="BA50" s="145">
        <f t="shared" si="38"/>
        <v>0</v>
      </c>
      <c r="BB50" s="138"/>
      <c r="BC50" s="139"/>
      <c r="BD50" s="140">
        <f>IFERROR(IF(VLOOKUP(YEAR($D50),SMMLV!$A$2:$C$44,3,0)*BB50=BC50,BC50,IF(BB50="",BC50,VLOOKUP(YEAR($D50),SMMLV!$A$2:$C$44,3,0)*BB50)),0)</f>
        <v>0</v>
      </c>
      <c r="BE50" s="141"/>
      <c r="BF50" s="142"/>
      <c r="BG50" s="147"/>
      <c r="BH50" s="144"/>
      <c r="BI50" s="145">
        <f>IFERROR(SUM(IF(VLOOKUP(YEAR($D50),SMMLV!$A$2:$C$44,3,0)*BE50=BF50,BF50,IF(BE50="",BF50,VLOOKUP(YEAR($D50),SMMLV!$A$2:$C$44,3,0)*BE50)),IF(VLOOKUP(YEAR($D50),SMMLV!$A$2:$C$44,3,0)*BG50=BH50,BH50,IF(BG50="",BH50,VLOOKUP(YEAR($D50),SMMLV!$A$2:$C$44,3,0)*BG50))),0)</f>
        <v>0</v>
      </c>
      <c r="BJ50" s="149"/>
      <c r="BK50" s="150"/>
      <c r="BL50" s="140">
        <f>IFERROR(IF(VLOOKUP(YEAR($D50),SMMLV!$A$2:$C$44,3,0)*BJ50=BK50,BK50,IF(BJ50="",BK50,VLOOKUP(YEAR($D50),SMMLV!$A$2:$C$44,3,0)*BJ50)),0)</f>
        <v>0</v>
      </c>
      <c r="BM50" s="147"/>
      <c r="BN50" s="142"/>
      <c r="BO50" s="140">
        <f>IFERROR(IF(VLOOKUP(YEAR($D50),SMMLV!$A$2:$C$44,3,0)*BM50=BN50,BN50,IF(BM50="",BN50,VLOOKUP(YEAR($D50),SMMLV!$A$2:$C$44,3,0)*BM50)),0)</f>
        <v>0</v>
      </c>
      <c r="BP50" s="147"/>
      <c r="BQ50" s="142"/>
      <c r="BR50" s="140">
        <f>IFERROR(IF(VLOOKUP(YEAR($D50),SMMLV!$A$2:$C$44,3,0)*BP50=BQ50,BQ50,IF(BP50="",BQ50,VLOOKUP(YEAR($D50),SMMLV!$A$2:$C$44,3,0)*BP50)),0)</f>
        <v>0</v>
      </c>
      <c r="BS50" s="134"/>
      <c r="BT50" s="145">
        <f t="shared" si="39"/>
        <v>0</v>
      </c>
      <c r="BU50" s="151">
        <f t="shared" si="40"/>
        <v>931112</v>
      </c>
      <c r="BV50" s="151">
        <f t="shared" si="41"/>
        <v>26247413</v>
      </c>
      <c r="BW50" s="151">
        <f t="shared" si="42"/>
        <v>87780300</v>
      </c>
      <c r="BX50" s="151">
        <f t="shared" si="43"/>
        <v>87780300</v>
      </c>
      <c r="BY50" s="151">
        <f t="shared" si="44"/>
        <v>0</v>
      </c>
      <c r="BZ50" s="151">
        <f t="shared" si="4"/>
        <v>202739125</v>
      </c>
      <c r="CA50" s="134"/>
      <c r="CB50" s="134"/>
      <c r="CC50" s="134"/>
      <c r="CD50" s="152">
        <f t="shared" si="5"/>
        <v>44012</v>
      </c>
      <c r="CE50" s="153">
        <f>IFERROR(INDEX(IPC!$A$11:$Y$22,MATCH(PROPER(TEXT(CD50,"mmmm")),IPC!$A$11:$A$22,0),MATCH(YEAR(CD50),IPC!$A$10:$Y$10,0)),0)</f>
        <v>104.97</v>
      </c>
      <c r="CF50" s="154">
        <v>46893</v>
      </c>
      <c r="CG50" s="153">
        <f>IFERROR(INDEX(IPC!$A$11:$Y$22,MATCH(PROPER(TEXT(CF50,"mmmm")),IPC!$A$11:$A$22,0),MATCH(YEAR(CF50),IPC!$A$10:$Y$10,0)),0)</f>
        <v>0</v>
      </c>
      <c r="CH50" s="155">
        <f t="shared" si="6"/>
        <v>0</v>
      </c>
      <c r="CI50" s="145">
        <v>1750945</v>
      </c>
      <c r="CJ50" s="151">
        <f t="shared" si="45"/>
        <v>0</v>
      </c>
      <c r="CK50" s="151">
        <f t="shared" si="46"/>
        <v>0</v>
      </c>
      <c r="CL50" s="151">
        <f t="shared" si="47"/>
        <v>0</v>
      </c>
      <c r="CM50" s="151">
        <f t="shared" si="48"/>
        <v>0</v>
      </c>
      <c r="CN50" s="151">
        <f t="shared" si="49"/>
        <v>175094500</v>
      </c>
      <c r="CO50" s="151">
        <f t="shared" si="50"/>
        <v>175094500</v>
      </c>
      <c r="CP50" s="151">
        <f t="shared" si="51"/>
        <v>0</v>
      </c>
      <c r="CQ50" s="151">
        <f t="shared" si="52"/>
        <v>350189000</v>
      </c>
      <c r="CR50" s="151">
        <f t="shared" si="53"/>
        <v>0</v>
      </c>
      <c r="CS50" s="151">
        <f t="shared" si="54"/>
        <v>0</v>
      </c>
      <c r="CT50" s="151">
        <f t="shared" si="55"/>
        <v>0</v>
      </c>
      <c r="CU50" s="151">
        <f t="shared" si="56"/>
        <v>0</v>
      </c>
      <c r="CV50" s="151">
        <f t="shared" si="57"/>
        <v>0</v>
      </c>
      <c r="CW50" s="151">
        <f t="shared" si="58"/>
        <v>0</v>
      </c>
      <c r="CX50" s="151">
        <f t="shared" si="59"/>
        <v>0</v>
      </c>
      <c r="CY50" s="151">
        <f t="shared" si="60"/>
        <v>0</v>
      </c>
      <c r="CZ50" s="151">
        <f t="shared" si="61"/>
        <v>0</v>
      </c>
      <c r="DA50" s="151">
        <f t="shared" si="62"/>
        <v>0</v>
      </c>
      <c r="DB50" s="151">
        <f t="shared" si="63"/>
        <v>0</v>
      </c>
      <c r="DC50" s="151">
        <f t="shared" si="64"/>
        <v>0</v>
      </c>
      <c r="DD50" s="151">
        <f t="shared" si="65"/>
        <v>0</v>
      </c>
      <c r="DE50" s="151">
        <f t="shared" si="66"/>
        <v>0</v>
      </c>
      <c r="DF50" s="151">
        <f t="shared" si="67"/>
        <v>0</v>
      </c>
      <c r="DG50" s="151">
        <f t="shared" si="68"/>
        <v>0</v>
      </c>
      <c r="DH50" s="151">
        <f t="shared" si="69"/>
        <v>0</v>
      </c>
      <c r="DI50" s="151">
        <f t="shared" si="70"/>
        <v>0</v>
      </c>
      <c r="DJ50" s="151">
        <f t="shared" si="71"/>
        <v>0</v>
      </c>
      <c r="DK50" s="151">
        <f t="shared" si="72"/>
        <v>0</v>
      </c>
      <c r="DL50" s="151">
        <f t="shared" si="73"/>
        <v>175094500</v>
      </c>
      <c r="DM50" s="151">
        <f t="shared" si="74"/>
        <v>175094500</v>
      </c>
      <c r="DN50" s="151">
        <f t="shared" si="75"/>
        <v>0</v>
      </c>
      <c r="DO50" s="156">
        <f t="shared" si="76"/>
        <v>350189000</v>
      </c>
      <c r="DP50" s="173" t="str">
        <f t="shared" si="77"/>
        <v>3504691DESAPJOSÉ UR</v>
      </c>
      <c r="DQ50" s="157" t="str">
        <f t="shared" si="78"/>
        <v>DESAP</v>
      </c>
      <c r="DR50" s="158" t="str">
        <f>IFERROR(IFERROR(IFERROR(_xlfn.XLOOKUP(DP50,#REF!,#REF!,,,),_xlfn.XLOOKUP(DP50,#REF!,#REF!,,,)),_xlfn.XLOOKUP(DP50,#REF!,#REF!,,,)),"N/A")</f>
        <v>N/A</v>
      </c>
      <c r="DS50" s="159"/>
      <c r="DT50" s="160"/>
      <c r="DU50" s="161"/>
      <c r="DV50" s="162"/>
      <c r="DW50" s="163">
        <f>IFERROR(IFERROR(IFERROR(_xlfn.XLOOKUP(DP50,#REF!,#REF!,,,),_xlfn.XLOOKUP(DP50,#REF!,#REF!,,,)),_xlfn.XLOOKUP(DP50,#REF!,#REF!,,,)),0)</f>
        <v>0</v>
      </c>
      <c r="DX50" s="164"/>
      <c r="DY50" s="165">
        <f t="shared" si="79"/>
        <v>0</v>
      </c>
      <c r="DZ50" s="166"/>
      <c r="EA50" s="167">
        <f t="shared" si="80"/>
        <v>0</v>
      </c>
      <c r="EB50" s="168">
        <f t="shared" si="81"/>
        <v>0</v>
      </c>
      <c r="EC50" s="168">
        <f t="shared" si="82"/>
        <v>0</v>
      </c>
      <c r="ED50" s="169"/>
      <c r="EE50" s="170">
        <f t="shared" si="83"/>
        <v>0</v>
      </c>
      <c r="EF50" s="170">
        <f>IFERROR(IF(DY50&gt;((_xlfn.XLOOKUP(DQ50,TOPES!B:B,TOPES!C:C,,,)*INDEXACIÓN!CI50)),"SUPERA TOPES DEL HV",0),"HV NO ENCONTRADO")</f>
        <v>0</v>
      </c>
      <c r="EG50" s="170">
        <f t="shared" si="84"/>
        <v>0</v>
      </c>
      <c r="EH50" s="170">
        <f>IF(SUMIF($M:$M,#REF!,$DY:$DY)&gt;$EH$8,"CONSULTA DIAN",0)</f>
        <v>0</v>
      </c>
      <c r="EI50" s="171">
        <f t="shared" si="85"/>
        <v>0</v>
      </c>
      <c r="EJ50" s="172"/>
    </row>
    <row r="51" spans="1:140" x14ac:dyDescent="0.25">
      <c r="A51" s="133" t="str">
        <f t="shared" si="35"/>
        <v>0180320200600042JOSÉDESAP</v>
      </c>
      <c r="B51" s="134">
        <v>20068001803</v>
      </c>
      <c r="C51" s="134" t="s">
        <v>370</v>
      </c>
      <c r="D51" s="135">
        <f>_xlfn.XLOOKUP(C51,TOPES!L:L,TOPES!M:M,,,)</f>
        <v>44012</v>
      </c>
      <c r="E51" s="136">
        <v>42</v>
      </c>
      <c r="F51" s="134" t="s">
        <v>449</v>
      </c>
      <c r="G51" s="134" t="s">
        <v>261</v>
      </c>
      <c r="H51" s="134" t="s">
        <v>299</v>
      </c>
      <c r="I51" s="134">
        <v>144299945</v>
      </c>
      <c r="J51" s="134" t="s">
        <v>281</v>
      </c>
      <c r="K51" s="134" t="s">
        <v>451</v>
      </c>
      <c r="L51" s="134" t="s">
        <v>263</v>
      </c>
      <c r="M51" s="137">
        <v>21586755</v>
      </c>
      <c r="N51" s="134" t="s">
        <v>307</v>
      </c>
      <c r="O51" s="137" t="str">
        <f t="shared" si="36"/>
        <v>21586755DESAPJOSÉ UR</v>
      </c>
      <c r="P51" s="138"/>
      <c r="Q51" s="139"/>
      <c r="R51" s="140">
        <f>IFERROR(IF(VLOOKUP(YEAR($D51),SMMLV!$A$2:$C$44,3,0)*$P51=$Q51,$Q51,IF($P51="",$Q51,VLOOKUP(YEAR($D51),SMMLV!$A$2:$C$44,3,0)*$P51)),0)</f>
        <v>0</v>
      </c>
      <c r="S51" s="141"/>
      <c r="T51" s="142">
        <v>26247413</v>
      </c>
      <c r="U51" s="143"/>
      <c r="V51" s="144"/>
      <c r="W51" s="145">
        <f>IFERROR(SUM(IF(VLOOKUP(YEAR($D51),SMMLV!$A$2:$C$44,3,0)*S51=T51,T51,IF(S51="",T51,VLOOKUP(YEAR($D51),SMMLV!$A$2:$C$44,3,0)*S51)),IF(VLOOKUP(YEAR($D51),SMMLV!$A$2:$C$44,3,0)*U51=V51,V51,IF(U51="",V51,VLOOKUP(YEAR($D51),SMMLV!$A$2:$C$44,3,0)*U51))),0)</f>
        <v>26247413</v>
      </c>
      <c r="X51" s="146">
        <v>100</v>
      </c>
      <c r="Y51" s="139"/>
      <c r="Z51" s="140">
        <f>IFERROR(IF(VLOOKUP(YEAR($D51),SMMLV!$A$2:$C$44,3,0)*$X51=$Y51,$Y51,IF($X51="",$Y51,VLOOKUP(YEAR($D51),SMMLV!$A$2:$C$44,3,0)*$X51)),0)</f>
        <v>87780300</v>
      </c>
      <c r="AA51" s="147">
        <v>100</v>
      </c>
      <c r="AB51" s="142"/>
      <c r="AC51" s="140">
        <f>IFERROR(IF(VLOOKUP(YEAR($D51),SMMLV!$A$2:$C$44,3,0)*$AA51=$AB51,$AB51,IF($AA51="",$AB51,VLOOKUP(YEAR($D51),SMMLV!$A$2:$C$44,3,0)*$AA51)),0)</f>
        <v>87780300</v>
      </c>
      <c r="AD51" s="147"/>
      <c r="AE51" s="142"/>
      <c r="AF51" s="140">
        <f>IFERROR(IF(VLOOKUP(YEAR($D51),SMMLV!$A$2:$C$44,3,0)*$AD51=$AE51,$AE51,IF($AD51="",$AE51,VLOOKUP(YEAR($D51),SMMLV!$A$2:$C$44,3,0)*$AD51)),0)</f>
        <v>0</v>
      </c>
      <c r="AG51" s="134"/>
      <c r="AH51" s="145">
        <f t="shared" si="37"/>
        <v>201808013</v>
      </c>
      <c r="AI51" s="138"/>
      <c r="AJ51" s="139"/>
      <c r="AK51" s="140">
        <f>IFERROR(IF(VLOOKUP(YEAR($D51),SMMLV!$A$2:$C$44,3,0)*$AI51=AJ51,AJ51,IF($AI51="",AJ51,VLOOKUP(YEAR($D51),SMMLV!$A$2:$C$44,3,0)*$AI51)),0)</f>
        <v>0</v>
      </c>
      <c r="AL51" s="141"/>
      <c r="AM51" s="142"/>
      <c r="AN51" s="147"/>
      <c r="AO51" s="144"/>
      <c r="AP51" s="145">
        <f>IFERROR(SUM(IF(VLOOKUP(YEAR($D51),SMMLV!$A$2:$C$44,3,0)*AL51=AM51,AM51,IF(AL51="",AM51,VLOOKUP(YEAR($D51),SMMLV!$A$2:$C$44,3,0)*AL51)),IF(VLOOKUP(YEAR($D51),SMMLV!$A$2:$C$44,3,0)*AN51=AO51,AO51,IF(AN51="",AO51,VLOOKUP(YEAR($D51),SMMLV!$A$2:$C$44,3,0)*AN51))),0)</f>
        <v>0</v>
      </c>
      <c r="AQ51" s="148"/>
      <c r="AR51" s="142"/>
      <c r="AS51" s="140">
        <f>IFERROR(IF(VLOOKUP(YEAR($D51),SMMLV!$A$2:$C$44,3,0)*AQ51=AR51,AR51,IF(AQ51="",AR51,VLOOKUP(YEAR($D51),SMMLV!$A$2:$C$44,3,0)*AQ51)),0)</f>
        <v>0</v>
      </c>
      <c r="AT51" s="147"/>
      <c r="AU51" s="142"/>
      <c r="AV51" s="140">
        <f>IFERROR(IF(VLOOKUP(YEAR($D51),SMMLV!$A$2:$C$44,3,0)*AT51=AU51,AU51,IF(AT51="",AU51,VLOOKUP(YEAR($D51),SMMLV!$A$2:$C$44,3,0)*AT51)),0)</f>
        <v>0</v>
      </c>
      <c r="AW51" s="147"/>
      <c r="AX51" s="142"/>
      <c r="AY51" s="140">
        <f>IFERROR(IF(VLOOKUP(YEAR($D51),SMMLV!$A$2:$C$44,3,0)*AW51=AX51,AX51,IF(AW51="",AX51,VLOOKUP(YEAR($D51),SMMLV!$A$2:$C$44,3,0)*AW51)),0)</f>
        <v>0</v>
      </c>
      <c r="AZ51" s="134"/>
      <c r="BA51" s="145">
        <f t="shared" si="38"/>
        <v>0</v>
      </c>
      <c r="BB51" s="138"/>
      <c r="BC51" s="139"/>
      <c r="BD51" s="140">
        <f>IFERROR(IF(VLOOKUP(YEAR($D51),SMMLV!$A$2:$C$44,3,0)*BB51=BC51,BC51,IF(BB51="",BC51,VLOOKUP(YEAR($D51),SMMLV!$A$2:$C$44,3,0)*BB51)),0)</f>
        <v>0</v>
      </c>
      <c r="BE51" s="141"/>
      <c r="BF51" s="142"/>
      <c r="BG51" s="147"/>
      <c r="BH51" s="144"/>
      <c r="BI51" s="145">
        <f>IFERROR(SUM(IF(VLOOKUP(YEAR($D51),SMMLV!$A$2:$C$44,3,0)*BE51=BF51,BF51,IF(BE51="",BF51,VLOOKUP(YEAR($D51),SMMLV!$A$2:$C$44,3,0)*BE51)),IF(VLOOKUP(YEAR($D51),SMMLV!$A$2:$C$44,3,0)*BG51=BH51,BH51,IF(BG51="",BH51,VLOOKUP(YEAR($D51),SMMLV!$A$2:$C$44,3,0)*BG51))),0)</f>
        <v>0</v>
      </c>
      <c r="BJ51" s="149"/>
      <c r="BK51" s="150"/>
      <c r="BL51" s="140">
        <f>IFERROR(IF(VLOOKUP(YEAR($D51),SMMLV!$A$2:$C$44,3,0)*BJ51=BK51,BK51,IF(BJ51="",BK51,VLOOKUP(YEAR($D51),SMMLV!$A$2:$C$44,3,0)*BJ51)),0)</f>
        <v>0</v>
      </c>
      <c r="BM51" s="147"/>
      <c r="BN51" s="142"/>
      <c r="BO51" s="140">
        <f>IFERROR(IF(VLOOKUP(YEAR($D51),SMMLV!$A$2:$C$44,3,0)*BM51=BN51,BN51,IF(BM51="",BN51,VLOOKUP(YEAR($D51),SMMLV!$A$2:$C$44,3,0)*BM51)),0)</f>
        <v>0</v>
      </c>
      <c r="BP51" s="147"/>
      <c r="BQ51" s="142"/>
      <c r="BR51" s="140">
        <f>IFERROR(IF(VLOOKUP(YEAR($D51),SMMLV!$A$2:$C$44,3,0)*BP51=BQ51,BQ51,IF(BP51="",BQ51,VLOOKUP(YEAR($D51),SMMLV!$A$2:$C$44,3,0)*BP51)),0)</f>
        <v>0</v>
      </c>
      <c r="BS51" s="134"/>
      <c r="BT51" s="145">
        <f t="shared" si="39"/>
        <v>0</v>
      </c>
      <c r="BU51" s="151">
        <f t="shared" si="40"/>
        <v>0</v>
      </c>
      <c r="BV51" s="151">
        <f t="shared" si="41"/>
        <v>26247413</v>
      </c>
      <c r="BW51" s="151">
        <f t="shared" si="42"/>
        <v>87780300</v>
      </c>
      <c r="BX51" s="151">
        <f t="shared" si="43"/>
        <v>87780300</v>
      </c>
      <c r="BY51" s="151">
        <f t="shared" si="44"/>
        <v>0</v>
      </c>
      <c r="BZ51" s="151">
        <f t="shared" si="4"/>
        <v>201808013</v>
      </c>
      <c r="CA51" s="134"/>
      <c r="CB51" s="134"/>
      <c r="CC51" s="134"/>
      <c r="CD51" s="152">
        <f t="shared" si="5"/>
        <v>44012</v>
      </c>
      <c r="CE51" s="153">
        <f>IFERROR(INDEX(IPC!$A$11:$Y$22,MATCH(PROPER(TEXT(CD51,"mmmm")),IPC!$A$11:$A$22,0),MATCH(YEAR(CD51),IPC!$A$10:$Y$10,0)),0)</f>
        <v>104.97</v>
      </c>
      <c r="CF51" s="154">
        <v>46924</v>
      </c>
      <c r="CG51" s="153">
        <f>IFERROR(INDEX(IPC!$A$11:$Y$22,MATCH(PROPER(TEXT(CF51,"mmmm")),IPC!$A$11:$A$22,0),MATCH(YEAR(CF51),IPC!$A$10:$Y$10,0)),0)</f>
        <v>0</v>
      </c>
      <c r="CH51" s="155">
        <f t="shared" si="6"/>
        <v>0</v>
      </c>
      <c r="CI51" s="145">
        <v>1750946</v>
      </c>
      <c r="CJ51" s="151">
        <f t="shared" si="45"/>
        <v>0</v>
      </c>
      <c r="CK51" s="151">
        <f t="shared" si="46"/>
        <v>0</v>
      </c>
      <c r="CL51" s="151">
        <f t="shared" si="47"/>
        <v>0</v>
      </c>
      <c r="CM51" s="151">
        <f t="shared" si="48"/>
        <v>0</v>
      </c>
      <c r="CN51" s="151">
        <f t="shared" si="49"/>
        <v>175094600</v>
      </c>
      <c r="CO51" s="151">
        <f t="shared" si="50"/>
        <v>175094600</v>
      </c>
      <c r="CP51" s="151">
        <f t="shared" si="51"/>
        <v>0</v>
      </c>
      <c r="CQ51" s="151">
        <f t="shared" si="52"/>
        <v>350189200</v>
      </c>
      <c r="CR51" s="151">
        <f t="shared" si="53"/>
        <v>0</v>
      </c>
      <c r="CS51" s="151">
        <f t="shared" si="54"/>
        <v>0</v>
      </c>
      <c r="CT51" s="151">
        <f t="shared" si="55"/>
        <v>0</v>
      </c>
      <c r="CU51" s="151">
        <f t="shared" si="56"/>
        <v>0</v>
      </c>
      <c r="CV51" s="151">
        <f t="shared" si="57"/>
        <v>0</v>
      </c>
      <c r="CW51" s="151">
        <f t="shared" si="58"/>
        <v>0</v>
      </c>
      <c r="CX51" s="151">
        <f t="shared" si="59"/>
        <v>0</v>
      </c>
      <c r="CY51" s="151">
        <f t="shared" si="60"/>
        <v>0</v>
      </c>
      <c r="CZ51" s="151">
        <f t="shared" si="61"/>
        <v>0</v>
      </c>
      <c r="DA51" s="151">
        <f t="shared" si="62"/>
        <v>0</v>
      </c>
      <c r="DB51" s="151">
        <f t="shared" si="63"/>
        <v>0</v>
      </c>
      <c r="DC51" s="151">
        <f t="shared" si="64"/>
        <v>0</v>
      </c>
      <c r="DD51" s="151">
        <f t="shared" si="65"/>
        <v>0</v>
      </c>
      <c r="DE51" s="151">
        <f t="shared" si="66"/>
        <v>0</v>
      </c>
      <c r="DF51" s="151">
        <f t="shared" si="67"/>
        <v>0</v>
      </c>
      <c r="DG51" s="151">
        <f t="shared" si="68"/>
        <v>0</v>
      </c>
      <c r="DH51" s="151">
        <f t="shared" si="69"/>
        <v>0</v>
      </c>
      <c r="DI51" s="151">
        <f t="shared" si="70"/>
        <v>0</v>
      </c>
      <c r="DJ51" s="151">
        <f t="shared" si="71"/>
        <v>0</v>
      </c>
      <c r="DK51" s="151">
        <f t="shared" si="72"/>
        <v>0</v>
      </c>
      <c r="DL51" s="151">
        <f t="shared" si="73"/>
        <v>175094600</v>
      </c>
      <c r="DM51" s="151">
        <f t="shared" si="74"/>
        <v>175094600</v>
      </c>
      <c r="DN51" s="151">
        <f t="shared" si="75"/>
        <v>0</v>
      </c>
      <c r="DO51" s="156">
        <f t="shared" si="76"/>
        <v>350189200</v>
      </c>
      <c r="DP51" s="173" t="str">
        <f t="shared" si="77"/>
        <v>21586755DESAPJOSÉ UR</v>
      </c>
      <c r="DQ51" s="157" t="str">
        <f t="shared" si="78"/>
        <v>DESAP</v>
      </c>
      <c r="DR51" s="158" t="str">
        <f>IFERROR(IFERROR(IFERROR(_xlfn.XLOOKUP(DP51,#REF!,#REF!,,,),_xlfn.XLOOKUP(DP51,#REF!,#REF!,,,)),_xlfn.XLOOKUP(DP51,#REF!,#REF!,,,)),"N/A")</f>
        <v>N/A</v>
      </c>
      <c r="DS51" s="159"/>
      <c r="DT51" s="160"/>
      <c r="DU51" s="161"/>
      <c r="DV51" s="162"/>
      <c r="DW51" s="163">
        <f>IFERROR(IFERROR(IFERROR(_xlfn.XLOOKUP(DP51,#REF!,#REF!,,,),_xlfn.XLOOKUP(DP51,#REF!,#REF!,,,)),_xlfn.XLOOKUP(DP51,#REF!,#REF!,,,)),0)</f>
        <v>0</v>
      </c>
      <c r="DX51" s="164"/>
      <c r="DY51" s="165">
        <f t="shared" si="79"/>
        <v>0</v>
      </c>
      <c r="DZ51" s="166"/>
      <c r="EA51" s="167">
        <f t="shared" si="80"/>
        <v>0</v>
      </c>
      <c r="EB51" s="168">
        <f t="shared" si="81"/>
        <v>0</v>
      </c>
      <c r="EC51" s="168">
        <f t="shared" si="82"/>
        <v>0</v>
      </c>
      <c r="ED51" s="169"/>
      <c r="EE51" s="170">
        <f t="shared" si="83"/>
        <v>0</v>
      </c>
      <c r="EF51" s="170">
        <f>IFERROR(IF(DY51&gt;((_xlfn.XLOOKUP(DQ51,TOPES!B:B,TOPES!C:C,,,)*INDEXACIÓN!CI51)),"SUPERA TOPES DEL HV",0),"HV NO ENCONTRADO")</f>
        <v>0</v>
      </c>
      <c r="EG51" s="170">
        <f t="shared" si="84"/>
        <v>0</v>
      </c>
      <c r="EH51" s="170">
        <f>IF(SUMIF($M:$M,#REF!,$DY:$DY)&gt;$EH$8,"CONSULTA DIAN",0)</f>
        <v>0</v>
      </c>
      <c r="EI51" s="171">
        <f t="shared" si="85"/>
        <v>0</v>
      </c>
      <c r="EJ51" s="172"/>
    </row>
    <row r="52" spans="1:140" x14ac:dyDescent="0.25">
      <c r="A52" s="133" t="str">
        <f t="shared" si="35"/>
        <v>0180320200600043JOSÉDESAP</v>
      </c>
      <c r="B52" s="134">
        <v>20068001803</v>
      </c>
      <c r="C52" s="134" t="s">
        <v>370</v>
      </c>
      <c r="D52" s="135">
        <f>_xlfn.XLOOKUP(C52,TOPES!L:L,TOPES!M:M,,,)</f>
        <v>44012</v>
      </c>
      <c r="E52" s="136">
        <v>43</v>
      </c>
      <c r="F52" s="134" t="s">
        <v>449</v>
      </c>
      <c r="G52" s="134" t="s">
        <v>261</v>
      </c>
      <c r="H52" s="134" t="s">
        <v>299</v>
      </c>
      <c r="I52" s="134">
        <v>144299945</v>
      </c>
      <c r="J52" s="134" t="s">
        <v>281</v>
      </c>
      <c r="K52" s="134" t="s">
        <v>452</v>
      </c>
      <c r="L52" s="134" t="s">
        <v>263</v>
      </c>
      <c r="M52" s="137">
        <v>21587656</v>
      </c>
      <c r="N52" s="134" t="s">
        <v>166</v>
      </c>
      <c r="O52" s="137" t="str">
        <f t="shared" si="36"/>
        <v>21587656DESAPJOSÉ UR</v>
      </c>
      <c r="P52" s="138"/>
      <c r="Q52" s="139"/>
      <c r="R52" s="140">
        <f>IFERROR(IF(VLOOKUP(YEAR($D52),SMMLV!$A$2:$C$44,3,0)*$P52=$Q52,$Q52,IF($P52="",$Q52,VLOOKUP(YEAR($D52),SMMLV!$A$2:$C$44,3,0)*$P52)),0)</f>
        <v>0</v>
      </c>
      <c r="S52" s="141"/>
      <c r="T52" s="142"/>
      <c r="U52" s="143"/>
      <c r="V52" s="144"/>
      <c r="W52" s="145">
        <f>IFERROR(SUM(IF(VLOOKUP(YEAR($D52),SMMLV!$A$2:$C$44,3,0)*S52=T52,T52,IF(S52="",T52,VLOOKUP(YEAR($D52),SMMLV!$A$2:$C$44,3,0)*S52)),IF(VLOOKUP(YEAR($D52),SMMLV!$A$2:$C$44,3,0)*U52=V52,V52,IF(U52="",V52,VLOOKUP(YEAR($D52),SMMLV!$A$2:$C$44,3,0)*U52))),0)</f>
        <v>0</v>
      </c>
      <c r="X52" s="146">
        <v>50</v>
      </c>
      <c r="Y52" s="139"/>
      <c r="Z52" s="140">
        <f>IFERROR(IF(VLOOKUP(YEAR($D52),SMMLV!$A$2:$C$44,3,0)*$X52=$Y52,$Y52,IF($X52="",$Y52,VLOOKUP(YEAR($D52),SMMLV!$A$2:$C$44,3,0)*$X52)),0)</f>
        <v>43890150</v>
      </c>
      <c r="AA52" s="147"/>
      <c r="AB52" s="142"/>
      <c r="AC52" s="140">
        <f>IFERROR(IF(VLOOKUP(YEAR($D52),SMMLV!$A$2:$C$44,3,0)*$AA52=$AB52,$AB52,IF($AA52="",$AB52,VLOOKUP(YEAR($D52),SMMLV!$A$2:$C$44,3,0)*$AA52)),0)</f>
        <v>0</v>
      </c>
      <c r="AD52" s="147"/>
      <c r="AE52" s="142"/>
      <c r="AF52" s="140">
        <f>IFERROR(IF(VLOOKUP(YEAR($D52),SMMLV!$A$2:$C$44,3,0)*$AD52=$AE52,$AE52,IF($AD52="",$AE52,VLOOKUP(YEAR($D52),SMMLV!$A$2:$C$44,3,0)*$AD52)),0)</f>
        <v>0</v>
      </c>
      <c r="AG52" s="134"/>
      <c r="AH52" s="145">
        <f t="shared" si="37"/>
        <v>43890150</v>
      </c>
      <c r="AI52" s="138"/>
      <c r="AJ52" s="139"/>
      <c r="AK52" s="140">
        <f>IFERROR(IF(VLOOKUP(YEAR($D52),SMMLV!$A$2:$C$44,3,0)*$AI52=AJ52,AJ52,IF($AI52="",AJ52,VLOOKUP(YEAR($D52),SMMLV!$A$2:$C$44,3,0)*$AI52)),0)</f>
        <v>0</v>
      </c>
      <c r="AL52" s="141"/>
      <c r="AM52" s="142"/>
      <c r="AN52" s="147"/>
      <c r="AO52" s="144"/>
      <c r="AP52" s="145">
        <f>IFERROR(SUM(IF(VLOOKUP(YEAR($D52),SMMLV!$A$2:$C$44,3,0)*AL52=AM52,AM52,IF(AL52="",AM52,VLOOKUP(YEAR($D52),SMMLV!$A$2:$C$44,3,0)*AL52)),IF(VLOOKUP(YEAR($D52),SMMLV!$A$2:$C$44,3,0)*AN52=AO52,AO52,IF(AN52="",AO52,VLOOKUP(YEAR($D52),SMMLV!$A$2:$C$44,3,0)*AN52))),0)</f>
        <v>0</v>
      </c>
      <c r="AQ52" s="148"/>
      <c r="AR52" s="142"/>
      <c r="AS52" s="140">
        <f>IFERROR(IF(VLOOKUP(YEAR($D52),SMMLV!$A$2:$C$44,3,0)*AQ52=AR52,AR52,IF(AQ52="",AR52,VLOOKUP(YEAR($D52),SMMLV!$A$2:$C$44,3,0)*AQ52)),0)</f>
        <v>0</v>
      </c>
      <c r="AT52" s="147"/>
      <c r="AU52" s="142"/>
      <c r="AV52" s="140">
        <f>IFERROR(IF(VLOOKUP(YEAR($D52),SMMLV!$A$2:$C$44,3,0)*AT52=AU52,AU52,IF(AT52="",AU52,VLOOKUP(YEAR($D52),SMMLV!$A$2:$C$44,3,0)*AT52)),0)</f>
        <v>0</v>
      </c>
      <c r="AW52" s="147"/>
      <c r="AX52" s="142"/>
      <c r="AY52" s="140">
        <f>IFERROR(IF(VLOOKUP(YEAR($D52),SMMLV!$A$2:$C$44,3,0)*AW52=AX52,AX52,IF(AW52="",AX52,VLOOKUP(YEAR($D52),SMMLV!$A$2:$C$44,3,0)*AW52)),0)</f>
        <v>0</v>
      </c>
      <c r="AZ52" s="134"/>
      <c r="BA52" s="145">
        <f t="shared" si="38"/>
        <v>0</v>
      </c>
      <c r="BB52" s="138"/>
      <c r="BC52" s="139"/>
      <c r="BD52" s="140">
        <f>IFERROR(IF(VLOOKUP(YEAR($D52),SMMLV!$A$2:$C$44,3,0)*BB52=BC52,BC52,IF(BB52="",BC52,VLOOKUP(YEAR($D52),SMMLV!$A$2:$C$44,3,0)*BB52)),0)</f>
        <v>0</v>
      </c>
      <c r="BE52" s="141"/>
      <c r="BF52" s="142"/>
      <c r="BG52" s="147"/>
      <c r="BH52" s="144"/>
      <c r="BI52" s="145">
        <f>IFERROR(SUM(IF(VLOOKUP(YEAR($D52),SMMLV!$A$2:$C$44,3,0)*BE52=BF52,BF52,IF(BE52="",BF52,VLOOKUP(YEAR($D52),SMMLV!$A$2:$C$44,3,0)*BE52)),IF(VLOOKUP(YEAR($D52),SMMLV!$A$2:$C$44,3,0)*BG52=BH52,BH52,IF(BG52="",BH52,VLOOKUP(YEAR($D52),SMMLV!$A$2:$C$44,3,0)*BG52))),0)</f>
        <v>0</v>
      </c>
      <c r="BJ52" s="149"/>
      <c r="BK52" s="150"/>
      <c r="BL52" s="140">
        <f>IFERROR(IF(VLOOKUP(YEAR($D52),SMMLV!$A$2:$C$44,3,0)*BJ52=BK52,BK52,IF(BJ52="",BK52,VLOOKUP(YEAR($D52),SMMLV!$A$2:$C$44,3,0)*BJ52)),0)</f>
        <v>0</v>
      </c>
      <c r="BM52" s="147"/>
      <c r="BN52" s="142"/>
      <c r="BO52" s="140">
        <f>IFERROR(IF(VLOOKUP(YEAR($D52),SMMLV!$A$2:$C$44,3,0)*BM52=BN52,BN52,IF(BM52="",BN52,VLOOKUP(YEAR($D52),SMMLV!$A$2:$C$44,3,0)*BM52)),0)</f>
        <v>0</v>
      </c>
      <c r="BP52" s="147"/>
      <c r="BQ52" s="142"/>
      <c r="BR52" s="140">
        <f>IFERROR(IF(VLOOKUP(YEAR($D52),SMMLV!$A$2:$C$44,3,0)*BP52=BQ52,BQ52,IF(BP52="",BQ52,VLOOKUP(YEAR($D52),SMMLV!$A$2:$C$44,3,0)*BP52)),0)</f>
        <v>0</v>
      </c>
      <c r="BS52" s="134"/>
      <c r="BT52" s="145">
        <f t="shared" si="39"/>
        <v>0</v>
      </c>
      <c r="BU52" s="151">
        <f t="shared" si="40"/>
        <v>0</v>
      </c>
      <c r="BV52" s="151">
        <f t="shared" si="41"/>
        <v>0</v>
      </c>
      <c r="BW52" s="151">
        <f t="shared" si="42"/>
        <v>43890150</v>
      </c>
      <c r="BX52" s="151">
        <f t="shared" si="43"/>
        <v>0</v>
      </c>
      <c r="BY52" s="151">
        <f t="shared" si="44"/>
        <v>0</v>
      </c>
      <c r="BZ52" s="151">
        <f t="shared" si="4"/>
        <v>43890150</v>
      </c>
      <c r="CA52" s="134"/>
      <c r="CB52" s="134"/>
      <c r="CC52" s="134"/>
      <c r="CD52" s="152">
        <f t="shared" si="5"/>
        <v>44012</v>
      </c>
      <c r="CE52" s="153">
        <f>IFERROR(INDEX(IPC!$A$11:$Y$22,MATCH(PROPER(TEXT(CD52,"mmmm")),IPC!$A$11:$A$22,0),MATCH(YEAR(CD52),IPC!$A$10:$Y$10,0)),0)</f>
        <v>104.97</v>
      </c>
      <c r="CF52" s="154">
        <v>46954</v>
      </c>
      <c r="CG52" s="153">
        <f>IFERROR(INDEX(IPC!$A$11:$Y$22,MATCH(PROPER(TEXT(CF52,"mmmm")),IPC!$A$11:$A$22,0),MATCH(YEAR(CF52),IPC!$A$10:$Y$10,0)),0)</f>
        <v>0</v>
      </c>
      <c r="CH52" s="155">
        <f t="shared" si="6"/>
        <v>0</v>
      </c>
      <c r="CI52" s="145">
        <v>1750947</v>
      </c>
      <c r="CJ52" s="151">
        <f t="shared" si="45"/>
        <v>0</v>
      </c>
      <c r="CK52" s="151">
        <f t="shared" si="46"/>
        <v>0</v>
      </c>
      <c r="CL52" s="151">
        <f t="shared" si="47"/>
        <v>0</v>
      </c>
      <c r="CM52" s="151">
        <f t="shared" si="48"/>
        <v>0</v>
      </c>
      <c r="CN52" s="151">
        <f t="shared" si="49"/>
        <v>87547350</v>
      </c>
      <c r="CO52" s="151">
        <f t="shared" si="50"/>
        <v>0</v>
      </c>
      <c r="CP52" s="151">
        <f t="shared" si="51"/>
        <v>0</v>
      </c>
      <c r="CQ52" s="151">
        <f t="shared" si="52"/>
        <v>87547350</v>
      </c>
      <c r="CR52" s="151">
        <f t="shared" si="53"/>
        <v>0</v>
      </c>
      <c r="CS52" s="151">
        <f t="shared" si="54"/>
        <v>0</v>
      </c>
      <c r="CT52" s="151">
        <f t="shared" si="55"/>
        <v>0</v>
      </c>
      <c r="CU52" s="151">
        <f t="shared" si="56"/>
        <v>0</v>
      </c>
      <c r="CV52" s="151">
        <f t="shared" si="57"/>
        <v>0</v>
      </c>
      <c r="CW52" s="151">
        <f t="shared" si="58"/>
        <v>0</v>
      </c>
      <c r="CX52" s="151">
        <f t="shared" si="59"/>
        <v>0</v>
      </c>
      <c r="CY52" s="151">
        <f t="shared" si="60"/>
        <v>0</v>
      </c>
      <c r="CZ52" s="151">
        <f t="shared" si="61"/>
        <v>0</v>
      </c>
      <c r="DA52" s="151">
        <f t="shared" si="62"/>
        <v>0</v>
      </c>
      <c r="DB52" s="151">
        <f t="shared" si="63"/>
        <v>0</v>
      </c>
      <c r="DC52" s="151">
        <f t="shared" si="64"/>
        <v>0</v>
      </c>
      <c r="DD52" s="151">
        <f t="shared" si="65"/>
        <v>0</v>
      </c>
      <c r="DE52" s="151">
        <f t="shared" si="66"/>
        <v>0</v>
      </c>
      <c r="DF52" s="151">
        <f t="shared" si="67"/>
        <v>0</v>
      </c>
      <c r="DG52" s="151">
        <f t="shared" si="68"/>
        <v>0</v>
      </c>
      <c r="DH52" s="151">
        <f t="shared" si="69"/>
        <v>0</v>
      </c>
      <c r="DI52" s="151">
        <f t="shared" si="70"/>
        <v>0</v>
      </c>
      <c r="DJ52" s="151">
        <f t="shared" si="71"/>
        <v>0</v>
      </c>
      <c r="DK52" s="151">
        <f t="shared" si="72"/>
        <v>0</v>
      </c>
      <c r="DL52" s="151">
        <f t="shared" si="73"/>
        <v>87547350</v>
      </c>
      <c r="DM52" s="151">
        <f t="shared" si="74"/>
        <v>0</v>
      </c>
      <c r="DN52" s="151">
        <f t="shared" si="75"/>
        <v>0</v>
      </c>
      <c r="DO52" s="156">
        <f t="shared" si="76"/>
        <v>87547350</v>
      </c>
      <c r="DP52" s="173" t="str">
        <f t="shared" si="77"/>
        <v>21587656DESAPJOSÉ UR</v>
      </c>
      <c r="DQ52" s="157" t="str">
        <f t="shared" si="78"/>
        <v>DESAP</v>
      </c>
      <c r="DR52" s="158" t="str">
        <f>IFERROR(IFERROR(IFERROR(_xlfn.XLOOKUP(DP52,#REF!,#REF!,,,),_xlfn.XLOOKUP(DP52,#REF!,#REF!,,,)),_xlfn.XLOOKUP(DP52,#REF!,#REF!,,,)),"N/A")</f>
        <v>N/A</v>
      </c>
      <c r="DS52" s="159"/>
      <c r="DT52" s="160"/>
      <c r="DU52" s="161"/>
      <c r="DV52" s="162"/>
      <c r="DW52" s="163">
        <f>IFERROR(IFERROR(IFERROR(_xlfn.XLOOKUP(DP52,#REF!,#REF!,,,),_xlfn.XLOOKUP(DP52,#REF!,#REF!,,,)),_xlfn.XLOOKUP(DP52,#REF!,#REF!,,,)),0)</f>
        <v>0</v>
      </c>
      <c r="DX52" s="164"/>
      <c r="DY52" s="165">
        <f t="shared" si="79"/>
        <v>0</v>
      </c>
      <c r="DZ52" s="166"/>
      <c r="EA52" s="167">
        <f t="shared" si="80"/>
        <v>0</v>
      </c>
      <c r="EB52" s="168">
        <f t="shared" si="81"/>
        <v>0</v>
      </c>
      <c r="EC52" s="168">
        <f t="shared" si="82"/>
        <v>0</v>
      </c>
      <c r="ED52" s="169"/>
      <c r="EE52" s="170">
        <f t="shared" si="83"/>
        <v>0</v>
      </c>
      <c r="EF52" s="170">
        <f>IFERROR(IF(DY52&gt;((_xlfn.XLOOKUP(DQ52,TOPES!B:B,TOPES!C:C,,,)*INDEXACIÓN!CI52)),"SUPERA TOPES DEL HV",0),"HV NO ENCONTRADO")</f>
        <v>0</v>
      </c>
      <c r="EG52" s="170">
        <f t="shared" si="84"/>
        <v>0</v>
      </c>
      <c r="EH52" s="170">
        <f>IF(SUMIF($M:$M,#REF!,$DY:$DY)&gt;$EH$8,"CONSULTA DIAN",0)</f>
        <v>0</v>
      </c>
      <c r="EI52" s="171">
        <f t="shared" si="85"/>
        <v>0</v>
      </c>
      <c r="EJ52" s="172"/>
    </row>
    <row r="53" spans="1:140" x14ac:dyDescent="0.25">
      <c r="A53" s="133" t="str">
        <f t="shared" si="35"/>
        <v>0180320200600044NELSDESAP</v>
      </c>
      <c r="B53" s="134">
        <v>20068001803</v>
      </c>
      <c r="C53" s="134" t="s">
        <v>370</v>
      </c>
      <c r="D53" s="135">
        <f>_xlfn.XLOOKUP(C53,TOPES!L:L,TOPES!M:M,,,)</f>
        <v>44012</v>
      </c>
      <c r="E53" s="136">
        <v>44</v>
      </c>
      <c r="F53" s="134" t="s">
        <v>453</v>
      </c>
      <c r="G53" s="134" t="s">
        <v>261</v>
      </c>
      <c r="H53" s="134" t="s">
        <v>263</v>
      </c>
      <c r="I53" s="210">
        <v>3424430</v>
      </c>
      <c r="J53" s="134" t="s">
        <v>281</v>
      </c>
      <c r="K53" s="134" t="s">
        <v>454</v>
      </c>
      <c r="L53" s="134" t="s">
        <v>263</v>
      </c>
      <c r="M53" s="137">
        <v>22190150</v>
      </c>
      <c r="N53" s="134" t="s">
        <v>307</v>
      </c>
      <c r="O53" s="137" t="str">
        <f t="shared" si="36"/>
        <v xml:space="preserve">22190150DESAPNELSON </v>
      </c>
      <c r="P53" s="138"/>
      <c r="Q53" s="139">
        <v>6976264</v>
      </c>
      <c r="R53" s="140">
        <f>IFERROR(IF(VLOOKUP(YEAR($D53),SMMLV!$A$2:$C$44,3,0)*$P53=$Q53,$Q53,IF($P53="",$Q53,VLOOKUP(YEAR($D53),SMMLV!$A$2:$C$44,3,0)*$P53)),0)</f>
        <v>6976264</v>
      </c>
      <c r="S53" s="141"/>
      <c r="T53" s="142">
        <v>21829652</v>
      </c>
      <c r="U53" s="143"/>
      <c r="V53" s="144"/>
      <c r="W53" s="145">
        <f>IFERROR(SUM(IF(VLOOKUP(YEAR($D53),SMMLV!$A$2:$C$44,3,0)*S53=T53,T53,IF(S53="",T53,VLOOKUP(YEAR($D53),SMMLV!$A$2:$C$44,3,0)*S53)),IF(VLOOKUP(YEAR($D53),SMMLV!$A$2:$C$44,3,0)*U53=V53,V53,IF(U53="",V53,VLOOKUP(YEAR($D53),SMMLV!$A$2:$C$44,3,0)*U53))),0)</f>
        <v>21829652</v>
      </c>
      <c r="X53" s="146">
        <v>100</v>
      </c>
      <c r="Y53" s="139"/>
      <c r="Z53" s="140">
        <f>IFERROR(IF(VLOOKUP(YEAR($D53),SMMLV!$A$2:$C$44,3,0)*$X53=$Y53,$Y53,IF($X53="",$Y53,VLOOKUP(YEAR($D53),SMMLV!$A$2:$C$44,3,0)*$X53)),0)</f>
        <v>87780300</v>
      </c>
      <c r="AA53" s="147">
        <v>100</v>
      </c>
      <c r="AB53" s="142"/>
      <c r="AC53" s="140">
        <f>IFERROR(IF(VLOOKUP(YEAR($D53),SMMLV!$A$2:$C$44,3,0)*$AA53=$AB53,$AB53,IF($AA53="",$AB53,VLOOKUP(YEAR($D53),SMMLV!$A$2:$C$44,3,0)*$AA53)),0)</f>
        <v>87780300</v>
      </c>
      <c r="AD53" s="147"/>
      <c r="AE53" s="142"/>
      <c r="AF53" s="140">
        <f>IFERROR(IF(VLOOKUP(YEAR($D53),SMMLV!$A$2:$C$44,3,0)*$AD53=$AE53,$AE53,IF($AD53="",$AE53,VLOOKUP(YEAR($D53),SMMLV!$A$2:$C$44,3,0)*$AD53)),0)</f>
        <v>0</v>
      </c>
      <c r="AG53" s="134"/>
      <c r="AH53" s="145">
        <f t="shared" si="37"/>
        <v>204366516</v>
      </c>
      <c r="AI53" s="138"/>
      <c r="AJ53" s="139"/>
      <c r="AK53" s="140">
        <f>IFERROR(IF(VLOOKUP(YEAR($D53),SMMLV!$A$2:$C$44,3,0)*$AI53=AJ53,AJ53,IF($AI53="",AJ53,VLOOKUP(YEAR($D53),SMMLV!$A$2:$C$44,3,0)*$AI53)),0)</f>
        <v>0</v>
      </c>
      <c r="AL53" s="141"/>
      <c r="AM53" s="142"/>
      <c r="AN53" s="147"/>
      <c r="AO53" s="144"/>
      <c r="AP53" s="145">
        <f>IFERROR(SUM(IF(VLOOKUP(YEAR($D53),SMMLV!$A$2:$C$44,3,0)*AL53=AM53,AM53,IF(AL53="",AM53,VLOOKUP(YEAR($D53),SMMLV!$A$2:$C$44,3,0)*AL53)),IF(VLOOKUP(YEAR($D53),SMMLV!$A$2:$C$44,3,0)*AN53=AO53,AO53,IF(AN53="",AO53,VLOOKUP(YEAR($D53),SMMLV!$A$2:$C$44,3,0)*AN53))),0)</f>
        <v>0</v>
      </c>
      <c r="AQ53" s="148"/>
      <c r="AR53" s="142"/>
      <c r="AS53" s="140">
        <f>IFERROR(IF(VLOOKUP(YEAR($D53),SMMLV!$A$2:$C$44,3,0)*AQ53=AR53,AR53,IF(AQ53="",AR53,VLOOKUP(YEAR($D53),SMMLV!$A$2:$C$44,3,0)*AQ53)),0)</f>
        <v>0</v>
      </c>
      <c r="AT53" s="147"/>
      <c r="AU53" s="142"/>
      <c r="AV53" s="140">
        <f>IFERROR(IF(VLOOKUP(YEAR($D53),SMMLV!$A$2:$C$44,3,0)*AT53=AU53,AU53,IF(AT53="",AU53,VLOOKUP(YEAR($D53),SMMLV!$A$2:$C$44,3,0)*AT53)),0)</f>
        <v>0</v>
      </c>
      <c r="AW53" s="147"/>
      <c r="AX53" s="142"/>
      <c r="AY53" s="140">
        <f>IFERROR(IF(VLOOKUP(YEAR($D53),SMMLV!$A$2:$C$44,3,0)*AW53=AX53,AX53,IF(AW53="",AX53,VLOOKUP(YEAR($D53),SMMLV!$A$2:$C$44,3,0)*AW53)),0)</f>
        <v>0</v>
      </c>
      <c r="AZ53" s="134"/>
      <c r="BA53" s="145">
        <f t="shared" si="38"/>
        <v>0</v>
      </c>
      <c r="BB53" s="138"/>
      <c r="BC53" s="139"/>
      <c r="BD53" s="140">
        <f>IFERROR(IF(VLOOKUP(YEAR($D53),SMMLV!$A$2:$C$44,3,0)*BB53=BC53,BC53,IF(BB53="",BC53,VLOOKUP(YEAR($D53),SMMLV!$A$2:$C$44,3,0)*BB53)),0)</f>
        <v>0</v>
      </c>
      <c r="BE53" s="141"/>
      <c r="BF53" s="142"/>
      <c r="BG53" s="147"/>
      <c r="BH53" s="144"/>
      <c r="BI53" s="145">
        <f>IFERROR(SUM(IF(VLOOKUP(YEAR($D53),SMMLV!$A$2:$C$44,3,0)*BE53=BF53,BF53,IF(BE53="",BF53,VLOOKUP(YEAR($D53),SMMLV!$A$2:$C$44,3,0)*BE53)),IF(VLOOKUP(YEAR($D53),SMMLV!$A$2:$C$44,3,0)*BG53=BH53,BH53,IF(BG53="",BH53,VLOOKUP(YEAR($D53),SMMLV!$A$2:$C$44,3,0)*BG53))),0)</f>
        <v>0</v>
      </c>
      <c r="BJ53" s="149"/>
      <c r="BK53" s="150"/>
      <c r="BL53" s="140">
        <f>IFERROR(IF(VLOOKUP(YEAR($D53),SMMLV!$A$2:$C$44,3,0)*BJ53=BK53,BK53,IF(BJ53="",BK53,VLOOKUP(YEAR($D53),SMMLV!$A$2:$C$44,3,0)*BJ53)),0)</f>
        <v>0</v>
      </c>
      <c r="BM53" s="147"/>
      <c r="BN53" s="142"/>
      <c r="BO53" s="140">
        <f>IFERROR(IF(VLOOKUP(YEAR($D53),SMMLV!$A$2:$C$44,3,0)*BM53=BN53,BN53,IF(BM53="",BN53,VLOOKUP(YEAR($D53),SMMLV!$A$2:$C$44,3,0)*BM53)),0)</f>
        <v>0</v>
      </c>
      <c r="BP53" s="147"/>
      <c r="BQ53" s="142"/>
      <c r="BR53" s="140">
        <f>IFERROR(IF(VLOOKUP(YEAR($D53),SMMLV!$A$2:$C$44,3,0)*BP53=BQ53,BQ53,IF(BP53="",BQ53,VLOOKUP(YEAR($D53),SMMLV!$A$2:$C$44,3,0)*BP53)),0)</f>
        <v>0</v>
      </c>
      <c r="BS53" s="134"/>
      <c r="BT53" s="145">
        <f t="shared" si="39"/>
        <v>0</v>
      </c>
      <c r="BU53" s="151">
        <f t="shared" si="40"/>
        <v>6976264</v>
      </c>
      <c r="BV53" s="151">
        <f t="shared" si="41"/>
        <v>21829652</v>
      </c>
      <c r="BW53" s="151">
        <f t="shared" si="42"/>
        <v>87780300</v>
      </c>
      <c r="BX53" s="151">
        <f t="shared" si="43"/>
        <v>87780300</v>
      </c>
      <c r="BY53" s="151">
        <f t="shared" si="44"/>
        <v>0</v>
      </c>
      <c r="BZ53" s="151">
        <f t="shared" si="4"/>
        <v>204366516</v>
      </c>
      <c r="CA53" s="134"/>
      <c r="CB53" s="134"/>
      <c r="CC53" s="134"/>
      <c r="CD53" s="152">
        <f t="shared" si="5"/>
        <v>44012</v>
      </c>
      <c r="CE53" s="153">
        <f>IFERROR(INDEX(IPC!$A$11:$Y$22,MATCH(PROPER(TEXT(CD53,"mmmm")),IPC!$A$11:$A$22,0),MATCH(YEAR(CD53),IPC!$A$10:$Y$10,0)),0)</f>
        <v>104.97</v>
      </c>
      <c r="CF53" s="154">
        <v>46985</v>
      </c>
      <c r="CG53" s="153">
        <f>IFERROR(INDEX(IPC!$A$11:$Y$22,MATCH(PROPER(TEXT(CF53,"mmmm")),IPC!$A$11:$A$22,0),MATCH(YEAR(CF53),IPC!$A$10:$Y$10,0)),0)</f>
        <v>0</v>
      </c>
      <c r="CH53" s="155">
        <f t="shared" si="6"/>
        <v>0</v>
      </c>
      <c r="CI53" s="145">
        <v>1750948</v>
      </c>
      <c r="CJ53" s="151">
        <f t="shared" si="45"/>
        <v>0</v>
      </c>
      <c r="CK53" s="151">
        <f t="shared" si="46"/>
        <v>0</v>
      </c>
      <c r="CL53" s="151">
        <f t="shared" si="47"/>
        <v>0</v>
      </c>
      <c r="CM53" s="151">
        <f t="shared" si="48"/>
        <v>0</v>
      </c>
      <c r="CN53" s="151">
        <f t="shared" si="49"/>
        <v>175094800</v>
      </c>
      <c r="CO53" s="151">
        <f t="shared" si="50"/>
        <v>175094800</v>
      </c>
      <c r="CP53" s="151">
        <f t="shared" si="51"/>
        <v>0</v>
      </c>
      <c r="CQ53" s="151">
        <f t="shared" si="52"/>
        <v>350189600</v>
      </c>
      <c r="CR53" s="151">
        <f t="shared" si="53"/>
        <v>0</v>
      </c>
      <c r="CS53" s="151">
        <f t="shared" si="54"/>
        <v>0</v>
      </c>
      <c r="CT53" s="151">
        <f t="shared" si="55"/>
        <v>0</v>
      </c>
      <c r="CU53" s="151">
        <f t="shared" si="56"/>
        <v>0</v>
      </c>
      <c r="CV53" s="151">
        <f t="shared" si="57"/>
        <v>0</v>
      </c>
      <c r="CW53" s="151">
        <f t="shared" si="58"/>
        <v>0</v>
      </c>
      <c r="CX53" s="151">
        <f t="shared" si="59"/>
        <v>0</v>
      </c>
      <c r="CY53" s="151">
        <f t="shared" si="60"/>
        <v>0</v>
      </c>
      <c r="CZ53" s="151">
        <f t="shared" si="61"/>
        <v>0</v>
      </c>
      <c r="DA53" s="151">
        <f t="shared" si="62"/>
        <v>0</v>
      </c>
      <c r="DB53" s="151">
        <f t="shared" si="63"/>
        <v>0</v>
      </c>
      <c r="DC53" s="151">
        <f t="shared" si="64"/>
        <v>0</v>
      </c>
      <c r="DD53" s="151">
        <f t="shared" si="65"/>
        <v>0</v>
      </c>
      <c r="DE53" s="151">
        <f t="shared" si="66"/>
        <v>0</v>
      </c>
      <c r="DF53" s="151">
        <f t="shared" si="67"/>
        <v>0</v>
      </c>
      <c r="DG53" s="151">
        <f t="shared" si="68"/>
        <v>0</v>
      </c>
      <c r="DH53" s="151">
        <f t="shared" si="69"/>
        <v>0</v>
      </c>
      <c r="DI53" s="151">
        <f t="shared" si="70"/>
        <v>0</v>
      </c>
      <c r="DJ53" s="151">
        <f t="shared" si="71"/>
        <v>0</v>
      </c>
      <c r="DK53" s="151">
        <f t="shared" si="72"/>
        <v>0</v>
      </c>
      <c r="DL53" s="151">
        <f t="shared" si="73"/>
        <v>175094800</v>
      </c>
      <c r="DM53" s="151">
        <f t="shared" si="74"/>
        <v>175094800</v>
      </c>
      <c r="DN53" s="151">
        <f t="shared" si="75"/>
        <v>0</v>
      </c>
      <c r="DO53" s="156">
        <f t="shared" si="76"/>
        <v>350189600</v>
      </c>
      <c r="DP53" s="173" t="str">
        <f t="shared" si="77"/>
        <v xml:space="preserve">22190150DESAPNELSON </v>
      </c>
      <c r="DQ53" s="157" t="str">
        <f t="shared" si="78"/>
        <v>DESAP</v>
      </c>
      <c r="DR53" s="158" t="str">
        <f>IFERROR(IFERROR(IFERROR(_xlfn.XLOOKUP(DP53,#REF!,#REF!,,,),_xlfn.XLOOKUP(DP53,#REF!,#REF!,,,)),_xlfn.XLOOKUP(DP53,#REF!,#REF!,,,)),"N/A")</f>
        <v>N/A</v>
      </c>
      <c r="DS53" s="159"/>
      <c r="DT53" s="160"/>
      <c r="DU53" s="161"/>
      <c r="DV53" s="162"/>
      <c r="DW53" s="163">
        <f>IFERROR(IFERROR(IFERROR(_xlfn.XLOOKUP(DP53,#REF!,#REF!,,,),_xlfn.XLOOKUP(DP53,#REF!,#REF!,,,)),_xlfn.XLOOKUP(DP53,#REF!,#REF!,,,)),0)</f>
        <v>0</v>
      </c>
      <c r="DX53" s="164"/>
      <c r="DY53" s="165">
        <f t="shared" si="79"/>
        <v>0</v>
      </c>
      <c r="DZ53" s="166"/>
      <c r="EA53" s="167">
        <f t="shared" si="80"/>
        <v>0</v>
      </c>
      <c r="EB53" s="168">
        <f t="shared" si="81"/>
        <v>0</v>
      </c>
      <c r="EC53" s="168">
        <f t="shared" si="82"/>
        <v>0</v>
      </c>
      <c r="ED53" s="169"/>
      <c r="EE53" s="170">
        <f t="shared" si="83"/>
        <v>0</v>
      </c>
      <c r="EF53" s="170">
        <f>IFERROR(IF(DY53&gt;((_xlfn.XLOOKUP(DQ53,TOPES!B:B,TOPES!C:C,,,)*INDEXACIÓN!CI53)),"SUPERA TOPES DEL HV",0),"HV NO ENCONTRADO")</f>
        <v>0</v>
      </c>
      <c r="EG53" s="170">
        <f t="shared" si="84"/>
        <v>0</v>
      </c>
      <c r="EH53" s="170">
        <f>IF(SUMIF($M:$M,#REF!,$DY:$DY)&gt;$EH$8,"CONSULTA DIAN",0)</f>
        <v>0</v>
      </c>
      <c r="EI53" s="171">
        <f t="shared" si="85"/>
        <v>0</v>
      </c>
      <c r="EJ53" s="172"/>
    </row>
    <row r="54" spans="1:140" x14ac:dyDescent="0.25">
      <c r="A54" s="133" t="str">
        <f t="shared" si="35"/>
        <v>0180320200600045JOHNDESAP</v>
      </c>
      <c r="B54" s="134">
        <v>20068001803</v>
      </c>
      <c r="C54" s="134" t="s">
        <v>370</v>
      </c>
      <c r="D54" s="135">
        <f>_xlfn.XLOOKUP(C54,TOPES!L:L,TOPES!M:M,,,)</f>
        <v>44012</v>
      </c>
      <c r="E54" s="136">
        <v>45</v>
      </c>
      <c r="F54" s="134" t="s">
        <v>455</v>
      </c>
      <c r="G54" s="134" t="s">
        <v>261</v>
      </c>
      <c r="H54" s="134" t="s">
        <v>299</v>
      </c>
      <c r="I54" s="134">
        <v>13180400</v>
      </c>
      <c r="J54" s="134" t="s">
        <v>281</v>
      </c>
      <c r="K54" s="134" t="s">
        <v>456</v>
      </c>
      <c r="L54" s="134" t="s">
        <v>263</v>
      </c>
      <c r="M54" s="137">
        <v>3507119</v>
      </c>
      <c r="N54" s="134" t="s">
        <v>315</v>
      </c>
      <c r="O54" s="137" t="str">
        <f t="shared" si="36"/>
        <v>3507119DESAPJOHN KE</v>
      </c>
      <c r="P54" s="138"/>
      <c r="Q54" s="139"/>
      <c r="R54" s="140">
        <f>IFERROR(IF(VLOOKUP(YEAR($D54),SMMLV!$A$2:$C$44,3,0)*$P54=$Q54,$Q54,IF($P54="",$Q54,VLOOKUP(YEAR($D54),SMMLV!$A$2:$C$44,3,0)*$P54)),0)</f>
        <v>0</v>
      </c>
      <c r="S54" s="141"/>
      <c r="T54" s="142"/>
      <c r="U54" s="143"/>
      <c r="V54" s="144"/>
      <c r="W54" s="145">
        <f>IFERROR(SUM(IF(VLOOKUP(YEAR($D54),SMMLV!$A$2:$C$44,3,0)*S54=T54,T54,IF(S54="",T54,VLOOKUP(YEAR($D54),SMMLV!$A$2:$C$44,3,0)*S54)),IF(VLOOKUP(YEAR($D54),SMMLV!$A$2:$C$44,3,0)*U54=V54,V54,IF(U54="",V54,VLOOKUP(YEAR($D54),SMMLV!$A$2:$C$44,3,0)*U54))),0)</f>
        <v>0</v>
      </c>
      <c r="X54" s="146">
        <v>100</v>
      </c>
      <c r="Y54" s="139"/>
      <c r="Z54" s="140">
        <f>IFERROR(IF(VLOOKUP(YEAR($D54),SMMLV!$A$2:$C$44,3,0)*$X54=$Y54,$Y54,IF($X54="",$Y54,VLOOKUP(YEAR($D54),SMMLV!$A$2:$C$44,3,0)*$X54)),0)</f>
        <v>87780300</v>
      </c>
      <c r="AA54" s="147">
        <v>100</v>
      </c>
      <c r="AB54" s="142"/>
      <c r="AC54" s="140">
        <f>IFERROR(IF(VLOOKUP(YEAR($D54),SMMLV!$A$2:$C$44,3,0)*$AA54=$AB54,$AB54,IF($AA54="",$AB54,VLOOKUP(YEAR($D54),SMMLV!$A$2:$C$44,3,0)*$AA54)),0)</f>
        <v>87780300</v>
      </c>
      <c r="AD54" s="147"/>
      <c r="AE54" s="142"/>
      <c r="AF54" s="140">
        <f>IFERROR(IF(VLOOKUP(YEAR($D54),SMMLV!$A$2:$C$44,3,0)*$AD54=$AE54,$AE54,IF($AD54="",$AE54,VLOOKUP(YEAR($D54),SMMLV!$A$2:$C$44,3,0)*$AD54)),0)</f>
        <v>0</v>
      </c>
      <c r="AG54" s="134"/>
      <c r="AH54" s="145">
        <f t="shared" si="37"/>
        <v>175560600</v>
      </c>
      <c r="AI54" s="138"/>
      <c r="AJ54" s="139"/>
      <c r="AK54" s="140">
        <f>IFERROR(IF(VLOOKUP(YEAR($D54),SMMLV!$A$2:$C$44,3,0)*$AI54=AJ54,AJ54,IF($AI54="",AJ54,VLOOKUP(YEAR($D54),SMMLV!$A$2:$C$44,3,0)*$AI54)),0)</f>
        <v>0</v>
      </c>
      <c r="AL54" s="141"/>
      <c r="AM54" s="142"/>
      <c r="AN54" s="147"/>
      <c r="AO54" s="144"/>
      <c r="AP54" s="145">
        <f>IFERROR(SUM(IF(VLOOKUP(YEAR($D54),SMMLV!$A$2:$C$44,3,0)*AL54=AM54,AM54,IF(AL54="",AM54,VLOOKUP(YEAR($D54),SMMLV!$A$2:$C$44,3,0)*AL54)),IF(VLOOKUP(YEAR($D54),SMMLV!$A$2:$C$44,3,0)*AN54=AO54,AO54,IF(AN54="",AO54,VLOOKUP(YEAR($D54),SMMLV!$A$2:$C$44,3,0)*AN54))),0)</f>
        <v>0</v>
      </c>
      <c r="AQ54" s="148"/>
      <c r="AR54" s="142"/>
      <c r="AS54" s="140">
        <f>IFERROR(IF(VLOOKUP(YEAR($D54),SMMLV!$A$2:$C$44,3,0)*AQ54=AR54,AR54,IF(AQ54="",AR54,VLOOKUP(YEAR($D54),SMMLV!$A$2:$C$44,3,0)*AQ54)),0)</f>
        <v>0</v>
      </c>
      <c r="AT54" s="147"/>
      <c r="AU54" s="142"/>
      <c r="AV54" s="140">
        <f>IFERROR(IF(VLOOKUP(YEAR($D54),SMMLV!$A$2:$C$44,3,0)*AT54=AU54,AU54,IF(AT54="",AU54,VLOOKUP(YEAR($D54),SMMLV!$A$2:$C$44,3,0)*AT54)),0)</f>
        <v>0</v>
      </c>
      <c r="AW54" s="147"/>
      <c r="AX54" s="142"/>
      <c r="AY54" s="140">
        <f>IFERROR(IF(VLOOKUP(YEAR($D54),SMMLV!$A$2:$C$44,3,0)*AW54=AX54,AX54,IF(AW54="",AX54,VLOOKUP(YEAR($D54),SMMLV!$A$2:$C$44,3,0)*AW54)),0)</f>
        <v>0</v>
      </c>
      <c r="AZ54" s="134"/>
      <c r="BA54" s="145">
        <f t="shared" si="38"/>
        <v>0</v>
      </c>
      <c r="BB54" s="138"/>
      <c r="BC54" s="139"/>
      <c r="BD54" s="140">
        <f>IFERROR(IF(VLOOKUP(YEAR($D54),SMMLV!$A$2:$C$44,3,0)*BB54=BC54,BC54,IF(BB54="",BC54,VLOOKUP(YEAR($D54),SMMLV!$A$2:$C$44,3,0)*BB54)),0)</f>
        <v>0</v>
      </c>
      <c r="BE54" s="141"/>
      <c r="BF54" s="142"/>
      <c r="BG54" s="147"/>
      <c r="BH54" s="144"/>
      <c r="BI54" s="145">
        <f>IFERROR(SUM(IF(VLOOKUP(YEAR($D54),SMMLV!$A$2:$C$44,3,0)*BE54=BF54,BF54,IF(BE54="",BF54,VLOOKUP(YEAR($D54),SMMLV!$A$2:$C$44,3,0)*BE54)),IF(VLOOKUP(YEAR($D54),SMMLV!$A$2:$C$44,3,0)*BG54=BH54,BH54,IF(BG54="",BH54,VLOOKUP(YEAR($D54),SMMLV!$A$2:$C$44,3,0)*BG54))),0)</f>
        <v>0</v>
      </c>
      <c r="BJ54" s="149"/>
      <c r="BK54" s="150"/>
      <c r="BL54" s="140">
        <f>IFERROR(IF(VLOOKUP(YEAR($D54),SMMLV!$A$2:$C$44,3,0)*BJ54=BK54,BK54,IF(BJ54="",BK54,VLOOKUP(YEAR($D54),SMMLV!$A$2:$C$44,3,0)*BJ54)),0)</f>
        <v>0</v>
      </c>
      <c r="BM54" s="147"/>
      <c r="BN54" s="142"/>
      <c r="BO54" s="140">
        <f>IFERROR(IF(VLOOKUP(YEAR($D54),SMMLV!$A$2:$C$44,3,0)*BM54=BN54,BN54,IF(BM54="",BN54,VLOOKUP(YEAR($D54),SMMLV!$A$2:$C$44,3,0)*BM54)),0)</f>
        <v>0</v>
      </c>
      <c r="BP54" s="147"/>
      <c r="BQ54" s="142"/>
      <c r="BR54" s="140">
        <f>IFERROR(IF(VLOOKUP(YEAR($D54),SMMLV!$A$2:$C$44,3,0)*BP54=BQ54,BQ54,IF(BP54="",BQ54,VLOOKUP(YEAR($D54),SMMLV!$A$2:$C$44,3,0)*BP54)),0)</f>
        <v>0</v>
      </c>
      <c r="BS54" s="134"/>
      <c r="BT54" s="145">
        <f t="shared" si="39"/>
        <v>0</v>
      </c>
      <c r="BU54" s="151">
        <f t="shared" si="40"/>
        <v>0</v>
      </c>
      <c r="BV54" s="151">
        <f t="shared" si="41"/>
        <v>0</v>
      </c>
      <c r="BW54" s="151">
        <f t="shared" si="42"/>
        <v>87780300</v>
      </c>
      <c r="BX54" s="151">
        <f t="shared" si="43"/>
        <v>87780300</v>
      </c>
      <c r="BY54" s="151">
        <f t="shared" si="44"/>
        <v>0</v>
      </c>
      <c r="BZ54" s="151">
        <f t="shared" si="4"/>
        <v>175560600</v>
      </c>
      <c r="CA54" s="134"/>
      <c r="CB54" s="134"/>
      <c r="CC54" s="134"/>
      <c r="CD54" s="152">
        <f t="shared" si="5"/>
        <v>44012</v>
      </c>
      <c r="CE54" s="153">
        <f>IFERROR(INDEX(IPC!$A$11:$Y$22,MATCH(PROPER(TEXT(CD54,"mmmm")),IPC!$A$11:$A$22,0),MATCH(YEAR(CD54),IPC!$A$10:$Y$10,0)),0)</f>
        <v>104.97</v>
      </c>
      <c r="CF54" s="154">
        <v>47016</v>
      </c>
      <c r="CG54" s="153">
        <f>IFERROR(INDEX(IPC!$A$11:$Y$22,MATCH(PROPER(TEXT(CF54,"mmmm")),IPC!$A$11:$A$22,0),MATCH(YEAR(CF54),IPC!$A$10:$Y$10,0)),0)</f>
        <v>0</v>
      </c>
      <c r="CH54" s="155">
        <f t="shared" si="6"/>
        <v>0</v>
      </c>
      <c r="CI54" s="145">
        <v>1750949</v>
      </c>
      <c r="CJ54" s="151">
        <f t="shared" si="45"/>
        <v>0</v>
      </c>
      <c r="CK54" s="151">
        <f t="shared" si="46"/>
        <v>0</v>
      </c>
      <c r="CL54" s="151">
        <f t="shared" si="47"/>
        <v>0</v>
      </c>
      <c r="CM54" s="151">
        <f t="shared" si="48"/>
        <v>0</v>
      </c>
      <c r="CN54" s="151">
        <f t="shared" si="49"/>
        <v>175094900</v>
      </c>
      <c r="CO54" s="151">
        <f t="shared" si="50"/>
        <v>175094900</v>
      </c>
      <c r="CP54" s="151">
        <f t="shared" si="51"/>
        <v>0</v>
      </c>
      <c r="CQ54" s="151">
        <f t="shared" si="52"/>
        <v>350189800</v>
      </c>
      <c r="CR54" s="151">
        <f t="shared" si="53"/>
        <v>0</v>
      </c>
      <c r="CS54" s="151">
        <f t="shared" si="54"/>
        <v>0</v>
      </c>
      <c r="CT54" s="151">
        <f t="shared" si="55"/>
        <v>0</v>
      </c>
      <c r="CU54" s="151">
        <f t="shared" si="56"/>
        <v>0</v>
      </c>
      <c r="CV54" s="151">
        <f t="shared" si="57"/>
        <v>0</v>
      </c>
      <c r="CW54" s="151">
        <f t="shared" si="58"/>
        <v>0</v>
      </c>
      <c r="CX54" s="151">
        <f t="shared" si="59"/>
        <v>0</v>
      </c>
      <c r="CY54" s="151">
        <f t="shared" si="60"/>
        <v>0</v>
      </c>
      <c r="CZ54" s="151">
        <f t="shared" si="61"/>
        <v>0</v>
      </c>
      <c r="DA54" s="151">
        <f t="shared" si="62"/>
        <v>0</v>
      </c>
      <c r="DB54" s="151">
        <f t="shared" si="63"/>
        <v>0</v>
      </c>
      <c r="DC54" s="151">
        <f t="shared" si="64"/>
        <v>0</v>
      </c>
      <c r="DD54" s="151">
        <f t="shared" si="65"/>
        <v>0</v>
      </c>
      <c r="DE54" s="151">
        <f t="shared" si="66"/>
        <v>0</v>
      </c>
      <c r="DF54" s="151">
        <f t="shared" si="67"/>
        <v>0</v>
      </c>
      <c r="DG54" s="151">
        <f t="shared" si="68"/>
        <v>0</v>
      </c>
      <c r="DH54" s="151">
        <f t="shared" si="69"/>
        <v>0</v>
      </c>
      <c r="DI54" s="151">
        <f t="shared" si="70"/>
        <v>0</v>
      </c>
      <c r="DJ54" s="151">
        <f t="shared" si="71"/>
        <v>0</v>
      </c>
      <c r="DK54" s="151">
        <f t="shared" si="72"/>
        <v>0</v>
      </c>
      <c r="DL54" s="151">
        <f t="shared" si="73"/>
        <v>175094900</v>
      </c>
      <c r="DM54" s="151">
        <f t="shared" si="74"/>
        <v>175094900</v>
      </c>
      <c r="DN54" s="151">
        <f t="shared" si="75"/>
        <v>0</v>
      </c>
      <c r="DO54" s="156">
        <f t="shared" si="76"/>
        <v>350189800</v>
      </c>
      <c r="DP54" s="173" t="str">
        <f t="shared" si="77"/>
        <v>3507119DESAPJOHN KE</v>
      </c>
      <c r="DQ54" s="157" t="str">
        <f t="shared" si="78"/>
        <v>DESAP</v>
      </c>
      <c r="DR54" s="158" t="str">
        <f>IFERROR(IFERROR(IFERROR(_xlfn.XLOOKUP(DP54,#REF!,#REF!,,,),_xlfn.XLOOKUP(DP54,#REF!,#REF!,,,)),_xlfn.XLOOKUP(DP54,#REF!,#REF!,,,)),"N/A")</f>
        <v>N/A</v>
      </c>
      <c r="DS54" s="159"/>
      <c r="DT54" s="160"/>
      <c r="DU54" s="161"/>
      <c r="DV54" s="162"/>
      <c r="DW54" s="163">
        <f>IFERROR(IFERROR(IFERROR(_xlfn.XLOOKUP(DP54,#REF!,#REF!,,,),_xlfn.XLOOKUP(DP54,#REF!,#REF!,,,)),_xlfn.XLOOKUP(DP54,#REF!,#REF!,,,)),0)</f>
        <v>0</v>
      </c>
      <c r="DX54" s="164"/>
      <c r="DY54" s="165">
        <f t="shared" si="79"/>
        <v>0</v>
      </c>
      <c r="DZ54" s="166"/>
      <c r="EA54" s="167">
        <f t="shared" si="80"/>
        <v>0</v>
      </c>
      <c r="EB54" s="168">
        <f t="shared" si="81"/>
        <v>0</v>
      </c>
      <c r="EC54" s="168">
        <f t="shared" si="82"/>
        <v>0</v>
      </c>
      <c r="ED54" s="169"/>
      <c r="EE54" s="170">
        <f t="shared" si="83"/>
        <v>0</v>
      </c>
      <c r="EF54" s="170">
        <f>IFERROR(IF(DY54&gt;((_xlfn.XLOOKUP(DQ54,TOPES!B:B,TOPES!C:C,,,)*INDEXACIÓN!CI54)),"SUPERA TOPES DEL HV",0),"HV NO ENCONTRADO")</f>
        <v>0</v>
      </c>
      <c r="EG54" s="170">
        <f t="shared" si="84"/>
        <v>0</v>
      </c>
      <c r="EH54" s="170">
        <f>IF(SUMIF($M:$M,#REF!,$DY:$DY)&gt;$EH$8,"CONSULTA DIAN",0)</f>
        <v>0</v>
      </c>
      <c r="EI54" s="171">
        <f t="shared" si="85"/>
        <v>0</v>
      </c>
      <c r="EJ54" s="172"/>
    </row>
    <row r="55" spans="1:140" x14ac:dyDescent="0.25">
      <c r="A55" s="133" t="str">
        <f t="shared" si="35"/>
        <v>0180320200600046JOHNDESAP</v>
      </c>
      <c r="B55" s="134">
        <v>20068001803</v>
      </c>
      <c r="C55" s="134" t="s">
        <v>370</v>
      </c>
      <c r="D55" s="135">
        <f>_xlfn.XLOOKUP(C55,TOPES!L:L,TOPES!M:M,,,)</f>
        <v>44012</v>
      </c>
      <c r="E55" s="136">
        <v>46</v>
      </c>
      <c r="F55" s="134" t="s">
        <v>455</v>
      </c>
      <c r="G55" s="134" t="s">
        <v>261</v>
      </c>
      <c r="H55" s="134" t="s">
        <v>299</v>
      </c>
      <c r="I55" s="134">
        <v>13180400</v>
      </c>
      <c r="J55" s="134" t="s">
        <v>281</v>
      </c>
      <c r="K55" s="134" t="s">
        <v>457</v>
      </c>
      <c r="L55" s="134" t="s">
        <v>263</v>
      </c>
      <c r="M55" s="137">
        <v>32118660</v>
      </c>
      <c r="N55" s="134" t="s">
        <v>166</v>
      </c>
      <c r="O55" s="137" t="str">
        <f t="shared" si="36"/>
        <v>32118660DESAPJOHN KE</v>
      </c>
      <c r="P55" s="138"/>
      <c r="Q55" s="139">
        <v>1340691</v>
      </c>
      <c r="R55" s="140">
        <f>IFERROR(IF(VLOOKUP(YEAR($D55),SMMLV!$A$2:$C$44,3,0)*$P55=$Q55,$Q55,IF($P55="",$Q55,VLOOKUP(YEAR($D55),SMMLV!$A$2:$C$44,3,0)*$P55)),0)</f>
        <v>1340691</v>
      </c>
      <c r="S55" s="141"/>
      <c r="T55" s="142"/>
      <c r="U55" s="143"/>
      <c r="V55" s="144"/>
      <c r="W55" s="145">
        <f>IFERROR(SUM(IF(VLOOKUP(YEAR($D55),SMMLV!$A$2:$C$44,3,0)*S55=T55,T55,IF(S55="",T55,VLOOKUP(YEAR($D55),SMMLV!$A$2:$C$44,3,0)*S55)),IF(VLOOKUP(YEAR($D55),SMMLV!$A$2:$C$44,3,0)*U55=V55,V55,IF(U55="",V55,VLOOKUP(YEAR($D55),SMMLV!$A$2:$C$44,3,0)*U55))),0)</f>
        <v>0</v>
      </c>
      <c r="X55" s="146">
        <v>50</v>
      </c>
      <c r="Y55" s="139"/>
      <c r="Z55" s="140">
        <f>IFERROR(IF(VLOOKUP(YEAR($D55),SMMLV!$A$2:$C$44,3,0)*$X55=$Y55,$Y55,IF($X55="",$Y55,VLOOKUP(YEAR($D55),SMMLV!$A$2:$C$44,3,0)*$X55)),0)</f>
        <v>43890150</v>
      </c>
      <c r="AA55" s="147"/>
      <c r="AB55" s="142"/>
      <c r="AC55" s="140">
        <f>IFERROR(IF(VLOOKUP(YEAR($D55),SMMLV!$A$2:$C$44,3,0)*$AA55=$AB55,$AB55,IF($AA55="",$AB55,VLOOKUP(YEAR($D55),SMMLV!$A$2:$C$44,3,0)*$AA55)),0)</f>
        <v>0</v>
      </c>
      <c r="AD55" s="147"/>
      <c r="AE55" s="142"/>
      <c r="AF55" s="140">
        <f>IFERROR(IF(VLOOKUP(YEAR($D55),SMMLV!$A$2:$C$44,3,0)*$AD55=$AE55,$AE55,IF($AD55="",$AE55,VLOOKUP(YEAR($D55),SMMLV!$A$2:$C$44,3,0)*$AD55)),0)</f>
        <v>0</v>
      </c>
      <c r="AG55" s="134"/>
      <c r="AH55" s="145">
        <f t="shared" si="37"/>
        <v>45230841</v>
      </c>
      <c r="AI55" s="138"/>
      <c r="AJ55" s="139"/>
      <c r="AK55" s="140">
        <f>IFERROR(IF(VLOOKUP(YEAR($D55),SMMLV!$A$2:$C$44,3,0)*$AI55=AJ55,AJ55,IF($AI55="",AJ55,VLOOKUP(YEAR($D55),SMMLV!$A$2:$C$44,3,0)*$AI55)),0)</f>
        <v>0</v>
      </c>
      <c r="AL55" s="141"/>
      <c r="AM55" s="142"/>
      <c r="AN55" s="147"/>
      <c r="AO55" s="144"/>
      <c r="AP55" s="145">
        <f>IFERROR(SUM(IF(VLOOKUP(YEAR($D55),SMMLV!$A$2:$C$44,3,0)*AL55=AM55,AM55,IF(AL55="",AM55,VLOOKUP(YEAR($D55),SMMLV!$A$2:$C$44,3,0)*AL55)),IF(VLOOKUP(YEAR($D55),SMMLV!$A$2:$C$44,3,0)*AN55=AO55,AO55,IF(AN55="",AO55,VLOOKUP(YEAR($D55),SMMLV!$A$2:$C$44,3,0)*AN55))),0)</f>
        <v>0</v>
      </c>
      <c r="AQ55" s="148"/>
      <c r="AR55" s="142"/>
      <c r="AS55" s="140">
        <f>IFERROR(IF(VLOOKUP(YEAR($D55),SMMLV!$A$2:$C$44,3,0)*AQ55=AR55,AR55,IF(AQ55="",AR55,VLOOKUP(YEAR($D55),SMMLV!$A$2:$C$44,3,0)*AQ55)),0)</f>
        <v>0</v>
      </c>
      <c r="AT55" s="147"/>
      <c r="AU55" s="142"/>
      <c r="AV55" s="140">
        <f>IFERROR(IF(VLOOKUP(YEAR($D55),SMMLV!$A$2:$C$44,3,0)*AT55=AU55,AU55,IF(AT55="",AU55,VLOOKUP(YEAR($D55),SMMLV!$A$2:$C$44,3,0)*AT55)),0)</f>
        <v>0</v>
      </c>
      <c r="AW55" s="147"/>
      <c r="AX55" s="142"/>
      <c r="AY55" s="140">
        <f>IFERROR(IF(VLOOKUP(YEAR($D55),SMMLV!$A$2:$C$44,3,0)*AW55=AX55,AX55,IF(AW55="",AX55,VLOOKUP(YEAR($D55),SMMLV!$A$2:$C$44,3,0)*AW55)),0)</f>
        <v>0</v>
      </c>
      <c r="AZ55" s="134"/>
      <c r="BA55" s="145">
        <f t="shared" si="38"/>
        <v>0</v>
      </c>
      <c r="BB55" s="138"/>
      <c r="BC55" s="139"/>
      <c r="BD55" s="140">
        <f>IFERROR(IF(VLOOKUP(YEAR($D55),SMMLV!$A$2:$C$44,3,0)*BB55=BC55,BC55,IF(BB55="",BC55,VLOOKUP(YEAR($D55),SMMLV!$A$2:$C$44,3,0)*BB55)),0)</f>
        <v>0</v>
      </c>
      <c r="BE55" s="141"/>
      <c r="BF55" s="142"/>
      <c r="BG55" s="147"/>
      <c r="BH55" s="144"/>
      <c r="BI55" s="145">
        <f>IFERROR(SUM(IF(VLOOKUP(YEAR($D55),SMMLV!$A$2:$C$44,3,0)*BE55=BF55,BF55,IF(BE55="",BF55,VLOOKUP(YEAR($D55),SMMLV!$A$2:$C$44,3,0)*BE55)),IF(VLOOKUP(YEAR($D55),SMMLV!$A$2:$C$44,3,0)*BG55=BH55,BH55,IF(BG55="",BH55,VLOOKUP(YEAR($D55),SMMLV!$A$2:$C$44,3,0)*BG55))),0)</f>
        <v>0</v>
      </c>
      <c r="BJ55" s="149"/>
      <c r="BK55" s="150"/>
      <c r="BL55" s="140">
        <f>IFERROR(IF(VLOOKUP(YEAR($D55),SMMLV!$A$2:$C$44,3,0)*BJ55=BK55,BK55,IF(BJ55="",BK55,VLOOKUP(YEAR($D55),SMMLV!$A$2:$C$44,3,0)*BJ55)),0)</f>
        <v>0</v>
      </c>
      <c r="BM55" s="147"/>
      <c r="BN55" s="142"/>
      <c r="BO55" s="140">
        <f>IFERROR(IF(VLOOKUP(YEAR($D55),SMMLV!$A$2:$C$44,3,0)*BM55=BN55,BN55,IF(BM55="",BN55,VLOOKUP(YEAR($D55),SMMLV!$A$2:$C$44,3,0)*BM55)),0)</f>
        <v>0</v>
      </c>
      <c r="BP55" s="147"/>
      <c r="BQ55" s="142"/>
      <c r="BR55" s="140">
        <f>IFERROR(IF(VLOOKUP(YEAR($D55),SMMLV!$A$2:$C$44,3,0)*BP55=BQ55,BQ55,IF(BP55="",BQ55,VLOOKUP(YEAR($D55),SMMLV!$A$2:$C$44,3,0)*BP55)),0)</f>
        <v>0</v>
      </c>
      <c r="BS55" s="134"/>
      <c r="BT55" s="145">
        <f t="shared" si="39"/>
        <v>0</v>
      </c>
      <c r="BU55" s="151">
        <f t="shared" si="40"/>
        <v>1340691</v>
      </c>
      <c r="BV55" s="151">
        <f t="shared" si="41"/>
        <v>0</v>
      </c>
      <c r="BW55" s="151">
        <f t="shared" si="42"/>
        <v>43890150</v>
      </c>
      <c r="BX55" s="151">
        <f t="shared" si="43"/>
        <v>0</v>
      </c>
      <c r="BY55" s="151">
        <f t="shared" si="44"/>
        <v>0</v>
      </c>
      <c r="BZ55" s="151">
        <f t="shared" si="4"/>
        <v>45230841</v>
      </c>
      <c r="CA55" s="134"/>
      <c r="CB55" s="134"/>
      <c r="CC55" s="134"/>
      <c r="CD55" s="152">
        <f t="shared" si="5"/>
        <v>44012</v>
      </c>
      <c r="CE55" s="153">
        <f>IFERROR(INDEX(IPC!$A$11:$Y$22,MATCH(PROPER(TEXT(CD55,"mmmm")),IPC!$A$11:$A$22,0),MATCH(YEAR(CD55),IPC!$A$10:$Y$10,0)),0)</f>
        <v>104.97</v>
      </c>
      <c r="CF55" s="154">
        <v>47046</v>
      </c>
      <c r="CG55" s="153">
        <f>IFERROR(INDEX(IPC!$A$11:$Y$22,MATCH(PROPER(TEXT(CF55,"mmmm")),IPC!$A$11:$A$22,0),MATCH(YEAR(CF55),IPC!$A$10:$Y$10,0)),0)</f>
        <v>0</v>
      </c>
      <c r="CH55" s="155">
        <f t="shared" si="6"/>
        <v>0</v>
      </c>
      <c r="CI55" s="145">
        <v>1750950</v>
      </c>
      <c r="CJ55" s="151">
        <f t="shared" si="45"/>
        <v>0</v>
      </c>
      <c r="CK55" s="151">
        <f t="shared" si="46"/>
        <v>0</v>
      </c>
      <c r="CL55" s="151">
        <f t="shared" si="47"/>
        <v>0</v>
      </c>
      <c r="CM55" s="151">
        <f t="shared" si="48"/>
        <v>0</v>
      </c>
      <c r="CN55" s="151">
        <f t="shared" si="49"/>
        <v>87547500</v>
      </c>
      <c r="CO55" s="151">
        <f t="shared" si="50"/>
        <v>0</v>
      </c>
      <c r="CP55" s="151">
        <f t="shared" si="51"/>
        <v>0</v>
      </c>
      <c r="CQ55" s="151">
        <f t="shared" si="52"/>
        <v>87547500</v>
      </c>
      <c r="CR55" s="151">
        <f t="shared" si="53"/>
        <v>0</v>
      </c>
      <c r="CS55" s="151">
        <f t="shared" si="54"/>
        <v>0</v>
      </c>
      <c r="CT55" s="151">
        <f t="shared" si="55"/>
        <v>0</v>
      </c>
      <c r="CU55" s="151">
        <f t="shared" si="56"/>
        <v>0</v>
      </c>
      <c r="CV55" s="151">
        <f t="shared" si="57"/>
        <v>0</v>
      </c>
      <c r="CW55" s="151">
        <f t="shared" si="58"/>
        <v>0</v>
      </c>
      <c r="CX55" s="151">
        <f t="shared" si="59"/>
        <v>0</v>
      </c>
      <c r="CY55" s="151">
        <f t="shared" si="60"/>
        <v>0</v>
      </c>
      <c r="CZ55" s="151">
        <f t="shared" si="61"/>
        <v>0</v>
      </c>
      <c r="DA55" s="151">
        <f t="shared" si="62"/>
        <v>0</v>
      </c>
      <c r="DB55" s="151">
        <f t="shared" si="63"/>
        <v>0</v>
      </c>
      <c r="DC55" s="151">
        <f t="shared" si="64"/>
        <v>0</v>
      </c>
      <c r="DD55" s="151">
        <f t="shared" si="65"/>
        <v>0</v>
      </c>
      <c r="DE55" s="151">
        <f t="shared" si="66"/>
        <v>0</v>
      </c>
      <c r="DF55" s="151">
        <f t="shared" si="67"/>
        <v>0</v>
      </c>
      <c r="DG55" s="151">
        <f t="shared" si="68"/>
        <v>0</v>
      </c>
      <c r="DH55" s="151">
        <f t="shared" si="69"/>
        <v>0</v>
      </c>
      <c r="DI55" s="151">
        <f t="shared" si="70"/>
        <v>0</v>
      </c>
      <c r="DJ55" s="151">
        <f t="shared" si="71"/>
        <v>0</v>
      </c>
      <c r="DK55" s="151">
        <f t="shared" si="72"/>
        <v>0</v>
      </c>
      <c r="DL55" s="151">
        <f t="shared" si="73"/>
        <v>87547500</v>
      </c>
      <c r="DM55" s="151">
        <f t="shared" si="74"/>
        <v>0</v>
      </c>
      <c r="DN55" s="151">
        <f t="shared" si="75"/>
        <v>0</v>
      </c>
      <c r="DO55" s="156">
        <f t="shared" si="76"/>
        <v>87547500</v>
      </c>
      <c r="DP55" s="173" t="str">
        <f t="shared" si="77"/>
        <v>32118660DESAPJOHN KE</v>
      </c>
      <c r="DQ55" s="157" t="str">
        <f t="shared" si="78"/>
        <v>DESAP</v>
      </c>
      <c r="DR55" s="158" t="str">
        <f>IFERROR(IFERROR(IFERROR(_xlfn.XLOOKUP(DP55,#REF!,#REF!,,,),_xlfn.XLOOKUP(DP55,#REF!,#REF!,,,)),_xlfn.XLOOKUP(DP55,#REF!,#REF!,,,)),"N/A")</f>
        <v>N/A</v>
      </c>
      <c r="DS55" s="159"/>
      <c r="DT55" s="160"/>
      <c r="DU55" s="161"/>
      <c r="DV55" s="162"/>
      <c r="DW55" s="163">
        <f>IFERROR(IFERROR(IFERROR(_xlfn.XLOOKUP(DP55,#REF!,#REF!,,,),_xlfn.XLOOKUP(DP55,#REF!,#REF!,,,)),_xlfn.XLOOKUP(DP55,#REF!,#REF!,,,)),0)</f>
        <v>0</v>
      </c>
      <c r="DX55" s="164"/>
      <c r="DY55" s="165">
        <f t="shared" si="79"/>
        <v>0</v>
      </c>
      <c r="DZ55" s="166"/>
      <c r="EA55" s="167">
        <f t="shared" si="80"/>
        <v>0</v>
      </c>
      <c r="EB55" s="168">
        <f t="shared" si="81"/>
        <v>0</v>
      </c>
      <c r="EC55" s="168">
        <f t="shared" si="82"/>
        <v>0</v>
      </c>
      <c r="ED55" s="169"/>
      <c r="EE55" s="170">
        <f t="shared" si="83"/>
        <v>0</v>
      </c>
      <c r="EF55" s="170">
        <f>IFERROR(IF(DY55&gt;((_xlfn.XLOOKUP(DQ55,TOPES!B:B,TOPES!C:C,,,)*INDEXACIÓN!CI55)),"SUPERA TOPES DEL HV",0),"HV NO ENCONTRADO")</f>
        <v>0</v>
      </c>
      <c r="EG55" s="170">
        <f t="shared" si="84"/>
        <v>0</v>
      </c>
      <c r="EH55" s="170">
        <f>IF(SUMIF($M:$M,#REF!,$DY:$DY)&gt;$EH$8,"CONSULTA DIAN",0)</f>
        <v>0</v>
      </c>
      <c r="EI55" s="171">
        <f t="shared" si="85"/>
        <v>0</v>
      </c>
      <c r="EJ55" s="172"/>
    </row>
    <row r="56" spans="1:140" x14ac:dyDescent="0.25">
      <c r="A56" s="133" t="str">
        <f t="shared" si="35"/>
        <v>0180320200600047CARLDESAP</v>
      </c>
      <c r="B56" s="134">
        <v>20068001803</v>
      </c>
      <c r="C56" s="134" t="s">
        <v>370</v>
      </c>
      <c r="D56" s="135">
        <f>_xlfn.XLOOKUP(C56,TOPES!L:L,TOPES!M:M,,,)</f>
        <v>44012</v>
      </c>
      <c r="E56" s="136">
        <v>47</v>
      </c>
      <c r="F56" s="134" t="s">
        <v>458</v>
      </c>
      <c r="G56" s="134" t="s">
        <v>261</v>
      </c>
      <c r="H56" s="134" t="s">
        <v>263</v>
      </c>
      <c r="I56" s="134" t="s">
        <v>459</v>
      </c>
      <c r="J56" s="134" t="s">
        <v>281</v>
      </c>
      <c r="K56" s="134" t="s">
        <v>460</v>
      </c>
      <c r="L56" s="134" t="s">
        <v>263</v>
      </c>
      <c r="M56" s="137">
        <v>32119496</v>
      </c>
      <c r="N56" s="134" t="s">
        <v>166</v>
      </c>
      <c r="O56" s="137" t="str">
        <f t="shared" si="36"/>
        <v xml:space="preserve">32119496DESAPCARLOS </v>
      </c>
      <c r="P56" s="138"/>
      <c r="Q56" s="139">
        <v>933925</v>
      </c>
      <c r="R56" s="140">
        <f>IFERROR(IF(VLOOKUP(YEAR($D56),SMMLV!$A$2:$C$44,3,0)*$P56=$Q56,$Q56,IF($P56="",$Q56,VLOOKUP(YEAR($D56),SMMLV!$A$2:$C$44,3,0)*$P56)),0)</f>
        <v>933925</v>
      </c>
      <c r="S56" s="141"/>
      <c r="T56" s="142"/>
      <c r="U56" s="143"/>
      <c r="V56" s="144"/>
      <c r="W56" s="145">
        <f>IFERROR(SUM(IF(VLOOKUP(YEAR($D56),SMMLV!$A$2:$C$44,3,0)*S56=T56,T56,IF(S56="",T56,VLOOKUP(YEAR($D56),SMMLV!$A$2:$C$44,3,0)*S56)),IF(VLOOKUP(YEAR($D56),SMMLV!$A$2:$C$44,3,0)*U56=V56,V56,IF(U56="",V56,VLOOKUP(YEAR($D56),SMMLV!$A$2:$C$44,3,0)*U56))),0)</f>
        <v>0</v>
      </c>
      <c r="X56" s="146">
        <v>50</v>
      </c>
      <c r="Y56" s="139"/>
      <c r="Z56" s="140">
        <f>IFERROR(IF(VLOOKUP(YEAR($D56),SMMLV!$A$2:$C$44,3,0)*$X56=$Y56,$Y56,IF($X56="",$Y56,VLOOKUP(YEAR($D56),SMMLV!$A$2:$C$44,3,0)*$X56)),0)</f>
        <v>43890150</v>
      </c>
      <c r="AA56" s="147"/>
      <c r="AB56" s="142"/>
      <c r="AC56" s="140">
        <f>IFERROR(IF(VLOOKUP(YEAR($D56),SMMLV!$A$2:$C$44,3,0)*$AA56=$AB56,$AB56,IF($AA56="",$AB56,VLOOKUP(YEAR($D56),SMMLV!$A$2:$C$44,3,0)*$AA56)),0)</f>
        <v>0</v>
      </c>
      <c r="AD56" s="147"/>
      <c r="AE56" s="142"/>
      <c r="AF56" s="140">
        <f>IFERROR(IF(VLOOKUP(YEAR($D56),SMMLV!$A$2:$C$44,3,0)*$AD56=$AE56,$AE56,IF($AD56="",$AE56,VLOOKUP(YEAR($D56),SMMLV!$A$2:$C$44,3,0)*$AD56)),0)</f>
        <v>0</v>
      </c>
      <c r="AG56" s="134"/>
      <c r="AH56" s="145">
        <f t="shared" si="37"/>
        <v>44824075</v>
      </c>
      <c r="AI56" s="138"/>
      <c r="AJ56" s="139"/>
      <c r="AK56" s="140">
        <f>IFERROR(IF(VLOOKUP(YEAR($D56),SMMLV!$A$2:$C$44,3,0)*$AI56=AJ56,AJ56,IF($AI56="",AJ56,VLOOKUP(YEAR($D56),SMMLV!$A$2:$C$44,3,0)*$AI56)),0)</f>
        <v>0</v>
      </c>
      <c r="AL56" s="141"/>
      <c r="AM56" s="142"/>
      <c r="AN56" s="147"/>
      <c r="AO56" s="144"/>
      <c r="AP56" s="145">
        <f>IFERROR(SUM(IF(VLOOKUP(YEAR($D56),SMMLV!$A$2:$C$44,3,0)*AL56=AM56,AM56,IF(AL56="",AM56,VLOOKUP(YEAR($D56),SMMLV!$A$2:$C$44,3,0)*AL56)),IF(VLOOKUP(YEAR($D56),SMMLV!$A$2:$C$44,3,0)*AN56=AO56,AO56,IF(AN56="",AO56,VLOOKUP(YEAR($D56),SMMLV!$A$2:$C$44,3,0)*AN56))),0)</f>
        <v>0</v>
      </c>
      <c r="AQ56" s="148"/>
      <c r="AR56" s="142"/>
      <c r="AS56" s="140">
        <f>IFERROR(IF(VLOOKUP(YEAR($D56),SMMLV!$A$2:$C$44,3,0)*AQ56=AR56,AR56,IF(AQ56="",AR56,VLOOKUP(YEAR($D56),SMMLV!$A$2:$C$44,3,0)*AQ56)),0)</f>
        <v>0</v>
      </c>
      <c r="AT56" s="147"/>
      <c r="AU56" s="142"/>
      <c r="AV56" s="140">
        <f>IFERROR(IF(VLOOKUP(YEAR($D56),SMMLV!$A$2:$C$44,3,0)*AT56=AU56,AU56,IF(AT56="",AU56,VLOOKUP(YEAR($D56),SMMLV!$A$2:$C$44,3,0)*AT56)),0)</f>
        <v>0</v>
      </c>
      <c r="AW56" s="147"/>
      <c r="AX56" s="142"/>
      <c r="AY56" s="140">
        <f>IFERROR(IF(VLOOKUP(YEAR($D56),SMMLV!$A$2:$C$44,3,0)*AW56=AX56,AX56,IF(AW56="",AX56,VLOOKUP(YEAR($D56),SMMLV!$A$2:$C$44,3,0)*AW56)),0)</f>
        <v>0</v>
      </c>
      <c r="AZ56" s="134"/>
      <c r="BA56" s="145">
        <f t="shared" si="38"/>
        <v>0</v>
      </c>
      <c r="BB56" s="138"/>
      <c r="BC56" s="139"/>
      <c r="BD56" s="140">
        <f>IFERROR(IF(VLOOKUP(YEAR($D56),SMMLV!$A$2:$C$44,3,0)*BB56=BC56,BC56,IF(BB56="",BC56,VLOOKUP(YEAR($D56),SMMLV!$A$2:$C$44,3,0)*BB56)),0)</f>
        <v>0</v>
      </c>
      <c r="BE56" s="141"/>
      <c r="BF56" s="142"/>
      <c r="BG56" s="147"/>
      <c r="BH56" s="144"/>
      <c r="BI56" s="145">
        <f>IFERROR(SUM(IF(VLOOKUP(YEAR($D56),SMMLV!$A$2:$C$44,3,0)*BE56=BF56,BF56,IF(BE56="",BF56,VLOOKUP(YEAR($D56),SMMLV!$A$2:$C$44,3,0)*BE56)),IF(VLOOKUP(YEAR($D56),SMMLV!$A$2:$C$44,3,0)*BG56=BH56,BH56,IF(BG56="",BH56,VLOOKUP(YEAR($D56),SMMLV!$A$2:$C$44,3,0)*BG56))),0)</f>
        <v>0</v>
      </c>
      <c r="BJ56" s="149"/>
      <c r="BK56" s="150"/>
      <c r="BL56" s="140">
        <f>IFERROR(IF(VLOOKUP(YEAR($D56),SMMLV!$A$2:$C$44,3,0)*BJ56=BK56,BK56,IF(BJ56="",BK56,VLOOKUP(YEAR($D56),SMMLV!$A$2:$C$44,3,0)*BJ56)),0)</f>
        <v>0</v>
      </c>
      <c r="BM56" s="147"/>
      <c r="BN56" s="142"/>
      <c r="BO56" s="140">
        <f>IFERROR(IF(VLOOKUP(YEAR($D56),SMMLV!$A$2:$C$44,3,0)*BM56=BN56,BN56,IF(BM56="",BN56,VLOOKUP(YEAR($D56),SMMLV!$A$2:$C$44,3,0)*BM56)),0)</f>
        <v>0</v>
      </c>
      <c r="BP56" s="147"/>
      <c r="BQ56" s="142"/>
      <c r="BR56" s="140">
        <f>IFERROR(IF(VLOOKUP(YEAR($D56),SMMLV!$A$2:$C$44,3,0)*BP56=BQ56,BQ56,IF(BP56="",BQ56,VLOOKUP(YEAR($D56),SMMLV!$A$2:$C$44,3,0)*BP56)),0)</f>
        <v>0</v>
      </c>
      <c r="BS56" s="134"/>
      <c r="BT56" s="145">
        <f t="shared" si="39"/>
        <v>0</v>
      </c>
      <c r="BU56" s="151">
        <f t="shared" si="40"/>
        <v>933925</v>
      </c>
      <c r="BV56" s="151">
        <f t="shared" si="41"/>
        <v>0</v>
      </c>
      <c r="BW56" s="151">
        <f t="shared" si="42"/>
        <v>43890150</v>
      </c>
      <c r="BX56" s="151">
        <f t="shared" si="43"/>
        <v>0</v>
      </c>
      <c r="BY56" s="151">
        <f t="shared" si="44"/>
        <v>0</v>
      </c>
      <c r="BZ56" s="151">
        <f t="shared" si="4"/>
        <v>44824075</v>
      </c>
      <c r="CA56" s="134"/>
      <c r="CB56" s="134"/>
      <c r="CC56" s="134"/>
      <c r="CD56" s="152">
        <f t="shared" si="5"/>
        <v>44012</v>
      </c>
      <c r="CE56" s="153">
        <f>IFERROR(INDEX(IPC!$A$11:$Y$22,MATCH(PROPER(TEXT(CD56,"mmmm")),IPC!$A$11:$A$22,0),MATCH(YEAR(CD56),IPC!$A$10:$Y$10,0)),0)</f>
        <v>104.97</v>
      </c>
      <c r="CF56" s="154">
        <v>47077</v>
      </c>
      <c r="CG56" s="153">
        <f>IFERROR(INDEX(IPC!$A$11:$Y$22,MATCH(PROPER(TEXT(CF56,"mmmm")),IPC!$A$11:$A$22,0),MATCH(YEAR(CF56),IPC!$A$10:$Y$10,0)),0)</f>
        <v>0</v>
      </c>
      <c r="CH56" s="155">
        <f t="shared" si="6"/>
        <v>0</v>
      </c>
      <c r="CI56" s="145">
        <v>1750951</v>
      </c>
      <c r="CJ56" s="151">
        <f t="shared" si="45"/>
        <v>0</v>
      </c>
      <c r="CK56" s="151">
        <f t="shared" si="46"/>
        <v>0</v>
      </c>
      <c r="CL56" s="151">
        <f t="shared" si="47"/>
        <v>0</v>
      </c>
      <c r="CM56" s="151">
        <f t="shared" si="48"/>
        <v>0</v>
      </c>
      <c r="CN56" s="151">
        <f t="shared" si="49"/>
        <v>87547550</v>
      </c>
      <c r="CO56" s="151">
        <f t="shared" si="50"/>
        <v>0</v>
      </c>
      <c r="CP56" s="151">
        <f t="shared" si="51"/>
        <v>0</v>
      </c>
      <c r="CQ56" s="151">
        <f t="shared" si="52"/>
        <v>87547550</v>
      </c>
      <c r="CR56" s="151">
        <f t="shared" si="53"/>
        <v>0</v>
      </c>
      <c r="CS56" s="151">
        <f t="shared" si="54"/>
        <v>0</v>
      </c>
      <c r="CT56" s="151">
        <f t="shared" si="55"/>
        <v>0</v>
      </c>
      <c r="CU56" s="151">
        <f t="shared" si="56"/>
        <v>0</v>
      </c>
      <c r="CV56" s="151">
        <f t="shared" si="57"/>
        <v>0</v>
      </c>
      <c r="CW56" s="151">
        <f t="shared" si="58"/>
        <v>0</v>
      </c>
      <c r="CX56" s="151">
        <f t="shared" si="59"/>
        <v>0</v>
      </c>
      <c r="CY56" s="151">
        <f t="shared" si="60"/>
        <v>0</v>
      </c>
      <c r="CZ56" s="151">
        <f t="shared" si="61"/>
        <v>0</v>
      </c>
      <c r="DA56" s="151">
        <f t="shared" si="62"/>
        <v>0</v>
      </c>
      <c r="DB56" s="151">
        <f t="shared" si="63"/>
        <v>0</v>
      </c>
      <c r="DC56" s="151">
        <f t="shared" si="64"/>
        <v>0</v>
      </c>
      <c r="DD56" s="151">
        <f t="shared" si="65"/>
        <v>0</v>
      </c>
      <c r="DE56" s="151">
        <f t="shared" si="66"/>
        <v>0</v>
      </c>
      <c r="DF56" s="151">
        <f t="shared" si="67"/>
        <v>0</v>
      </c>
      <c r="DG56" s="151">
        <f t="shared" si="68"/>
        <v>0</v>
      </c>
      <c r="DH56" s="151">
        <f t="shared" si="69"/>
        <v>0</v>
      </c>
      <c r="DI56" s="151">
        <f t="shared" si="70"/>
        <v>0</v>
      </c>
      <c r="DJ56" s="151">
        <f t="shared" si="71"/>
        <v>0</v>
      </c>
      <c r="DK56" s="151">
        <f t="shared" si="72"/>
        <v>0</v>
      </c>
      <c r="DL56" s="151">
        <f t="shared" si="73"/>
        <v>87547550</v>
      </c>
      <c r="DM56" s="151">
        <f t="shared" si="74"/>
        <v>0</v>
      </c>
      <c r="DN56" s="151">
        <f t="shared" si="75"/>
        <v>0</v>
      </c>
      <c r="DO56" s="156">
        <f t="shared" si="76"/>
        <v>87547550</v>
      </c>
      <c r="DP56" s="173" t="str">
        <f t="shared" si="77"/>
        <v xml:space="preserve">32119496DESAPCARLOS </v>
      </c>
      <c r="DQ56" s="157" t="str">
        <f t="shared" si="78"/>
        <v>DESAP</v>
      </c>
      <c r="DR56" s="158" t="str">
        <f>IFERROR(IFERROR(IFERROR(_xlfn.XLOOKUP(DP56,#REF!,#REF!,,,),_xlfn.XLOOKUP(DP56,#REF!,#REF!,,,)),_xlfn.XLOOKUP(DP56,#REF!,#REF!,,,)),"N/A")</f>
        <v>N/A</v>
      </c>
      <c r="DS56" s="159"/>
      <c r="DT56" s="160"/>
      <c r="DU56" s="161"/>
      <c r="DV56" s="162"/>
      <c r="DW56" s="163">
        <f>IFERROR(IFERROR(IFERROR(_xlfn.XLOOKUP(DP56,#REF!,#REF!,,,),_xlfn.XLOOKUP(DP56,#REF!,#REF!,,,)),_xlfn.XLOOKUP(DP56,#REF!,#REF!,,,)),0)</f>
        <v>0</v>
      </c>
      <c r="DX56" s="164"/>
      <c r="DY56" s="165">
        <f t="shared" si="79"/>
        <v>0</v>
      </c>
      <c r="DZ56" s="166"/>
      <c r="EA56" s="167">
        <f t="shared" si="80"/>
        <v>0</v>
      </c>
      <c r="EB56" s="168">
        <f t="shared" si="81"/>
        <v>0</v>
      </c>
      <c r="EC56" s="168">
        <f t="shared" si="82"/>
        <v>0</v>
      </c>
      <c r="ED56" s="169"/>
      <c r="EE56" s="170">
        <f t="shared" si="83"/>
        <v>0</v>
      </c>
      <c r="EF56" s="170">
        <f>IFERROR(IF(DY56&gt;((_xlfn.XLOOKUP(DQ56,TOPES!B:B,TOPES!C:C,,,)*INDEXACIÓN!CI56)),"SUPERA TOPES DEL HV",0),"HV NO ENCONTRADO")</f>
        <v>0</v>
      </c>
      <c r="EG56" s="170">
        <f t="shared" si="84"/>
        <v>0</v>
      </c>
      <c r="EH56" s="170">
        <f>IF(SUMIF($M:$M,#REF!,$DY:$DY)&gt;$EH$8,"CONSULTA DIAN",0)</f>
        <v>0</v>
      </c>
      <c r="EI56" s="171">
        <f t="shared" si="85"/>
        <v>0</v>
      </c>
      <c r="EJ56" s="172"/>
    </row>
    <row r="57" spans="1:140" x14ac:dyDescent="0.25">
      <c r="A57" s="133" t="str">
        <f t="shared" si="35"/>
        <v>0180320200600048ORLADESAP</v>
      </c>
      <c r="B57" s="134">
        <v>20068001803</v>
      </c>
      <c r="C57" s="134" t="s">
        <v>370</v>
      </c>
      <c r="D57" s="135">
        <f>_xlfn.XLOOKUP(C57,TOPES!L:L,TOPES!M:M,,,)</f>
        <v>44012</v>
      </c>
      <c r="E57" s="136">
        <v>48</v>
      </c>
      <c r="F57" s="134" t="s">
        <v>461</v>
      </c>
      <c r="G57" s="134" t="s">
        <v>261</v>
      </c>
      <c r="H57" s="134" t="s">
        <v>263</v>
      </c>
      <c r="I57" s="210">
        <v>70137084</v>
      </c>
      <c r="J57" s="134" t="s">
        <v>281</v>
      </c>
      <c r="K57" s="134" t="s">
        <v>462</v>
      </c>
      <c r="L57" s="134" t="s">
        <v>263</v>
      </c>
      <c r="M57" s="137">
        <v>39212909</v>
      </c>
      <c r="N57" s="134" t="s">
        <v>271</v>
      </c>
      <c r="O57" s="137" t="str">
        <f t="shared" si="36"/>
        <v>39212909DESAPORLANDO</v>
      </c>
      <c r="P57" s="138"/>
      <c r="Q57" s="139"/>
      <c r="R57" s="140">
        <f>IFERROR(IF(VLOOKUP(YEAR($D57),SMMLV!$A$2:$C$44,3,0)*$P57=$Q57,$Q57,IF($P57="",$Q57,VLOOKUP(YEAR($D57),SMMLV!$A$2:$C$44,3,0)*$P57)),0)</f>
        <v>0</v>
      </c>
      <c r="S57" s="141"/>
      <c r="T57" s="142">
        <v>118120503</v>
      </c>
      <c r="U57" s="143"/>
      <c r="V57" s="144">
        <v>63716103</v>
      </c>
      <c r="W57" s="145">
        <f>IFERROR(SUM(IF(VLOOKUP(YEAR($D57),SMMLV!$A$2:$C$44,3,0)*S57=T57,T57,IF(S57="",T57,VLOOKUP(YEAR($D57),SMMLV!$A$2:$C$44,3,0)*S57)),IF(VLOOKUP(YEAR($D57),SMMLV!$A$2:$C$44,3,0)*U57=V57,V57,IF(U57="",V57,VLOOKUP(YEAR($D57),SMMLV!$A$2:$C$44,3,0)*U57))),0)</f>
        <v>181836606</v>
      </c>
      <c r="X57" s="146">
        <v>100</v>
      </c>
      <c r="Y57" s="139"/>
      <c r="Z57" s="140">
        <f>IFERROR(IF(VLOOKUP(YEAR($D57),SMMLV!$A$2:$C$44,3,0)*$X57=$Y57,$Y57,IF($X57="",$Y57,VLOOKUP(YEAR($D57),SMMLV!$A$2:$C$44,3,0)*$X57)),0)</f>
        <v>87780300</v>
      </c>
      <c r="AA57" s="147"/>
      <c r="AB57" s="142"/>
      <c r="AC57" s="140">
        <f>IFERROR(IF(VLOOKUP(YEAR($D57),SMMLV!$A$2:$C$44,3,0)*$AA57=$AB57,$AB57,IF($AA57="",$AB57,VLOOKUP(YEAR($D57),SMMLV!$A$2:$C$44,3,0)*$AA57)),0)</f>
        <v>0</v>
      </c>
      <c r="AD57" s="147"/>
      <c r="AE57" s="142"/>
      <c r="AF57" s="140">
        <f>IFERROR(IF(VLOOKUP(YEAR($D57),SMMLV!$A$2:$C$44,3,0)*$AD57=$AE57,$AE57,IF($AD57="",$AE57,VLOOKUP(YEAR($D57),SMMLV!$A$2:$C$44,3,0)*$AD57)),0)</f>
        <v>0</v>
      </c>
      <c r="AG57" s="134"/>
      <c r="AH57" s="145">
        <f t="shared" si="37"/>
        <v>269616906</v>
      </c>
      <c r="AI57" s="138"/>
      <c r="AJ57" s="139"/>
      <c r="AK57" s="140">
        <f>IFERROR(IF(VLOOKUP(YEAR($D57),SMMLV!$A$2:$C$44,3,0)*$AI57=AJ57,AJ57,IF($AI57="",AJ57,VLOOKUP(YEAR($D57),SMMLV!$A$2:$C$44,3,0)*$AI57)),0)</f>
        <v>0</v>
      </c>
      <c r="AL57" s="141"/>
      <c r="AM57" s="142"/>
      <c r="AN57" s="147"/>
      <c r="AO57" s="144"/>
      <c r="AP57" s="145">
        <f>IFERROR(SUM(IF(VLOOKUP(YEAR($D57),SMMLV!$A$2:$C$44,3,0)*AL57=AM57,AM57,IF(AL57="",AM57,VLOOKUP(YEAR($D57),SMMLV!$A$2:$C$44,3,0)*AL57)),IF(VLOOKUP(YEAR($D57),SMMLV!$A$2:$C$44,3,0)*AN57=AO57,AO57,IF(AN57="",AO57,VLOOKUP(YEAR($D57),SMMLV!$A$2:$C$44,3,0)*AN57))),0)</f>
        <v>0</v>
      </c>
      <c r="AQ57" s="148"/>
      <c r="AR57" s="142"/>
      <c r="AS57" s="140">
        <f>IFERROR(IF(VLOOKUP(YEAR($D57),SMMLV!$A$2:$C$44,3,0)*AQ57=AR57,AR57,IF(AQ57="",AR57,VLOOKUP(YEAR($D57),SMMLV!$A$2:$C$44,3,0)*AQ57)),0)</f>
        <v>0</v>
      </c>
      <c r="AT57" s="147"/>
      <c r="AU57" s="142"/>
      <c r="AV57" s="140">
        <f>IFERROR(IF(VLOOKUP(YEAR($D57),SMMLV!$A$2:$C$44,3,0)*AT57=AU57,AU57,IF(AT57="",AU57,VLOOKUP(YEAR($D57),SMMLV!$A$2:$C$44,3,0)*AT57)),0)</f>
        <v>0</v>
      </c>
      <c r="AW57" s="147"/>
      <c r="AX57" s="142"/>
      <c r="AY57" s="140">
        <f>IFERROR(IF(VLOOKUP(YEAR($D57),SMMLV!$A$2:$C$44,3,0)*AW57=AX57,AX57,IF(AW57="",AX57,VLOOKUP(YEAR($D57),SMMLV!$A$2:$C$44,3,0)*AW57)),0)</f>
        <v>0</v>
      </c>
      <c r="AZ57" s="134"/>
      <c r="BA57" s="145">
        <f t="shared" si="38"/>
        <v>0</v>
      </c>
      <c r="BB57" s="138"/>
      <c r="BC57" s="139"/>
      <c r="BD57" s="140">
        <f>IFERROR(IF(VLOOKUP(YEAR($D57),SMMLV!$A$2:$C$44,3,0)*BB57=BC57,BC57,IF(BB57="",BC57,VLOOKUP(YEAR($D57),SMMLV!$A$2:$C$44,3,0)*BB57)),0)</f>
        <v>0</v>
      </c>
      <c r="BE57" s="141"/>
      <c r="BF57" s="142"/>
      <c r="BG57" s="147"/>
      <c r="BH57" s="144"/>
      <c r="BI57" s="145">
        <f>IFERROR(SUM(IF(VLOOKUP(YEAR($D57),SMMLV!$A$2:$C$44,3,0)*BE57=BF57,BF57,IF(BE57="",BF57,VLOOKUP(YEAR($D57),SMMLV!$A$2:$C$44,3,0)*BE57)),IF(VLOOKUP(YEAR($D57),SMMLV!$A$2:$C$44,3,0)*BG57=BH57,BH57,IF(BG57="",BH57,VLOOKUP(YEAR($D57),SMMLV!$A$2:$C$44,3,0)*BG57))),0)</f>
        <v>0</v>
      </c>
      <c r="BJ57" s="149"/>
      <c r="BK57" s="150"/>
      <c r="BL57" s="140">
        <f>IFERROR(IF(VLOOKUP(YEAR($D57),SMMLV!$A$2:$C$44,3,0)*BJ57=BK57,BK57,IF(BJ57="",BK57,VLOOKUP(YEAR($D57),SMMLV!$A$2:$C$44,3,0)*BJ57)),0)</f>
        <v>0</v>
      </c>
      <c r="BM57" s="147"/>
      <c r="BN57" s="142"/>
      <c r="BO57" s="140">
        <f>IFERROR(IF(VLOOKUP(YEAR($D57),SMMLV!$A$2:$C$44,3,0)*BM57=BN57,BN57,IF(BM57="",BN57,VLOOKUP(YEAR($D57),SMMLV!$A$2:$C$44,3,0)*BM57)),0)</f>
        <v>0</v>
      </c>
      <c r="BP57" s="147"/>
      <c r="BQ57" s="142"/>
      <c r="BR57" s="140">
        <f>IFERROR(IF(VLOOKUP(YEAR($D57),SMMLV!$A$2:$C$44,3,0)*BP57=BQ57,BQ57,IF(BP57="",BQ57,VLOOKUP(YEAR($D57),SMMLV!$A$2:$C$44,3,0)*BP57)),0)</f>
        <v>0</v>
      </c>
      <c r="BS57" s="134"/>
      <c r="BT57" s="145">
        <f t="shared" si="39"/>
        <v>0</v>
      </c>
      <c r="BU57" s="151">
        <f t="shared" si="40"/>
        <v>0</v>
      </c>
      <c r="BV57" s="151">
        <f t="shared" si="41"/>
        <v>181836606</v>
      </c>
      <c r="BW57" s="151">
        <f t="shared" si="42"/>
        <v>87780300</v>
      </c>
      <c r="BX57" s="151">
        <f t="shared" si="43"/>
        <v>0</v>
      </c>
      <c r="BY57" s="151">
        <f t="shared" si="44"/>
        <v>0</v>
      </c>
      <c r="BZ57" s="151">
        <f t="shared" si="4"/>
        <v>269616906</v>
      </c>
      <c r="CA57" s="134"/>
      <c r="CB57" s="134"/>
      <c r="CC57" s="134"/>
      <c r="CD57" s="152">
        <f t="shared" si="5"/>
        <v>44012</v>
      </c>
      <c r="CE57" s="153">
        <f>IFERROR(INDEX(IPC!$A$11:$Y$22,MATCH(PROPER(TEXT(CD57,"mmmm")),IPC!$A$11:$A$22,0),MATCH(YEAR(CD57),IPC!$A$10:$Y$10,0)),0)</f>
        <v>104.97</v>
      </c>
      <c r="CF57" s="154">
        <v>47107</v>
      </c>
      <c r="CG57" s="153">
        <f>IFERROR(INDEX(IPC!$A$11:$Y$22,MATCH(PROPER(TEXT(CF57,"mmmm")),IPC!$A$11:$A$22,0),MATCH(YEAR(CF57),IPC!$A$10:$Y$10,0)),0)</f>
        <v>0</v>
      </c>
      <c r="CH57" s="155">
        <f t="shared" si="6"/>
        <v>0</v>
      </c>
      <c r="CI57" s="145">
        <v>1750952</v>
      </c>
      <c r="CJ57" s="151">
        <f t="shared" si="45"/>
        <v>0</v>
      </c>
      <c r="CK57" s="151">
        <f t="shared" si="46"/>
        <v>0</v>
      </c>
      <c r="CL57" s="151">
        <f t="shared" si="47"/>
        <v>0</v>
      </c>
      <c r="CM57" s="151">
        <f t="shared" si="48"/>
        <v>0</v>
      </c>
      <c r="CN57" s="151">
        <f t="shared" si="49"/>
        <v>175095200</v>
      </c>
      <c r="CO57" s="151">
        <f t="shared" si="50"/>
        <v>0</v>
      </c>
      <c r="CP57" s="151">
        <f t="shared" si="51"/>
        <v>0</v>
      </c>
      <c r="CQ57" s="151">
        <f t="shared" si="52"/>
        <v>175095200</v>
      </c>
      <c r="CR57" s="151">
        <f t="shared" si="53"/>
        <v>0</v>
      </c>
      <c r="CS57" s="151">
        <f t="shared" si="54"/>
        <v>0</v>
      </c>
      <c r="CT57" s="151">
        <f t="shared" si="55"/>
        <v>0</v>
      </c>
      <c r="CU57" s="151">
        <f t="shared" si="56"/>
        <v>0</v>
      </c>
      <c r="CV57" s="151">
        <f t="shared" si="57"/>
        <v>0</v>
      </c>
      <c r="CW57" s="151">
        <f t="shared" si="58"/>
        <v>0</v>
      </c>
      <c r="CX57" s="151">
        <f t="shared" si="59"/>
        <v>0</v>
      </c>
      <c r="CY57" s="151">
        <f t="shared" si="60"/>
        <v>0</v>
      </c>
      <c r="CZ57" s="151">
        <f t="shared" si="61"/>
        <v>0</v>
      </c>
      <c r="DA57" s="151">
        <f t="shared" si="62"/>
        <v>0</v>
      </c>
      <c r="DB57" s="151">
        <f t="shared" si="63"/>
        <v>0</v>
      </c>
      <c r="DC57" s="151">
        <f t="shared" si="64"/>
        <v>0</v>
      </c>
      <c r="DD57" s="151">
        <f t="shared" si="65"/>
        <v>0</v>
      </c>
      <c r="DE57" s="151">
        <f t="shared" si="66"/>
        <v>0</v>
      </c>
      <c r="DF57" s="151">
        <f t="shared" si="67"/>
        <v>0</v>
      </c>
      <c r="DG57" s="151">
        <f t="shared" si="68"/>
        <v>0</v>
      </c>
      <c r="DH57" s="151">
        <f t="shared" si="69"/>
        <v>0</v>
      </c>
      <c r="DI57" s="151">
        <f t="shared" si="70"/>
        <v>0</v>
      </c>
      <c r="DJ57" s="151">
        <f t="shared" si="71"/>
        <v>0</v>
      </c>
      <c r="DK57" s="151">
        <f t="shared" si="72"/>
        <v>0</v>
      </c>
      <c r="DL57" s="151">
        <f t="shared" si="73"/>
        <v>175095200</v>
      </c>
      <c r="DM57" s="151">
        <f t="shared" si="74"/>
        <v>0</v>
      </c>
      <c r="DN57" s="151">
        <f t="shared" si="75"/>
        <v>0</v>
      </c>
      <c r="DO57" s="156">
        <f t="shared" si="76"/>
        <v>175095200</v>
      </c>
      <c r="DP57" s="173" t="str">
        <f t="shared" si="77"/>
        <v>39212909DESAPORLANDO</v>
      </c>
      <c r="DQ57" s="157" t="str">
        <f t="shared" si="78"/>
        <v>DESAP</v>
      </c>
      <c r="DR57" s="158" t="str">
        <f>IFERROR(IFERROR(IFERROR(_xlfn.XLOOKUP(DP57,#REF!,#REF!,,,),_xlfn.XLOOKUP(DP57,#REF!,#REF!,,,)),_xlfn.XLOOKUP(DP57,#REF!,#REF!,,,)),"N/A")</f>
        <v>N/A</v>
      </c>
      <c r="DS57" s="159"/>
      <c r="DT57" s="160"/>
      <c r="DU57" s="161"/>
      <c r="DV57" s="162"/>
      <c r="DW57" s="163">
        <f>IFERROR(IFERROR(IFERROR(_xlfn.XLOOKUP(DP57,#REF!,#REF!,,,),_xlfn.XLOOKUP(DP57,#REF!,#REF!,,,)),_xlfn.XLOOKUP(DP57,#REF!,#REF!,,,)),0)</f>
        <v>0</v>
      </c>
      <c r="DX57" s="164"/>
      <c r="DY57" s="165">
        <f t="shared" si="79"/>
        <v>0</v>
      </c>
      <c r="DZ57" s="166"/>
      <c r="EA57" s="167">
        <f t="shared" si="80"/>
        <v>0</v>
      </c>
      <c r="EB57" s="168">
        <f t="shared" si="81"/>
        <v>0</v>
      </c>
      <c r="EC57" s="168">
        <f t="shared" si="82"/>
        <v>0</v>
      </c>
      <c r="ED57" s="169"/>
      <c r="EE57" s="170">
        <f t="shared" si="83"/>
        <v>0</v>
      </c>
      <c r="EF57" s="170">
        <f>IFERROR(IF(DY57&gt;((_xlfn.XLOOKUP(DQ57,TOPES!B:B,TOPES!C:C,,,)*INDEXACIÓN!CI57)),"SUPERA TOPES DEL HV",0),"HV NO ENCONTRADO")</f>
        <v>0</v>
      </c>
      <c r="EG57" s="170">
        <f t="shared" si="84"/>
        <v>0</v>
      </c>
      <c r="EH57" s="170">
        <f>IF(SUMIF($M:$M,#REF!,$DY:$DY)&gt;$EH$8,"CONSULTA DIAN",0)</f>
        <v>0</v>
      </c>
      <c r="EI57" s="171">
        <f t="shared" si="85"/>
        <v>0</v>
      </c>
      <c r="EJ57" s="172"/>
    </row>
    <row r="58" spans="1:140" x14ac:dyDescent="0.25">
      <c r="A58" s="133" t="str">
        <f t="shared" si="35"/>
        <v>0180320200600049ORLADESAP</v>
      </c>
      <c r="B58" s="134">
        <v>20068001803</v>
      </c>
      <c r="C58" s="134" t="s">
        <v>370</v>
      </c>
      <c r="D58" s="135">
        <f>_xlfn.XLOOKUP(C58,TOPES!L:L,TOPES!M:M,,,)</f>
        <v>44012</v>
      </c>
      <c r="E58" s="136">
        <v>49</v>
      </c>
      <c r="F58" s="134" t="s">
        <v>461</v>
      </c>
      <c r="G58" s="134" t="s">
        <v>261</v>
      </c>
      <c r="H58" s="134" t="s">
        <v>263</v>
      </c>
      <c r="I58" s="210">
        <v>70137084</v>
      </c>
      <c r="J58" s="134" t="s">
        <v>281</v>
      </c>
      <c r="K58" s="134" t="s">
        <v>463</v>
      </c>
      <c r="L58" s="134" t="s">
        <v>263</v>
      </c>
      <c r="M58" s="137">
        <v>1035227424</v>
      </c>
      <c r="N58" s="134" t="s">
        <v>300</v>
      </c>
      <c r="O58" s="137" t="str">
        <f t="shared" si="36"/>
        <v>1035227424DESAPORLANDO</v>
      </c>
      <c r="P58" s="138"/>
      <c r="Q58" s="139"/>
      <c r="R58" s="140">
        <f>IFERROR(IF(VLOOKUP(YEAR($D58),SMMLV!$A$2:$C$44,3,0)*$P58=$Q58,$Q58,IF($P58="",$Q58,VLOOKUP(YEAR($D58),SMMLV!$A$2:$C$44,3,0)*$P58)),0)</f>
        <v>0</v>
      </c>
      <c r="S58" s="141"/>
      <c r="T58" s="142">
        <v>12384371</v>
      </c>
      <c r="U58" s="143"/>
      <c r="V58" s="144"/>
      <c r="W58" s="145">
        <f>IFERROR(SUM(IF(VLOOKUP(YEAR($D58),SMMLV!$A$2:$C$44,3,0)*S58=T58,T58,IF(S58="",T58,VLOOKUP(YEAR($D58),SMMLV!$A$2:$C$44,3,0)*S58)),IF(VLOOKUP(YEAR($D58),SMMLV!$A$2:$C$44,3,0)*U58=V58,V58,IF(U58="",V58,VLOOKUP(YEAR($D58),SMMLV!$A$2:$C$44,3,0)*U58))),0)</f>
        <v>12384371</v>
      </c>
      <c r="X58" s="146">
        <v>100</v>
      </c>
      <c r="Y58" s="139"/>
      <c r="Z58" s="140">
        <f>IFERROR(IF(VLOOKUP(YEAR($D58),SMMLV!$A$2:$C$44,3,0)*$X58=$Y58,$Y58,IF($X58="",$Y58,VLOOKUP(YEAR($D58),SMMLV!$A$2:$C$44,3,0)*$X58)),0)</f>
        <v>87780300</v>
      </c>
      <c r="AA58" s="147"/>
      <c r="AB58" s="142"/>
      <c r="AC58" s="140">
        <f>IFERROR(IF(VLOOKUP(YEAR($D58),SMMLV!$A$2:$C$44,3,0)*$AA58=$AB58,$AB58,IF($AA58="",$AB58,VLOOKUP(YEAR($D58),SMMLV!$A$2:$C$44,3,0)*$AA58)),0)</f>
        <v>0</v>
      </c>
      <c r="AD58" s="147"/>
      <c r="AE58" s="142"/>
      <c r="AF58" s="140">
        <f>IFERROR(IF(VLOOKUP(YEAR($D58),SMMLV!$A$2:$C$44,3,0)*$AD58=$AE58,$AE58,IF($AD58="",$AE58,VLOOKUP(YEAR($D58),SMMLV!$A$2:$C$44,3,0)*$AD58)),0)</f>
        <v>0</v>
      </c>
      <c r="AG58" s="134"/>
      <c r="AH58" s="145">
        <f t="shared" si="37"/>
        <v>100164671</v>
      </c>
      <c r="AI58" s="138"/>
      <c r="AJ58" s="139"/>
      <c r="AK58" s="140">
        <f>IFERROR(IF(VLOOKUP(YEAR($D58),SMMLV!$A$2:$C$44,3,0)*$AI58=AJ58,AJ58,IF($AI58="",AJ58,VLOOKUP(YEAR($D58),SMMLV!$A$2:$C$44,3,0)*$AI58)),0)</f>
        <v>0</v>
      </c>
      <c r="AL58" s="141"/>
      <c r="AM58" s="142"/>
      <c r="AN58" s="147"/>
      <c r="AO58" s="144"/>
      <c r="AP58" s="145">
        <f>IFERROR(SUM(IF(VLOOKUP(YEAR($D58),SMMLV!$A$2:$C$44,3,0)*AL58=AM58,AM58,IF(AL58="",AM58,VLOOKUP(YEAR($D58),SMMLV!$A$2:$C$44,3,0)*AL58)),IF(VLOOKUP(YEAR($D58),SMMLV!$A$2:$C$44,3,0)*AN58=AO58,AO58,IF(AN58="",AO58,VLOOKUP(YEAR($D58),SMMLV!$A$2:$C$44,3,0)*AN58))),0)</f>
        <v>0</v>
      </c>
      <c r="AQ58" s="148"/>
      <c r="AR58" s="142"/>
      <c r="AS58" s="140">
        <f>IFERROR(IF(VLOOKUP(YEAR($D58),SMMLV!$A$2:$C$44,3,0)*AQ58=AR58,AR58,IF(AQ58="",AR58,VLOOKUP(YEAR($D58),SMMLV!$A$2:$C$44,3,0)*AQ58)),0)</f>
        <v>0</v>
      </c>
      <c r="AT58" s="147"/>
      <c r="AU58" s="142"/>
      <c r="AV58" s="140">
        <f>IFERROR(IF(VLOOKUP(YEAR($D58),SMMLV!$A$2:$C$44,3,0)*AT58=AU58,AU58,IF(AT58="",AU58,VLOOKUP(YEAR($D58),SMMLV!$A$2:$C$44,3,0)*AT58)),0)</f>
        <v>0</v>
      </c>
      <c r="AW58" s="147"/>
      <c r="AX58" s="142"/>
      <c r="AY58" s="140">
        <f>IFERROR(IF(VLOOKUP(YEAR($D58),SMMLV!$A$2:$C$44,3,0)*AW58=AX58,AX58,IF(AW58="",AX58,VLOOKUP(YEAR($D58),SMMLV!$A$2:$C$44,3,0)*AW58)),0)</f>
        <v>0</v>
      </c>
      <c r="AZ58" s="134"/>
      <c r="BA58" s="145">
        <f t="shared" si="38"/>
        <v>0</v>
      </c>
      <c r="BB58" s="138"/>
      <c r="BC58" s="139"/>
      <c r="BD58" s="140">
        <f>IFERROR(IF(VLOOKUP(YEAR($D58),SMMLV!$A$2:$C$44,3,0)*BB58=BC58,BC58,IF(BB58="",BC58,VLOOKUP(YEAR($D58),SMMLV!$A$2:$C$44,3,0)*BB58)),0)</f>
        <v>0</v>
      </c>
      <c r="BE58" s="141"/>
      <c r="BF58" s="142"/>
      <c r="BG58" s="147"/>
      <c r="BH58" s="144"/>
      <c r="BI58" s="145">
        <f>IFERROR(SUM(IF(VLOOKUP(YEAR($D58),SMMLV!$A$2:$C$44,3,0)*BE58=BF58,BF58,IF(BE58="",BF58,VLOOKUP(YEAR($D58),SMMLV!$A$2:$C$44,3,0)*BE58)),IF(VLOOKUP(YEAR($D58),SMMLV!$A$2:$C$44,3,0)*BG58=BH58,BH58,IF(BG58="",BH58,VLOOKUP(YEAR($D58),SMMLV!$A$2:$C$44,3,0)*BG58))),0)</f>
        <v>0</v>
      </c>
      <c r="BJ58" s="149"/>
      <c r="BK58" s="150"/>
      <c r="BL58" s="140">
        <f>IFERROR(IF(VLOOKUP(YEAR($D58),SMMLV!$A$2:$C$44,3,0)*BJ58=BK58,BK58,IF(BJ58="",BK58,VLOOKUP(YEAR($D58),SMMLV!$A$2:$C$44,3,0)*BJ58)),0)</f>
        <v>0</v>
      </c>
      <c r="BM58" s="147"/>
      <c r="BN58" s="142"/>
      <c r="BO58" s="140">
        <f>IFERROR(IF(VLOOKUP(YEAR($D58),SMMLV!$A$2:$C$44,3,0)*BM58=BN58,BN58,IF(BM58="",BN58,VLOOKUP(YEAR($D58),SMMLV!$A$2:$C$44,3,0)*BM58)),0)</f>
        <v>0</v>
      </c>
      <c r="BP58" s="147"/>
      <c r="BQ58" s="142"/>
      <c r="BR58" s="140">
        <f>IFERROR(IF(VLOOKUP(YEAR($D58),SMMLV!$A$2:$C$44,3,0)*BP58=BQ58,BQ58,IF(BP58="",BQ58,VLOOKUP(YEAR($D58),SMMLV!$A$2:$C$44,3,0)*BP58)),0)</f>
        <v>0</v>
      </c>
      <c r="BS58" s="134"/>
      <c r="BT58" s="145">
        <f t="shared" si="39"/>
        <v>0</v>
      </c>
      <c r="BU58" s="151">
        <f t="shared" si="40"/>
        <v>0</v>
      </c>
      <c r="BV58" s="151">
        <f t="shared" si="41"/>
        <v>12384371</v>
      </c>
      <c r="BW58" s="151">
        <f t="shared" si="42"/>
        <v>87780300</v>
      </c>
      <c r="BX58" s="151">
        <f t="shared" si="43"/>
        <v>0</v>
      </c>
      <c r="BY58" s="151">
        <f t="shared" si="44"/>
        <v>0</v>
      </c>
      <c r="BZ58" s="151">
        <f t="shared" si="4"/>
        <v>100164671</v>
      </c>
      <c r="CA58" s="134"/>
      <c r="CB58" s="134"/>
      <c r="CC58" s="134"/>
      <c r="CD58" s="152">
        <f t="shared" si="5"/>
        <v>44012</v>
      </c>
      <c r="CE58" s="153">
        <f>IFERROR(INDEX(IPC!$A$11:$Y$22,MATCH(PROPER(TEXT(CD58,"mmmm")),IPC!$A$11:$A$22,0),MATCH(YEAR(CD58),IPC!$A$10:$Y$10,0)),0)</f>
        <v>104.97</v>
      </c>
      <c r="CF58" s="154">
        <v>47138</v>
      </c>
      <c r="CG58" s="153">
        <f>IFERROR(INDEX(IPC!$A$11:$Y$22,MATCH(PROPER(TEXT(CF58,"mmmm")),IPC!$A$11:$A$22,0),MATCH(YEAR(CF58),IPC!$A$10:$Y$10,0)),0)</f>
        <v>0</v>
      </c>
      <c r="CH58" s="155">
        <f t="shared" si="6"/>
        <v>0</v>
      </c>
      <c r="CI58" s="145">
        <v>1750953</v>
      </c>
      <c r="CJ58" s="151">
        <f t="shared" si="45"/>
        <v>0</v>
      </c>
      <c r="CK58" s="151">
        <f t="shared" si="46"/>
        <v>0</v>
      </c>
      <c r="CL58" s="151">
        <f t="shared" si="47"/>
        <v>0</v>
      </c>
      <c r="CM58" s="151">
        <f t="shared" si="48"/>
        <v>0</v>
      </c>
      <c r="CN58" s="151">
        <f t="shared" si="49"/>
        <v>175095300</v>
      </c>
      <c r="CO58" s="151">
        <f t="shared" si="50"/>
        <v>0</v>
      </c>
      <c r="CP58" s="151">
        <f t="shared" si="51"/>
        <v>0</v>
      </c>
      <c r="CQ58" s="151">
        <f t="shared" si="52"/>
        <v>175095300</v>
      </c>
      <c r="CR58" s="151">
        <f t="shared" si="53"/>
        <v>0</v>
      </c>
      <c r="CS58" s="151">
        <f t="shared" si="54"/>
        <v>0</v>
      </c>
      <c r="CT58" s="151">
        <f t="shared" si="55"/>
        <v>0</v>
      </c>
      <c r="CU58" s="151">
        <f t="shared" si="56"/>
        <v>0</v>
      </c>
      <c r="CV58" s="151">
        <f t="shared" si="57"/>
        <v>0</v>
      </c>
      <c r="CW58" s="151">
        <f t="shared" si="58"/>
        <v>0</v>
      </c>
      <c r="CX58" s="151">
        <f t="shared" si="59"/>
        <v>0</v>
      </c>
      <c r="CY58" s="151">
        <f t="shared" si="60"/>
        <v>0</v>
      </c>
      <c r="CZ58" s="151">
        <f t="shared" si="61"/>
        <v>0</v>
      </c>
      <c r="DA58" s="151">
        <f t="shared" si="62"/>
        <v>0</v>
      </c>
      <c r="DB58" s="151">
        <f t="shared" si="63"/>
        <v>0</v>
      </c>
      <c r="DC58" s="151">
        <f t="shared" si="64"/>
        <v>0</v>
      </c>
      <c r="DD58" s="151">
        <f t="shared" si="65"/>
        <v>0</v>
      </c>
      <c r="DE58" s="151">
        <f t="shared" si="66"/>
        <v>0</v>
      </c>
      <c r="DF58" s="151">
        <f t="shared" si="67"/>
        <v>0</v>
      </c>
      <c r="DG58" s="151">
        <f t="shared" si="68"/>
        <v>0</v>
      </c>
      <c r="DH58" s="151">
        <f t="shared" si="69"/>
        <v>0</v>
      </c>
      <c r="DI58" s="151">
        <f t="shared" si="70"/>
        <v>0</v>
      </c>
      <c r="DJ58" s="151">
        <f t="shared" si="71"/>
        <v>0</v>
      </c>
      <c r="DK58" s="151">
        <f t="shared" si="72"/>
        <v>0</v>
      </c>
      <c r="DL58" s="151">
        <f t="shared" si="73"/>
        <v>175095300</v>
      </c>
      <c r="DM58" s="151">
        <f t="shared" si="74"/>
        <v>0</v>
      </c>
      <c r="DN58" s="151">
        <f t="shared" si="75"/>
        <v>0</v>
      </c>
      <c r="DO58" s="156">
        <f t="shared" si="76"/>
        <v>175095300</v>
      </c>
      <c r="DP58" s="173" t="str">
        <f t="shared" si="77"/>
        <v>1035227424DESAPORLANDO</v>
      </c>
      <c r="DQ58" s="157" t="str">
        <f t="shared" si="78"/>
        <v>DESAP</v>
      </c>
      <c r="DR58" s="158" t="str">
        <f>IFERROR(IFERROR(IFERROR(_xlfn.XLOOKUP(DP58,#REF!,#REF!,,,),_xlfn.XLOOKUP(DP58,#REF!,#REF!,,,)),_xlfn.XLOOKUP(DP58,#REF!,#REF!,,,)),"N/A")</f>
        <v>N/A</v>
      </c>
      <c r="DS58" s="159"/>
      <c r="DT58" s="160"/>
      <c r="DU58" s="161"/>
      <c r="DV58" s="162"/>
      <c r="DW58" s="163">
        <f>IFERROR(IFERROR(IFERROR(_xlfn.XLOOKUP(DP58,#REF!,#REF!,,,),_xlfn.XLOOKUP(DP58,#REF!,#REF!,,,)),_xlfn.XLOOKUP(DP58,#REF!,#REF!,,,)),0)</f>
        <v>0</v>
      </c>
      <c r="DX58" s="164"/>
      <c r="DY58" s="165">
        <f t="shared" si="79"/>
        <v>0</v>
      </c>
      <c r="DZ58" s="166"/>
      <c r="EA58" s="167">
        <f t="shared" si="80"/>
        <v>0</v>
      </c>
      <c r="EB58" s="168">
        <f t="shared" si="81"/>
        <v>0</v>
      </c>
      <c r="EC58" s="168">
        <f t="shared" si="82"/>
        <v>0</v>
      </c>
      <c r="ED58" s="169"/>
      <c r="EE58" s="170">
        <f t="shared" si="83"/>
        <v>0</v>
      </c>
      <c r="EF58" s="170">
        <f>IFERROR(IF(DY58&gt;((_xlfn.XLOOKUP(DQ58,TOPES!B:B,TOPES!C:C,,,)*INDEXACIÓN!CI58)),"SUPERA TOPES DEL HV",0),"HV NO ENCONTRADO")</f>
        <v>0</v>
      </c>
      <c r="EG58" s="170">
        <f t="shared" si="84"/>
        <v>0</v>
      </c>
      <c r="EH58" s="170">
        <f>IF(SUMIF($M:$M,#REF!,$DY:$DY)&gt;$EH$8,"CONSULTA DIAN",0)</f>
        <v>0</v>
      </c>
      <c r="EI58" s="171">
        <f t="shared" si="85"/>
        <v>0</v>
      </c>
      <c r="EJ58" s="172"/>
    </row>
    <row r="59" spans="1:140" x14ac:dyDescent="0.25">
      <c r="A59" s="133" t="str">
        <f t="shared" si="35"/>
        <v>0180320200600050ORLADESAP</v>
      </c>
      <c r="B59" s="134">
        <v>20068001803</v>
      </c>
      <c r="C59" s="134" t="s">
        <v>370</v>
      </c>
      <c r="D59" s="135">
        <f>_xlfn.XLOOKUP(C59,TOPES!L:L,TOPES!M:M,,,)</f>
        <v>44012</v>
      </c>
      <c r="E59" s="136">
        <v>50</v>
      </c>
      <c r="F59" s="134" t="s">
        <v>461</v>
      </c>
      <c r="G59" s="134" t="s">
        <v>261</v>
      </c>
      <c r="H59" s="134" t="s">
        <v>263</v>
      </c>
      <c r="I59" s="210">
        <v>70137084</v>
      </c>
      <c r="J59" s="134" t="s">
        <v>281</v>
      </c>
      <c r="K59" s="134" t="s">
        <v>464</v>
      </c>
      <c r="L59" s="134" t="s">
        <v>305</v>
      </c>
      <c r="M59" s="137">
        <v>1007471961</v>
      </c>
      <c r="N59" s="134" t="s">
        <v>300</v>
      </c>
      <c r="O59" s="137" t="str">
        <f t="shared" si="36"/>
        <v>1007471961DESAPORLANDO</v>
      </c>
      <c r="P59" s="138"/>
      <c r="Q59" s="139"/>
      <c r="R59" s="140">
        <f>IFERROR(IF(VLOOKUP(YEAR($D59),SMMLV!$A$2:$C$44,3,0)*$P59=$Q59,$Q59,IF($P59="",$Q59,VLOOKUP(YEAR($D59),SMMLV!$A$2:$C$44,3,0)*$P59)),0)</f>
        <v>0</v>
      </c>
      <c r="S59" s="141"/>
      <c r="T59" s="142">
        <v>39373501</v>
      </c>
      <c r="U59" s="143"/>
      <c r="V59" s="144">
        <v>731923</v>
      </c>
      <c r="W59" s="145">
        <f>IFERROR(SUM(IF(VLOOKUP(YEAR($D59),SMMLV!$A$2:$C$44,3,0)*S59=T59,T59,IF(S59="",T59,VLOOKUP(YEAR($D59),SMMLV!$A$2:$C$44,3,0)*S59)),IF(VLOOKUP(YEAR($D59),SMMLV!$A$2:$C$44,3,0)*U59=V59,V59,IF(U59="",V59,VLOOKUP(YEAR($D59),SMMLV!$A$2:$C$44,3,0)*U59))),0)</f>
        <v>40105424</v>
      </c>
      <c r="X59" s="146">
        <v>100</v>
      </c>
      <c r="Y59" s="139"/>
      <c r="Z59" s="140">
        <f>IFERROR(IF(VLOOKUP(YEAR($D59),SMMLV!$A$2:$C$44,3,0)*$X59=$Y59,$Y59,IF($X59="",$Y59,VLOOKUP(YEAR($D59),SMMLV!$A$2:$C$44,3,0)*$X59)),0)</f>
        <v>87780300</v>
      </c>
      <c r="AA59" s="147"/>
      <c r="AB59" s="142"/>
      <c r="AC59" s="140">
        <f>IFERROR(IF(VLOOKUP(YEAR($D59),SMMLV!$A$2:$C$44,3,0)*$AA59=$AB59,$AB59,IF($AA59="",$AB59,VLOOKUP(YEAR($D59),SMMLV!$A$2:$C$44,3,0)*$AA59)),0)</f>
        <v>0</v>
      </c>
      <c r="AD59" s="147"/>
      <c r="AE59" s="142"/>
      <c r="AF59" s="140">
        <f>IFERROR(IF(VLOOKUP(YEAR($D59),SMMLV!$A$2:$C$44,3,0)*$AD59=$AE59,$AE59,IF($AD59="",$AE59,VLOOKUP(YEAR($D59),SMMLV!$A$2:$C$44,3,0)*$AD59)),0)</f>
        <v>0</v>
      </c>
      <c r="AG59" s="134"/>
      <c r="AH59" s="145">
        <f t="shared" si="37"/>
        <v>127885724</v>
      </c>
      <c r="AI59" s="138"/>
      <c r="AJ59" s="139"/>
      <c r="AK59" s="140">
        <f>IFERROR(IF(VLOOKUP(YEAR($D59),SMMLV!$A$2:$C$44,3,0)*$AI59=AJ59,AJ59,IF($AI59="",AJ59,VLOOKUP(YEAR($D59),SMMLV!$A$2:$C$44,3,0)*$AI59)),0)</f>
        <v>0</v>
      </c>
      <c r="AL59" s="141"/>
      <c r="AM59" s="142"/>
      <c r="AN59" s="147"/>
      <c r="AO59" s="144"/>
      <c r="AP59" s="145">
        <f>IFERROR(SUM(IF(VLOOKUP(YEAR($D59),SMMLV!$A$2:$C$44,3,0)*AL59=AM59,AM59,IF(AL59="",AM59,VLOOKUP(YEAR($D59),SMMLV!$A$2:$C$44,3,0)*AL59)),IF(VLOOKUP(YEAR($D59),SMMLV!$A$2:$C$44,3,0)*AN59=AO59,AO59,IF(AN59="",AO59,VLOOKUP(YEAR($D59),SMMLV!$A$2:$C$44,3,0)*AN59))),0)</f>
        <v>0</v>
      </c>
      <c r="AQ59" s="148"/>
      <c r="AR59" s="142"/>
      <c r="AS59" s="140">
        <f>IFERROR(IF(VLOOKUP(YEAR($D59),SMMLV!$A$2:$C$44,3,0)*AQ59=AR59,AR59,IF(AQ59="",AR59,VLOOKUP(YEAR($D59),SMMLV!$A$2:$C$44,3,0)*AQ59)),0)</f>
        <v>0</v>
      </c>
      <c r="AT59" s="147"/>
      <c r="AU59" s="142"/>
      <c r="AV59" s="140">
        <f>IFERROR(IF(VLOOKUP(YEAR($D59),SMMLV!$A$2:$C$44,3,0)*AT59=AU59,AU59,IF(AT59="",AU59,VLOOKUP(YEAR($D59),SMMLV!$A$2:$C$44,3,0)*AT59)),0)</f>
        <v>0</v>
      </c>
      <c r="AW59" s="147"/>
      <c r="AX59" s="142"/>
      <c r="AY59" s="140">
        <f>IFERROR(IF(VLOOKUP(YEAR($D59),SMMLV!$A$2:$C$44,3,0)*AW59=AX59,AX59,IF(AW59="",AX59,VLOOKUP(YEAR($D59),SMMLV!$A$2:$C$44,3,0)*AW59)),0)</f>
        <v>0</v>
      </c>
      <c r="AZ59" s="134"/>
      <c r="BA59" s="145">
        <f t="shared" si="38"/>
        <v>0</v>
      </c>
      <c r="BB59" s="138"/>
      <c r="BC59" s="139"/>
      <c r="BD59" s="140">
        <f>IFERROR(IF(VLOOKUP(YEAR($D59),SMMLV!$A$2:$C$44,3,0)*BB59=BC59,BC59,IF(BB59="",BC59,VLOOKUP(YEAR($D59),SMMLV!$A$2:$C$44,3,0)*BB59)),0)</f>
        <v>0</v>
      </c>
      <c r="BE59" s="141"/>
      <c r="BF59" s="142"/>
      <c r="BG59" s="147"/>
      <c r="BH59" s="144"/>
      <c r="BI59" s="145">
        <f>IFERROR(SUM(IF(VLOOKUP(YEAR($D59),SMMLV!$A$2:$C$44,3,0)*BE59=BF59,BF59,IF(BE59="",BF59,VLOOKUP(YEAR($D59),SMMLV!$A$2:$C$44,3,0)*BE59)),IF(VLOOKUP(YEAR($D59),SMMLV!$A$2:$C$44,3,0)*BG59=BH59,BH59,IF(BG59="",BH59,VLOOKUP(YEAR($D59),SMMLV!$A$2:$C$44,3,0)*BG59))),0)</f>
        <v>0</v>
      </c>
      <c r="BJ59" s="149"/>
      <c r="BK59" s="150"/>
      <c r="BL59" s="140">
        <f>IFERROR(IF(VLOOKUP(YEAR($D59),SMMLV!$A$2:$C$44,3,0)*BJ59=BK59,BK59,IF(BJ59="",BK59,VLOOKUP(YEAR($D59),SMMLV!$A$2:$C$44,3,0)*BJ59)),0)</f>
        <v>0</v>
      </c>
      <c r="BM59" s="147"/>
      <c r="BN59" s="142"/>
      <c r="BO59" s="140">
        <f>IFERROR(IF(VLOOKUP(YEAR($D59),SMMLV!$A$2:$C$44,3,0)*BM59=BN59,BN59,IF(BM59="",BN59,VLOOKUP(YEAR($D59),SMMLV!$A$2:$C$44,3,0)*BM59)),0)</f>
        <v>0</v>
      </c>
      <c r="BP59" s="147"/>
      <c r="BQ59" s="142"/>
      <c r="BR59" s="140">
        <f>IFERROR(IF(VLOOKUP(YEAR($D59),SMMLV!$A$2:$C$44,3,0)*BP59=BQ59,BQ59,IF(BP59="",BQ59,VLOOKUP(YEAR($D59),SMMLV!$A$2:$C$44,3,0)*BP59)),0)</f>
        <v>0</v>
      </c>
      <c r="BS59" s="134"/>
      <c r="BT59" s="145">
        <f t="shared" si="39"/>
        <v>0</v>
      </c>
      <c r="BU59" s="151">
        <f t="shared" si="40"/>
        <v>0</v>
      </c>
      <c r="BV59" s="151">
        <f t="shared" si="41"/>
        <v>40105424</v>
      </c>
      <c r="BW59" s="151">
        <f t="shared" si="42"/>
        <v>87780300</v>
      </c>
      <c r="BX59" s="151">
        <f t="shared" si="43"/>
        <v>0</v>
      </c>
      <c r="BY59" s="151">
        <f t="shared" si="44"/>
        <v>0</v>
      </c>
      <c r="BZ59" s="151">
        <f t="shared" si="4"/>
        <v>127885724</v>
      </c>
      <c r="CA59" s="134"/>
      <c r="CB59" s="134"/>
      <c r="CC59" s="134"/>
      <c r="CD59" s="152">
        <f t="shared" si="5"/>
        <v>44012</v>
      </c>
      <c r="CE59" s="153">
        <f>IFERROR(INDEX(IPC!$A$11:$Y$22,MATCH(PROPER(TEXT(CD59,"mmmm")),IPC!$A$11:$A$22,0),MATCH(YEAR(CD59),IPC!$A$10:$Y$10,0)),0)</f>
        <v>104.97</v>
      </c>
      <c r="CF59" s="154">
        <v>47169</v>
      </c>
      <c r="CG59" s="153">
        <f>IFERROR(INDEX(IPC!$A$11:$Y$22,MATCH(PROPER(TEXT(CF59,"mmmm")),IPC!$A$11:$A$22,0),MATCH(YEAR(CF59),IPC!$A$10:$Y$10,0)),0)</f>
        <v>0</v>
      </c>
      <c r="CH59" s="155">
        <f t="shared" si="6"/>
        <v>0</v>
      </c>
      <c r="CI59" s="145">
        <v>1750954</v>
      </c>
      <c r="CJ59" s="151">
        <f t="shared" si="45"/>
        <v>0</v>
      </c>
      <c r="CK59" s="151">
        <f t="shared" si="46"/>
        <v>0</v>
      </c>
      <c r="CL59" s="151">
        <f t="shared" si="47"/>
        <v>0</v>
      </c>
      <c r="CM59" s="151">
        <f t="shared" si="48"/>
        <v>0</v>
      </c>
      <c r="CN59" s="151">
        <f t="shared" si="49"/>
        <v>175095400</v>
      </c>
      <c r="CO59" s="151">
        <f t="shared" si="50"/>
        <v>0</v>
      </c>
      <c r="CP59" s="151">
        <f t="shared" si="51"/>
        <v>0</v>
      </c>
      <c r="CQ59" s="151">
        <f t="shared" si="52"/>
        <v>175095400</v>
      </c>
      <c r="CR59" s="151">
        <f t="shared" si="53"/>
        <v>0</v>
      </c>
      <c r="CS59" s="151">
        <f t="shared" si="54"/>
        <v>0</v>
      </c>
      <c r="CT59" s="151">
        <f t="shared" si="55"/>
        <v>0</v>
      </c>
      <c r="CU59" s="151">
        <f t="shared" si="56"/>
        <v>0</v>
      </c>
      <c r="CV59" s="151">
        <f t="shared" si="57"/>
        <v>0</v>
      </c>
      <c r="CW59" s="151">
        <f t="shared" si="58"/>
        <v>0</v>
      </c>
      <c r="CX59" s="151">
        <f t="shared" si="59"/>
        <v>0</v>
      </c>
      <c r="CY59" s="151">
        <f t="shared" si="60"/>
        <v>0</v>
      </c>
      <c r="CZ59" s="151">
        <f t="shared" si="61"/>
        <v>0</v>
      </c>
      <c r="DA59" s="151">
        <f t="shared" si="62"/>
        <v>0</v>
      </c>
      <c r="DB59" s="151">
        <f t="shared" si="63"/>
        <v>0</v>
      </c>
      <c r="DC59" s="151">
        <f t="shared" si="64"/>
        <v>0</v>
      </c>
      <c r="DD59" s="151">
        <f t="shared" si="65"/>
        <v>0</v>
      </c>
      <c r="DE59" s="151">
        <f t="shared" si="66"/>
        <v>0</v>
      </c>
      <c r="DF59" s="151">
        <f t="shared" si="67"/>
        <v>0</v>
      </c>
      <c r="DG59" s="151">
        <f t="shared" si="68"/>
        <v>0</v>
      </c>
      <c r="DH59" s="151">
        <f t="shared" si="69"/>
        <v>0</v>
      </c>
      <c r="DI59" s="151">
        <f t="shared" si="70"/>
        <v>0</v>
      </c>
      <c r="DJ59" s="151">
        <f t="shared" si="71"/>
        <v>0</v>
      </c>
      <c r="DK59" s="151">
        <f t="shared" si="72"/>
        <v>0</v>
      </c>
      <c r="DL59" s="151">
        <f t="shared" si="73"/>
        <v>175095400</v>
      </c>
      <c r="DM59" s="151">
        <f t="shared" si="74"/>
        <v>0</v>
      </c>
      <c r="DN59" s="151">
        <f t="shared" si="75"/>
        <v>0</v>
      </c>
      <c r="DO59" s="156">
        <f t="shared" si="76"/>
        <v>175095400</v>
      </c>
      <c r="DP59" s="173" t="str">
        <f t="shared" si="77"/>
        <v>1007471961DESAPORLANDO</v>
      </c>
      <c r="DQ59" s="157" t="str">
        <f t="shared" si="78"/>
        <v>DESAP</v>
      </c>
      <c r="DR59" s="158" t="str">
        <f>IFERROR(IFERROR(IFERROR(_xlfn.XLOOKUP(DP59,#REF!,#REF!,,,),_xlfn.XLOOKUP(DP59,#REF!,#REF!,,,)),_xlfn.XLOOKUP(DP59,#REF!,#REF!,,,)),"N/A")</f>
        <v>N/A</v>
      </c>
      <c r="DS59" s="159"/>
      <c r="DT59" s="160"/>
      <c r="DU59" s="161"/>
      <c r="DV59" s="162"/>
      <c r="DW59" s="163">
        <f>IFERROR(IFERROR(IFERROR(_xlfn.XLOOKUP(DP59,#REF!,#REF!,,,),_xlfn.XLOOKUP(DP59,#REF!,#REF!,,,)),_xlfn.XLOOKUP(DP59,#REF!,#REF!,,,)),0)</f>
        <v>0</v>
      </c>
      <c r="DX59" s="164"/>
      <c r="DY59" s="165">
        <f t="shared" si="79"/>
        <v>0</v>
      </c>
      <c r="DZ59" s="166"/>
      <c r="EA59" s="167">
        <f t="shared" si="80"/>
        <v>0</v>
      </c>
      <c r="EB59" s="168">
        <f t="shared" si="81"/>
        <v>0</v>
      </c>
      <c r="EC59" s="168">
        <f t="shared" si="82"/>
        <v>0</v>
      </c>
      <c r="ED59" s="169"/>
      <c r="EE59" s="170">
        <f t="shared" si="83"/>
        <v>0</v>
      </c>
      <c r="EF59" s="170">
        <f>IFERROR(IF(DY59&gt;((_xlfn.XLOOKUP(DQ59,TOPES!B:B,TOPES!C:C,,,)*INDEXACIÓN!CI59)),"SUPERA TOPES DEL HV",0),"HV NO ENCONTRADO")</f>
        <v>0</v>
      </c>
      <c r="EG59" s="170">
        <f t="shared" si="84"/>
        <v>0</v>
      </c>
      <c r="EH59" s="170">
        <f>IF(SUMIF($M:$M,#REF!,$DY:$DY)&gt;$EH$8,"CONSULTA DIAN",0)</f>
        <v>0</v>
      </c>
      <c r="EI59" s="171">
        <f t="shared" si="85"/>
        <v>0</v>
      </c>
      <c r="EJ59" s="172"/>
    </row>
    <row r="60" spans="1:140" x14ac:dyDescent="0.25">
      <c r="A60" s="133" t="str">
        <f t="shared" si="35"/>
        <v>0180320200600051ORLADESAP</v>
      </c>
      <c r="B60" s="134">
        <v>20068001803</v>
      </c>
      <c r="C60" s="134" t="s">
        <v>370</v>
      </c>
      <c r="D60" s="135">
        <f>_xlfn.XLOOKUP(C60,TOPES!L:L,TOPES!M:M,,,)</f>
        <v>44012</v>
      </c>
      <c r="E60" s="136">
        <v>51</v>
      </c>
      <c r="F60" s="134" t="s">
        <v>461</v>
      </c>
      <c r="G60" s="134" t="s">
        <v>261</v>
      </c>
      <c r="H60" s="134" t="s">
        <v>263</v>
      </c>
      <c r="I60" s="210">
        <v>70137084</v>
      </c>
      <c r="J60" s="134" t="s">
        <v>281</v>
      </c>
      <c r="K60" s="134" t="s">
        <v>465</v>
      </c>
      <c r="L60" s="134" t="s">
        <v>305</v>
      </c>
      <c r="M60" s="137">
        <v>1007471640</v>
      </c>
      <c r="N60" s="134" t="s">
        <v>300</v>
      </c>
      <c r="O60" s="137" t="str">
        <f t="shared" si="36"/>
        <v>1007471640DESAPORLANDO</v>
      </c>
      <c r="P60" s="138"/>
      <c r="Q60" s="139"/>
      <c r="R60" s="140">
        <f>IFERROR(IF(VLOOKUP(YEAR($D60),SMMLV!$A$2:$C$44,3,0)*$P60=$Q60,$Q60,IF($P60="",$Q60,VLOOKUP(YEAR($D60),SMMLV!$A$2:$C$44,3,0)*$P60)),0)</f>
        <v>0</v>
      </c>
      <c r="S60" s="141"/>
      <c r="T60" s="142">
        <v>39373501</v>
      </c>
      <c r="U60" s="143"/>
      <c r="V60" s="144">
        <v>2679083</v>
      </c>
      <c r="W60" s="145">
        <f>IFERROR(SUM(IF(VLOOKUP(YEAR($D60),SMMLV!$A$2:$C$44,3,0)*S60=T60,T60,IF(S60="",T60,VLOOKUP(YEAR($D60),SMMLV!$A$2:$C$44,3,0)*S60)),IF(VLOOKUP(YEAR($D60),SMMLV!$A$2:$C$44,3,0)*U60=V60,V60,IF(U60="",V60,VLOOKUP(YEAR($D60),SMMLV!$A$2:$C$44,3,0)*U60))),0)</f>
        <v>42052584</v>
      </c>
      <c r="X60" s="146">
        <v>100</v>
      </c>
      <c r="Y60" s="139"/>
      <c r="Z60" s="140">
        <f>IFERROR(IF(VLOOKUP(YEAR($D60),SMMLV!$A$2:$C$44,3,0)*$X60=$Y60,$Y60,IF($X60="",$Y60,VLOOKUP(YEAR($D60),SMMLV!$A$2:$C$44,3,0)*$X60)),0)</f>
        <v>87780300</v>
      </c>
      <c r="AA60" s="147"/>
      <c r="AB60" s="142"/>
      <c r="AC60" s="140">
        <f>IFERROR(IF(VLOOKUP(YEAR($D60),SMMLV!$A$2:$C$44,3,0)*$AA60=$AB60,$AB60,IF($AA60="",$AB60,VLOOKUP(YEAR($D60),SMMLV!$A$2:$C$44,3,0)*$AA60)),0)</f>
        <v>0</v>
      </c>
      <c r="AD60" s="147"/>
      <c r="AE60" s="142"/>
      <c r="AF60" s="140">
        <f>IFERROR(IF(VLOOKUP(YEAR($D60),SMMLV!$A$2:$C$44,3,0)*$AD60=$AE60,$AE60,IF($AD60="",$AE60,VLOOKUP(YEAR($D60),SMMLV!$A$2:$C$44,3,0)*$AD60)),0)</f>
        <v>0</v>
      </c>
      <c r="AG60" s="134"/>
      <c r="AH60" s="145">
        <f t="shared" si="37"/>
        <v>129832884</v>
      </c>
      <c r="AI60" s="138"/>
      <c r="AJ60" s="139"/>
      <c r="AK60" s="140">
        <f>IFERROR(IF(VLOOKUP(YEAR($D60),SMMLV!$A$2:$C$44,3,0)*$AI60=AJ60,AJ60,IF($AI60="",AJ60,VLOOKUP(YEAR($D60),SMMLV!$A$2:$C$44,3,0)*$AI60)),0)</f>
        <v>0</v>
      </c>
      <c r="AL60" s="141"/>
      <c r="AM60" s="142"/>
      <c r="AN60" s="147"/>
      <c r="AO60" s="144"/>
      <c r="AP60" s="145">
        <f>IFERROR(SUM(IF(VLOOKUP(YEAR($D60),SMMLV!$A$2:$C$44,3,0)*AL60=AM60,AM60,IF(AL60="",AM60,VLOOKUP(YEAR($D60),SMMLV!$A$2:$C$44,3,0)*AL60)),IF(VLOOKUP(YEAR($D60),SMMLV!$A$2:$C$44,3,0)*AN60=AO60,AO60,IF(AN60="",AO60,VLOOKUP(YEAR($D60),SMMLV!$A$2:$C$44,3,0)*AN60))),0)</f>
        <v>0</v>
      </c>
      <c r="AQ60" s="148"/>
      <c r="AR60" s="142"/>
      <c r="AS60" s="140">
        <f>IFERROR(IF(VLOOKUP(YEAR($D60),SMMLV!$A$2:$C$44,3,0)*AQ60=AR60,AR60,IF(AQ60="",AR60,VLOOKUP(YEAR($D60),SMMLV!$A$2:$C$44,3,0)*AQ60)),0)</f>
        <v>0</v>
      </c>
      <c r="AT60" s="147"/>
      <c r="AU60" s="142"/>
      <c r="AV60" s="140">
        <f>IFERROR(IF(VLOOKUP(YEAR($D60),SMMLV!$A$2:$C$44,3,0)*AT60=AU60,AU60,IF(AT60="",AU60,VLOOKUP(YEAR($D60),SMMLV!$A$2:$C$44,3,0)*AT60)),0)</f>
        <v>0</v>
      </c>
      <c r="AW60" s="147"/>
      <c r="AX60" s="142"/>
      <c r="AY60" s="140">
        <f>IFERROR(IF(VLOOKUP(YEAR($D60),SMMLV!$A$2:$C$44,3,0)*AW60=AX60,AX60,IF(AW60="",AX60,VLOOKUP(YEAR($D60),SMMLV!$A$2:$C$44,3,0)*AW60)),0)</f>
        <v>0</v>
      </c>
      <c r="AZ60" s="134"/>
      <c r="BA60" s="145">
        <f t="shared" si="38"/>
        <v>0</v>
      </c>
      <c r="BB60" s="138"/>
      <c r="BC60" s="139"/>
      <c r="BD60" s="140">
        <f>IFERROR(IF(VLOOKUP(YEAR($D60),SMMLV!$A$2:$C$44,3,0)*BB60=BC60,BC60,IF(BB60="",BC60,VLOOKUP(YEAR($D60),SMMLV!$A$2:$C$44,3,0)*BB60)),0)</f>
        <v>0</v>
      </c>
      <c r="BE60" s="141"/>
      <c r="BF60" s="142"/>
      <c r="BG60" s="147"/>
      <c r="BH60" s="144"/>
      <c r="BI60" s="145">
        <f>IFERROR(SUM(IF(VLOOKUP(YEAR($D60),SMMLV!$A$2:$C$44,3,0)*BE60=BF60,BF60,IF(BE60="",BF60,VLOOKUP(YEAR($D60),SMMLV!$A$2:$C$44,3,0)*BE60)),IF(VLOOKUP(YEAR($D60),SMMLV!$A$2:$C$44,3,0)*BG60=BH60,BH60,IF(BG60="",BH60,VLOOKUP(YEAR($D60),SMMLV!$A$2:$C$44,3,0)*BG60))),0)</f>
        <v>0</v>
      </c>
      <c r="BJ60" s="149"/>
      <c r="BK60" s="150"/>
      <c r="BL60" s="140">
        <f>IFERROR(IF(VLOOKUP(YEAR($D60),SMMLV!$A$2:$C$44,3,0)*BJ60=BK60,BK60,IF(BJ60="",BK60,VLOOKUP(YEAR($D60),SMMLV!$A$2:$C$44,3,0)*BJ60)),0)</f>
        <v>0</v>
      </c>
      <c r="BM60" s="147"/>
      <c r="BN60" s="142"/>
      <c r="BO60" s="140">
        <f>IFERROR(IF(VLOOKUP(YEAR($D60),SMMLV!$A$2:$C$44,3,0)*BM60=BN60,BN60,IF(BM60="",BN60,VLOOKUP(YEAR($D60),SMMLV!$A$2:$C$44,3,0)*BM60)),0)</f>
        <v>0</v>
      </c>
      <c r="BP60" s="147"/>
      <c r="BQ60" s="142"/>
      <c r="BR60" s="140">
        <f>IFERROR(IF(VLOOKUP(YEAR($D60),SMMLV!$A$2:$C$44,3,0)*BP60=BQ60,BQ60,IF(BP60="",BQ60,VLOOKUP(YEAR($D60),SMMLV!$A$2:$C$44,3,0)*BP60)),0)</f>
        <v>0</v>
      </c>
      <c r="BS60" s="134"/>
      <c r="BT60" s="145">
        <f t="shared" si="39"/>
        <v>0</v>
      </c>
      <c r="BU60" s="151">
        <f t="shared" si="40"/>
        <v>0</v>
      </c>
      <c r="BV60" s="151">
        <f t="shared" si="41"/>
        <v>42052584</v>
      </c>
      <c r="BW60" s="151">
        <f t="shared" si="42"/>
        <v>87780300</v>
      </c>
      <c r="BX60" s="151">
        <f t="shared" si="43"/>
        <v>0</v>
      </c>
      <c r="BY60" s="151">
        <f t="shared" si="44"/>
        <v>0</v>
      </c>
      <c r="BZ60" s="151">
        <f t="shared" si="4"/>
        <v>129832884</v>
      </c>
      <c r="CA60" s="134"/>
      <c r="CB60" s="134"/>
      <c r="CC60" s="134"/>
      <c r="CD60" s="152">
        <f t="shared" si="5"/>
        <v>44012</v>
      </c>
      <c r="CE60" s="153">
        <f>IFERROR(INDEX(IPC!$A$11:$Y$22,MATCH(PROPER(TEXT(CD60,"mmmm")),IPC!$A$11:$A$22,0),MATCH(YEAR(CD60),IPC!$A$10:$Y$10,0)),0)</f>
        <v>104.97</v>
      </c>
      <c r="CF60" s="154">
        <v>47197</v>
      </c>
      <c r="CG60" s="153">
        <f>IFERROR(INDEX(IPC!$A$11:$Y$22,MATCH(PROPER(TEXT(CF60,"mmmm")),IPC!$A$11:$A$22,0),MATCH(YEAR(CF60),IPC!$A$10:$Y$10,0)),0)</f>
        <v>0</v>
      </c>
      <c r="CH60" s="155">
        <f t="shared" si="6"/>
        <v>0</v>
      </c>
      <c r="CI60" s="145">
        <v>1750955</v>
      </c>
      <c r="CJ60" s="151">
        <f t="shared" si="45"/>
        <v>0</v>
      </c>
      <c r="CK60" s="151">
        <f t="shared" si="46"/>
        <v>0</v>
      </c>
      <c r="CL60" s="151">
        <f t="shared" si="47"/>
        <v>0</v>
      </c>
      <c r="CM60" s="151">
        <f t="shared" si="48"/>
        <v>0</v>
      </c>
      <c r="CN60" s="151">
        <f t="shared" si="49"/>
        <v>175095500</v>
      </c>
      <c r="CO60" s="151">
        <f t="shared" si="50"/>
        <v>0</v>
      </c>
      <c r="CP60" s="151">
        <f t="shared" si="51"/>
        <v>0</v>
      </c>
      <c r="CQ60" s="151">
        <f t="shared" si="52"/>
        <v>175095500</v>
      </c>
      <c r="CR60" s="151">
        <f t="shared" si="53"/>
        <v>0</v>
      </c>
      <c r="CS60" s="151">
        <f t="shared" si="54"/>
        <v>0</v>
      </c>
      <c r="CT60" s="151">
        <f t="shared" si="55"/>
        <v>0</v>
      </c>
      <c r="CU60" s="151">
        <f t="shared" si="56"/>
        <v>0</v>
      </c>
      <c r="CV60" s="151">
        <f t="shared" si="57"/>
        <v>0</v>
      </c>
      <c r="CW60" s="151">
        <f t="shared" si="58"/>
        <v>0</v>
      </c>
      <c r="CX60" s="151">
        <f t="shared" si="59"/>
        <v>0</v>
      </c>
      <c r="CY60" s="151">
        <f t="shared" si="60"/>
        <v>0</v>
      </c>
      <c r="CZ60" s="151">
        <f t="shared" si="61"/>
        <v>0</v>
      </c>
      <c r="DA60" s="151">
        <f t="shared" si="62"/>
        <v>0</v>
      </c>
      <c r="DB60" s="151">
        <f t="shared" si="63"/>
        <v>0</v>
      </c>
      <c r="DC60" s="151">
        <f t="shared" si="64"/>
        <v>0</v>
      </c>
      <c r="DD60" s="151">
        <f t="shared" si="65"/>
        <v>0</v>
      </c>
      <c r="DE60" s="151">
        <f t="shared" si="66"/>
        <v>0</v>
      </c>
      <c r="DF60" s="151">
        <f t="shared" si="67"/>
        <v>0</v>
      </c>
      <c r="DG60" s="151">
        <f t="shared" si="68"/>
        <v>0</v>
      </c>
      <c r="DH60" s="151">
        <f t="shared" si="69"/>
        <v>0</v>
      </c>
      <c r="DI60" s="151">
        <f t="shared" si="70"/>
        <v>0</v>
      </c>
      <c r="DJ60" s="151">
        <f t="shared" si="71"/>
        <v>0</v>
      </c>
      <c r="DK60" s="151">
        <f t="shared" si="72"/>
        <v>0</v>
      </c>
      <c r="DL60" s="151">
        <f t="shared" si="73"/>
        <v>175095500</v>
      </c>
      <c r="DM60" s="151">
        <f t="shared" si="74"/>
        <v>0</v>
      </c>
      <c r="DN60" s="151">
        <f t="shared" si="75"/>
        <v>0</v>
      </c>
      <c r="DO60" s="156">
        <f t="shared" si="76"/>
        <v>175095500</v>
      </c>
      <c r="DP60" s="173" t="str">
        <f t="shared" si="77"/>
        <v>1007471640DESAPORLANDO</v>
      </c>
      <c r="DQ60" s="157" t="str">
        <f t="shared" si="78"/>
        <v>DESAP</v>
      </c>
      <c r="DR60" s="158" t="str">
        <f>IFERROR(IFERROR(IFERROR(_xlfn.XLOOKUP(DP60,#REF!,#REF!,,,),_xlfn.XLOOKUP(DP60,#REF!,#REF!,,,)),_xlfn.XLOOKUP(DP60,#REF!,#REF!,,,)),"N/A")</f>
        <v>N/A</v>
      </c>
      <c r="DS60" s="159"/>
      <c r="DT60" s="160"/>
      <c r="DU60" s="161"/>
      <c r="DV60" s="162"/>
      <c r="DW60" s="163">
        <f>IFERROR(IFERROR(IFERROR(_xlfn.XLOOKUP(DP60,#REF!,#REF!,,,),_xlfn.XLOOKUP(DP60,#REF!,#REF!,,,)),_xlfn.XLOOKUP(DP60,#REF!,#REF!,,,)),0)</f>
        <v>0</v>
      </c>
      <c r="DX60" s="164"/>
      <c r="DY60" s="165">
        <f t="shared" si="79"/>
        <v>0</v>
      </c>
      <c r="DZ60" s="166"/>
      <c r="EA60" s="167">
        <f t="shared" si="80"/>
        <v>0</v>
      </c>
      <c r="EB60" s="168">
        <f t="shared" si="81"/>
        <v>0</v>
      </c>
      <c r="EC60" s="168">
        <f t="shared" si="82"/>
        <v>0</v>
      </c>
      <c r="ED60" s="169"/>
      <c r="EE60" s="170">
        <f t="shared" si="83"/>
        <v>0</v>
      </c>
      <c r="EF60" s="170">
        <f>IFERROR(IF(DY60&gt;((_xlfn.XLOOKUP(DQ60,TOPES!B:B,TOPES!C:C,,,)*INDEXACIÓN!CI60)),"SUPERA TOPES DEL HV",0),"HV NO ENCONTRADO")</f>
        <v>0</v>
      </c>
      <c r="EG60" s="170">
        <f t="shared" si="84"/>
        <v>0</v>
      </c>
      <c r="EH60" s="170">
        <f>IF(SUMIF($M:$M,#REF!,$DY:$DY)&gt;$EH$8,"CONSULTA DIAN",0)</f>
        <v>0</v>
      </c>
      <c r="EI60" s="171">
        <f t="shared" si="85"/>
        <v>0</v>
      </c>
      <c r="EJ60" s="172"/>
    </row>
    <row r="61" spans="1:140" x14ac:dyDescent="0.25">
      <c r="A61" s="133" t="str">
        <f t="shared" si="35"/>
        <v>0180320200600052ORLADESAP</v>
      </c>
      <c r="B61" s="134">
        <v>20068001803</v>
      </c>
      <c r="C61" s="134" t="s">
        <v>370</v>
      </c>
      <c r="D61" s="135">
        <f>_xlfn.XLOOKUP(C61,TOPES!L:L,TOPES!M:M,,,)</f>
        <v>44012</v>
      </c>
      <c r="E61" s="136">
        <v>52</v>
      </c>
      <c r="F61" s="134" t="s">
        <v>461</v>
      </c>
      <c r="G61" s="134" t="s">
        <v>261</v>
      </c>
      <c r="H61" s="134" t="s">
        <v>263</v>
      </c>
      <c r="I61" s="210">
        <v>70137084</v>
      </c>
      <c r="J61" s="134" t="s">
        <v>281</v>
      </c>
      <c r="K61" s="134" t="s">
        <v>466</v>
      </c>
      <c r="L61" s="134" t="s">
        <v>263</v>
      </c>
      <c r="M61" s="137">
        <v>587021</v>
      </c>
      <c r="N61" s="134" t="s">
        <v>315</v>
      </c>
      <c r="O61" s="137" t="str">
        <f t="shared" si="36"/>
        <v>587021DESAPORLANDO</v>
      </c>
      <c r="P61" s="138"/>
      <c r="Q61" s="139"/>
      <c r="R61" s="140">
        <f>IFERROR(IF(VLOOKUP(YEAR($D61),SMMLV!$A$2:$C$44,3,0)*$P61=$Q61,$Q61,IF($P61="",$Q61,VLOOKUP(YEAR($D61),SMMLV!$A$2:$C$44,3,0)*$P61)),0)</f>
        <v>0</v>
      </c>
      <c r="S61" s="141"/>
      <c r="T61" s="142"/>
      <c r="U61" s="143"/>
      <c r="V61" s="144"/>
      <c r="W61" s="145">
        <f>IFERROR(SUM(IF(VLOOKUP(YEAR($D61),SMMLV!$A$2:$C$44,3,0)*S61=T61,T61,IF(S61="",T61,VLOOKUP(YEAR($D61),SMMLV!$A$2:$C$44,3,0)*S61)),IF(VLOOKUP(YEAR($D61),SMMLV!$A$2:$C$44,3,0)*U61=V61,V61,IF(U61="",V61,VLOOKUP(YEAR($D61),SMMLV!$A$2:$C$44,3,0)*U61))),0)</f>
        <v>0</v>
      </c>
      <c r="X61" s="146">
        <v>100</v>
      </c>
      <c r="Y61" s="139"/>
      <c r="Z61" s="140">
        <f>IFERROR(IF(VLOOKUP(YEAR($D61),SMMLV!$A$2:$C$44,3,0)*$X61=$Y61,$Y61,IF($X61="",$Y61,VLOOKUP(YEAR($D61),SMMLV!$A$2:$C$44,3,0)*$X61)),0)</f>
        <v>87780300</v>
      </c>
      <c r="AA61" s="147">
        <v>100</v>
      </c>
      <c r="AB61" s="142"/>
      <c r="AC61" s="140">
        <f>IFERROR(IF(VLOOKUP(YEAR($D61),SMMLV!$A$2:$C$44,3,0)*$AA61=$AB61,$AB61,IF($AA61="",$AB61,VLOOKUP(YEAR($D61),SMMLV!$A$2:$C$44,3,0)*$AA61)),0)</f>
        <v>87780300</v>
      </c>
      <c r="AD61" s="147"/>
      <c r="AE61" s="142"/>
      <c r="AF61" s="140">
        <f>IFERROR(IF(VLOOKUP(YEAR($D61),SMMLV!$A$2:$C$44,3,0)*$AD61=$AE61,$AE61,IF($AD61="",$AE61,VLOOKUP(YEAR($D61),SMMLV!$A$2:$C$44,3,0)*$AD61)),0)</f>
        <v>0</v>
      </c>
      <c r="AG61" s="134"/>
      <c r="AH61" s="145">
        <f t="shared" si="37"/>
        <v>175560600</v>
      </c>
      <c r="AI61" s="138"/>
      <c r="AJ61" s="139"/>
      <c r="AK61" s="140">
        <f>IFERROR(IF(VLOOKUP(YEAR($D61),SMMLV!$A$2:$C$44,3,0)*$AI61=AJ61,AJ61,IF($AI61="",AJ61,VLOOKUP(YEAR($D61),SMMLV!$A$2:$C$44,3,0)*$AI61)),0)</f>
        <v>0</v>
      </c>
      <c r="AL61" s="141"/>
      <c r="AM61" s="142"/>
      <c r="AN61" s="147"/>
      <c r="AO61" s="144"/>
      <c r="AP61" s="145">
        <f>IFERROR(SUM(IF(VLOOKUP(YEAR($D61),SMMLV!$A$2:$C$44,3,0)*AL61=AM61,AM61,IF(AL61="",AM61,VLOOKUP(YEAR($D61),SMMLV!$A$2:$C$44,3,0)*AL61)),IF(VLOOKUP(YEAR($D61),SMMLV!$A$2:$C$44,3,0)*AN61=AO61,AO61,IF(AN61="",AO61,VLOOKUP(YEAR($D61),SMMLV!$A$2:$C$44,3,0)*AN61))),0)</f>
        <v>0</v>
      </c>
      <c r="AQ61" s="148"/>
      <c r="AR61" s="142"/>
      <c r="AS61" s="140">
        <f>IFERROR(IF(VLOOKUP(YEAR($D61),SMMLV!$A$2:$C$44,3,0)*AQ61=AR61,AR61,IF(AQ61="",AR61,VLOOKUP(YEAR($D61),SMMLV!$A$2:$C$44,3,0)*AQ61)),0)</f>
        <v>0</v>
      </c>
      <c r="AT61" s="147"/>
      <c r="AU61" s="142"/>
      <c r="AV61" s="140">
        <f>IFERROR(IF(VLOOKUP(YEAR($D61),SMMLV!$A$2:$C$44,3,0)*AT61=AU61,AU61,IF(AT61="",AU61,VLOOKUP(YEAR($D61),SMMLV!$A$2:$C$44,3,0)*AT61)),0)</f>
        <v>0</v>
      </c>
      <c r="AW61" s="147"/>
      <c r="AX61" s="142"/>
      <c r="AY61" s="140">
        <f>IFERROR(IF(VLOOKUP(YEAR($D61),SMMLV!$A$2:$C$44,3,0)*AW61=AX61,AX61,IF(AW61="",AX61,VLOOKUP(YEAR($D61),SMMLV!$A$2:$C$44,3,0)*AW61)),0)</f>
        <v>0</v>
      </c>
      <c r="AZ61" s="134"/>
      <c r="BA61" s="145">
        <f t="shared" si="38"/>
        <v>0</v>
      </c>
      <c r="BB61" s="138"/>
      <c r="BC61" s="139"/>
      <c r="BD61" s="140">
        <f>IFERROR(IF(VLOOKUP(YEAR($D61),SMMLV!$A$2:$C$44,3,0)*BB61=BC61,BC61,IF(BB61="",BC61,VLOOKUP(YEAR($D61),SMMLV!$A$2:$C$44,3,0)*BB61)),0)</f>
        <v>0</v>
      </c>
      <c r="BE61" s="141"/>
      <c r="BF61" s="142"/>
      <c r="BG61" s="147"/>
      <c r="BH61" s="144"/>
      <c r="BI61" s="145">
        <f>IFERROR(SUM(IF(VLOOKUP(YEAR($D61),SMMLV!$A$2:$C$44,3,0)*BE61=BF61,BF61,IF(BE61="",BF61,VLOOKUP(YEAR($D61),SMMLV!$A$2:$C$44,3,0)*BE61)),IF(VLOOKUP(YEAR($D61),SMMLV!$A$2:$C$44,3,0)*BG61=BH61,BH61,IF(BG61="",BH61,VLOOKUP(YEAR($D61),SMMLV!$A$2:$C$44,3,0)*BG61))),0)</f>
        <v>0</v>
      </c>
      <c r="BJ61" s="149"/>
      <c r="BK61" s="150"/>
      <c r="BL61" s="140">
        <f>IFERROR(IF(VLOOKUP(YEAR($D61),SMMLV!$A$2:$C$44,3,0)*BJ61=BK61,BK61,IF(BJ61="",BK61,VLOOKUP(YEAR($D61),SMMLV!$A$2:$C$44,3,0)*BJ61)),0)</f>
        <v>0</v>
      </c>
      <c r="BM61" s="147"/>
      <c r="BN61" s="142"/>
      <c r="BO61" s="140">
        <f>IFERROR(IF(VLOOKUP(YEAR($D61),SMMLV!$A$2:$C$44,3,0)*BM61=BN61,BN61,IF(BM61="",BN61,VLOOKUP(YEAR($D61),SMMLV!$A$2:$C$44,3,0)*BM61)),0)</f>
        <v>0</v>
      </c>
      <c r="BP61" s="147"/>
      <c r="BQ61" s="142"/>
      <c r="BR61" s="140">
        <f>IFERROR(IF(VLOOKUP(YEAR($D61),SMMLV!$A$2:$C$44,3,0)*BP61=BQ61,BQ61,IF(BP61="",BQ61,VLOOKUP(YEAR($D61),SMMLV!$A$2:$C$44,3,0)*BP61)),0)</f>
        <v>0</v>
      </c>
      <c r="BS61" s="134"/>
      <c r="BT61" s="145">
        <f t="shared" si="39"/>
        <v>0</v>
      </c>
      <c r="BU61" s="151">
        <f t="shared" si="40"/>
        <v>0</v>
      </c>
      <c r="BV61" s="151">
        <f t="shared" si="41"/>
        <v>0</v>
      </c>
      <c r="BW61" s="151">
        <f t="shared" si="42"/>
        <v>87780300</v>
      </c>
      <c r="BX61" s="151">
        <f t="shared" si="43"/>
        <v>87780300</v>
      </c>
      <c r="BY61" s="151">
        <f t="shared" si="44"/>
        <v>0</v>
      </c>
      <c r="BZ61" s="151">
        <f t="shared" si="4"/>
        <v>175560600</v>
      </c>
      <c r="CA61" s="134"/>
      <c r="CB61" s="134"/>
      <c r="CC61" s="134"/>
      <c r="CD61" s="152">
        <f t="shared" si="5"/>
        <v>44012</v>
      </c>
      <c r="CE61" s="153">
        <f>IFERROR(INDEX(IPC!$A$11:$Y$22,MATCH(PROPER(TEXT(CD61,"mmmm")),IPC!$A$11:$A$22,0),MATCH(YEAR(CD61),IPC!$A$10:$Y$10,0)),0)</f>
        <v>104.97</v>
      </c>
      <c r="CF61" s="154">
        <v>47228</v>
      </c>
      <c r="CG61" s="153">
        <f>IFERROR(INDEX(IPC!$A$11:$Y$22,MATCH(PROPER(TEXT(CF61,"mmmm")),IPC!$A$11:$A$22,0),MATCH(YEAR(CF61),IPC!$A$10:$Y$10,0)),0)</f>
        <v>0</v>
      </c>
      <c r="CH61" s="155">
        <f t="shared" si="6"/>
        <v>0</v>
      </c>
      <c r="CI61" s="145">
        <v>1750956</v>
      </c>
      <c r="CJ61" s="151">
        <f t="shared" si="45"/>
        <v>0</v>
      </c>
      <c r="CK61" s="151">
        <f t="shared" si="46"/>
        <v>0</v>
      </c>
      <c r="CL61" s="151">
        <f t="shared" si="47"/>
        <v>0</v>
      </c>
      <c r="CM61" s="151">
        <f t="shared" si="48"/>
        <v>0</v>
      </c>
      <c r="CN61" s="151">
        <f t="shared" si="49"/>
        <v>175095600</v>
      </c>
      <c r="CO61" s="151">
        <f t="shared" si="50"/>
        <v>175095600</v>
      </c>
      <c r="CP61" s="151">
        <f t="shared" si="51"/>
        <v>0</v>
      </c>
      <c r="CQ61" s="151">
        <f t="shared" si="52"/>
        <v>350191200</v>
      </c>
      <c r="CR61" s="151">
        <f t="shared" si="53"/>
        <v>0</v>
      </c>
      <c r="CS61" s="151">
        <f t="shared" si="54"/>
        <v>0</v>
      </c>
      <c r="CT61" s="151">
        <f t="shared" si="55"/>
        <v>0</v>
      </c>
      <c r="CU61" s="151">
        <f t="shared" si="56"/>
        <v>0</v>
      </c>
      <c r="CV61" s="151">
        <f t="shared" si="57"/>
        <v>0</v>
      </c>
      <c r="CW61" s="151">
        <f t="shared" si="58"/>
        <v>0</v>
      </c>
      <c r="CX61" s="151">
        <f t="shared" si="59"/>
        <v>0</v>
      </c>
      <c r="CY61" s="151">
        <f t="shared" si="60"/>
        <v>0</v>
      </c>
      <c r="CZ61" s="151">
        <f t="shared" si="61"/>
        <v>0</v>
      </c>
      <c r="DA61" s="151">
        <f t="shared" si="62"/>
        <v>0</v>
      </c>
      <c r="DB61" s="151">
        <f t="shared" si="63"/>
        <v>0</v>
      </c>
      <c r="DC61" s="151">
        <f t="shared" si="64"/>
        <v>0</v>
      </c>
      <c r="DD61" s="151">
        <f t="shared" si="65"/>
        <v>0</v>
      </c>
      <c r="DE61" s="151">
        <f t="shared" si="66"/>
        <v>0</v>
      </c>
      <c r="DF61" s="151">
        <f t="shared" si="67"/>
        <v>0</v>
      </c>
      <c r="DG61" s="151">
        <f t="shared" si="68"/>
        <v>0</v>
      </c>
      <c r="DH61" s="151">
        <f t="shared" si="69"/>
        <v>0</v>
      </c>
      <c r="DI61" s="151">
        <f t="shared" si="70"/>
        <v>0</v>
      </c>
      <c r="DJ61" s="151">
        <f t="shared" si="71"/>
        <v>0</v>
      </c>
      <c r="DK61" s="151">
        <f t="shared" si="72"/>
        <v>0</v>
      </c>
      <c r="DL61" s="151">
        <f t="shared" si="73"/>
        <v>175095600</v>
      </c>
      <c r="DM61" s="151">
        <f t="shared" si="74"/>
        <v>175095600</v>
      </c>
      <c r="DN61" s="151">
        <f t="shared" si="75"/>
        <v>0</v>
      </c>
      <c r="DO61" s="156">
        <f t="shared" si="76"/>
        <v>350191200</v>
      </c>
      <c r="DP61" s="173" t="str">
        <f t="shared" si="77"/>
        <v>587021DESAPORLANDO</v>
      </c>
      <c r="DQ61" s="157" t="str">
        <f t="shared" si="78"/>
        <v>DESAP</v>
      </c>
      <c r="DR61" s="158" t="str">
        <f>IFERROR(IFERROR(IFERROR(_xlfn.XLOOKUP(DP61,#REF!,#REF!,,,),_xlfn.XLOOKUP(DP61,#REF!,#REF!,,,)),_xlfn.XLOOKUP(DP61,#REF!,#REF!,,,)),"N/A")</f>
        <v>N/A</v>
      </c>
      <c r="DS61" s="159"/>
      <c r="DT61" s="160"/>
      <c r="DU61" s="161"/>
      <c r="DV61" s="162"/>
      <c r="DW61" s="163">
        <f>IFERROR(IFERROR(IFERROR(_xlfn.XLOOKUP(DP61,#REF!,#REF!,,,),_xlfn.XLOOKUP(DP61,#REF!,#REF!,,,)),_xlfn.XLOOKUP(DP61,#REF!,#REF!,,,)),0)</f>
        <v>0</v>
      </c>
      <c r="DX61" s="164"/>
      <c r="DY61" s="165">
        <f t="shared" si="79"/>
        <v>0</v>
      </c>
      <c r="DZ61" s="166"/>
      <c r="EA61" s="167">
        <f t="shared" si="80"/>
        <v>0</v>
      </c>
      <c r="EB61" s="168">
        <f t="shared" si="81"/>
        <v>0</v>
      </c>
      <c r="EC61" s="168">
        <f t="shared" si="82"/>
        <v>0</v>
      </c>
      <c r="ED61" s="169"/>
      <c r="EE61" s="170">
        <f t="shared" si="83"/>
        <v>0</v>
      </c>
      <c r="EF61" s="170">
        <f>IFERROR(IF(DY61&gt;((_xlfn.XLOOKUP(DQ61,TOPES!B:B,TOPES!C:C,,,)*INDEXACIÓN!CI61)),"SUPERA TOPES DEL HV",0),"HV NO ENCONTRADO")</f>
        <v>0</v>
      </c>
      <c r="EG61" s="170">
        <f t="shared" si="84"/>
        <v>0</v>
      </c>
      <c r="EH61" s="170">
        <f>IF(SUMIF($M:$M,#REF!,$DY:$DY)&gt;$EH$8,"CONSULTA DIAN",0)</f>
        <v>0</v>
      </c>
      <c r="EI61" s="171">
        <f t="shared" si="85"/>
        <v>0</v>
      </c>
      <c r="EJ61" s="172"/>
    </row>
    <row r="62" spans="1:140" x14ac:dyDescent="0.25">
      <c r="A62" s="133" t="str">
        <f t="shared" si="35"/>
        <v>0180320200600053FERNHOMIC</v>
      </c>
      <c r="B62" s="134">
        <v>20068001803</v>
      </c>
      <c r="C62" s="134" t="s">
        <v>370</v>
      </c>
      <c r="D62" s="135">
        <f>_xlfn.XLOOKUP(C62,TOPES!L:L,TOPES!M:M,,,)</f>
        <v>44012</v>
      </c>
      <c r="E62" s="136">
        <v>53</v>
      </c>
      <c r="F62" s="134" t="s">
        <v>467</v>
      </c>
      <c r="G62" s="134" t="s">
        <v>261</v>
      </c>
      <c r="H62" s="134" t="s">
        <v>263</v>
      </c>
      <c r="I62" s="210">
        <v>98673331</v>
      </c>
      <c r="J62" s="134" t="s">
        <v>314</v>
      </c>
      <c r="K62" s="134" t="s">
        <v>468</v>
      </c>
      <c r="L62" s="134" t="s">
        <v>263</v>
      </c>
      <c r="M62" s="137">
        <v>32551090</v>
      </c>
      <c r="N62" s="134" t="s">
        <v>307</v>
      </c>
      <c r="O62" s="137" t="str">
        <f t="shared" si="36"/>
        <v>32551090HOMICFERNAND</v>
      </c>
      <c r="P62" s="138"/>
      <c r="Q62" s="139">
        <v>1200000</v>
      </c>
      <c r="R62" s="140">
        <f>IFERROR(IF(VLOOKUP(YEAR($D62),SMMLV!$A$2:$C$44,3,0)*$P62=$Q62,$Q62,IF($P62="",$Q62,VLOOKUP(YEAR($D62),SMMLV!$A$2:$C$44,3,0)*$P62)),0)</f>
        <v>1200000</v>
      </c>
      <c r="S62" s="141"/>
      <c r="T62" s="142">
        <v>3195561</v>
      </c>
      <c r="U62" s="143"/>
      <c r="V62" s="144"/>
      <c r="W62" s="145">
        <f>IFERROR(SUM(IF(VLOOKUP(YEAR($D62),SMMLV!$A$2:$C$44,3,0)*S62=T62,T62,IF(S62="",T62,VLOOKUP(YEAR($D62),SMMLV!$A$2:$C$44,3,0)*S62)),IF(VLOOKUP(YEAR($D62),SMMLV!$A$2:$C$44,3,0)*U62=V62,V62,IF(U62="",V62,VLOOKUP(YEAR($D62),SMMLV!$A$2:$C$44,3,0)*U62))),0)</f>
        <v>3195561</v>
      </c>
      <c r="X62" s="146">
        <v>100</v>
      </c>
      <c r="Y62" s="139"/>
      <c r="Z62" s="140">
        <f>IFERROR(IF(VLOOKUP(YEAR($D62),SMMLV!$A$2:$C$44,3,0)*$X62=$Y62,$Y62,IF($X62="",$Y62,VLOOKUP(YEAR($D62),SMMLV!$A$2:$C$44,3,0)*$X62)),0)</f>
        <v>87780300</v>
      </c>
      <c r="AA62" s="147"/>
      <c r="AB62" s="142"/>
      <c r="AC62" s="140">
        <f>IFERROR(IF(VLOOKUP(YEAR($D62),SMMLV!$A$2:$C$44,3,0)*$AA62=$AB62,$AB62,IF($AA62="",$AB62,VLOOKUP(YEAR($D62),SMMLV!$A$2:$C$44,3,0)*$AA62)),0)</f>
        <v>0</v>
      </c>
      <c r="AD62" s="147"/>
      <c r="AE62" s="142"/>
      <c r="AF62" s="140">
        <f>IFERROR(IF(VLOOKUP(YEAR($D62),SMMLV!$A$2:$C$44,3,0)*$AD62=$AE62,$AE62,IF($AD62="",$AE62,VLOOKUP(YEAR($D62),SMMLV!$A$2:$C$44,3,0)*$AD62)),0)</f>
        <v>0</v>
      </c>
      <c r="AG62" s="134"/>
      <c r="AH62" s="145">
        <f t="shared" si="37"/>
        <v>92175861</v>
      </c>
      <c r="AI62" s="138"/>
      <c r="AJ62" s="139"/>
      <c r="AK62" s="140">
        <f>IFERROR(IF(VLOOKUP(YEAR($D62),SMMLV!$A$2:$C$44,3,0)*$AI62=AJ62,AJ62,IF($AI62="",AJ62,VLOOKUP(YEAR($D62),SMMLV!$A$2:$C$44,3,0)*$AI62)),0)</f>
        <v>0</v>
      </c>
      <c r="AL62" s="141"/>
      <c r="AM62" s="142"/>
      <c r="AN62" s="147"/>
      <c r="AO62" s="144"/>
      <c r="AP62" s="145">
        <f>IFERROR(SUM(IF(VLOOKUP(YEAR($D62),SMMLV!$A$2:$C$44,3,0)*AL62=AM62,AM62,IF(AL62="",AM62,VLOOKUP(YEAR($D62),SMMLV!$A$2:$C$44,3,0)*AL62)),IF(VLOOKUP(YEAR($D62),SMMLV!$A$2:$C$44,3,0)*AN62=AO62,AO62,IF(AN62="",AO62,VLOOKUP(YEAR($D62),SMMLV!$A$2:$C$44,3,0)*AN62))),0)</f>
        <v>0</v>
      </c>
      <c r="AQ62" s="148"/>
      <c r="AR62" s="142"/>
      <c r="AS62" s="140">
        <f>IFERROR(IF(VLOOKUP(YEAR($D62),SMMLV!$A$2:$C$44,3,0)*AQ62=AR62,AR62,IF(AQ62="",AR62,VLOOKUP(YEAR($D62),SMMLV!$A$2:$C$44,3,0)*AQ62)),0)</f>
        <v>0</v>
      </c>
      <c r="AT62" s="147"/>
      <c r="AU62" s="142"/>
      <c r="AV62" s="140">
        <f>IFERROR(IF(VLOOKUP(YEAR($D62),SMMLV!$A$2:$C$44,3,0)*AT62=AU62,AU62,IF(AT62="",AU62,VLOOKUP(YEAR($D62),SMMLV!$A$2:$C$44,3,0)*AT62)),0)</f>
        <v>0</v>
      </c>
      <c r="AW62" s="147"/>
      <c r="AX62" s="142"/>
      <c r="AY62" s="140">
        <f>IFERROR(IF(VLOOKUP(YEAR($D62),SMMLV!$A$2:$C$44,3,0)*AW62=AX62,AX62,IF(AW62="",AX62,VLOOKUP(YEAR($D62),SMMLV!$A$2:$C$44,3,0)*AW62)),0)</f>
        <v>0</v>
      </c>
      <c r="AZ62" s="134"/>
      <c r="BA62" s="145">
        <f t="shared" si="38"/>
        <v>0</v>
      </c>
      <c r="BB62" s="138"/>
      <c r="BC62" s="139"/>
      <c r="BD62" s="140">
        <f>IFERROR(IF(VLOOKUP(YEAR($D62),SMMLV!$A$2:$C$44,3,0)*BB62=BC62,BC62,IF(BB62="",BC62,VLOOKUP(YEAR($D62),SMMLV!$A$2:$C$44,3,0)*BB62)),0)</f>
        <v>0</v>
      </c>
      <c r="BE62" s="141"/>
      <c r="BF62" s="142"/>
      <c r="BG62" s="147"/>
      <c r="BH62" s="144"/>
      <c r="BI62" s="145">
        <f>IFERROR(SUM(IF(VLOOKUP(YEAR($D62),SMMLV!$A$2:$C$44,3,0)*BE62=BF62,BF62,IF(BE62="",BF62,VLOOKUP(YEAR($D62),SMMLV!$A$2:$C$44,3,0)*BE62)),IF(VLOOKUP(YEAR($D62),SMMLV!$A$2:$C$44,3,0)*BG62=BH62,BH62,IF(BG62="",BH62,VLOOKUP(YEAR($D62),SMMLV!$A$2:$C$44,3,0)*BG62))),0)</f>
        <v>0</v>
      </c>
      <c r="BJ62" s="149"/>
      <c r="BK62" s="150"/>
      <c r="BL62" s="140">
        <f>IFERROR(IF(VLOOKUP(YEAR($D62),SMMLV!$A$2:$C$44,3,0)*BJ62=BK62,BK62,IF(BJ62="",BK62,VLOOKUP(YEAR($D62),SMMLV!$A$2:$C$44,3,0)*BJ62)),0)</f>
        <v>0</v>
      </c>
      <c r="BM62" s="147"/>
      <c r="BN62" s="142"/>
      <c r="BO62" s="140">
        <f>IFERROR(IF(VLOOKUP(YEAR($D62),SMMLV!$A$2:$C$44,3,0)*BM62=BN62,BN62,IF(BM62="",BN62,VLOOKUP(YEAR($D62),SMMLV!$A$2:$C$44,3,0)*BM62)),0)</f>
        <v>0</v>
      </c>
      <c r="BP62" s="147"/>
      <c r="BQ62" s="142"/>
      <c r="BR62" s="140">
        <f>IFERROR(IF(VLOOKUP(YEAR($D62),SMMLV!$A$2:$C$44,3,0)*BP62=BQ62,BQ62,IF(BP62="",BQ62,VLOOKUP(YEAR($D62),SMMLV!$A$2:$C$44,3,0)*BP62)),0)</f>
        <v>0</v>
      </c>
      <c r="BS62" s="134"/>
      <c r="BT62" s="145">
        <f t="shared" si="39"/>
        <v>0</v>
      </c>
      <c r="BU62" s="151">
        <f t="shared" si="40"/>
        <v>1200000</v>
      </c>
      <c r="BV62" s="151">
        <f t="shared" si="41"/>
        <v>3195561</v>
      </c>
      <c r="BW62" s="151">
        <f t="shared" si="42"/>
        <v>87780300</v>
      </c>
      <c r="BX62" s="151">
        <f t="shared" si="43"/>
        <v>0</v>
      </c>
      <c r="BY62" s="151">
        <f t="shared" si="44"/>
        <v>0</v>
      </c>
      <c r="BZ62" s="151">
        <f t="shared" si="4"/>
        <v>92175861</v>
      </c>
      <c r="CA62" s="134"/>
      <c r="CB62" s="134"/>
      <c r="CC62" s="134"/>
      <c r="CD62" s="152">
        <f t="shared" si="5"/>
        <v>44012</v>
      </c>
      <c r="CE62" s="153">
        <f>IFERROR(INDEX(IPC!$A$11:$Y$22,MATCH(PROPER(TEXT(CD62,"mmmm")),IPC!$A$11:$A$22,0),MATCH(YEAR(CD62),IPC!$A$10:$Y$10,0)),0)</f>
        <v>104.97</v>
      </c>
      <c r="CF62" s="154">
        <v>47258</v>
      </c>
      <c r="CG62" s="153">
        <f>IFERROR(INDEX(IPC!$A$11:$Y$22,MATCH(PROPER(TEXT(CF62,"mmmm")),IPC!$A$11:$A$22,0),MATCH(YEAR(CF62),IPC!$A$10:$Y$10,0)),0)</f>
        <v>0</v>
      </c>
      <c r="CH62" s="155">
        <f t="shared" si="6"/>
        <v>0</v>
      </c>
      <c r="CI62" s="145">
        <v>1750957</v>
      </c>
      <c r="CJ62" s="151">
        <f t="shared" si="45"/>
        <v>0</v>
      </c>
      <c r="CK62" s="151">
        <f t="shared" si="46"/>
        <v>0</v>
      </c>
      <c r="CL62" s="151">
        <f t="shared" si="47"/>
        <v>0</v>
      </c>
      <c r="CM62" s="151">
        <f t="shared" si="48"/>
        <v>0</v>
      </c>
      <c r="CN62" s="151">
        <f t="shared" si="49"/>
        <v>175095700</v>
      </c>
      <c r="CO62" s="151">
        <f t="shared" si="50"/>
        <v>0</v>
      </c>
      <c r="CP62" s="151">
        <f t="shared" si="51"/>
        <v>0</v>
      </c>
      <c r="CQ62" s="151">
        <f t="shared" si="52"/>
        <v>175095700</v>
      </c>
      <c r="CR62" s="151">
        <f t="shared" si="53"/>
        <v>0</v>
      </c>
      <c r="CS62" s="151">
        <f t="shared" si="54"/>
        <v>0</v>
      </c>
      <c r="CT62" s="151">
        <f t="shared" si="55"/>
        <v>0</v>
      </c>
      <c r="CU62" s="151">
        <f t="shared" si="56"/>
        <v>0</v>
      </c>
      <c r="CV62" s="151">
        <f t="shared" si="57"/>
        <v>0</v>
      </c>
      <c r="CW62" s="151">
        <f t="shared" si="58"/>
        <v>0</v>
      </c>
      <c r="CX62" s="151">
        <f t="shared" si="59"/>
        <v>0</v>
      </c>
      <c r="CY62" s="151">
        <f t="shared" si="60"/>
        <v>0</v>
      </c>
      <c r="CZ62" s="151">
        <f t="shared" si="61"/>
        <v>0</v>
      </c>
      <c r="DA62" s="151">
        <f t="shared" si="62"/>
        <v>0</v>
      </c>
      <c r="DB62" s="151">
        <f t="shared" si="63"/>
        <v>0</v>
      </c>
      <c r="DC62" s="151">
        <f t="shared" si="64"/>
        <v>0</v>
      </c>
      <c r="DD62" s="151">
        <f t="shared" si="65"/>
        <v>0</v>
      </c>
      <c r="DE62" s="151">
        <f t="shared" si="66"/>
        <v>0</v>
      </c>
      <c r="DF62" s="151">
        <f t="shared" si="67"/>
        <v>0</v>
      </c>
      <c r="DG62" s="151">
        <f t="shared" si="68"/>
        <v>0</v>
      </c>
      <c r="DH62" s="151">
        <f t="shared" si="69"/>
        <v>0</v>
      </c>
      <c r="DI62" s="151">
        <f t="shared" si="70"/>
        <v>0</v>
      </c>
      <c r="DJ62" s="151">
        <f t="shared" si="71"/>
        <v>0</v>
      </c>
      <c r="DK62" s="151">
        <f t="shared" si="72"/>
        <v>0</v>
      </c>
      <c r="DL62" s="151">
        <f t="shared" si="73"/>
        <v>175095700</v>
      </c>
      <c r="DM62" s="151">
        <f t="shared" si="74"/>
        <v>0</v>
      </c>
      <c r="DN62" s="151">
        <f t="shared" si="75"/>
        <v>0</v>
      </c>
      <c r="DO62" s="156">
        <f t="shared" si="76"/>
        <v>175095700</v>
      </c>
      <c r="DP62" s="173" t="str">
        <f t="shared" si="77"/>
        <v>32551090HOMICFERNAND</v>
      </c>
      <c r="DQ62" s="157" t="str">
        <f t="shared" si="78"/>
        <v>HOMIC</v>
      </c>
      <c r="DR62" s="158" t="str">
        <f>IFERROR(IFERROR(IFERROR(_xlfn.XLOOKUP(DP62,#REF!,#REF!,,,),_xlfn.XLOOKUP(DP62,#REF!,#REF!,,,)),_xlfn.XLOOKUP(DP62,#REF!,#REF!,,,)),"N/A")</f>
        <v>N/A</v>
      </c>
      <c r="DS62" s="159"/>
      <c r="DT62" s="160"/>
      <c r="DU62" s="161"/>
      <c r="DV62" s="162"/>
      <c r="DW62" s="163">
        <f>IFERROR(IFERROR(IFERROR(_xlfn.XLOOKUP(DP62,#REF!,#REF!,,,),_xlfn.XLOOKUP(DP62,#REF!,#REF!,,,)),_xlfn.XLOOKUP(DP62,#REF!,#REF!,,,)),0)</f>
        <v>0</v>
      </c>
      <c r="DX62" s="164"/>
      <c r="DY62" s="165">
        <f t="shared" si="79"/>
        <v>0</v>
      </c>
      <c r="DZ62" s="166"/>
      <c r="EA62" s="167">
        <f t="shared" si="80"/>
        <v>0</v>
      </c>
      <c r="EB62" s="168">
        <f t="shared" si="81"/>
        <v>0</v>
      </c>
      <c r="EC62" s="168">
        <f t="shared" si="82"/>
        <v>0</v>
      </c>
      <c r="ED62" s="169"/>
      <c r="EE62" s="170">
        <f t="shared" si="83"/>
        <v>0</v>
      </c>
      <c r="EF62" s="170">
        <f>IFERROR(IF(DY62&gt;((_xlfn.XLOOKUP(DQ62,TOPES!B:B,TOPES!C:C,,,)*INDEXACIÓN!CI62)),"SUPERA TOPES DEL HV",0),"HV NO ENCONTRADO")</f>
        <v>0</v>
      </c>
      <c r="EG62" s="170">
        <f t="shared" si="84"/>
        <v>0</v>
      </c>
      <c r="EH62" s="170">
        <f>IF(SUMIF($M:$M,#REF!,$DY:$DY)&gt;$EH$8,"CONSULTA DIAN",0)</f>
        <v>0</v>
      </c>
      <c r="EI62" s="171">
        <f t="shared" si="85"/>
        <v>0</v>
      </c>
      <c r="EJ62" s="172"/>
    </row>
    <row r="63" spans="1:140" x14ac:dyDescent="0.25">
      <c r="A63" s="133" t="str">
        <f t="shared" si="35"/>
        <v>0180320200600054FRANHOMIC</v>
      </c>
      <c r="B63" s="134">
        <v>20068001803</v>
      </c>
      <c r="C63" s="134" t="s">
        <v>370</v>
      </c>
      <c r="D63" s="135">
        <f>_xlfn.XLOOKUP(C63,TOPES!L:L,TOPES!M:M,,,)</f>
        <v>44012</v>
      </c>
      <c r="E63" s="136">
        <v>54</v>
      </c>
      <c r="F63" s="134" t="s">
        <v>469</v>
      </c>
      <c r="G63" s="134" t="s">
        <v>261</v>
      </c>
      <c r="H63" s="134" t="s">
        <v>263</v>
      </c>
      <c r="I63" s="210">
        <v>98673777</v>
      </c>
      <c r="J63" s="134" t="s">
        <v>314</v>
      </c>
      <c r="K63" s="134" t="s">
        <v>468</v>
      </c>
      <c r="L63" s="134" t="s">
        <v>263</v>
      </c>
      <c r="M63" s="137">
        <v>32551090</v>
      </c>
      <c r="N63" s="134" t="s">
        <v>307</v>
      </c>
      <c r="O63" s="137" t="str">
        <f t="shared" si="36"/>
        <v>32551090HOMICFRANCIN</v>
      </c>
      <c r="P63" s="138"/>
      <c r="Q63" s="139">
        <v>1200000</v>
      </c>
      <c r="R63" s="140">
        <f>IFERROR(IF(VLOOKUP(YEAR($D63),SMMLV!$A$2:$C$44,3,0)*$P63=$Q63,$Q63,IF($P63="",$Q63,VLOOKUP(YEAR($D63),SMMLV!$A$2:$C$44,3,0)*$P63)),0)</f>
        <v>1200000</v>
      </c>
      <c r="S63" s="141"/>
      <c r="T63" s="142">
        <v>4868939</v>
      </c>
      <c r="U63" s="143"/>
      <c r="V63" s="144"/>
      <c r="W63" s="145">
        <f>IFERROR(SUM(IF(VLOOKUP(YEAR($D63),SMMLV!$A$2:$C$44,3,0)*S63=T63,T63,IF(S63="",T63,VLOOKUP(YEAR($D63),SMMLV!$A$2:$C$44,3,0)*S63)),IF(VLOOKUP(YEAR($D63),SMMLV!$A$2:$C$44,3,0)*U63=V63,V63,IF(U63="",V63,VLOOKUP(YEAR($D63),SMMLV!$A$2:$C$44,3,0)*U63))),0)</f>
        <v>4868939</v>
      </c>
      <c r="X63" s="146">
        <v>100</v>
      </c>
      <c r="Y63" s="139"/>
      <c r="Z63" s="140">
        <f>IFERROR(IF(VLOOKUP(YEAR($D63),SMMLV!$A$2:$C$44,3,0)*$X63=$Y63,$Y63,IF($X63="",$Y63,VLOOKUP(YEAR($D63),SMMLV!$A$2:$C$44,3,0)*$X63)),0)</f>
        <v>87780300</v>
      </c>
      <c r="AA63" s="147"/>
      <c r="AB63" s="142"/>
      <c r="AC63" s="140">
        <f>IFERROR(IF(VLOOKUP(YEAR($D63),SMMLV!$A$2:$C$44,3,0)*$AA63=$AB63,$AB63,IF($AA63="",$AB63,VLOOKUP(YEAR($D63),SMMLV!$A$2:$C$44,3,0)*$AA63)),0)</f>
        <v>0</v>
      </c>
      <c r="AD63" s="147"/>
      <c r="AE63" s="142"/>
      <c r="AF63" s="140">
        <f>IFERROR(IF(VLOOKUP(YEAR($D63),SMMLV!$A$2:$C$44,3,0)*$AD63=$AE63,$AE63,IF($AD63="",$AE63,VLOOKUP(YEAR($D63),SMMLV!$A$2:$C$44,3,0)*$AD63)),0)</f>
        <v>0</v>
      </c>
      <c r="AG63" s="134"/>
      <c r="AH63" s="145">
        <f t="shared" si="37"/>
        <v>93849239</v>
      </c>
      <c r="AI63" s="138"/>
      <c r="AJ63" s="139"/>
      <c r="AK63" s="140">
        <f>IFERROR(IF(VLOOKUP(YEAR($D63),SMMLV!$A$2:$C$44,3,0)*$AI63=AJ63,AJ63,IF($AI63="",AJ63,VLOOKUP(YEAR($D63),SMMLV!$A$2:$C$44,3,0)*$AI63)),0)</f>
        <v>0</v>
      </c>
      <c r="AL63" s="141"/>
      <c r="AM63" s="142"/>
      <c r="AN63" s="147"/>
      <c r="AO63" s="144"/>
      <c r="AP63" s="145">
        <f>IFERROR(SUM(IF(VLOOKUP(YEAR($D63),SMMLV!$A$2:$C$44,3,0)*AL63=AM63,AM63,IF(AL63="",AM63,VLOOKUP(YEAR($D63),SMMLV!$A$2:$C$44,3,0)*AL63)),IF(VLOOKUP(YEAR($D63),SMMLV!$A$2:$C$44,3,0)*AN63=AO63,AO63,IF(AN63="",AO63,VLOOKUP(YEAR($D63),SMMLV!$A$2:$C$44,3,0)*AN63))),0)</f>
        <v>0</v>
      </c>
      <c r="AQ63" s="148"/>
      <c r="AR63" s="142"/>
      <c r="AS63" s="140">
        <f>IFERROR(IF(VLOOKUP(YEAR($D63),SMMLV!$A$2:$C$44,3,0)*AQ63=AR63,AR63,IF(AQ63="",AR63,VLOOKUP(YEAR($D63),SMMLV!$A$2:$C$44,3,0)*AQ63)),0)</f>
        <v>0</v>
      </c>
      <c r="AT63" s="147"/>
      <c r="AU63" s="142"/>
      <c r="AV63" s="140">
        <f>IFERROR(IF(VLOOKUP(YEAR($D63),SMMLV!$A$2:$C$44,3,0)*AT63=AU63,AU63,IF(AT63="",AU63,VLOOKUP(YEAR($D63),SMMLV!$A$2:$C$44,3,0)*AT63)),0)</f>
        <v>0</v>
      </c>
      <c r="AW63" s="147"/>
      <c r="AX63" s="142"/>
      <c r="AY63" s="140">
        <f>IFERROR(IF(VLOOKUP(YEAR($D63),SMMLV!$A$2:$C$44,3,0)*AW63=AX63,AX63,IF(AW63="",AX63,VLOOKUP(YEAR($D63),SMMLV!$A$2:$C$44,3,0)*AW63)),0)</f>
        <v>0</v>
      </c>
      <c r="AZ63" s="134"/>
      <c r="BA63" s="145">
        <f t="shared" si="38"/>
        <v>0</v>
      </c>
      <c r="BB63" s="138"/>
      <c r="BC63" s="139"/>
      <c r="BD63" s="140">
        <f>IFERROR(IF(VLOOKUP(YEAR($D63),SMMLV!$A$2:$C$44,3,0)*BB63=BC63,BC63,IF(BB63="",BC63,VLOOKUP(YEAR($D63),SMMLV!$A$2:$C$44,3,0)*BB63)),0)</f>
        <v>0</v>
      </c>
      <c r="BE63" s="141"/>
      <c r="BF63" s="142"/>
      <c r="BG63" s="147"/>
      <c r="BH63" s="144"/>
      <c r="BI63" s="145">
        <f>IFERROR(SUM(IF(VLOOKUP(YEAR($D63),SMMLV!$A$2:$C$44,3,0)*BE63=BF63,BF63,IF(BE63="",BF63,VLOOKUP(YEAR($D63),SMMLV!$A$2:$C$44,3,0)*BE63)),IF(VLOOKUP(YEAR($D63),SMMLV!$A$2:$C$44,3,0)*BG63=BH63,BH63,IF(BG63="",BH63,VLOOKUP(YEAR($D63),SMMLV!$A$2:$C$44,3,0)*BG63))),0)</f>
        <v>0</v>
      </c>
      <c r="BJ63" s="149"/>
      <c r="BK63" s="150"/>
      <c r="BL63" s="140">
        <f>IFERROR(IF(VLOOKUP(YEAR($D63),SMMLV!$A$2:$C$44,3,0)*BJ63=BK63,BK63,IF(BJ63="",BK63,VLOOKUP(YEAR($D63),SMMLV!$A$2:$C$44,3,0)*BJ63)),0)</f>
        <v>0</v>
      </c>
      <c r="BM63" s="147"/>
      <c r="BN63" s="142"/>
      <c r="BO63" s="140">
        <f>IFERROR(IF(VLOOKUP(YEAR($D63),SMMLV!$A$2:$C$44,3,0)*BM63=BN63,BN63,IF(BM63="",BN63,VLOOKUP(YEAR($D63),SMMLV!$A$2:$C$44,3,0)*BM63)),0)</f>
        <v>0</v>
      </c>
      <c r="BP63" s="147"/>
      <c r="BQ63" s="142"/>
      <c r="BR63" s="140">
        <f>IFERROR(IF(VLOOKUP(YEAR($D63),SMMLV!$A$2:$C$44,3,0)*BP63=BQ63,BQ63,IF(BP63="",BQ63,VLOOKUP(YEAR($D63),SMMLV!$A$2:$C$44,3,0)*BP63)),0)</f>
        <v>0</v>
      </c>
      <c r="BS63" s="134"/>
      <c r="BT63" s="145">
        <f t="shared" si="39"/>
        <v>0</v>
      </c>
      <c r="BU63" s="151">
        <f t="shared" si="40"/>
        <v>1200000</v>
      </c>
      <c r="BV63" s="151">
        <f t="shared" si="41"/>
        <v>4868939</v>
      </c>
      <c r="BW63" s="151">
        <f t="shared" si="42"/>
        <v>87780300</v>
      </c>
      <c r="BX63" s="151">
        <f t="shared" si="43"/>
        <v>0</v>
      </c>
      <c r="BY63" s="151">
        <f t="shared" si="44"/>
        <v>0</v>
      </c>
      <c r="BZ63" s="151">
        <f t="shared" si="4"/>
        <v>93849239</v>
      </c>
      <c r="CA63" s="134"/>
      <c r="CB63" s="134"/>
      <c r="CC63" s="134"/>
      <c r="CD63" s="152">
        <f t="shared" si="5"/>
        <v>44012</v>
      </c>
      <c r="CE63" s="153">
        <f>IFERROR(INDEX(IPC!$A$11:$Y$22,MATCH(PROPER(TEXT(CD63,"mmmm")),IPC!$A$11:$A$22,0),MATCH(YEAR(CD63),IPC!$A$10:$Y$10,0)),0)</f>
        <v>104.97</v>
      </c>
      <c r="CF63" s="154">
        <v>47289</v>
      </c>
      <c r="CG63" s="153">
        <f>IFERROR(INDEX(IPC!$A$11:$Y$22,MATCH(PROPER(TEXT(CF63,"mmmm")),IPC!$A$11:$A$22,0),MATCH(YEAR(CF63),IPC!$A$10:$Y$10,0)),0)</f>
        <v>0</v>
      </c>
      <c r="CH63" s="155">
        <f t="shared" si="6"/>
        <v>0</v>
      </c>
      <c r="CI63" s="145">
        <v>1750958</v>
      </c>
      <c r="CJ63" s="151">
        <f t="shared" si="45"/>
        <v>0</v>
      </c>
      <c r="CK63" s="151">
        <f t="shared" si="46"/>
        <v>0</v>
      </c>
      <c r="CL63" s="151">
        <f t="shared" si="47"/>
        <v>0</v>
      </c>
      <c r="CM63" s="151">
        <f t="shared" si="48"/>
        <v>0</v>
      </c>
      <c r="CN63" s="151">
        <f t="shared" si="49"/>
        <v>175095800</v>
      </c>
      <c r="CO63" s="151">
        <f t="shared" si="50"/>
        <v>0</v>
      </c>
      <c r="CP63" s="151">
        <f t="shared" si="51"/>
        <v>0</v>
      </c>
      <c r="CQ63" s="151">
        <f t="shared" si="52"/>
        <v>175095800</v>
      </c>
      <c r="CR63" s="151">
        <f t="shared" si="53"/>
        <v>0</v>
      </c>
      <c r="CS63" s="151">
        <f t="shared" si="54"/>
        <v>0</v>
      </c>
      <c r="CT63" s="151">
        <f t="shared" si="55"/>
        <v>0</v>
      </c>
      <c r="CU63" s="151">
        <f t="shared" si="56"/>
        <v>0</v>
      </c>
      <c r="CV63" s="151">
        <f t="shared" si="57"/>
        <v>0</v>
      </c>
      <c r="CW63" s="151">
        <f t="shared" si="58"/>
        <v>0</v>
      </c>
      <c r="CX63" s="151">
        <f t="shared" si="59"/>
        <v>0</v>
      </c>
      <c r="CY63" s="151">
        <f t="shared" si="60"/>
        <v>0</v>
      </c>
      <c r="CZ63" s="151">
        <f t="shared" si="61"/>
        <v>0</v>
      </c>
      <c r="DA63" s="151">
        <f t="shared" si="62"/>
        <v>0</v>
      </c>
      <c r="DB63" s="151">
        <f t="shared" si="63"/>
        <v>0</v>
      </c>
      <c r="DC63" s="151">
        <f t="shared" si="64"/>
        <v>0</v>
      </c>
      <c r="DD63" s="151">
        <f t="shared" si="65"/>
        <v>0</v>
      </c>
      <c r="DE63" s="151">
        <f t="shared" si="66"/>
        <v>0</v>
      </c>
      <c r="DF63" s="151">
        <f t="shared" si="67"/>
        <v>0</v>
      </c>
      <c r="DG63" s="151">
        <f t="shared" si="68"/>
        <v>0</v>
      </c>
      <c r="DH63" s="151">
        <f t="shared" si="69"/>
        <v>0</v>
      </c>
      <c r="DI63" s="151">
        <f t="shared" si="70"/>
        <v>0</v>
      </c>
      <c r="DJ63" s="151">
        <f t="shared" si="71"/>
        <v>0</v>
      </c>
      <c r="DK63" s="151">
        <f t="shared" si="72"/>
        <v>0</v>
      </c>
      <c r="DL63" s="151">
        <f t="shared" si="73"/>
        <v>175095800</v>
      </c>
      <c r="DM63" s="151">
        <f t="shared" si="74"/>
        <v>0</v>
      </c>
      <c r="DN63" s="151">
        <f t="shared" si="75"/>
        <v>0</v>
      </c>
      <c r="DO63" s="156">
        <f t="shared" si="76"/>
        <v>175095800</v>
      </c>
      <c r="DP63" s="173" t="str">
        <f t="shared" si="77"/>
        <v>32551090HOMICFRANCIN</v>
      </c>
      <c r="DQ63" s="157" t="str">
        <f t="shared" si="78"/>
        <v>HOMIC</v>
      </c>
      <c r="DR63" s="158" t="str">
        <f>IFERROR(IFERROR(IFERROR(_xlfn.XLOOKUP(DP63,#REF!,#REF!,,,),_xlfn.XLOOKUP(DP63,#REF!,#REF!,,,)),_xlfn.XLOOKUP(DP63,#REF!,#REF!,,,)),"N/A")</f>
        <v>N/A</v>
      </c>
      <c r="DS63" s="159"/>
      <c r="DT63" s="160"/>
      <c r="DU63" s="161"/>
      <c r="DV63" s="162"/>
      <c r="DW63" s="163">
        <f>IFERROR(IFERROR(IFERROR(_xlfn.XLOOKUP(DP63,#REF!,#REF!,,,),_xlfn.XLOOKUP(DP63,#REF!,#REF!,,,)),_xlfn.XLOOKUP(DP63,#REF!,#REF!,,,)),0)</f>
        <v>0</v>
      </c>
      <c r="DX63" s="164"/>
      <c r="DY63" s="165">
        <f t="shared" si="79"/>
        <v>0</v>
      </c>
      <c r="DZ63" s="166"/>
      <c r="EA63" s="167">
        <f t="shared" si="80"/>
        <v>0</v>
      </c>
      <c r="EB63" s="168">
        <f t="shared" si="81"/>
        <v>0</v>
      </c>
      <c r="EC63" s="168">
        <f t="shared" si="82"/>
        <v>0</v>
      </c>
      <c r="ED63" s="169"/>
      <c r="EE63" s="170">
        <f t="shared" si="83"/>
        <v>0</v>
      </c>
      <c r="EF63" s="170">
        <f>IFERROR(IF(DY63&gt;((_xlfn.XLOOKUP(DQ63,TOPES!B:B,TOPES!C:C,,,)*INDEXACIÓN!CI63)),"SUPERA TOPES DEL HV",0),"HV NO ENCONTRADO")</f>
        <v>0</v>
      </c>
      <c r="EG63" s="170">
        <f t="shared" si="84"/>
        <v>0</v>
      </c>
      <c r="EH63" s="170">
        <f>IF(SUMIF($M:$M,#REF!,$DY:$DY)&gt;$EH$8,"CONSULTA DIAN",0)</f>
        <v>0</v>
      </c>
      <c r="EI63" s="171">
        <f t="shared" si="85"/>
        <v>0</v>
      </c>
      <c r="EJ63" s="172"/>
    </row>
    <row r="64" spans="1:140" x14ac:dyDescent="0.25">
      <c r="A64" s="133" t="str">
        <f t="shared" si="35"/>
        <v>0180320200600055FRANHOMIC</v>
      </c>
      <c r="B64" s="134">
        <v>20068001803</v>
      </c>
      <c r="C64" s="134" t="s">
        <v>370</v>
      </c>
      <c r="D64" s="135">
        <f>_xlfn.XLOOKUP(C64,TOPES!L:L,TOPES!M:M,,,)</f>
        <v>44012</v>
      </c>
      <c r="E64" s="136">
        <v>55</v>
      </c>
      <c r="F64" s="134" t="s">
        <v>469</v>
      </c>
      <c r="G64" s="134" t="s">
        <v>261</v>
      </c>
      <c r="H64" s="134" t="s">
        <v>263</v>
      </c>
      <c r="I64" s="210">
        <v>98673777</v>
      </c>
      <c r="J64" s="134" t="s">
        <v>314</v>
      </c>
      <c r="K64" s="134" t="s">
        <v>470</v>
      </c>
      <c r="L64" s="134" t="s">
        <v>305</v>
      </c>
      <c r="M64" s="137">
        <v>1001161471</v>
      </c>
      <c r="N64" s="134" t="s">
        <v>300</v>
      </c>
      <c r="O64" s="137" t="str">
        <f t="shared" si="36"/>
        <v>1001161471HOMICFRANCIN</v>
      </c>
      <c r="P64" s="138"/>
      <c r="Q64" s="139"/>
      <c r="R64" s="140">
        <f>IFERROR(IF(VLOOKUP(YEAR($D64),SMMLV!$A$2:$C$44,3,0)*$P64=$Q64,$Q64,IF($P64="",$Q64,VLOOKUP(YEAR($D64),SMMLV!$A$2:$C$44,3,0)*$P64)),0)</f>
        <v>0</v>
      </c>
      <c r="S64" s="141"/>
      <c r="T64" s="142">
        <v>99829865</v>
      </c>
      <c r="U64" s="143"/>
      <c r="V64" s="144">
        <v>1471060</v>
      </c>
      <c r="W64" s="145">
        <f>IFERROR(SUM(IF(VLOOKUP(YEAR($D64),SMMLV!$A$2:$C$44,3,0)*S64=T64,T64,IF(S64="",T64,VLOOKUP(YEAR($D64),SMMLV!$A$2:$C$44,3,0)*S64)),IF(VLOOKUP(YEAR($D64),SMMLV!$A$2:$C$44,3,0)*U64=V64,V64,IF(U64="",V64,VLOOKUP(YEAR($D64),SMMLV!$A$2:$C$44,3,0)*U64))),0)</f>
        <v>101300925</v>
      </c>
      <c r="X64" s="146">
        <v>100</v>
      </c>
      <c r="Y64" s="139"/>
      <c r="Z64" s="140">
        <f>IFERROR(IF(VLOOKUP(YEAR($D64),SMMLV!$A$2:$C$44,3,0)*$X64=$Y64,$Y64,IF($X64="",$Y64,VLOOKUP(YEAR($D64),SMMLV!$A$2:$C$44,3,0)*$X64)),0)</f>
        <v>87780300</v>
      </c>
      <c r="AA64" s="147"/>
      <c r="AB64" s="142"/>
      <c r="AC64" s="140">
        <f>IFERROR(IF(VLOOKUP(YEAR($D64),SMMLV!$A$2:$C$44,3,0)*$AA64=$AB64,$AB64,IF($AA64="",$AB64,VLOOKUP(YEAR($D64),SMMLV!$A$2:$C$44,3,0)*$AA64)),0)</f>
        <v>0</v>
      </c>
      <c r="AD64" s="147"/>
      <c r="AE64" s="142"/>
      <c r="AF64" s="140">
        <f>IFERROR(IF(VLOOKUP(YEAR($D64),SMMLV!$A$2:$C$44,3,0)*$AD64=$AE64,$AE64,IF($AD64="",$AE64,VLOOKUP(YEAR($D64),SMMLV!$A$2:$C$44,3,0)*$AD64)),0)</f>
        <v>0</v>
      </c>
      <c r="AG64" s="134"/>
      <c r="AH64" s="145">
        <f t="shared" si="37"/>
        <v>189081225</v>
      </c>
      <c r="AI64" s="138"/>
      <c r="AJ64" s="139"/>
      <c r="AK64" s="140">
        <f>IFERROR(IF(VLOOKUP(YEAR($D64),SMMLV!$A$2:$C$44,3,0)*$AI64=AJ64,AJ64,IF($AI64="",AJ64,VLOOKUP(YEAR($D64),SMMLV!$A$2:$C$44,3,0)*$AI64)),0)</f>
        <v>0</v>
      </c>
      <c r="AL64" s="141"/>
      <c r="AM64" s="142"/>
      <c r="AN64" s="147"/>
      <c r="AO64" s="144"/>
      <c r="AP64" s="145">
        <f>IFERROR(SUM(IF(VLOOKUP(YEAR($D64),SMMLV!$A$2:$C$44,3,0)*AL64=AM64,AM64,IF(AL64="",AM64,VLOOKUP(YEAR($D64),SMMLV!$A$2:$C$44,3,0)*AL64)),IF(VLOOKUP(YEAR($D64),SMMLV!$A$2:$C$44,3,0)*AN64=AO64,AO64,IF(AN64="",AO64,VLOOKUP(YEAR($D64),SMMLV!$A$2:$C$44,3,0)*AN64))),0)</f>
        <v>0</v>
      </c>
      <c r="AQ64" s="148"/>
      <c r="AR64" s="142"/>
      <c r="AS64" s="140">
        <f>IFERROR(IF(VLOOKUP(YEAR($D64),SMMLV!$A$2:$C$44,3,0)*AQ64=AR64,AR64,IF(AQ64="",AR64,VLOOKUP(YEAR($D64),SMMLV!$A$2:$C$44,3,0)*AQ64)),0)</f>
        <v>0</v>
      </c>
      <c r="AT64" s="147"/>
      <c r="AU64" s="142"/>
      <c r="AV64" s="140">
        <f>IFERROR(IF(VLOOKUP(YEAR($D64),SMMLV!$A$2:$C$44,3,0)*AT64=AU64,AU64,IF(AT64="",AU64,VLOOKUP(YEAR($D64),SMMLV!$A$2:$C$44,3,0)*AT64)),0)</f>
        <v>0</v>
      </c>
      <c r="AW64" s="147"/>
      <c r="AX64" s="142"/>
      <c r="AY64" s="140">
        <f>IFERROR(IF(VLOOKUP(YEAR($D64),SMMLV!$A$2:$C$44,3,0)*AW64=AX64,AX64,IF(AW64="",AX64,VLOOKUP(YEAR($D64),SMMLV!$A$2:$C$44,3,0)*AW64)),0)</f>
        <v>0</v>
      </c>
      <c r="AZ64" s="134"/>
      <c r="BA64" s="145">
        <f t="shared" si="38"/>
        <v>0</v>
      </c>
      <c r="BB64" s="138"/>
      <c r="BC64" s="139"/>
      <c r="BD64" s="140">
        <f>IFERROR(IF(VLOOKUP(YEAR($D64),SMMLV!$A$2:$C$44,3,0)*BB64=BC64,BC64,IF(BB64="",BC64,VLOOKUP(YEAR($D64),SMMLV!$A$2:$C$44,3,0)*BB64)),0)</f>
        <v>0</v>
      </c>
      <c r="BE64" s="141"/>
      <c r="BF64" s="142"/>
      <c r="BG64" s="147"/>
      <c r="BH64" s="144"/>
      <c r="BI64" s="145">
        <f>IFERROR(SUM(IF(VLOOKUP(YEAR($D64),SMMLV!$A$2:$C$44,3,0)*BE64=BF64,BF64,IF(BE64="",BF64,VLOOKUP(YEAR($D64),SMMLV!$A$2:$C$44,3,0)*BE64)),IF(VLOOKUP(YEAR($D64),SMMLV!$A$2:$C$44,3,0)*BG64=BH64,BH64,IF(BG64="",BH64,VLOOKUP(YEAR($D64),SMMLV!$A$2:$C$44,3,0)*BG64))),0)</f>
        <v>0</v>
      </c>
      <c r="BJ64" s="149"/>
      <c r="BK64" s="150"/>
      <c r="BL64" s="140">
        <f>IFERROR(IF(VLOOKUP(YEAR($D64),SMMLV!$A$2:$C$44,3,0)*BJ64=BK64,BK64,IF(BJ64="",BK64,VLOOKUP(YEAR($D64),SMMLV!$A$2:$C$44,3,0)*BJ64)),0)</f>
        <v>0</v>
      </c>
      <c r="BM64" s="147"/>
      <c r="BN64" s="142"/>
      <c r="BO64" s="140">
        <f>IFERROR(IF(VLOOKUP(YEAR($D64),SMMLV!$A$2:$C$44,3,0)*BM64=BN64,BN64,IF(BM64="",BN64,VLOOKUP(YEAR($D64),SMMLV!$A$2:$C$44,3,0)*BM64)),0)</f>
        <v>0</v>
      </c>
      <c r="BP64" s="147"/>
      <c r="BQ64" s="142"/>
      <c r="BR64" s="140">
        <f>IFERROR(IF(VLOOKUP(YEAR($D64),SMMLV!$A$2:$C$44,3,0)*BP64=BQ64,BQ64,IF(BP64="",BQ64,VLOOKUP(YEAR($D64),SMMLV!$A$2:$C$44,3,0)*BP64)),0)</f>
        <v>0</v>
      </c>
      <c r="BS64" s="134"/>
      <c r="BT64" s="145">
        <f t="shared" si="39"/>
        <v>0</v>
      </c>
      <c r="BU64" s="151">
        <f t="shared" si="40"/>
        <v>0</v>
      </c>
      <c r="BV64" s="151">
        <f t="shared" si="41"/>
        <v>101300925</v>
      </c>
      <c r="BW64" s="151">
        <f t="shared" si="42"/>
        <v>87780300</v>
      </c>
      <c r="BX64" s="151">
        <f t="shared" si="43"/>
        <v>0</v>
      </c>
      <c r="BY64" s="151">
        <f t="shared" si="44"/>
        <v>0</v>
      </c>
      <c r="BZ64" s="151">
        <f t="shared" si="4"/>
        <v>189081225</v>
      </c>
      <c r="CA64" s="134"/>
      <c r="CB64" s="134"/>
      <c r="CC64" s="134"/>
      <c r="CD64" s="152">
        <f t="shared" si="5"/>
        <v>44012</v>
      </c>
      <c r="CE64" s="153">
        <f>IFERROR(INDEX(IPC!$A$11:$Y$22,MATCH(PROPER(TEXT(CD64,"mmmm")),IPC!$A$11:$A$22,0),MATCH(YEAR(CD64),IPC!$A$10:$Y$10,0)),0)</f>
        <v>104.97</v>
      </c>
      <c r="CF64" s="154">
        <v>47319</v>
      </c>
      <c r="CG64" s="153">
        <f>IFERROR(INDEX(IPC!$A$11:$Y$22,MATCH(PROPER(TEXT(CF64,"mmmm")),IPC!$A$11:$A$22,0),MATCH(YEAR(CF64),IPC!$A$10:$Y$10,0)),0)</f>
        <v>0</v>
      </c>
      <c r="CH64" s="155">
        <f t="shared" si="6"/>
        <v>0</v>
      </c>
      <c r="CI64" s="145">
        <v>1750959</v>
      </c>
      <c r="CJ64" s="151">
        <f t="shared" si="45"/>
        <v>0</v>
      </c>
      <c r="CK64" s="151">
        <f t="shared" si="46"/>
        <v>0</v>
      </c>
      <c r="CL64" s="151">
        <f t="shared" si="47"/>
        <v>0</v>
      </c>
      <c r="CM64" s="151">
        <f t="shared" si="48"/>
        <v>0</v>
      </c>
      <c r="CN64" s="151">
        <f t="shared" si="49"/>
        <v>175095900</v>
      </c>
      <c r="CO64" s="151">
        <f t="shared" si="50"/>
        <v>0</v>
      </c>
      <c r="CP64" s="151">
        <f t="shared" si="51"/>
        <v>0</v>
      </c>
      <c r="CQ64" s="151">
        <f t="shared" si="52"/>
        <v>175095900</v>
      </c>
      <c r="CR64" s="151">
        <f t="shared" si="53"/>
        <v>0</v>
      </c>
      <c r="CS64" s="151">
        <f t="shared" si="54"/>
        <v>0</v>
      </c>
      <c r="CT64" s="151">
        <f t="shared" si="55"/>
        <v>0</v>
      </c>
      <c r="CU64" s="151">
        <f t="shared" si="56"/>
        <v>0</v>
      </c>
      <c r="CV64" s="151">
        <f t="shared" si="57"/>
        <v>0</v>
      </c>
      <c r="CW64" s="151">
        <f t="shared" si="58"/>
        <v>0</v>
      </c>
      <c r="CX64" s="151">
        <f t="shared" si="59"/>
        <v>0</v>
      </c>
      <c r="CY64" s="151">
        <f t="shared" si="60"/>
        <v>0</v>
      </c>
      <c r="CZ64" s="151">
        <f t="shared" si="61"/>
        <v>0</v>
      </c>
      <c r="DA64" s="151">
        <f t="shared" si="62"/>
        <v>0</v>
      </c>
      <c r="DB64" s="151">
        <f t="shared" si="63"/>
        <v>0</v>
      </c>
      <c r="DC64" s="151">
        <f t="shared" si="64"/>
        <v>0</v>
      </c>
      <c r="DD64" s="151">
        <f t="shared" si="65"/>
        <v>0</v>
      </c>
      <c r="DE64" s="151">
        <f t="shared" si="66"/>
        <v>0</v>
      </c>
      <c r="DF64" s="151">
        <f t="shared" si="67"/>
        <v>0</v>
      </c>
      <c r="DG64" s="151">
        <f t="shared" si="68"/>
        <v>0</v>
      </c>
      <c r="DH64" s="151">
        <f t="shared" si="69"/>
        <v>0</v>
      </c>
      <c r="DI64" s="151">
        <f t="shared" si="70"/>
        <v>0</v>
      </c>
      <c r="DJ64" s="151">
        <f t="shared" si="71"/>
        <v>0</v>
      </c>
      <c r="DK64" s="151">
        <f t="shared" si="72"/>
        <v>0</v>
      </c>
      <c r="DL64" s="151">
        <f t="shared" si="73"/>
        <v>175095900</v>
      </c>
      <c r="DM64" s="151">
        <f t="shared" si="74"/>
        <v>0</v>
      </c>
      <c r="DN64" s="151">
        <f t="shared" si="75"/>
        <v>0</v>
      </c>
      <c r="DO64" s="156">
        <f t="shared" si="76"/>
        <v>175095900</v>
      </c>
      <c r="DP64" s="173" t="str">
        <f t="shared" si="77"/>
        <v>1001161471HOMICFRANCIN</v>
      </c>
      <c r="DQ64" s="157" t="str">
        <f t="shared" si="78"/>
        <v>HOMIC</v>
      </c>
      <c r="DR64" s="158" t="str">
        <f>IFERROR(IFERROR(IFERROR(_xlfn.XLOOKUP(DP64,#REF!,#REF!,,,),_xlfn.XLOOKUP(DP64,#REF!,#REF!,,,)),_xlfn.XLOOKUP(DP64,#REF!,#REF!,,,)),"N/A")</f>
        <v>N/A</v>
      </c>
      <c r="DS64" s="159"/>
      <c r="DT64" s="160"/>
      <c r="DU64" s="161"/>
      <c r="DV64" s="162"/>
      <c r="DW64" s="163">
        <f>IFERROR(IFERROR(IFERROR(_xlfn.XLOOKUP(DP64,#REF!,#REF!,,,),_xlfn.XLOOKUP(DP64,#REF!,#REF!,,,)),_xlfn.XLOOKUP(DP64,#REF!,#REF!,,,)),0)</f>
        <v>0</v>
      </c>
      <c r="DX64" s="164"/>
      <c r="DY64" s="165">
        <f t="shared" si="79"/>
        <v>0</v>
      </c>
      <c r="DZ64" s="166"/>
      <c r="EA64" s="167">
        <f t="shared" si="80"/>
        <v>0</v>
      </c>
      <c r="EB64" s="168">
        <f t="shared" si="81"/>
        <v>0</v>
      </c>
      <c r="EC64" s="168">
        <f t="shared" si="82"/>
        <v>0</v>
      </c>
      <c r="ED64" s="169"/>
      <c r="EE64" s="170">
        <f t="shared" si="83"/>
        <v>0</v>
      </c>
      <c r="EF64" s="170">
        <f>IFERROR(IF(DY64&gt;((_xlfn.XLOOKUP(DQ64,TOPES!B:B,TOPES!C:C,,,)*INDEXACIÓN!CI64)),"SUPERA TOPES DEL HV",0),"HV NO ENCONTRADO")</f>
        <v>0</v>
      </c>
      <c r="EG64" s="170">
        <f t="shared" si="84"/>
        <v>0</v>
      </c>
      <c r="EH64" s="170">
        <f>IF(SUMIF($M:$M,#REF!,$DY:$DY)&gt;$EH$8,"CONSULTA DIAN",0)</f>
        <v>0</v>
      </c>
      <c r="EI64" s="171">
        <f t="shared" si="85"/>
        <v>0</v>
      </c>
      <c r="EJ64" s="172"/>
    </row>
    <row r="65" spans="1:140" x14ac:dyDescent="0.25">
      <c r="A65" s="133" t="str">
        <f t="shared" si="35"/>
        <v>0180320200600056EDINDESAP</v>
      </c>
      <c r="B65" s="134">
        <v>20068001803</v>
      </c>
      <c r="C65" s="134" t="s">
        <v>370</v>
      </c>
      <c r="D65" s="135">
        <f>_xlfn.XLOOKUP(C65,TOPES!L:L,TOPES!M:M,,,)</f>
        <v>44012</v>
      </c>
      <c r="E65" s="136">
        <v>56</v>
      </c>
      <c r="F65" s="134" t="s">
        <v>471</v>
      </c>
      <c r="G65" s="134" t="s">
        <v>261</v>
      </c>
      <c r="H65" s="134" t="s">
        <v>263</v>
      </c>
      <c r="I65" s="210">
        <v>15308349</v>
      </c>
      <c r="J65" s="134" t="s">
        <v>281</v>
      </c>
      <c r="K65" s="134" t="s">
        <v>472</v>
      </c>
      <c r="L65" s="134" t="s">
        <v>263</v>
      </c>
      <c r="M65" s="137">
        <v>1152191019</v>
      </c>
      <c r="N65" s="134" t="s">
        <v>300</v>
      </c>
      <c r="O65" s="137" t="str">
        <f t="shared" si="36"/>
        <v>1152191019DESAPEDINSON</v>
      </c>
      <c r="P65" s="138"/>
      <c r="Q65" s="139"/>
      <c r="R65" s="140">
        <f>IFERROR(IF(VLOOKUP(YEAR($D65),SMMLV!$A$2:$C$44,3,0)*$P65=$Q65,$Q65,IF($P65="",$Q65,VLOOKUP(YEAR($D65),SMMLV!$A$2:$C$44,3,0)*$P65)),0)</f>
        <v>0</v>
      </c>
      <c r="S65" s="141"/>
      <c r="T65" s="142">
        <v>38681412</v>
      </c>
      <c r="U65" s="143"/>
      <c r="V65" s="144"/>
      <c r="W65" s="145">
        <f>IFERROR(SUM(IF(VLOOKUP(YEAR($D65),SMMLV!$A$2:$C$44,3,0)*S65=T65,T65,IF(S65="",T65,VLOOKUP(YEAR($D65),SMMLV!$A$2:$C$44,3,0)*S65)),IF(VLOOKUP(YEAR($D65),SMMLV!$A$2:$C$44,3,0)*U65=V65,V65,IF(U65="",V65,VLOOKUP(YEAR($D65),SMMLV!$A$2:$C$44,3,0)*U65))),0)</f>
        <v>38681412</v>
      </c>
      <c r="X65" s="146">
        <v>100</v>
      </c>
      <c r="Y65" s="139"/>
      <c r="Z65" s="140">
        <f>IFERROR(IF(VLOOKUP(YEAR($D65),SMMLV!$A$2:$C$44,3,0)*$X65=$Y65,$Y65,IF($X65="",$Y65,VLOOKUP(YEAR($D65),SMMLV!$A$2:$C$44,3,0)*$X65)),0)</f>
        <v>87780300</v>
      </c>
      <c r="AA65" s="147">
        <v>100</v>
      </c>
      <c r="AB65" s="142"/>
      <c r="AC65" s="140">
        <f>IFERROR(IF(VLOOKUP(YEAR($D65),SMMLV!$A$2:$C$44,3,0)*$AA65=$AB65,$AB65,IF($AA65="",$AB65,VLOOKUP(YEAR($D65),SMMLV!$A$2:$C$44,3,0)*$AA65)),0)</f>
        <v>87780300</v>
      </c>
      <c r="AD65" s="147"/>
      <c r="AE65" s="142"/>
      <c r="AF65" s="140">
        <f>IFERROR(IF(VLOOKUP(YEAR($D65),SMMLV!$A$2:$C$44,3,0)*$AD65=$AE65,$AE65,IF($AD65="",$AE65,VLOOKUP(YEAR($D65),SMMLV!$A$2:$C$44,3,0)*$AD65)),0)</f>
        <v>0</v>
      </c>
      <c r="AG65" s="134"/>
      <c r="AH65" s="145">
        <f t="shared" si="37"/>
        <v>214242012</v>
      </c>
      <c r="AI65" s="138"/>
      <c r="AJ65" s="139"/>
      <c r="AK65" s="140">
        <f>IFERROR(IF(VLOOKUP(YEAR($D65),SMMLV!$A$2:$C$44,3,0)*$AI65=AJ65,AJ65,IF($AI65="",AJ65,VLOOKUP(YEAR($D65),SMMLV!$A$2:$C$44,3,0)*$AI65)),0)</f>
        <v>0</v>
      </c>
      <c r="AL65" s="141"/>
      <c r="AM65" s="142"/>
      <c r="AN65" s="147"/>
      <c r="AO65" s="144"/>
      <c r="AP65" s="145">
        <f>IFERROR(SUM(IF(VLOOKUP(YEAR($D65),SMMLV!$A$2:$C$44,3,0)*AL65=AM65,AM65,IF(AL65="",AM65,VLOOKUP(YEAR($D65),SMMLV!$A$2:$C$44,3,0)*AL65)),IF(VLOOKUP(YEAR($D65),SMMLV!$A$2:$C$44,3,0)*AN65=AO65,AO65,IF(AN65="",AO65,VLOOKUP(YEAR($D65),SMMLV!$A$2:$C$44,3,0)*AN65))),0)</f>
        <v>0</v>
      </c>
      <c r="AQ65" s="148"/>
      <c r="AR65" s="142"/>
      <c r="AS65" s="140">
        <f>IFERROR(IF(VLOOKUP(YEAR($D65),SMMLV!$A$2:$C$44,3,0)*AQ65=AR65,AR65,IF(AQ65="",AR65,VLOOKUP(YEAR($D65),SMMLV!$A$2:$C$44,3,0)*AQ65)),0)</f>
        <v>0</v>
      </c>
      <c r="AT65" s="147"/>
      <c r="AU65" s="142"/>
      <c r="AV65" s="140">
        <f>IFERROR(IF(VLOOKUP(YEAR($D65),SMMLV!$A$2:$C$44,3,0)*AT65=AU65,AU65,IF(AT65="",AU65,VLOOKUP(YEAR($D65),SMMLV!$A$2:$C$44,3,0)*AT65)),0)</f>
        <v>0</v>
      </c>
      <c r="AW65" s="147"/>
      <c r="AX65" s="142"/>
      <c r="AY65" s="140">
        <f>IFERROR(IF(VLOOKUP(YEAR($D65),SMMLV!$A$2:$C$44,3,0)*AW65=AX65,AX65,IF(AW65="",AX65,VLOOKUP(YEAR($D65),SMMLV!$A$2:$C$44,3,0)*AW65)),0)</f>
        <v>0</v>
      </c>
      <c r="AZ65" s="134"/>
      <c r="BA65" s="145">
        <f t="shared" si="38"/>
        <v>0</v>
      </c>
      <c r="BB65" s="138"/>
      <c r="BC65" s="139"/>
      <c r="BD65" s="140">
        <f>IFERROR(IF(VLOOKUP(YEAR($D65),SMMLV!$A$2:$C$44,3,0)*BB65=BC65,BC65,IF(BB65="",BC65,VLOOKUP(YEAR($D65),SMMLV!$A$2:$C$44,3,0)*BB65)),0)</f>
        <v>0</v>
      </c>
      <c r="BE65" s="141"/>
      <c r="BF65" s="142"/>
      <c r="BG65" s="147"/>
      <c r="BH65" s="144"/>
      <c r="BI65" s="145">
        <f>IFERROR(SUM(IF(VLOOKUP(YEAR($D65),SMMLV!$A$2:$C$44,3,0)*BE65=BF65,BF65,IF(BE65="",BF65,VLOOKUP(YEAR($D65),SMMLV!$A$2:$C$44,3,0)*BE65)),IF(VLOOKUP(YEAR($D65),SMMLV!$A$2:$C$44,3,0)*BG65=BH65,BH65,IF(BG65="",BH65,VLOOKUP(YEAR($D65),SMMLV!$A$2:$C$44,3,0)*BG65))),0)</f>
        <v>0</v>
      </c>
      <c r="BJ65" s="149"/>
      <c r="BK65" s="150"/>
      <c r="BL65" s="140">
        <f>IFERROR(IF(VLOOKUP(YEAR($D65),SMMLV!$A$2:$C$44,3,0)*BJ65=BK65,BK65,IF(BJ65="",BK65,VLOOKUP(YEAR($D65),SMMLV!$A$2:$C$44,3,0)*BJ65)),0)</f>
        <v>0</v>
      </c>
      <c r="BM65" s="147"/>
      <c r="BN65" s="142"/>
      <c r="BO65" s="140">
        <f>IFERROR(IF(VLOOKUP(YEAR($D65),SMMLV!$A$2:$C$44,3,0)*BM65=BN65,BN65,IF(BM65="",BN65,VLOOKUP(YEAR($D65),SMMLV!$A$2:$C$44,3,0)*BM65)),0)</f>
        <v>0</v>
      </c>
      <c r="BP65" s="147"/>
      <c r="BQ65" s="142"/>
      <c r="BR65" s="140">
        <f>IFERROR(IF(VLOOKUP(YEAR($D65),SMMLV!$A$2:$C$44,3,0)*BP65=BQ65,BQ65,IF(BP65="",BQ65,VLOOKUP(YEAR($D65),SMMLV!$A$2:$C$44,3,0)*BP65)),0)</f>
        <v>0</v>
      </c>
      <c r="BS65" s="134"/>
      <c r="BT65" s="145">
        <f t="shared" si="39"/>
        <v>0</v>
      </c>
      <c r="BU65" s="151">
        <f t="shared" si="40"/>
        <v>0</v>
      </c>
      <c r="BV65" s="151">
        <f t="shared" si="41"/>
        <v>38681412</v>
      </c>
      <c r="BW65" s="151">
        <f t="shared" si="42"/>
        <v>87780300</v>
      </c>
      <c r="BX65" s="151">
        <f t="shared" si="43"/>
        <v>87780300</v>
      </c>
      <c r="BY65" s="151">
        <f t="shared" si="44"/>
        <v>0</v>
      </c>
      <c r="BZ65" s="151">
        <f t="shared" si="4"/>
        <v>214242012</v>
      </c>
      <c r="CA65" s="134"/>
      <c r="CB65" s="134"/>
      <c r="CC65" s="134"/>
      <c r="CD65" s="152">
        <f t="shared" si="5"/>
        <v>44012</v>
      </c>
      <c r="CE65" s="153">
        <f>IFERROR(INDEX(IPC!$A$11:$Y$22,MATCH(PROPER(TEXT(CD65,"mmmm")),IPC!$A$11:$A$22,0),MATCH(YEAR(CD65),IPC!$A$10:$Y$10,0)),0)</f>
        <v>104.97</v>
      </c>
      <c r="CF65" s="154">
        <v>47350</v>
      </c>
      <c r="CG65" s="153">
        <f>IFERROR(INDEX(IPC!$A$11:$Y$22,MATCH(PROPER(TEXT(CF65,"mmmm")),IPC!$A$11:$A$22,0),MATCH(YEAR(CF65),IPC!$A$10:$Y$10,0)),0)</f>
        <v>0</v>
      </c>
      <c r="CH65" s="155">
        <f t="shared" si="6"/>
        <v>0</v>
      </c>
      <c r="CI65" s="145">
        <v>1750960</v>
      </c>
      <c r="CJ65" s="151">
        <f t="shared" si="45"/>
        <v>0</v>
      </c>
      <c r="CK65" s="151">
        <f t="shared" si="46"/>
        <v>0</v>
      </c>
      <c r="CL65" s="151">
        <f t="shared" si="47"/>
        <v>0</v>
      </c>
      <c r="CM65" s="151">
        <f t="shared" si="48"/>
        <v>0</v>
      </c>
      <c r="CN65" s="151">
        <f t="shared" si="49"/>
        <v>175096000</v>
      </c>
      <c r="CO65" s="151">
        <f t="shared" si="50"/>
        <v>175096000</v>
      </c>
      <c r="CP65" s="151">
        <f t="shared" si="51"/>
        <v>0</v>
      </c>
      <c r="CQ65" s="151">
        <f t="shared" si="52"/>
        <v>350192000</v>
      </c>
      <c r="CR65" s="151">
        <f t="shared" si="53"/>
        <v>0</v>
      </c>
      <c r="CS65" s="151">
        <f t="shared" si="54"/>
        <v>0</v>
      </c>
      <c r="CT65" s="151">
        <f t="shared" si="55"/>
        <v>0</v>
      </c>
      <c r="CU65" s="151">
        <f t="shared" si="56"/>
        <v>0</v>
      </c>
      <c r="CV65" s="151">
        <f t="shared" si="57"/>
        <v>0</v>
      </c>
      <c r="CW65" s="151">
        <f t="shared" si="58"/>
        <v>0</v>
      </c>
      <c r="CX65" s="151">
        <f t="shared" si="59"/>
        <v>0</v>
      </c>
      <c r="CY65" s="151">
        <f t="shared" si="60"/>
        <v>0</v>
      </c>
      <c r="CZ65" s="151">
        <f t="shared" si="61"/>
        <v>0</v>
      </c>
      <c r="DA65" s="151">
        <f t="shared" si="62"/>
        <v>0</v>
      </c>
      <c r="DB65" s="151">
        <f t="shared" si="63"/>
        <v>0</v>
      </c>
      <c r="DC65" s="151">
        <f t="shared" si="64"/>
        <v>0</v>
      </c>
      <c r="DD65" s="151">
        <f t="shared" si="65"/>
        <v>0</v>
      </c>
      <c r="DE65" s="151">
        <f t="shared" si="66"/>
        <v>0</v>
      </c>
      <c r="DF65" s="151">
        <f t="shared" si="67"/>
        <v>0</v>
      </c>
      <c r="DG65" s="151">
        <f t="shared" si="68"/>
        <v>0</v>
      </c>
      <c r="DH65" s="151">
        <f t="shared" si="69"/>
        <v>0</v>
      </c>
      <c r="DI65" s="151">
        <f t="shared" si="70"/>
        <v>0</v>
      </c>
      <c r="DJ65" s="151">
        <f t="shared" si="71"/>
        <v>0</v>
      </c>
      <c r="DK65" s="151">
        <f t="shared" si="72"/>
        <v>0</v>
      </c>
      <c r="DL65" s="151">
        <f t="shared" si="73"/>
        <v>175096000</v>
      </c>
      <c r="DM65" s="151">
        <f t="shared" si="74"/>
        <v>175096000</v>
      </c>
      <c r="DN65" s="151">
        <f t="shared" si="75"/>
        <v>0</v>
      </c>
      <c r="DO65" s="156">
        <f t="shared" si="76"/>
        <v>350192000</v>
      </c>
      <c r="DP65" s="173" t="str">
        <f t="shared" si="77"/>
        <v>1152191019DESAPEDINSON</v>
      </c>
      <c r="DQ65" s="157" t="str">
        <f t="shared" si="78"/>
        <v>DESAP</v>
      </c>
      <c r="DR65" s="158" t="str">
        <f>IFERROR(IFERROR(IFERROR(_xlfn.XLOOKUP(DP65,#REF!,#REF!,,,),_xlfn.XLOOKUP(DP65,#REF!,#REF!,,,)),_xlfn.XLOOKUP(DP65,#REF!,#REF!,,,)),"N/A")</f>
        <v>N/A</v>
      </c>
      <c r="DS65" s="159"/>
      <c r="DT65" s="160"/>
      <c r="DU65" s="161"/>
      <c r="DV65" s="162"/>
      <c r="DW65" s="163">
        <f>IFERROR(IFERROR(IFERROR(_xlfn.XLOOKUP(DP65,#REF!,#REF!,,,),_xlfn.XLOOKUP(DP65,#REF!,#REF!,,,)),_xlfn.XLOOKUP(DP65,#REF!,#REF!,,,)),0)</f>
        <v>0</v>
      </c>
      <c r="DX65" s="164"/>
      <c r="DY65" s="165">
        <f t="shared" si="79"/>
        <v>0</v>
      </c>
      <c r="DZ65" s="166"/>
      <c r="EA65" s="167">
        <f t="shared" si="80"/>
        <v>0</v>
      </c>
      <c r="EB65" s="168">
        <f t="shared" si="81"/>
        <v>0</v>
      </c>
      <c r="EC65" s="168">
        <f t="shared" si="82"/>
        <v>0</v>
      </c>
      <c r="ED65" s="169"/>
      <c r="EE65" s="170">
        <f t="shared" si="83"/>
        <v>0</v>
      </c>
      <c r="EF65" s="170">
        <f>IFERROR(IF(DY65&gt;((_xlfn.XLOOKUP(DQ65,TOPES!B:B,TOPES!C:C,,,)*INDEXACIÓN!CI65)),"SUPERA TOPES DEL HV",0),"HV NO ENCONTRADO")</f>
        <v>0</v>
      </c>
      <c r="EG65" s="170">
        <f t="shared" si="84"/>
        <v>0</v>
      </c>
      <c r="EH65" s="170">
        <f>IF(SUMIF($M:$M,#REF!,$DY:$DY)&gt;$EH$8,"CONSULTA DIAN",0)</f>
        <v>0</v>
      </c>
      <c r="EI65" s="171">
        <f t="shared" si="85"/>
        <v>0</v>
      </c>
      <c r="EJ65" s="172"/>
    </row>
    <row r="66" spans="1:140" x14ac:dyDescent="0.25">
      <c r="A66" s="133" t="str">
        <f t="shared" si="35"/>
        <v>0180320200600057EDINDESAP</v>
      </c>
      <c r="B66" s="134">
        <v>20068001803</v>
      </c>
      <c r="C66" s="134" t="s">
        <v>370</v>
      </c>
      <c r="D66" s="135">
        <f>_xlfn.XLOOKUP(C66,TOPES!L:L,TOPES!M:M,,,)</f>
        <v>44012</v>
      </c>
      <c r="E66" s="136">
        <v>57</v>
      </c>
      <c r="F66" s="134" t="s">
        <v>471</v>
      </c>
      <c r="G66" s="134" t="s">
        <v>261</v>
      </c>
      <c r="H66" s="134" t="s">
        <v>263</v>
      </c>
      <c r="I66" s="210">
        <v>15308349</v>
      </c>
      <c r="J66" s="134" t="s">
        <v>281</v>
      </c>
      <c r="K66" s="134" t="s">
        <v>473</v>
      </c>
      <c r="L66" s="134" t="s">
        <v>263</v>
      </c>
      <c r="M66" s="137">
        <v>1038094629</v>
      </c>
      <c r="N66" s="134" t="s">
        <v>300</v>
      </c>
      <c r="O66" s="137" t="str">
        <f t="shared" si="36"/>
        <v>1038094629DESAPEDINSON</v>
      </c>
      <c r="P66" s="138"/>
      <c r="Q66" s="139"/>
      <c r="R66" s="140">
        <f>IFERROR(IF(VLOOKUP(YEAR($D66),SMMLV!$A$2:$C$44,3,0)*$P66=$Q66,$Q66,IF($P66="",$Q66,VLOOKUP(YEAR($D66),SMMLV!$A$2:$C$44,3,0)*$P66)),0)</f>
        <v>0</v>
      </c>
      <c r="S66" s="141"/>
      <c r="T66" s="142">
        <v>17225076</v>
      </c>
      <c r="U66" s="143"/>
      <c r="V66" s="144"/>
      <c r="W66" s="145">
        <f>IFERROR(SUM(IF(VLOOKUP(YEAR($D66),SMMLV!$A$2:$C$44,3,0)*S66=T66,T66,IF(S66="",T66,VLOOKUP(YEAR($D66),SMMLV!$A$2:$C$44,3,0)*S66)),IF(VLOOKUP(YEAR($D66),SMMLV!$A$2:$C$44,3,0)*U66=V66,V66,IF(U66="",V66,VLOOKUP(YEAR($D66),SMMLV!$A$2:$C$44,3,0)*U66))),0)</f>
        <v>17225076</v>
      </c>
      <c r="X66" s="146">
        <v>100</v>
      </c>
      <c r="Y66" s="139"/>
      <c r="Z66" s="140">
        <f>IFERROR(IF(VLOOKUP(YEAR($D66),SMMLV!$A$2:$C$44,3,0)*$X66=$Y66,$Y66,IF($X66="",$Y66,VLOOKUP(YEAR($D66),SMMLV!$A$2:$C$44,3,0)*$X66)),0)</f>
        <v>87780300</v>
      </c>
      <c r="AA66" s="147">
        <v>100</v>
      </c>
      <c r="AB66" s="142"/>
      <c r="AC66" s="140">
        <f>IFERROR(IF(VLOOKUP(YEAR($D66),SMMLV!$A$2:$C$44,3,0)*$AA66=$AB66,$AB66,IF($AA66="",$AB66,VLOOKUP(YEAR($D66),SMMLV!$A$2:$C$44,3,0)*$AA66)),0)</f>
        <v>87780300</v>
      </c>
      <c r="AD66" s="147"/>
      <c r="AE66" s="142"/>
      <c r="AF66" s="140">
        <f>IFERROR(IF(VLOOKUP(YEAR($D66),SMMLV!$A$2:$C$44,3,0)*$AD66=$AE66,$AE66,IF($AD66="",$AE66,VLOOKUP(YEAR($D66),SMMLV!$A$2:$C$44,3,0)*$AD66)),0)</f>
        <v>0</v>
      </c>
      <c r="AG66" s="134"/>
      <c r="AH66" s="145">
        <f t="shared" si="37"/>
        <v>192785676</v>
      </c>
      <c r="AI66" s="138"/>
      <c r="AJ66" s="139"/>
      <c r="AK66" s="140">
        <f>IFERROR(IF(VLOOKUP(YEAR($D66),SMMLV!$A$2:$C$44,3,0)*$AI66=AJ66,AJ66,IF($AI66="",AJ66,VLOOKUP(YEAR($D66),SMMLV!$A$2:$C$44,3,0)*$AI66)),0)</f>
        <v>0</v>
      </c>
      <c r="AL66" s="141"/>
      <c r="AM66" s="142"/>
      <c r="AN66" s="147"/>
      <c r="AO66" s="144"/>
      <c r="AP66" s="145">
        <f>IFERROR(SUM(IF(VLOOKUP(YEAR($D66),SMMLV!$A$2:$C$44,3,0)*AL66=AM66,AM66,IF(AL66="",AM66,VLOOKUP(YEAR($D66),SMMLV!$A$2:$C$44,3,0)*AL66)),IF(VLOOKUP(YEAR($D66),SMMLV!$A$2:$C$44,3,0)*AN66=AO66,AO66,IF(AN66="",AO66,VLOOKUP(YEAR($D66),SMMLV!$A$2:$C$44,3,0)*AN66))),0)</f>
        <v>0</v>
      </c>
      <c r="AQ66" s="148"/>
      <c r="AR66" s="142"/>
      <c r="AS66" s="140">
        <f>IFERROR(IF(VLOOKUP(YEAR($D66),SMMLV!$A$2:$C$44,3,0)*AQ66=AR66,AR66,IF(AQ66="",AR66,VLOOKUP(YEAR($D66),SMMLV!$A$2:$C$44,3,0)*AQ66)),0)</f>
        <v>0</v>
      </c>
      <c r="AT66" s="147"/>
      <c r="AU66" s="142"/>
      <c r="AV66" s="140">
        <f>IFERROR(IF(VLOOKUP(YEAR($D66),SMMLV!$A$2:$C$44,3,0)*AT66=AU66,AU66,IF(AT66="",AU66,VLOOKUP(YEAR($D66),SMMLV!$A$2:$C$44,3,0)*AT66)),0)</f>
        <v>0</v>
      </c>
      <c r="AW66" s="147"/>
      <c r="AX66" s="142"/>
      <c r="AY66" s="140">
        <f>IFERROR(IF(VLOOKUP(YEAR($D66),SMMLV!$A$2:$C$44,3,0)*AW66=AX66,AX66,IF(AW66="",AX66,VLOOKUP(YEAR($D66),SMMLV!$A$2:$C$44,3,0)*AW66)),0)</f>
        <v>0</v>
      </c>
      <c r="AZ66" s="134"/>
      <c r="BA66" s="145">
        <f t="shared" si="38"/>
        <v>0</v>
      </c>
      <c r="BB66" s="138"/>
      <c r="BC66" s="139"/>
      <c r="BD66" s="140">
        <f>IFERROR(IF(VLOOKUP(YEAR($D66),SMMLV!$A$2:$C$44,3,0)*BB66=BC66,BC66,IF(BB66="",BC66,VLOOKUP(YEAR($D66),SMMLV!$A$2:$C$44,3,0)*BB66)),0)</f>
        <v>0</v>
      </c>
      <c r="BE66" s="141"/>
      <c r="BF66" s="142"/>
      <c r="BG66" s="147"/>
      <c r="BH66" s="144"/>
      <c r="BI66" s="145">
        <f>IFERROR(SUM(IF(VLOOKUP(YEAR($D66),SMMLV!$A$2:$C$44,3,0)*BE66=BF66,BF66,IF(BE66="",BF66,VLOOKUP(YEAR($D66),SMMLV!$A$2:$C$44,3,0)*BE66)),IF(VLOOKUP(YEAR($D66),SMMLV!$A$2:$C$44,3,0)*BG66=BH66,BH66,IF(BG66="",BH66,VLOOKUP(YEAR($D66),SMMLV!$A$2:$C$44,3,0)*BG66))),0)</f>
        <v>0</v>
      </c>
      <c r="BJ66" s="149"/>
      <c r="BK66" s="150"/>
      <c r="BL66" s="140">
        <f>IFERROR(IF(VLOOKUP(YEAR($D66),SMMLV!$A$2:$C$44,3,0)*BJ66=BK66,BK66,IF(BJ66="",BK66,VLOOKUP(YEAR($D66),SMMLV!$A$2:$C$44,3,0)*BJ66)),0)</f>
        <v>0</v>
      </c>
      <c r="BM66" s="147"/>
      <c r="BN66" s="142"/>
      <c r="BO66" s="140">
        <f>IFERROR(IF(VLOOKUP(YEAR($D66),SMMLV!$A$2:$C$44,3,0)*BM66=BN66,BN66,IF(BM66="",BN66,VLOOKUP(YEAR($D66),SMMLV!$A$2:$C$44,3,0)*BM66)),0)</f>
        <v>0</v>
      </c>
      <c r="BP66" s="147"/>
      <c r="BQ66" s="142"/>
      <c r="BR66" s="140">
        <f>IFERROR(IF(VLOOKUP(YEAR($D66),SMMLV!$A$2:$C$44,3,0)*BP66=BQ66,BQ66,IF(BP66="",BQ66,VLOOKUP(YEAR($D66),SMMLV!$A$2:$C$44,3,0)*BP66)),0)</f>
        <v>0</v>
      </c>
      <c r="BS66" s="134"/>
      <c r="BT66" s="145">
        <f t="shared" si="39"/>
        <v>0</v>
      </c>
      <c r="BU66" s="151">
        <f t="shared" si="40"/>
        <v>0</v>
      </c>
      <c r="BV66" s="151">
        <f t="shared" si="41"/>
        <v>17225076</v>
      </c>
      <c r="BW66" s="151">
        <f t="shared" si="42"/>
        <v>87780300</v>
      </c>
      <c r="BX66" s="151">
        <f t="shared" si="43"/>
        <v>87780300</v>
      </c>
      <c r="BY66" s="151">
        <f t="shared" si="44"/>
        <v>0</v>
      </c>
      <c r="BZ66" s="151">
        <f t="shared" si="4"/>
        <v>192785676</v>
      </c>
      <c r="CA66" s="134"/>
      <c r="CB66" s="134"/>
      <c r="CC66" s="134"/>
      <c r="CD66" s="152">
        <f t="shared" si="5"/>
        <v>44012</v>
      </c>
      <c r="CE66" s="153">
        <f>IFERROR(INDEX(IPC!$A$11:$Y$22,MATCH(PROPER(TEXT(CD66,"mmmm")),IPC!$A$11:$A$22,0),MATCH(YEAR(CD66),IPC!$A$10:$Y$10,0)),0)</f>
        <v>104.97</v>
      </c>
      <c r="CF66" s="154">
        <v>47381</v>
      </c>
      <c r="CG66" s="153">
        <f>IFERROR(INDEX(IPC!$A$11:$Y$22,MATCH(PROPER(TEXT(CF66,"mmmm")),IPC!$A$11:$A$22,0),MATCH(YEAR(CF66),IPC!$A$10:$Y$10,0)),0)</f>
        <v>0</v>
      </c>
      <c r="CH66" s="155">
        <f t="shared" si="6"/>
        <v>0</v>
      </c>
      <c r="CI66" s="145">
        <v>1750961</v>
      </c>
      <c r="CJ66" s="151">
        <f t="shared" si="45"/>
        <v>0</v>
      </c>
      <c r="CK66" s="151">
        <f t="shared" si="46"/>
        <v>0</v>
      </c>
      <c r="CL66" s="151">
        <f t="shared" si="47"/>
        <v>0</v>
      </c>
      <c r="CM66" s="151">
        <f t="shared" si="48"/>
        <v>0</v>
      </c>
      <c r="CN66" s="151">
        <f t="shared" si="49"/>
        <v>175096100</v>
      </c>
      <c r="CO66" s="151">
        <f t="shared" si="50"/>
        <v>175096100</v>
      </c>
      <c r="CP66" s="151">
        <f t="shared" si="51"/>
        <v>0</v>
      </c>
      <c r="CQ66" s="151">
        <f t="shared" si="52"/>
        <v>350192200</v>
      </c>
      <c r="CR66" s="151">
        <f t="shared" si="53"/>
        <v>0</v>
      </c>
      <c r="CS66" s="151">
        <f t="shared" si="54"/>
        <v>0</v>
      </c>
      <c r="CT66" s="151">
        <f t="shared" si="55"/>
        <v>0</v>
      </c>
      <c r="CU66" s="151">
        <f t="shared" si="56"/>
        <v>0</v>
      </c>
      <c r="CV66" s="151">
        <f t="shared" si="57"/>
        <v>0</v>
      </c>
      <c r="CW66" s="151">
        <f t="shared" si="58"/>
        <v>0</v>
      </c>
      <c r="CX66" s="151">
        <f t="shared" si="59"/>
        <v>0</v>
      </c>
      <c r="CY66" s="151">
        <f t="shared" si="60"/>
        <v>0</v>
      </c>
      <c r="CZ66" s="151">
        <f t="shared" si="61"/>
        <v>0</v>
      </c>
      <c r="DA66" s="151">
        <f t="shared" si="62"/>
        <v>0</v>
      </c>
      <c r="DB66" s="151">
        <f t="shared" si="63"/>
        <v>0</v>
      </c>
      <c r="DC66" s="151">
        <f t="shared" si="64"/>
        <v>0</v>
      </c>
      <c r="DD66" s="151">
        <f t="shared" si="65"/>
        <v>0</v>
      </c>
      <c r="DE66" s="151">
        <f t="shared" si="66"/>
        <v>0</v>
      </c>
      <c r="DF66" s="151">
        <f t="shared" si="67"/>
        <v>0</v>
      </c>
      <c r="DG66" s="151">
        <f t="shared" si="68"/>
        <v>0</v>
      </c>
      <c r="DH66" s="151">
        <f t="shared" si="69"/>
        <v>0</v>
      </c>
      <c r="DI66" s="151">
        <f t="shared" si="70"/>
        <v>0</v>
      </c>
      <c r="DJ66" s="151">
        <f t="shared" si="71"/>
        <v>0</v>
      </c>
      <c r="DK66" s="151">
        <f t="shared" si="72"/>
        <v>0</v>
      </c>
      <c r="DL66" s="151">
        <f t="shared" si="73"/>
        <v>175096100</v>
      </c>
      <c r="DM66" s="151">
        <f t="shared" si="74"/>
        <v>175096100</v>
      </c>
      <c r="DN66" s="151">
        <f t="shared" si="75"/>
        <v>0</v>
      </c>
      <c r="DO66" s="156">
        <f t="shared" si="76"/>
        <v>350192200</v>
      </c>
      <c r="DP66" s="173" t="str">
        <f t="shared" si="77"/>
        <v>1038094629DESAPEDINSON</v>
      </c>
      <c r="DQ66" s="157" t="str">
        <f t="shared" si="78"/>
        <v>DESAP</v>
      </c>
      <c r="DR66" s="158" t="str">
        <f>IFERROR(IFERROR(IFERROR(_xlfn.XLOOKUP(DP66,#REF!,#REF!,,,),_xlfn.XLOOKUP(DP66,#REF!,#REF!,,,)),_xlfn.XLOOKUP(DP66,#REF!,#REF!,,,)),"N/A")</f>
        <v>N/A</v>
      </c>
      <c r="DS66" s="159"/>
      <c r="DT66" s="160"/>
      <c r="DU66" s="161"/>
      <c r="DV66" s="162"/>
      <c r="DW66" s="163">
        <f>IFERROR(IFERROR(IFERROR(_xlfn.XLOOKUP(DP66,#REF!,#REF!,,,),_xlfn.XLOOKUP(DP66,#REF!,#REF!,,,)),_xlfn.XLOOKUP(DP66,#REF!,#REF!,,,)),0)</f>
        <v>0</v>
      </c>
      <c r="DX66" s="164"/>
      <c r="DY66" s="165">
        <f t="shared" si="79"/>
        <v>0</v>
      </c>
      <c r="DZ66" s="166"/>
      <c r="EA66" s="167">
        <f t="shared" si="80"/>
        <v>0</v>
      </c>
      <c r="EB66" s="168">
        <f t="shared" si="81"/>
        <v>0</v>
      </c>
      <c r="EC66" s="168">
        <f t="shared" si="82"/>
        <v>0</v>
      </c>
      <c r="ED66" s="169"/>
      <c r="EE66" s="170">
        <f t="shared" si="83"/>
        <v>0</v>
      </c>
      <c r="EF66" s="170">
        <f>IFERROR(IF(DY66&gt;((_xlfn.XLOOKUP(DQ66,TOPES!B:B,TOPES!C:C,,,)*INDEXACIÓN!CI66)),"SUPERA TOPES DEL HV",0),"HV NO ENCONTRADO")</f>
        <v>0</v>
      </c>
      <c r="EG66" s="170">
        <f t="shared" si="84"/>
        <v>0</v>
      </c>
      <c r="EH66" s="170">
        <f>IF(SUMIF($M:$M,#REF!,$DY:$DY)&gt;$EH$8,"CONSULTA DIAN",0)</f>
        <v>0</v>
      </c>
      <c r="EI66" s="171">
        <f t="shared" si="85"/>
        <v>0</v>
      </c>
      <c r="EJ66" s="172"/>
    </row>
    <row r="67" spans="1:140" x14ac:dyDescent="0.25">
      <c r="A67" s="133" t="str">
        <f t="shared" si="35"/>
        <v>0180320200600058EDINDESAP</v>
      </c>
      <c r="B67" s="134">
        <v>20068001803</v>
      </c>
      <c r="C67" s="134" t="s">
        <v>370</v>
      </c>
      <c r="D67" s="135">
        <f>_xlfn.XLOOKUP(C67,TOPES!L:L,TOPES!M:M,,,)</f>
        <v>44012</v>
      </c>
      <c r="E67" s="136">
        <v>58</v>
      </c>
      <c r="F67" s="134" t="s">
        <v>471</v>
      </c>
      <c r="G67" s="134" t="s">
        <v>261</v>
      </c>
      <c r="H67" s="134" t="s">
        <v>263</v>
      </c>
      <c r="I67" s="210">
        <v>15308349</v>
      </c>
      <c r="J67" s="134" t="s">
        <v>281</v>
      </c>
      <c r="K67" s="134" t="s">
        <v>474</v>
      </c>
      <c r="L67" s="134" t="s">
        <v>263</v>
      </c>
      <c r="M67" s="137">
        <v>15309998</v>
      </c>
      <c r="N67" s="134" t="s">
        <v>166</v>
      </c>
      <c r="O67" s="137" t="str">
        <f t="shared" si="36"/>
        <v>15309998DESAPEDINSON</v>
      </c>
      <c r="P67" s="138"/>
      <c r="Q67" s="139"/>
      <c r="R67" s="140">
        <f>IFERROR(IF(VLOOKUP(YEAR($D67),SMMLV!$A$2:$C$44,3,0)*$P67=$Q67,$Q67,IF($P67="",$Q67,VLOOKUP(YEAR($D67),SMMLV!$A$2:$C$44,3,0)*$P67)),0)</f>
        <v>0</v>
      </c>
      <c r="S67" s="141"/>
      <c r="T67" s="142"/>
      <c r="U67" s="143"/>
      <c r="V67" s="144"/>
      <c r="W67" s="145">
        <f>IFERROR(SUM(IF(VLOOKUP(YEAR($D67),SMMLV!$A$2:$C$44,3,0)*S67=T67,T67,IF(S67="",T67,VLOOKUP(YEAR($D67),SMMLV!$A$2:$C$44,3,0)*S67)),IF(VLOOKUP(YEAR($D67),SMMLV!$A$2:$C$44,3,0)*U67=V67,V67,IF(U67="",V67,VLOOKUP(YEAR($D67),SMMLV!$A$2:$C$44,3,0)*U67))),0)</f>
        <v>0</v>
      </c>
      <c r="X67" s="146">
        <v>50</v>
      </c>
      <c r="Y67" s="139"/>
      <c r="Z67" s="140">
        <f>IFERROR(IF(VLOOKUP(YEAR($D67),SMMLV!$A$2:$C$44,3,0)*$X67=$Y67,$Y67,IF($X67="",$Y67,VLOOKUP(YEAR($D67),SMMLV!$A$2:$C$44,3,0)*$X67)),0)</f>
        <v>43890150</v>
      </c>
      <c r="AA67" s="147"/>
      <c r="AB67" s="142"/>
      <c r="AC67" s="140">
        <f>IFERROR(IF(VLOOKUP(YEAR($D67),SMMLV!$A$2:$C$44,3,0)*$AA67=$AB67,$AB67,IF($AA67="",$AB67,VLOOKUP(YEAR($D67),SMMLV!$A$2:$C$44,3,0)*$AA67)),0)</f>
        <v>0</v>
      </c>
      <c r="AD67" s="147"/>
      <c r="AE67" s="142"/>
      <c r="AF67" s="140">
        <f>IFERROR(IF(VLOOKUP(YEAR($D67),SMMLV!$A$2:$C$44,3,0)*$AD67=$AE67,$AE67,IF($AD67="",$AE67,VLOOKUP(YEAR($D67),SMMLV!$A$2:$C$44,3,0)*$AD67)),0)</f>
        <v>0</v>
      </c>
      <c r="AG67" s="134"/>
      <c r="AH67" s="145">
        <f t="shared" si="37"/>
        <v>43890150</v>
      </c>
      <c r="AI67" s="138"/>
      <c r="AJ67" s="139"/>
      <c r="AK67" s="140">
        <f>IFERROR(IF(VLOOKUP(YEAR($D67),SMMLV!$A$2:$C$44,3,0)*$AI67=AJ67,AJ67,IF($AI67="",AJ67,VLOOKUP(YEAR($D67),SMMLV!$A$2:$C$44,3,0)*$AI67)),0)</f>
        <v>0</v>
      </c>
      <c r="AL67" s="141"/>
      <c r="AM67" s="142"/>
      <c r="AN67" s="147"/>
      <c r="AO67" s="144"/>
      <c r="AP67" s="145">
        <f>IFERROR(SUM(IF(VLOOKUP(YEAR($D67),SMMLV!$A$2:$C$44,3,0)*AL67=AM67,AM67,IF(AL67="",AM67,VLOOKUP(YEAR($D67),SMMLV!$A$2:$C$44,3,0)*AL67)),IF(VLOOKUP(YEAR($D67),SMMLV!$A$2:$C$44,3,0)*AN67=AO67,AO67,IF(AN67="",AO67,VLOOKUP(YEAR($D67),SMMLV!$A$2:$C$44,3,0)*AN67))),0)</f>
        <v>0</v>
      </c>
      <c r="AQ67" s="148"/>
      <c r="AR67" s="142"/>
      <c r="AS67" s="140">
        <f>IFERROR(IF(VLOOKUP(YEAR($D67),SMMLV!$A$2:$C$44,3,0)*AQ67=AR67,AR67,IF(AQ67="",AR67,VLOOKUP(YEAR($D67),SMMLV!$A$2:$C$44,3,0)*AQ67)),0)</f>
        <v>0</v>
      </c>
      <c r="AT67" s="147"/>
      <c r="AU67" s="142"/>
      <c r="AV67" s="140">
        <f>IFERROR(IF(VLOOKUP(YEAR($D67),SMMLV!$A$2:$C$44,3,0)*AT67=AU67,AU67,IF(AT67="",AU67,VLOOKUP(YEAR($D67),SMMLV!$A$2:$C$44,3,0)*AT67)),0)</f>
        <v>0</v>
      </c>
      <c r="AW67" s="147"/>
      <c r="AX67" s="142"/>
      <c r="AY67" s="140">
        <f>IFERROR(IF(VLOOKUP(YEAR($D67),SMMLV!$A$2:$C$44,3,0)*AW67=AX67,AX67,IF(AW67="",AX67,VLOOKUP(YEAR($D67),SMMLV!$A$2:$C$44,3,0)*AW67)),0)</f>
        <v>0</v>
      </c>
      <c r="AZ67" s="134"/>
      <c r="BA67" s="145">
        <f t="shared" si="38"/>
        <v>0</v>
      </c>
      <c r="BB67" s="138"/>
      <c r="BC67" s="139"/>
      <c r="BD67" s="140">
        <f>IFERROR(IF(VLOOKUP(YEAR($D67),SMMLV!$A$2:$C$44,3,0)*BB67=BC67,BC67,IF(BB67="",BC67,VLOOKUP(YEAR($D67),SMMLV!$A$2:$C$44,3,0)*BB67)),0)</f>
        <v>0</v>
      </c>
      <c r="BE67" s="141"/>
      <c r="BF67" s="142"/>
      <c r="BG67" s="147"/>
      <c r="BH67" s="144"/>
      <c r="BI67" s="145">
        <f>IFERROR(SUM(IF(VLOOKUP(YEAR($D67),SMMLV!$A$2:$C$44,3,0)*BE67=BF67,BF67,IF(BE67="",BF67,VLOOKUP(YEAR($D67),SMMLV!$A$2:$C$44,3,0)*BE67)),IF(VLOOKUP(YEAR($D67),SMMLV!$A$2:$C$44,3,0)*BG67=BH67,BH67,IF(BG67="",BH67,VLOOKUP(YEAR($D67),SMMLV!$A$2:$C$44,3,0)*BG67))),0)</f>
        <v>0</v>
      </c>
      <c r="BJ67" s="149"/>
      <c r="BK67" s="150"/>
      <c r="BL67" s="140">
        <f>IFERROR(IF(VLOOKUP(YEAR($D67),SMMLV!$A$2:$C$44,3,0)*BJ67=BK67,BK67,IF(BJ67="",BK67,VLOOKUP(YEAR($D67),SMMLV!$A$2:$C$44,3,0)*BJ67)),0)</f>
        <v>0</v>
      </c>
      <c r="BM67" s="147"/>
      <c r="BN67" s="142"/>
      <c r="BO67" s="140">
        <f>IFERROR(IF(VLOOKUP(YEAR($D67),SMMLV!$A$2:$C$44,3,0)*BM67=BN67,BN67,IF(BM67="",BN67,VLOOKUP(YEAR($D67),SMMLV!$A$2:$C$44,3,0)*BM67)),0)</f>
        <v>0</v>
      </c>
      <c r="BP67" s="147"/>
      <c r="BQ67" s="142"/>
      <c r="BR67" s="140">
        <f>IFERROR(IF(VLOOKUP(YEAR($D67),SMMLV!$A$2:$C$44,3,0)*BP67=BQ67,BQ67,IF(BP67="",BQ67,VLOOKUP(YEAR($D67),SMMLV!$A$2:$C$44,3,0)*BP67)),0)</f>
        <v>0</v>
      </c>
      <c r="BS67" s="134"/>
      <c r="BT67" s="145">
        <f t="shared" si="39"/>
        <v>0</v>
      </c>
      <c r="BU67" s="151">
        <f t="shared" si="40"/>
        <v>0</v>
      </c>
      <c r="BV67" s="151">
        <f t="shared" si="41"/>
        <v>0</v>
      </c>
      <c r="BW67" s="151">
        <f t="shared" si="42"/>
        <v>43890150</v>
      </c>
      <c r="BX67" s="151">
        <f t="shared" si="43"/>
        <v>0</v>
      </c>
      <c r="BY67" s="151">
        <f t="shared" si="44"/>
        <v>0</v>
      </c>
      <c r="BZ67" s="151">
        <f t="shared" si="4"/>
        <v>43890150</v>
      </c>
      <c r="CA67" s="134"/>
      <c r="CB67" s="134"/>
      <c r="CC67" s="134"/>
      <c r="CD67" s="152">
        <f t="shared" si="5"/>
        <v>44012</v>
      </c>
      <c r="CE67" s="153">
        <f>IFERROR(INDEX(IPC!$A$11:$Y$22,MATCH(PROPER(TEXT(CD67,"mmmm")),IPC!$A$11:$A$22,0),MATCH(YEAR(CD67),IPC!$A$10:$Y$10,0)),0)</f>
        <v>104.97</v>
      </c>
      <c r="CF67" s="154">
        <v>47411</v>
      </c>
      <c r="CG67" s="153">
        <f>IFERROR(INDEX(IPC!$A$11:$Y$22,MATCH(PROPER(TEXT(CF67,"mmmm")),IPC!$A$11:$A$22,0),MATCH(YEAR(CF67),IPC!$A$10:$Y$10,0)),0)</f>
        <v>0</v>
      </c>
      <c r="CH67" s="155">
        <f t="shared" si="6"/>
        <v>0</v>
      </c>
      <c r="CI67" s="145">
        <v>1750962</v>
      </c>
      <c r="CJ67" s="151">
        <f t="shared" si="45"/>
        <v>0</v>
      </c>
      <c r="CK67" s="151">
        <f t="shared" si="46"/>
        <v>0</v>
      </c>
      <c r="CL67" s="151">
        <f t="shared" si="47"/>
        <v>0</v>
      </c>
      <c r="CM67" s="151">
        <f t="shared" si="48"/>
        <v>0</v>
      </c>
      <c r="CN67" s="151">
        <f t="shared" si="49"/>
        <v>87548100</v>
      </c>
      <c r="CO67" s="151">
        <f t="shared" si="50"/>
        <v>0</v>
      </c>
      <c r="CP67" s="151">
        <f t="shared" si="51"/>
        <v>0</v>
      </c>
      <c r="CQ67" s="151">
        <f t="shared" si="52"/>
        <v>87548100</v>
      </c>
      <c r="CR67" s="151">
        <f t="shared" si="53"/>
        <v>0</v>
      </c>
      <c r="CS67" s="151">
        <f t="shared" si="54"/>
        <v>0</v>
      </c>
      <c r="CT67" s="151">
        <f t="shared" si="55"/>
        <v>0</v>
      </c>
      <c r="CU67" s="151">
        <f t="shared" si="56"/>
        <v>0</v>
      </c>
      <c r="CV67" s="151">
        <f t="shared" si="57"/>
        <v>0</v>
      </c>
      <c r="CW67" s="151">
        <f t="shared" si="58"/>
        <v>0</v>
      </c>
      <c r="CX67" s="151">
        <f t="shared" si="59"/>
        <v>0</v>
      </c>
      <c r="CY67" s="151">
        <f t="shared" si="60"/>
        <v>0</v>
      </c>
      <c r="CZ67" s="151">
        <f t="shared" si="61"/>
        <v>0</v>
      </c>
      <c r="DA67" s="151">
        <f t="shared" si="62"/>
        <v>0</v>
      </c>
      <c r="DB67" s="151">
        <f t="shared" si="63"/>
        <v>0</v>
      </c>
      <c r="DC67" s="151">
        <f t="shared" si="64"/>
        <v>0</v>
      </c>
      <c r="DD67" s="151">
        <f t="shared" si="65"/>
        <v>0</v>
      </c>
      <c r="DE67" s="151">
        <f t="shared" si="66"/>
        <v>0</v>
      </c>
      <c r="DF67" s="151">
        <f t="shared" si="67"/>
        <v>0</v>
      </c>
      <c r="DG67" s="151">
        <f t="shared" si="68"/>
        <v>0</v>
      </c>
      <c r="DH67" s="151">
        <f t="shared" si="69"/>
        <v>0</v>
      </c>
      <c r="DI67" s="151">
        <f t="shared" si="70"/>
        <v>0</v>
      </c>
      <c r="DJ67" s="151">
        <f t="shared" si="71"/>
        <v>0</v>
      </c>
      <c r="DK67" s="151">
        <f t="shared" si="72"/>
        <v>0</v>
      </c>
      <c r="DL67" s="151">
        <f t="shared" si="73"/>
        <v>87548100</v>
      </c>
      <c r="DM67" s="151">
        <f t="shared" si="74"/>
        <v>0</v>
      </c>
      <c r="DN67" s="151">
        <f t="shared" si="75"/>
        <v>0</v>
      </c>
      <c r="DO67" s="156">
        <f t="shared" si="76"/>
        <v>87548100</v>
      </c>
      <c r="DP67" s="173" t="str">
        <f t="shared" si="77"/>
        <v>15309998DESAPEDINSON</v>
      </c>
      <c r="DQ67" s="157" t="str">
        <f t="shared" si="78"/>
        <v>DESAP</v>
      </c>
      <c r="DR67" s="158" t="str">
        <f>IFERROR(IFERROR(IFERROR(_xlfn.XLOOKUP(DP67,#REF!,#REF!,,,),_xlfn.XLOOKUP(DP67,#REF!,#REF!,,,)),_xlfn.XLOOKUP(DP67,#REF!,#REF!,,,)),"N/A")</f>
        <v>N/A</v>
      </c>
      <c r="DS67" s="159"/>
      <c r="DT67" s="160"/>
      <c r="DU67" s="161"/>
      <c r="DV67" s="162"/>
      <c r="DW67" s="163">
        <f>IFERROR(IFERROR(IFERROR(_xlfn.XLOOKUP(DP67,#REF!,#REF!,,,),_xlfn.XLOOKUP(DP67,#REF!,#REF!,,,)),_xlfn.XLOOKUP(DP67,#REF!,#REF!,,,)),0)</f>
        <v>0</v>
      </c>
      <c r="DX67" s="164"/>
      <c r="DY67" s="165">
        <f t="shared" si="79"/>
        <v>0</v>
      </c>
      <c r="DZ67" s="166"/>
      <c r="EA67" s="167">
        <f t="shared" si="80"/>
        <v>0</v>
      </c>
      <c r="EB67" s="168">
        <f t="shared" si="81"/>
        <v>0</v>
      </c>
      <c r="EC67" s="168">
        <f t="shared" si="82"/>
        <v>0</v>
      </c>
      <c r="ED67" s="169"/>
      <c r="EE67" s="170">
        <f t="shared" si="83"/>
        <v>0</v>
      </c>
      <c r="EF67" s="170">
        <f>IFERROR(IF(DY67&gt;((_xlfn.XLOOKUP(DQ67,TOPES!B:B,TOPES!C:C,,,)*INDEXACIÓN!CI67)),"SUPERA TOPES DEL HV",0),"HV NO ENCONTRADO")</f>
        <v>0</v>
      </c>
      <c r="EG67" s="170">
        <f t="shared" si="84"/>
        <v>0</v>
      </c>
      <c r="EH67" s="170">
        <f>IF(SUMIF($M:$M,#REF!,$DY:$DY)&gt;$EH$8,"CONSULTA DIAN",0)</f>
        <v>0</v>
      </c>
      <c r="EI67" s="171">
        <f t="shared" si="85"/>
        <v>0</v>
      </c>
      <c r="EJ67" s="172"/>
    </row>
    <row r="68" spans="1:140" x14ac:dyDescent="0.25">
      <c r="A68" s="133" t="str">
        <f t="shared" si="35"/>
        <v>0180320200600059DIOSDESAP</v>
      </c>
      <c r="B68" s="134">
        <v>20068001803</v>
      </c>
      <c r="C68" s="134" t="s">
        <v>370</v>
      </c>
      <c r="D68" s="135">
        <f>_xlfn.XLOOKUP(C68,TOPES!L:L,TOPES!M:M,,,)</f>
        <v>44012</v>
      </c>
      <c r="E68" s="136">
        <v>59</v>
      </c>
      <c r="F68" s="134" t="s">
        <v>475</v>
      </c>
      <c r="G68" s="134" t="s">
        <v>267</v>
      </c>
      <c r="H68" s="134" t="s">
        <v>263</v>
      </c>
      <c r="I68" s="210">
        <v>32115869</v>
      </c>
      <c r="J68" s="134" t="s">
        <v>281</v>
      </c>
      <c r="K68" s="210" t="s">
        <v>476</v>
      </c>
      <c r="L68" s="134" t="s">
        <v>263</v>
      </c>
      <c r="M68" s="137">
        <v>32119374</v>
      </c>
      <c r="N68" s="134" t="s">
        <v>300</v>
      </c>
      <c r="O68" s="137" t="str">
        <f t="shared" si="36"/>
        <v>32119374DESAPDIOSELI</v>
      </c>
      <c r="P68" s="138"/>
      <c r="Q68" s="139">
        <v>4383607</v>
      </c>
      <c r="R68" s="140">
        <f>IFERROR(IF(VLOOKUP(YEAR($D68),SMMLV!$A$2:$C$44,3,0)*$P68=$Q68,$Q68,IF($P68="",$Q68,VLOOKUP(YEAR($D68),SMMLV!$A$2:$C$44,3,0)*$P68)),0)</f>
        <v>4383607</v>
      </c>
      <c r="S68" s="141"/>
      <c r="T68" s="142"/>
      <c r="U68" s="143"/>
      <c r="V68" s="144"/>
      <c r="W68" s="145">
        <f>IFERROR(SUM(IF(VLOOKUP(YEAR($D68),SMMLV!$A$2:$C$44,3,0)*S68=T68,T68,IF(S68="",T68,VLOOKUP(YEAR($D68),SMMLV!$A$2:$C$44,3,0)*S68)),IF(VLOOKUP(YEAR($D68),SMMLV!$A$2:$C$44,3,0)*U68=V68,V68,IF(U68="",V68,VLOOKUP(YEAR($D68),SMMLV!$A$2:$C$44,3,0)*U68))),0)</f>
        <v>0</v>
      </c>
      <c r="X68" s="146">
        <v>100</v>
      </c>
      <c r="Y68" s="139"/>
      <c r="Z68" s="140">
        <f>IFERROR(IF(VLOOKUP(YEAR($D68),SMMLV!$A$2:$C$44,3,0)*$X68=$Y68,$Y68,IF($X68="",$Y68,VLOOKUP(YEAR($D68),SMMLV!$A$2:$C$44,3,0)*$X68)),0)</f>
        <v>87780300</v>
      </c>
      <c r="AA68" s="147"/>
      <c r="AB68" s="142"/>
      <c r="AC68" s="140">
        <f>IFERROR(IF(VLOOKUP(YEAR($D68),SMMLV!$A$2:$C$44,3,0)*$AA68=$AB68,$AB68,IF($AA68="",$AB68,VLOOKUP(YEAR($D68),SMMLV!$A$2:$C$44,3,0)*$AA68)),0)</f>
        <v>0</v>
      </c>
      <c r="AD68" s="147"/>
      <c r="AE68" s="142"/>
      <c r="AF68" s="140">
        <f>IFERROR(IF(VLOOKUP(YEAR($D68),SMMLV!$A$2:$C$44,3,0)*$AD68=$AE68,$AE68,IF($AD68="",$AE68,VLOOKUP(YEAR($D68),SMMLV!$A$2:$C$44,3,0)*$AD68)),0)</f>
        <v>0</v>
      </c>
      <c r="AG68" s="134"/>
      <c r="AH68" s="145">
        <f t="shared" si="37"/>
        <v>92163907</v>
      </c>
      <c r="AI68" s="138"/>
      <c r="AJ68" s="139"/>
      <c r="AK68" s="140">
        <f>IFERROR(IF(VLOOKUP(YEAR($D68),SMMLV!$A$2:$C$44,3,0)*$AI68=AJ68,AJ68,IF($AI68="",AJ68,VLOOKUP(YEAR($D68),SMMLV!$A$2:$C$44,3,0)*$AI68)),0)</f>
        <v>0</v>
      </c>
      <c r="AL68" s="141"/>
      <c r="AM68" s="142"/>
      <c r="AN68" s="147"/>
      <c r="AO68" s="144"/>
      <c r="AP68" s="145">
        <f>IFERROR(SUM(IF(VLOOKUP(YEAR($D68),SMMLV!$A$2:$C$44,3,0)*AL68=AM68,AM68,IF(AL68="",AM68,VLOOKUP(YEAR($D68),SMMLV!$A$2:$C$44,3,0)*AL68)),IF(VLOOKUP(YEAR($D68),SMMLV!$A$2:$C$44,3,0)*AN68=AO68,AO68,IF(AN68="",AO68,VLOOKUP(YEAR($D68),SMMLV!$A$2:$C$44,3,0)*AN68))),0)</f>
        <v>0</v>
      </c>
      <c r="AQ68" s="148"/>
      <c r="AR68" s="142"/>
      <c r="AS68" s="140">
        <f>IFERROR(IF(VLOOKUP(YEAR($D68),SMMLV!$A$2:$C$44,3,0)*AQ68=AR68,AR68,IF(AQ68="",AR68,VLOOKUP(YEAR($D68),SMMLV!$A$2:$C$44,3,0)*AQ68)),0)</f>
        <v>0</v>
      </c>
      <c r="AT68" s="147"/>
      <c r="AU68" s="142"/>
      <c r="AV68" s="140">
        <f>IFERROR(IF(VLOOKUP(YEAR($D68),SMMLV!$A$2:$C$44,3,0)*AT68=AU68,AU68,IF(AT68="",AU68,VLOOKUP(YEAR($D68),SMMLV!$A$2:$C$44,3,0)*AT68)),0)</f>
        <v>0</v>
      </c>
      <c r="AW68" s="147"/>
      <c r="AX68" s="142"/>
      <c r="AY68" s="140">
        <f>IFERROR(IF(VLOOKUP(YEAR($D68),SMMLV!$A$2:$C$44,3,0)*AW68=AX68,AX68,IF(AW68="",AX68,VLOOKUP(YEAR($D68),SMMLV!$A$2:$C$44,3,0)*AW68)),0)</f>
        <v>0</v>
      </c>
      <c r="AZ68" s="134"/>
      <c r="BA68" s="145">
        <f t="shared" si="38"/>
        <v>0</v>
      </c>
      <c r="BB68" s="138"/>
      <c r="BC68" s="139"/>
      <c r="BD68" s="140">
        <f>IFERROR(IF(VLOOKUP(YEAR($D68),SMMLV!$A$2:$C$44,3,0)*BB68=BC68,BC68,IF(BB68="",BC68,VLOOKUP(YEAR($D68),SMMLV!$A$2:$C$44,3,0)*BB68)),0)</f>
        <v>0</v>
      </c>
      <c r="BE68" s="141"/>
      <c r="BF68" s="142"/>
      <c r="BG68" s="147"/>
      <c r="BH68" s="144"/>
      <c r="BI68" s="145">
        <f>IFERROR(SUM(IF(VLOOKUP(YEAR($D68),SMMLV!$A$2:$C$44,3,0)*BE68=BF68,BF68,IF(BE68="",BF68,VLOOKUP(YEAR($D68),SMMLV!$A$2:$C$44,3,0)*BE68)),IF(VLOOKUP(YEAR($D68),SMMLV!$A$2:$C$44,3,0)*BG68=BH68,BH68,IF(BG68="",BH68,VLOOKUP(YEAR($D68),SMMLV!$A$2:$C$44,3,0)*BG68))),0)</f>
        <v>0</v>
      </c>
      <c r="BJ68" s="149"/>
      <c r="BK68" s="150"/>
      <c r="BL68" s="140">
        <f>IFERROR(IF(VLOOKUP(YEAR($D68),SMMLV!$A$2:$C$44,3,0)*BJ68=BK68,BK68,IF(BJ68="",BK68,VLOOKUP(YEAR($D68),SMMLV!$A$2:$C$44,3,0)*BJ68)),0)</f>
        <v>0</v>
      </c>
      <c r="BM68" s="147"/>
      <c r="BN68" s="142"/>
      <c r="BO68" s="140">
        <f>IFERROR(IF(VLOOKUP(YEAR($D68),SMMLV!$A$2:$C$44,3,0)*BM68=BN68,BN68,IF(BM68="",BN68,VLOOKUP(YEAR($D68),SMMLV!$A$2:$C$44,3,0)*BM68)),0)</f>
        <v>0</v>
      </c>
      <c r="BP68" s="147"/>
      <c r="BQ68" s="142"/>
      <c r="BR68" s="140">
        <f>IFERROR(IF(VLOOKUP(YEAR($D68),SMMLV!$A$2:$C$44,3,0)*BP68=BQ68,BQ68,IF(BP68="",BQ68,VLOOKUP(YEAR($D68),SMMLV!$A$2:$C$44,3,0)*BP68)),0)</f>
        <v>0</v>
      </c>
      <c r="BS68" s="134"/>
      <c r="BT68" s="145">
        <f t="shared" si="39"/>
        <v>0</v>
      </c>
      <c r="BU68" s="151">
        <f t="shared" si="40"/>
        <v>4383607</v>
      </c>
      <c r="BV68" s="151">
        <f t="shared" si="41"/>
        <v>0</v>
      </c>
      <c r="BW68" s="151">
        <f t="shared" si="42"/>
        <v>87780300</v>
      </c>
      <c r="BX68" s="151">
        <f t="shared" si="43"/>
        <v>0</v>
      </c>
      <c r="BY68" s="151">
        <f t="shared" si="44"/>
        <v>0</v>
      </c>
      <c r="BZ68" s="151">
        <f t="shared" si="4"/>
        <v>92163907</v>
      </c>
      <c r="CA68" s="134"/>
      <c r="CB68" s="134"/>
      <c r="CC68" s="134"/>
      <c r="CD68" s="152">
        <f t="shared" si="5"/>
        <v>44012</v>
      </c>
      <c r="CE68" s="153">
        <f>IFERROR(INDEX(IPC!$A$11:$Y$22,MATCH(PROPER(TEXT(CD68,"mmmm")),IPC!$A$11:$A$22,0),MATCH(YEAR(CD68),IPC!$A$10:$Y$10,0)),0)</f>
        <v>104.97</v>
      </c>
      <c r="CF68" s="154">
        <v>47442</v>
      </c>
      <c r="CG68" s="153">
        <f>IFERROR(INDEX(IPC!$A$11:$Y$22,MATCH(PROPER(TEXT(CF68,"mmmm")),IPC!$A$11:$A$22,0),MATCH(YEAR(CF68),IPC!$A$10:$Y$10,0)),0)</f>
        <v>0</v>
      </c>
      <c r="CH68" s="155">
        <f t="shared" si="6"/>
        <v>0</v>
      </c>
      <c r="CI68" s="145">
        <v>1750963</v>
      </c>
      <c r="CJ68" s="151">
        <f t="shared" si="45"/>
        <v>0</v>
      </c>
      <c r="CK68" s="151">
        <f t="shared" si="46"/>
        <v>0</v>
      </c>
      <c r="CL68" s="151">
        <f t="shared" si="47"/>
        <v>0</v>
      </c>
      <c r="CM68" s="151">
        <f t="shared" si="48"/>
        <v>0</v>
      </c>
      <c r="CN68" s="151">
        <f t="shared" si="49"/>
        <v>175096300</v>
      </c>
      <c r="CO68" s="151">
        <f t="shared" si="50"/>
        <v>0</v>
      </c>
      <c r="CP68" s="151">
        <f t="shared" si="51"/>
        <v>0</v>
      </c>
      <c r="CQ68" s="151">
        <f t="shared" si="52"/>
        <v>175096300</v>
      </c>
      <c r="CR68" s="151">
        <f t="shared" si="53"/>
        <v>0</v>
      </c>
      <c r="CS68" s="151">
        <f t="shared" si="54"/>
        <v>0</v>
      </c>
      <c r="CT68" s="151">
        <f t="shared" si="55"/>
        <v>0</v>
      </c>
      <c r="CU68" s="151">
        <f t="shared" si="56"/>
        <v>0</v>
      </c>
      <c r="CV68" s="151">
        <f t="shared" si="57"/>
        <v>0</v>
      </c>
      <c r="CW68" s="151">
        <f t="shared" si="58"/>
        <v>0</v>
      </c>
      <c r="CX68" s="151">
        <f t="shared" si="59"/>
        <v>0</v>
      </c>
      <c r="CY68" s="151">
        <f t="shared" si="60"/>
        <v>0</v>
      </c>
      <c r="CZ68" s="151">
        <f t="shared" si="61"/>
        <v>0</v>
      </c>
      <c r="DA68" s="151">
        <f t="shared" si="62"/>
        <v>0</v>
      </c>
      <c r="DB68" s="151">
        <f t="shared" si="63"/>
        <v>0</v>
      </c>
      <c r="DC68" s="151">
        <f t="shared" si="64"/>
        <v>0</v>
      </c>
      <c r="DD68" s="151">
        <f t="shared" si="65"/>
        <v>0</v>
      </c>
      <c r="DE68" s="151">
        <f t="shared" si="66"/>
        <v>0</v>
      </c>
      <c r="DF68" s="151">
        <f t="shared" si="67"/>
        <v>0</v>
      </c>
      <c r="DG68" s="151">
        <f t="shared" si="68"/>
        <v>0</v>
      </c>
      <c r="DH68" s="151">
        <f t="shared" si="69"/>
        <v>0</v>
      </c>
      <c r="DI68" s="151">
        <f t="shared" si="70"/>
        <v>0</v>
      </c>
      <c r="DJ68" s="151">
        <f t="shared" si="71"/>
        <v>0</v>
      </c>
      <c r="DK68" s="151">
        <f t="shared" si="72"/>
        <v>0</v>
      </c>
      <c r="DL68" s="151">
        <f t="shared" si="73"/>
        <v>175096300</v>
      </c>
      <c r="DM68" s="151">
        <f t="shared" si="74"/>
        <v>0</v>
      </c>
      <c r="DN68" s="151">
        <f t="shared" si="75"/>
        <v>0</v>
      </c>
      <c r="DO68" s="156">
        <f t="shared" si="76"/>
        <v>175096300</v>
      </c>
      <c r="DP68" s="173" t="str">
        <f t="shared" si="77"/>
        <v>32119374DESAPDIOSELI</v>
      </c>
      <c r="DQ68" s="157" t="str">
        <f t="shared" si="78"/>
        <v>DESAP</v>
      </c>
      <c r="DR68" s="158" t="str">
        <f>IFERROR(IFERROR(IFERROR(_xlfn.XLOOKUP(DP68,#REF!,#REF!,,,),_xlfn.XLOOKUP(DP68,#REF!,#REF!,,,)),_xlfn.XLOOKUP(DP68,#REF!,#REF!,,,)),"N/A")</f>
        <v>N/A</v>
      </c>
      <c r="DS68" s="159"/>
      <c r="DT68" s="160"/>
      <c r="DU68" s="161"/>
      <c r="DV68" s="162"/>
      <c r="DW68" s="163">
        <f>IFERROR(IFERROR(IFERROR(_xlfn.XLOOKUP(DP68,#REF!,#REF!,,,),_xlfn.XLOOKUP(DP68,#REF!,#REF!,,,)),_xlfn.XLOOKUP(DP68,#REF!,#REF!,,,)),0)</f>
        <v>0</v>
      </c>
      <c r="DX68" s="164"/>
      <c r="DY68" s="165">
        <f t="shared" si="79"/>
        <v>0</v>
      </c>
      <c r="DZ68" s="166"/>
      <c r="EA68" s="167">
        <f t="shared" si="80"/>
        <v>0</v>
      </c>
      <c r="EB68" s="168">
        <f t="shared" si="81"/>
        <v>0</v>
      </c>
      <c r="EC68" s="168">
        <f t="shared" si="82"/>
        <v>0</v>
      </c>
      <c r="ED68" s="169"/>
      <c r="EE68" s="170">
        <f t="shared" si="83"/>
        <v>0</v>
      </c>
      <c r="EF68" s="170">
        <f>IFERROR(IF(DY68&gt;((_xlfn.XLOOKUP(DQ68,TOPES!B:B,TOPES!C:C,,,)*INDEXACIÓN!CI68)),"SUPERA TOPES DEL HV",0),"HV NO ENCONTRADO")</f>
        <v>0</v>
      </c>
      <c r="EG68" s="170">
        <f t="shared" si="84"/>
        <v>0</v>
      </c>
      <c r="EH68" s="170">
        <f>IF(SUMIF($M:$M,#REF!,$DY:$DY)&gt;$EH$8,"CONSULTA DIAN",0)</f>
        <v>0</v>
      </c>
      <c r="EI68" s="171">
        <f t="shared" si="85"/>
        <v>0</v>
      </c>
      <c r="EJ68" s="172"/>
    </row>
    <row r="69" spans="1:140" x14ac:dyDescent="0.25">
      <c r="A69" s="133" t="str">
        <f t="shared" si="35"/>
        <v>0180320200600060DIOSDESAP</v>
      </c>
      <c r="B69" s="134">
        <v>20068001803</v>
      </c>
      <c r="C69" s="134" t="s">
        <v>370</v>
      </c>
      <c r="D69" s="135">
        <f>_xlfn.XLOOKUP(C69,TOPES!L:L,TOPES!M:M,,,)</f>
        <v>44012</v>
      </c>
      <c r="E69" s="136">
        <v>60</v>
      </c>
      <c r="F69" s="134" t="s">
        <v>475</v>
      </c>
      <c r="G69" s="134" t="s">
        <v>267</v>
      </c>
      <c r="H69" s="134" t="s">
        <v>263</v>
      </c>
      <c r="I69" s="210">
        <v>32115869</v>
      </c>
      <c r="J69" s="134" t="s">
        <v>281</v>
      </c>
      <c r="K69" s="134" t="s">
        <v>477</v>
      </c>
      <c r="L69" s="134" t="s">
        <v>263</v>
      </c>
      <c r="M69" s="137">
        <v>32118896</v>
      </c>
      <c r="N69" s="134" t="s">
        <v>300</v>
      </c>
      <c r="O69" s="137" t="str">
        <f t="shared" si="36"/>
        <v>32118896DESAPDIOSELI</v>
      </c>
      <c r="P69" s="138"/>
      <c r="Q69" s="139">
        <v>4383607</v>
      </c>
      <c r="R69" s="140">
        <f>IFERROR(IF(VLOOKUP(YEAR($D69),SMMLV!$A$2:$C$44,3,0)*$P69=$Q69,$Q69,IF($P69="",$Q69,VLOOKUP(YEAR($D69),SMMLV!$A$2:$C$44,3,0)*$P69)),0)</f>
        <v>4383607</v>
      </c>
      <c r="S69" s="141"/>
      <c r="T69" s="142"/>
      <c r="U69" s="143"/>
      <c r="V69" s="144"/>
      <c r="W69" s="145">
        <f>IFERROR(SUM(IF(VLOOKUP(YEAR($D69),SMMLV!$A$2:$C$44,3,0)*S69=T69,T69,IF(S69="",T69,VLOOKUP(YEAR($D69),SMMLV!$A$2:$C$44,3,0)*S69)),IF(VLOOKUP(YEAR($D69),SMMLV!$A$2:$C$44,3,0)*U69=V69,V69,IF(U69="",V69,VLOOKUP(YEAR($D69),SMMLV!$A$2:$C$44,3,0)*U69))),0)</f>
        <v>0</v>
      </c>
      <c r="X69" s="146">
        <v>100</v>
      </c>
      <c r="Y69" s="139"/>
      <c r="Z69" s="140">
        <f>IFERROR(IF(VLOOKUP(YEAR($D69),SMMLV!$A$2:$C$44,3,0)*$X69=$Y69,$Y69,IF($X69="",$Y69,VLOOKUP(YEAR($D69),SMMLV!$A$2:$C$44,3,0)*$X69)),0)</f>
        <v>87780300</v>
      </c>
      <c r="AA69" s="147"/>
      <c r="AB69" s="142"/>
      <c r="AC69" s="140">
        <f>IFERROR(IF(VLOOKUP(YEAR($D69),SMMLV!$A$2:$C$44,3,0)*$AA69=$AB69,$AB69,IF($AA69="",$AB69,VLOOKUP(YEAR($D69),SMMLV!$A$2:$C$44,3,0)*$AA69)),0)</f>
        <v>0</v>
      </c>
      <c r="AD69" s="147"/>
      <c r="AE69" s="142"/>
      <c r="AF69" s="140">
        <f>IFERROR(IF(VLOOKUP(YEAR($D69),SMMLV!$A$2:$C$44,3,0)*$AD69=$AE69,$AE69,IF($AD69="",$AE69,VLOOKUP(YEAR($D69),SMMLV!$A$2:$C$44,3,0)*$AD69)),0)</f>
        <v>0</v>
      </c>
      <c r="AG69" s="134"/>
      <c r="AH69" s="145">
        <f t="shared" si="37"/>
        <v>92163907</v>
      </c>
      <c r="AI69" s="138"/>
      <c r="AJ69" s="139"/>
      <c r="AK69" s="140">
        <f>IFERROR(IF(VLOOKUP(YEAR($D69),SMMLV!$A$2:$C$44,3,0)*$AI69=AJ69,AJ69,IF($AI69="",AJ69,VLOOKUP(YEAR($D69),SMMLV!$A$2:$C$44,3,0)*$AI69)),0)</f>
        <v>0</v>
      </c>
      <c r="AL69" s="141"/>
      <c r="AM69" s="142"/>
      <c r="AN69" s="147"/>
      <c r="AO69" s="144"/>
      <c r="AP69" s="145">
        <f>IFERROR(SUM(IF(VLOOKUP(YEAR($D69),SMMLV!$A$2:$C$44,3,0)*AL69=AM69,AM69,IF(AL69="",AM69,VLOOKUP(YEAR($D69),SMMLV!$A$2:$C$44,3,0)*AL69)),IF(VLOOKUP(YEAR($D69),SMMLV!$A$2:$C$44,3,0)*AN69=AO69,AO69,IF(AN69="",AO69,VLOOKUP(YEAR($D69),SMMLV!$A$2:$C$44,3,0)*AN69))),0)</f>
        <v>0</v>
      </c>
      <c r="AQ69" s="148"/>
      <c r="AR69" s="142"/>
      <c r="AS69" s="140">
        <f>IFERROR(IF(VLOOKUP(YEAR($D69),SMMLV!$A$2:$C$44,3,0)*AQ69=AR69,AR69,IF(AQ69="",AR69,VLOOKUP(YEAR($D69),SMMLV!$A$2:$C$44,3,0)*AQ69)),0)</f>
        <v>0</v>
      </c>
      <c r="AT69" s="147"/>
      <c r="AU69" s="142"/>
      <c r="AV69" s="140">
        <f>IFERROR(IF(VLOOKUP(YEAR($D69),SMMLV!$A$2:$C$44,3,0)*AT69=AU69,AU69,IF(AT69="",AU69,VLOOKUP(YEAR($D69),SMMLV!$A$2:$C$44,3,0)*AT69)),0)</f>
        <v>0</v>
      </c>
      <c r="AW69" s="147"/>
      <c r="AX69" s="142"/>
      <c r="AY69" s="140">
        <f>IFERROR(IF(VLOOKUP(YEAR($D69),SMMLV!$A$2:$C$44,3,0)*AW69=AX69,AX69,IF(AW69="",AX69,VLOOKUP(YEAR($D69),SMMLV!$A$2:$C$44,3,0)*AW69)),0)</f>
        <v>0</v>
      </c>
      <c r="AZ69" s="134"/>
      <c r="BA69" s="145">
        <f t="shared" si="38"/>
        <v>0</v>
      </c>
      <c r="BB69" s="138"/>
      <c r="BC69" s="139"/>
      <c r="BD69" s="140">
        <f>IFERROR(IF(VLOOKUP(YEAR($D69),SMMLV!$A$2:$C$44,3,0)*BB69=BC69,BC69,IF(BB69="",BC69,VLOOKUP(YEAR($D69),SMMLV!$A$2:$C$44,3,0)*BB69)),0)</f>
        <v>0</v>
      </c>
      <c r="BE69" s="141"/>
      <c r="BF69" s="142"/>
      <c r="BG69" s="147"/>
      <c r="BH69" s="144"/>
      <c r="BI69" s="145">
        <f>IFERROR(SUM(IF(VLOOKUP(YEAR($D69),SMMLV!$A$2:$C$44,3,0)*BE69=BF69,BF69,IF(BE69="",BF69,VLOOKUP(YEAR($D69),SMMLV!$A$2:$C$44,3,0)*BE69)),IF(VLOOKUP(YEAR($D69),SMMLV!$A$2:$C$44,3,0)*BG69=BH69,BH69,IF(BG69="",BH69,VLOOKUP(YEAR($D69),SMMLV!$A$2:$C$44,3,0)*BG69))),0)</f>
        <v>0</v>
      </c>
      <c r="BJ69" s="149"/>
      <c r="BK69" s="150"/>
      <c r="BL69" s="140">
        <f>IFERROR(IF(VLOOKUP(YEAR($D69),SMMLV!$A$2:$C$44,3,0)*BJ69=BK69,BK69,IF(BJ69="",BK69,VLOOKUP(YEAR($D69),SMMLV!$A$2:$C$44,3,0)*BJ69)),0)</f>
        <v>0</v>
      </c>
      <c r="BM69" s="147"/>
      <c r="BN69" s="142"/>
      <c r="BO69" s="140">
        <f>IFERROR(IF(VLOOKUP(YEAR($D69),SMMLV!$A$2:$C$44,3,0)*BM69=BN69,BN69,IF(BM69="",BN69,VLOOKUP(YEAR($D69),SMMLV!$A$2:$C$44,3,0)*BM69)),0)</f>
        <v>0</v>
      </c>
      <c r="BP69" s="147"/>
      <c r="BQ69" s="142"/>
      <c r="BR69" s="140">
        <f>IFERROR(IF(VLOOKUP(YEAR($D69),SMMLV!$A$2:$C$44,3,0)*BP69=BQ69,BQ69,IF(BP69="",BQ69,VLOOKUP(YEAR($D69),SMMLV!$A$2:$C$44,3,0)*BP69)),0)</f>
        <v>0</v>
      </c>
      <c r="BS69" s="134"/>
      <c r="BT69" s="145">
        <f t="shared" si="39"/>
        <v>0</v>
      </c>
      <c r="BU69" s="151">
        <f t="shared" si="40"/>
        <v>4383607</v>
      </c>
      <c r="BV69" s="151">
        <f t="shared" si="41"/>
        <v>0</v>
      </c>
      <c r="BW69" s="151">
        <f t="shared" si="42"/>
        <v>87780300</v>
      </c>
      <c r="BX69" s="151">
        <f t="shared" si="43"/>
        <v>0</v>
      </c>
      <c r="BY69" s="151">
        <f t="shared" si="44"/>
        <v>0</v>
      </c>
      <c r="BZ69" s="151">
        <f t="shared" si="4"/>
        <v>92163907</v>
      </c>
      <c r="CA69" s="134"/>
      <c r="CB69" s="134"/>
      <c r="CC69" s="134"/>
      <c r="CD69" s="152">
        <f t="shared" si="5"/>
        <v>44012</v>
      </c>
      <c r="CE69" s="153">
        <f>IFERROR(INDEX(IPC!$A$11:$Y$22,MATCH(PROPER(TEXT(CD69,"mmmm")),IPC!$A$11:$A$22,0),MATCH(YEAR(CD69),IPC!$A$10:$Y$10,0)),0)</f>
        <v>104.97</v>
      </c>
      <c r="CF69" s="154">
        <v>47472</v>
      </c>
      <c r="CG69" s="153">
        <f>IFERROR(INDEX(IPC!$A$11:$Y$22,MATCH(PROPER(TEXT(CF69,"mmmm")),IPC!$A$11:$A$22,0),MATCH(YEAR(CF69),IPC!$A$10:$Y$10,0)),0)</f>
        <v>0</v>
      </c>
      <c r="CH69" s="155">
        <f t="shared" si="6"/>
        <v>0</v>
      </c>
      <c r="CI69" s="145">
        <v>1750964</v>
      </c>
      <c r="CJ69" s="151">
        <f t="shared" si="45"/>
        <v>0</v>
      </c>
      <c r="CK69" s="151">
        <f t="shared" si="46"/>
        <v>0</v>
      </c>
      <c r="CL69" s="151">
        <f t="shared" si="47"/>
        <v>0</v>
      </c>
      <c r="CM69" s="151">
        <f t="shared" si="48"/>
        <v>0</v>
      </c>
      <c r="CN69" s="151">
        <f t="shared" si="49"/>
        <v>175096400</v>
      </c>
      <c r="CO69" s="151">
        <f t="shared" si="50"/>
        <v>0</v>
      </c>
      <c r="CP69" s="151">
        <f t="shared" si="51"/>
        <v>0</v>
      </c>
      <c r="CQ69" s="151">
        <f t="shared" si="52"/>
        <v>175096400</v>
      </c>
      <c r="CR69" s="151">
        <f t="shared" si="53"/>
        <v>0</v>
      </c>
      <c r="CS69" s="151">
        <f t="shared" si="54"/>
        <v>0</v>
      </c>
      <c r="CT69" s="151">
        <f t="shared" si="55"/>
        <v>0</v>
      </c>
      <c r="CU69" s="151">
        <f t="shared" si="56"/>
        <v>0</v>
      </c>
      <c r="CV69" s="151">
        <f t="shared" si="57"/>
        <v>0</v>
      </c>
      <c r="CW69" s="151">
        <f t="shared" si="58"/>
        <v>0</v>
      </c>
      <c r="CX69" s="151">
        <f t="shared" si="59"/>
        <v>0</v>
      </c>
      <c r="CY69" s="151">
        <f t="shared" si="60"/>
        <v>0</v>
      </c>
      <c r="CZ69" s="151">
        <f t="shared" si="61"/>
        <v>0</v>
      </c>
      <c r="DA69" s="151">
        <f t="shared" si="62"/>
        <v>0</v>
      </c>
      <c r="DB69" s="151">
        <f t="shared" si="63"/>
        <v>0</v>
      </c>
      <c r="DC69" s="151">
        <f t="shared" si="64"/>
        <v>0</v>
      </c>
      <c r="DD69" s="151">
        <f t="shared" si="65"/>
        <v>0</v>
      </c>
      <c r="DE69" s="151">
        <f t="shared" si="66"/>
        <v>0</v>
      </c>
      <c r="DF69" s="151">
        <f t="shared" si="67"/>
        <v>0</v>
      </c>
      <c r="DG69" s="151">
        <f t="shared" si="68"/>
        <v>0</v>
      </c>
      <c r="DH69" s="151">
        <f t="shared" si="69"/>
        <v>0</v>
      </c>
      <c r="DI69" s="151">
        <f t="shared" si="70"/>
        <v>0</v>
      </c>
      <c r="DJ69" s="151">
        <f t="shared" si="71"/>
        <v>0</v>
      </c>
      <c r="DK69" s="151">
        <f t="shared" si="72"/>
        <v>0</v>
      </c>
      <c r="DL69" s="151">
        <f t="shared" si="73"/>
        <v>175096400</v>
      </c>
      <c r="DM69" s="151">
        <f t="shared" si="74"/>
        <v>0</v>
      </c>
      <c r="DN69" s="151">
        <f t="shared" si="75"/>
        <v>0</v>
      </c>
      <c r="DO69" s="156">
        <f t="shared" si="76"/>
        <v>175096400</v>
      </c>
      <c r="DP69" s="173" t="str">
        <f t="shared" si="77"/>
        <v>32118896DESAPDIOSELI</v>
      </c>
      <c r="DQ69" s="157" t="str">
        <f t="shared" si="78"/>
        <v>DESAP</v>
      </c>
      <c r="DR69" s="158" t="str">
        <f>IFERROR(IFERROR(IFERROR(_xlfn.XLOOKUP(DP69,#REF!,#REF!,,,),_xlfn.XLOOKUP(DP69,#REF!,#REF!,,,)),_xlfn.XLOOKUP(DP69,#REF!,#REF!,,,)),"N/A")</f>
        <v>N/A</v>
      </c>
      <c r="DS69" s="159"/>
      <c r="DT69" s="160"/>
      <c r="DU69" s="161"/>
      <c r="DV69" s="162"/>
      <c r="DW69" s="163">
        <f>IFERROR(IFERROR(IFERROR(_xlfn.XLOOKUP(DP69,#REF!,#REF!,,,),_xlfn.XLOOKUP(DP69,#REF!,#REF!,,,)),_xlfn.XLOOKUP(DP69,#REF!,#REF!,,,)),0)</f>
        <v>0</v>
      </c>
      <c r="DX69" s="164"/>
      <c r="DY69" s="165">
        <f t="shared" si="79"/>
        <v>0</v>
      </c>
      <c r="DZ69" s="166"/>
      <c r="EA69" s="167">
        <f t="shared" si="80"/>
        <v>0</v>
      </c>
      <c r="EB69" s="168">
        <f t="shared" si="81"/>
        <v>0</v>
      </c>
      <c r="EC69" s="168">
        <f t="shared" si="82"/>
        <v>0</v>
      </c>
      <c r="ED69" s="169"/>
      <c r="EE69" s="170">
        <f t="shared" si="83"/>
        <v>0</v>
      </c>
      <c r="EF69" s="170">
        <f>IFERROR(IF(DY69&gt;((_xlfn.XLOOKUP(DQ69,TOPES!B:B,TOPES!C:C,,,)*INDEXACIÓN!CI69)),"SUPERA TOPES DEL HV",0),"HV NO ENCONTRADO")</f>
        <v>0</v>
      </c>
      <c r="EG69" s="170">
        <f t="shared" si="84"/>
        <v>0</v>
      </c>
      <c r="EH69" s="170">
        <f>IF(SUMIF($M:$M,#REF!,$DY:$DY)&gt;$EH$8,"CONSULTA DIAN",0)</f>
        <v>0</v>
      </c>
      <c r="EI69" s="171">
        <f t="shared" si="85"/>
        <v>0</v>
      </c>
      <c r="EJ69" s="172"/>
    </row>
    <row r="70" spans="1:140" x14ac:dyDescent="0.25">
      <c r="A70" s="133" t="str">
        <f t="shared" si="35"/>
        <v>0180320200600061LUISDESAP</v>
      </c>
      <c r="B70" s="134">
        <v>20068001803</v>
      </c>
      <c r="C70" s="134" t="s">
        <v>370</v>
      </c>
      <c r="D70" s="135">
        <f>_xlfn.XLOOKUP(C70,TOPES!L:L,TOPES!M:M,,,)</f>
        <v>44012</v>
      </c>
      <c r="E70" s="136">
        <v>61</v>
      </c>
      <c r="F70" s="134" t="s">
        <v>478</v>
      </c>
      <c r="G70" s="134" t="s">
        <v>261</v>
      </c>
      <c r="H70" s="134" t="s">
        <v>263</v>
      </c>
      <c r="I70" s="210">
        <v>3424120</v>
      </c>
      <c r="J70" s="134" t="s">
        <v>281</v>
      </c>
      <c r="K70" s="134" t="s">
        <v>476</v>
      </c>
      <c r="L70" s="134" t="s">
        <v>263</v>
      </c>
      <c r="M70" s="137">
        <v>32119374</v>
      </c>
      <c r="N70" s="134" t="s">
        <v>300</v>
      </c>
      <c r="O70" s="137" t="str">
        <f t="shared" si="36"/>
        <v>32119374DESAPLUIS AR</v>
      </c>
      <c r="P70" s="138"/>
      <c r="Q70" s="139"/>
      <c r="R70" s="140">
        <f>IFERROR(IF(VLOOKUP(YEAR($D70),SMMLV!$A$2:$C$44,3,0)*$P70=$Q70,$Q70,IF($P70="",$Q70,VLOOKUP(YEAR($D70),SMMLV!$A$2:$C$44,3,0)*$P70)),0)</f>
        <v>0</v>
      </c>
      <c r="S70" s="141"/>
      <c r="T70" s="142"/>
      <c r="U70" s="143"/>
      <c r="V70" s="144"/>
      <c r="W70" s="145">
        <f>IFERROR(SUM(IF(VLOOKUP(YEAR($D70),SMMLV!$A$2:$C$44,3,0)*S70=T70,T70,IF(S70="",T70,VLOOKUP(YEAR($D70),SMMLV!$A$2:$C$44,3,0)*S70)),IF(VLOOKUP(YEAR($D70),SMMLV!$A$2:$C$44,3,0)*U70=V70,V70,IF(U70="",V70,VLOOKUP(YEAR($D70),SMMLV!$A$2:$C$44,3,0)*U70))),0)</f>
        <v>0</v>
      </c>
      <c r="X70" s="146">
        <v>15</v>
      </c>
      <c r="Y70" s="139"/>
      <c r="Z70" s="140">
        <f>IFERROR(IF(VLOOKUP(YEAR($D70),SMMLV!$A$2:$C$44,3,0)*$X70=$Y70,$Y70,IF($X70="",$Y70,VLOOKUP(YEAR($D70),SMMLV!$A$2:$C$44,3,0)*$X70)),0)</f>
        <v>13167045</v>
      </c>
      <c r="AA70" s="147"/>
      <c r="AB70" s="142"/>
      <c r="AC70" s="140">
        <f>IFERROR(IF(VLOOKUP(YEAR($D70),SMMLV!$A$2:$C$44,3,0)*$AA70=$AB70,$AB70,IF($AA70="",$AB70,VLOOKUP(YEAR($D70),SMMLV!$A$2:$C$44,3,0)*$AA70)),0)</f>
        <v>0</v>
      </c>
      <c r="AD70" s="147"/>
      <c r="AE70" s="142"/>
      <c r="AF70" s="140">
        <f>IFERROR(IF(VLOOKUP(YEAR($D70),SMMLV!$A$2:$C$44,3,0)*$AD70=$AE70,$AE70,IF($AD70="",$AE70,VLOOKUP(YEAR($D70),SMMLV!$A$2:$C$44,3,0)*$AD70)),0)</f>
        <v>0</v>
      </c>
      <c r="AG70" s="134"/>
      <c r="AH70" s="145">
        <f t="shared" si="37"/>
        <v>13167045</v>
      </c>
      <c r="AI70" s="138"/>
      <c r="AJ70" s="139"/>
      <c r="AK70" s="140">
        <f>IFERROR(IF(VLOOKUP(YEAR($D70),SMMLV!$A$2:$C$44,3,0)*$AI70=AJ70,AJ70,IF($AI70="",AJ70,VLOOKUP(YEAR($D70),SMMLV!$A$2:$C$44,3,0)*$AI70)),0)</f>
        <v>0</v>
      </c>
      <c r="AL70" s="141"/>
      <c r="AM70" s="142"/>
      <c r="AN70" s="147"/>
      <c r="AO70" s="144"/>
      <c r="AP70" s="145">
        <f>IFERROR(SUM(IF(VLOOKUP(YEAR($D70),SMMLV!$A$2:$C$44,3,0)*AL70=AM70,AM70,IF(AL70="",AM70,VLOOKUP(YEAR($D70),SMMLV!$A$2:$C$44,3,0)*AL70)),IF(VLOOKUP(YEAR($D70),SMMLV!$A$2:$C$44,3,0)*AN70=AO70,AO70,IF(AN70="",AO70,VLOOKUP(YEAR($D70),SMMLV!$A$2:$C$44,3,0)*AN70))),0)</f>
        <v>0</v>
      </c>
      <c r="AQ70" s="148"/>
      <c r="AR70" s="142"/>
      <c r="AS70" s="140">
        <f>IFERROR(IF(VLOOKUP(YEAR($D70),SMMLV!$A$2:$C$44,3,0)*AQ70=AR70,AR70,IF(AQ70="",AR70,VLOOKUP(YEAR($D70),SMMLV!$A$2:$C$44,3,0)*AQ70)),0)</f>
        <v>0</v>
      </c>
      <c r="AT70" s="147"/>
      <c r="AU70" s="142"/>
      <c r="AV70" s="140">
        <f>IFERROR(IF(VLOOKUP(YEAR($D70),SMMLV!$A$2:$C$44,3,0)*AT70=AU70,AU70,IF(AT70="",AU70,VLOOKUP(YEAR($D70),SMMLV!$A$2:$C$44,3,0)*AT70)),0)</f>
        <v>0</v>
      </c>
      <c r="AW70" s="147"/>
      <c r="AX70" s="142"/>
      <c r="AY70" s="140">
        <f>IFERROR(IF(VLOOKUP(YEAR($D70),SMMLV!$A$2:$C$44,3,0)*AW70=AX70,AX70,IF(AW70="",AX70,VLOOKUP(YEAR($D70),SMMLV!$A$2:$C$44,3,0)*AW70)),0)</f>
        <v>0</v>
      </c>
      <c r="AZ70" s="134"/>
      <c r="BA70" s="145">
        <f t="shared" si="38"/>
        <v>0</v>
      </c>
      <c r="BB70" s="138"/>
      <c r="BC70" s="139"/>
      <c r="BD70" s="140">
        <f>IFERROR(IF(VLOOKUP(YEAR($D70),SMMLV!$A$2:$C$44,3,0)*BB70=BC70,BC70,IF(BB70="",BC70,VLOOKUP(YEAR($D70),SMMLV!$A$2:$C$44,3,0)*BB70)),0)</f>
        <v>0</v>
      </c>
      <c r="BE70" s="141"/>
      <c r="BF70" s="142"/>
      <c r="BG70" s="147"/>
      <c r="BH70" s="144"/>
      <c r="BI70" s="145">
        <f>IFERROR(SUM(IF(VLOOKUP(YEAR($D70),SMMLV!$A$2:$C$44,3,0)*BE70=BF70,BF70,IF(BE70="",BF70,VLOOKUP(YEAR($D70),SMMLV!$A$2:$C$44,3,0)*BE70)),IF(VLOOKUP(YEAR($D70),SMMLV!$A$2:$C$44,3,0)*BG70=BH70,BH70,IF(BG70="",BH70,VLOOKUP(YEAR($D70),SMMLV!$A$2:$C$44,3,0)*BG70))),0)</f>
        <v>0</v>
      </c>
      <c r="BJ70" s="149"/>
      <c r="BK70" s="150"/>
      <c r="BL70" s="140">
        <f>IFERROR(IF(VLOOKUP(YEAR($D70),SMMLV!$A$2:$C$44,3,0)*BJ70=BK70,BK70,IF(BJ70="",BK70,VLOOKUP(YEAR($D70),SMMLV!$A$2:$C$44,3,0)*BJ70)),0)</f>
        <v>0</v>
      </c>
      <c r="BM70" s="147"/>
      <c r="BN70" s="142"/>
      <c r="BO70" s="140">
        <f>IFERROR(IF(VLOOKUP(YEAR($D70),SMMLV!$A$2:$C$44,3,0)*BM70=BN70,BN70,IF(BM70="",BN70,VLOOKUP(YEAR($D70),SMMLV!$A$2:$C$44,3,0)*BM70)),0)</f>
        <v>0</v>
      </c>
      <c r="BP70" s="147"/>
      <c r="BQ70" s="142"/>
      <c r="BR70" s="140">
        <f>IFERROR(IF(VLOOKUP(YEAR($D70),SMMLV!$A$2:$C$44,3,0)*BP70=BQ70,BQ70,IF(BP70="",BQ70,VLOOKUP(YEAR($D70),SMMLV!$A$2:$C$44,3,0)*BP70)),0)</f>
        <v>0</v>
      </c>
      <c r="BS70" s="134"/>
      <c r="BT70" s="145">
        <f t="shared" si="39"/>
        <v>0</v>
      </c>
      <c r="BU70" s="151">
        <f t="shared" si="40"/>
        <v>0</v>
      </c>
      <c r="BV70" s="151">
        <f t="shared" si="41"/>
        <v>0</v>
      </c>
      <c r="BW70" s="151">
        <f t="shared" si="42"/>
        <v>13167045</v>
      </c>
      <c r="BX70" s="151">
        <f t="shared" si="43"/>
        <v>0</v>
      </c>
      <c r="BY70" s="151">
        <f t="shared" si="44"/>
        <v>0</v>
      </c>
      <c r="BZ70" s="151">
        <f t="shared" si="4"/>
        <v>13167045</v>
      </c>
      <c r="CA70" s="134"/>
      <c r="CB70" s="134"/>
      <c r="CC70" s="134"/>
      <c r="CD70" s="152">
        <f t="shared" si="5"/>
        <v>44012</v>
      </c>
      <c r="CE70" s="153">
        <f>IFERROR(INDEX(IPC!$A$11:$Y$22,MATCH(PROPER(TEXT(CD70,"mmmm")),IPC!$A$11:$A$22,0),MATCH(YEAR(CD70),IPC!$A$10:$Y$10,0)),0)</f>
        <v>104.97</v>
      </c>
      <c r="CF70" s="154">
        <v>47503</v>
      </c>
      <c r="CG70" s="153">
        <f>IFERROR(INDEX(IPC!$A$11:$Y$22,MATCH(PROPER(TEXT(CF70,"mmmm")),IPC!$A$11:$A$22,0),MATCH(YEAR(CF70),IPC!$A$10:$Y$10,0)),0)</f>
        <v>0</v>
      </c>
      <c r="CH70" s="155">
        <f t="shared" si="6"/>
        <v>0</v>
      </c>
      <c r="CI70" s="145">
        <v>1750965</v>
      </c>
      <c r="CJ70" s="151">
        <f t="shared" si="45"/>
        <v>0</v>
      </c>
      <c r="CK70" s="151">
        <f t="shared" si="46"/>
        <v>0</v>
      </c>
      <c r="CL70" s="151">
        <f t="shared" si="47"/>
        <v>0</v>
      </c>
      <c r="CM70" s="151">
        <f t="shared" si="48"/>
        <v>0</v>
      </c>
      <c r="CN70" s="151">
        <f t="shared" si="49"/>
        <v>26264475</v>
      </c>
      <c r="CO70" s="151">
        <f t="shared" si="50"/>
        <v>0</v>
      </c>
      <c r="CP70" s="151">
        <f t="shared" si="51"/>
        <v>0</v>
      </c>
      <c r="CQ70" s="151">
        <f t="shared" si="52"/>
        <v>26264475</v>
      </c>
      <c r="CR70" s="151">
        <f t="shared" si="53"/>
        <v>0</v>
      </c>
      <c r="CS70" s="151">
        <f t="shared" si="54"/>
        <v>0</v>
      </c>
      <c r="CT70" s="151">
        <f t="shared" si="55"/>
        <v>0</v>
      </c>
      <c r="CU70" s="151">
        <f t="shared" si="56"/>
        <v>0</v>
      </c>
      <c r="CV70" s="151">
        <f t="shared" si="57"/>
        <v>0</v>
      </c>
      <c r="CW70" s="151">
        <f t="shared" si="58"/>
        <v>0</v>
      </c>
      <c r="CX70" s="151">
        <f t="shared" si="59"/>
        <v>0</v>
      </c>
      <c r="CY70" s="151">
        <f t="shared" si="60"/>
        <v>0</v>
      </c>
      <c r="CZ70" s="151">
        <f t="shared" si="61"/>
        <v>0</v>
      </c>
      <c r="DA70" s="151">
        <f t="shared" si="62"/>
        <v>0</v>
      </c>
      <c r="DB70" s="151">
        <f t="shared" si="63"/>
        <v>0</v>
      </c>
      <c r="DC70" s="151">
        <f t="shared" si="64"/>
        <v>0</v>
      </c>
      <c r="DD70" s="151">
        <f t="shared" si="65"/>
        <v>0</v>
      </c>
      <c r="DE70" s="151">
        <f t="shared" si="66"/>
        <v>0</v>
      </c>
      <c r="DF70" s="151">
        <f t="shared" si="67"/>
        <v>0</v>
      </c>
      <c r="DG70" s="151">
        <f t="shared" si="68"/>
        <v>0</v>
      </c>
      <c r="DH70" s="151">
        <f t="shared" si="69"/>
        <v>0</v>
      </c>
      <c r="DI70" s="151">
        <f t="shared" si="70"/>
        <v>0</v>
      </c>
      <c r="DJ70" s="151">
        <f t="shared" si="71"/>
        <v>0</v>
      </c>
      <c r="DK70" s="151">
        <f t="shared" si="72"/>
        <v>0</v>
      </c>
      <c r="DL70" s="151">
        <f t="shared" si="73"/>
        <v>26264475</v>
      </c>
      <c r="DM70" s="151">
        <f t="shared" si="74"/>
        <v>0</v>
      </c>
      <c r="DN70" s="151">
        <f t="shared" si="75"/>
        <v>0</v>
      </c>
      <c r="DO70" s="156">
        <f t="shared" si="76"/>
        <v>26264475</v>
      </c>
      <c r="DP70" s="173" t="str">
        <f t="shared" si="77"/>
        <v>32119374DESAPLUIS AR</v>
      </c>
      <c r="DQ70" s="157" t="str">
        <f t="shared" si="78"/>
        <v>DESAP</v>
      </c>
      <c r="DR70" s="158" t="str">
        <f>IFERROR(IFERROR(IFERROR(_xlfn.XLOOKUP(DP70,#REF!,#REF!,,,),_xlfn.XLOOKUP(DP70,#REF!,#REF!,,,)),_xlfn.XLOOKUP(DP70,#REF!,#REF!,,,)),"N/A")</f>
        <v>N/A</v>
      </c>
      <c r="DS70" s="159"/>
      <c r="DT70" s="160"/>
      <c r="DU70" s="161"/>
      <c r="DV70" s="162"/>
      <c r="DW70" s="163">
        <f>IFERROR(IFERROR(IFERROR(_xlfn.XLOOKUP(DP70,#REF!,#REF!,,,),_xlfn.XLOOKUP(DP70,#REF!,#REF!,,,)),_xlfn.XLOOKUP(DP70,#REF!,#REF!,,,)),0)</f>
        <v>0</v>
      </c>
      <c r="DX70" s="164"/>
      <c r="DY70" s="165">
        <f t="shared" si="79"/>
        <v>0</v>
      </c>
      <c r="DZ70" s="166"/>
      <c r="EA70" s="167">
        <f t="shared" si="80"/>
        <v>0</v>
      </c>
      <c r="EB70" s="168">
        <f t="shared" si="81"/>
        <v>0</v>
      </c>
      <c r="EC70" s="168">
        <f t="shared" si="82"/>
        <v>0</v>
      </c>
      <c r="ED70" s="169"/>
      <c r="EE70" s="170">
        <f t="shared" si="83"/>
        <v>0</v>
      </c>
      <c r="EF70" s="170">
        <f>IFERROR(IF(DY70&gt;((_xlfn.XLOOKUP(DQ70,TOPES!B:B,TOPES!C:C,,,)*INDEXACIÓN!CI70)),"SUPERA TOPES DEL HV",0),"HV NO ENCONTRADO")</f>
        <v>0</v>
      </c>
      <c r="EG70" s="170">
        <f t="shared" si="84"/>
        <v>0</v>
      </c>
      <c r="EH70" s="170">
        <f>IF(SUMIF($M:$M,#REF!,$DY:$DY)&gt;$EH$8,"CONSULTA DIAN",0)</f>
        <v>0</v>
      </c>
      <c r="EI70" s="171">
        <f t="shared" si="85"/>
        <v>0</v>
      </c>
      <c r="EJ70" s="172"/>
    </row>
    <row r="71" spans="1:140" x14ac:dyDescent="0.25">
      <c r="A71" s="133" t="str">
        <f t="shared" si="35"/>
        <v>0180320200600062LUISDESAP</v>
      </c>
      <c r="B71" s="134">
        <v>20068001803</v>
      </c>
      <c r="C71" s="134" t="s">
        <v>370</v>
      </c>
      <c r="D71" s="135">
        <f>_xlfn.XLOOKUP(C71,TOPES!L:L,TOPES!M:M,,,)</f>
        <v>44012</v>
      </c>
      <c r="E71" s="136">
        <v>62</v>
      </c>
      <c r="F71" s="134" t="s">
        <v>478</v>
      </c>
      <c r="G71" s="134" t="s">
        <v>261</v>
      </c>
      <c r="H71" s="134" t="s">
        <v>263</v>
      </c>
      <c r="I71" s="210">
        <v>3424120</v>
      </c>
      <c r="J71" s="134" t="s">
        <v>281</v>
      </c>
      <c r="K71" s="134" t="s">
        <v>477</v>
      </c>
      <c r="L71" s="134" t="s">
        <v>263</v>
      </c>
      <c r="M71" s="137">
        <v>32118896</v>
      </c>
      <c r="N71" s="134" t="s">
        <v>300</v>
      </c>
      <c r="O71" s="137" t="str">
        <f t="shared" si="36"/>
        <v>32118896DESAPLUIS AR</v>
      </c>
      <c r="P71" s="138"/>
      <c r="Q71" s="139"/>
      <c r="R71" s="140">
        <f>IFERROR(IF(VLOOKUP(YEAR($D71),SMMLV!$A$2:$C$44,3,0)*$P71=$Q71,$Q71,IF($P71="",$Q71,VLOOKUP(YEAR($D71),SMMLV!$A$2:$C$44,3,0)*$P71)),0)</f>
        <v>0</v>
      </c>
      <c r="S71" s="141"/>
      <c r="T71" s="142"/>
      <c r="U71" s="143"/>
      <c r="V71" s="144"/>
      <c r="W71" s="145">
        <f>IFERROR(SUM(IF(VLOOKUP(YEAR($D71),SMMLV!$A$2:$C$44,3,0)*S71=T71,T71,IF(S71="",T71,VLOOKUP(YEAR($D71),SMMLV!$A$2:$C$44,3,0)*S71)),IF(VLOOKUP(YEAR($D71),SMMLV!$A$2:$C$44,3,0)*U71=V71,V71,IF(U71="",V71,VLOOKUP(YEAR($D71),SMMLV!$A$2:$C$44,3,0)*U71))),0)</f>
        <v>0</v>
      </c>
      <c r="X71" s="146">
        <v>15</v>
      </c>
      <c r="Y71" s="139"/>
      <c r="Z71" s="140">
        <f>IFERROR(IF(VLOOKUP(YEAR($D71),SMMLV!$A$2:$C$44,3,0)*$X71=$Y71,$Y71,IF($X71="",$Y71,VLOOKUP(YEAR($D71),SMMLV!$A$2:$C$44,3,0)*$X71)),0)</f>
        <v>13167045</v>
      </c>
      <c r="AA71" s="147"/>
      <c r="AB71" s="142"/>
      <c r="AC71" s="140">
        <f>IFERROR(IF(VLOOKUP(YEAR($D71),SMMLV!$A$2:$C$44,3,0)*$AA71=$AB71,$AB71,IF($AA71="",$AB71,VLOOKUP(YEAR($D71),SMMLV!$A$2:$C$44,3,0)*$AA71)),0)</f>
        <v>0</v>
      </c>
      <c r="AD71" s="147"/>
      <c r="AE71" s="142"/>
      <c r="AF71" s="140">
        <f>IFERROR(IF(VLOOKUP(YEAR($D71),SMMLV!$A$2:$C$44,3,0)*$AD71=$AE71,$AE71,IF($AD71="",$AE71,VLOOKUP(YEAR($D71),SMMLV!$A$2:$C$44,3,0)*$AD71)),0)</f>
        <v>0</v>
      </c>
      <c r="AG71" s="134"/>
      <c r="AH71" s="145">
        <f t="shared" si="37"/>
        <v>13167045</v>
      </c>
      <c r="AI71" s="138"/>
      <c r="AJ71" s="139"/>
      <c r="AK71" s="140">
        <f>IFERROR(IF(VLOOKUP(YEAR($D71),SMMLV!$A$2:$C$44,3,0)*$AI71=AJ71,AJ71,IF($AI71="",AJ71,VLOOKUP(YEAR($D71),SMMLV!$A$2:$C$44,3,0)*$AI71)),0)</f>
        <v>0</v>
      </c>
      <c r="AL71" s="141"/>
      <c r="AM71" s="142"/>
      <c r="AN71" s="147"/>
      <c r="AO71" s="144"/>
      <c r="AP71" s="145">
        <f>IFERROR(SUM(IF(VLOOKUP(YEAR($D71),SMMLV!$A$2:$C$44,3,0)*AL71=AM71,AM71,IF(AL71="",AM71,VLOOKUP(YEAR($D71),SMMLV!$A$2:$C$44,3,0)*AL71)),IF(VLOOKUP(YEAR($D71),SMMLV!$A$2:$C$44,3,0)*AN71=AO71,AO71,IF(AN71="",AO71,VLOOKUP(YEAR($D71),SMMLV!$A$2:$C$44,3,0)*AN71))),0)</f>
        <v>0</v>
      </c>
      <c r="AQ71" s="148"/>
      <c r="AR71" s="142"/>
      <c r="AS71" s="140">
        <f>IFERROR(IF(VLOOKUP(YEAR($D71),SMMLV!$A$2:$C$44,3,0)*AQ71=AR71,AR71,IF(AQ71="",AR71,VLOOKUP(YEAR($D71),SMMLV!$A$2:$C$44,3,0)*AQ71)),0)</f>
        <v>0</v>
      </c>
      <c r="AT71" s="147"/>
      <c r="AU71" s="142"/>
      <c r="AV71" s="140">
        <f>IFERROR(IF(VLOOKUP(YEAR($D71),SMMLV!$A$2:$C$44,3,0)*AT71=AU71,AU71,IF(AT71="",AU71,VLOOKUP(YEAR($D71),SMMLV!$A$2:$C$44,3,0)*AT71)),0)</f>
        <v>0</v>
      </c>
      <c r="AW71" s="147"/>
      <c r="AX71" s="142"/>
      <c r="AY71" s="140">
        <f>IFERROR(IF(VLOOKUP(YEAR($D71),SMMLV!$A$2:$C$44,3,0)*AW71=AX71,AX71,IF(AW71="",AX71,VLOOKUP(YEAR($D71),SMMLV!$A$2:$C$44,3,0)*AW71)),0)</f>
        <v>0</v>
      </c>
      <c r="AZ71" s="134"/>
      <c r="BA71" s="145">
        <f t="shared" si="38"/>
        <v>0</v>
      </c>
      <c r="BB71" s="138"/>
      <c r="BC71" s="139"/>
      <c r="BD71" s="140">
        <f>IFERROR(IF(VLOOKUP(YEAR($D71),SMMLV!$A$2:$C$44,3,0)*BB71=BC71,BC71,IF(BB71="",BC71,VLOOKUP(YEAR($D71),SMMLV!$A$2:$C$44,3,0)*BB71)),0)</f>
        <v>0</v>
      </c>
      <c r="BE71" s="141"/>
      <c r="BF71" s="142"/>
      <c r="BG71" s="147"/>
      <c r="BH71" s="144"/>
      <c r="BI71" s="145">
        <f>IFERROR(SUM(IF(VLOOKUP(YEAR($D71),SMMLV!$A$2:$C$44,3,0)*BE71=BF71,BF71,IF(BE71="",BF71,VLOOKUP(YEAR($D71),SMMLV!$A$2:$C$44,3,0)*BE71)),IF(VLOOKUP(YEAR($D71),SMMLV!$A$2:$C$44,3,0)*BG71=BH71,BH71,IF(BG71="",BH71,VLOOKUP(YEAR($D71),SMMLV!$A$2:$C$44,3,0)*BG71))),0)</f>
        <v>0</v>
      </c>
      <c r="BJ71" s="149"/>
      <c r="BK71" s="150"/>
      <c r="BL71" s="140">
        <f>IFERROR(IF(VLOOKUP(YEAR($D71),SMMLV!$A$2:$C$44,3,0)*BJ71=BK71,BK71,IF(BJ71="",BK71,VLOOKUP(YEAR($D71),SMMLV!$A$2:$C$44,3,0)*BJ71)),0)</f>
        <v>0</v>
      </c>
      <c r="BM71" s="147"/>
      <c r="BN71" s="142"/>
      <c r="BO71" s="140">
        <f>IFERROR(IF(VLOOKUP(YEAR($D71),SMMLV!$A$2:$C$44,3,0)*BM71=BN71,BN71,IF(BM71="",BN71,VLOOKUP(YEAR($D71),SMMLV!$A$2:$C$44,3,0)*BM71)),0)</f>
        <v>0</v>
      </c>
      <c r="BP71" s="147"/>
      <c r="BQ71" s="142"/>
      <c r="BR71" s="140">
        <f>IFERROR(IF(VLOOKUP(YEAR($D71),SMMLV!$A$2:$C$44,3,0)*BP71=BQ71,BQ71,IF(BP71="",BQ71,VLOOKUP(YEAR($D71),SMMLV!$A$2:$C$44,3,0)*BP71)),0)</f>
        <v>0</v>
      </c>
      <c r="BS71" s="134"/>
      <c r="BT71" s="145">
        <f t="shared" si="39"/>
        <v>0</v>
      </c>
      <c r="BU71" s="151">
        <f t="shared" si="40"/>
        <v>0</v>
      </c>
      <c r="BV71" s="151">
        <f t="shared" si="41"/>
        <v>0</v>
      </c>
      <c r="BW71" s="151">
        <f t="shared" si="42"/>
        <v>13167045</v>
      </c>
      <c r="BX71" s="151">
        <f t="shared" si="43"/>
        <v>0</v>
      </c>
      <c r="BY71" s="151">
        <f t="shared" si="44"/>
        <v>0</v>
      </c>
      <c r="BZ71" s="151">
        <f t="shared" si="4"/>
        <v>13167045</v>
      </c>
      <c r="CA71" s="134"/>
      <c r="CB71" s="134"/>
      <c r="CC71" s="134"/>
      <c r="CD71" s="152">
        <f t="shared" si="5"/>
        <v>44012</v>
      </c>
      <c r="CE71" s="153">
        <f>IFERROR(INDEX(IPC!$A$11:$Y$22,MATCH(PROPER(TEXT(CD71,"mmmm")),IPC!$A$11:$A$22,0),MATCH(YEAR(CD71),IPC!$A$10:$Y$10,0)),0)</f>
        <v>104.97</v>
      </c>
      <c r="CF71" s="154">
        <v>47534</v>
      </c>
      <c r="CG71" s="153">
        <f>IFERROR(INDEX(IPC!$A$11:$Y$22,MATCH(PROPER(TEXT(CF71,"mmmm")),IPC!$A$11:$A$22,0),MATCH(YEAR(CF71),IPC!$A$10:$Y$10,0)),0)</f>
        <v>0</v>
      </c>
      <c r="CH71" s="155">
        <f t="shared" si="6"/>
        <v>0</v>
      </c>
      <c r="CI71" s="145">
        <v>1750966</v>
      </c>
      <c r="CJ71" s="151">
        <f t="shared" si="45"/>
        <v>0</v>
      </c>
      <c r="CK71" s="151">
        <f t="shared" si="46"/>
        <v>0</v>
      </c>
      <c r="CL71" s="151">
        <f t="shared" si="47"/>
        <v>0</v>
      </c>
      <c r="CM71" s="151">
        <f t="shared" si="48"/>
        <v>0</v>
      </c>
      <c r="CN71" s="151">
        <f t="shared" si="49"/>
        <v>26264490</v>
      </c>
      <c r="CO71" s="151">
        <f t="shared" si="50"/>
        <v>0</v>
      </c>
      <c r="CP71" s="151">
        <f t="shared" si="51"/>
        <v>0</v>
      </c>
      <c r="CQ71" s="151">
        <f t="shared" si="52"/>
        <v>26264490</v>
      </c>
      <c r="CR71" s="151">
        <f t="shared" si="53"/>
        <v>0</v>
      </c>
      <c r="CS71" s="151">
        <f t="shared" si="54"/>
        <v>0</v>
      </c>
      <c r="CT71" s="151">
        <f t="shared" si="55"/>
        <v>0</v>
      </c>
      <c r="CU71" s="151">
        <f t="shared" si="56"/>
        <v>0</v>
      </c>
      <c r="CV71" s="151">
        <f t="shared" si="57"/>
        <v>0</v>
      </c>
      <c r="CW71" s="151">
        <f t="shared" si="58"/>
        <v>0</v>
      </c>
      <c r="CX71" s="151">
        <f t="shared" si="59"/>
        <v>0</v>
      </c>
      <c r="CY71" s="151">
        <f t="shared" si="60"/>
        <v>0</v>
      </c>
      <c r="CZ71" s="151">
        <f t="shared" si="61"/>
        <v>0</v>
      </c>
      <c r="DA71" s="151">
        <f t="shared" si="62"/>
        <v>0</v>
      </c>
      <c r="DB71" s="151">
        <f t="shared" si="63"/>
        <v>0</v>
      </c>
      <c r="DC71" s="151">
        <f t="shared" si="64"/>
        <v>0</v>
      </c>
      <c r="DD71" s="151">
        <f t="shared" si="65"/>
        <v>0</v>
      </c>
      <c r="DE71" s="151">
        <f t="shared" si="66"/>
        <v>0</v>
      </c>
      <c r="DF71" s="151">
        <f t="shared" si="67"/>
        <v>0</v>
      </c>
      <c r="DG71" s="151">
        <f t="shared" si="68"/>
        <v>0</v>
      </c>
      <c r="DH71" s="151">
        <f t="shared" si="69"/>
        <v>0</v>
      </c>
      <c r="DI71" s="151">
        <f t="shared" si="70"/>
        <v>0</v>
      </c>
      <c r="DJ71" s="151">
        <f t="shared" si="71"/>
        <v>0</v>
      </c>
      <c r="DK71" s="151">
        <f t="shared" si="72"/>
        <v>0</v>
      </c>
      <c r="DL71" s="151">
        <f t="shared" si="73"/>
        <v>26264490</v>
      </c>
      <c r="DM71" s="151">
        <f t="shared" si="74"/>
        <v>0</v>
      </c>
      <c r="DN71" s="151">
        <f t="shared" si="75"/>
        <v>0</v>
      </c>
      <c r="DO71" s="156">
        <f t="shared" si="76"/>
        <v>26264490</v>
      </c>
      <c r="DP71" s="173" t="str">
        <f t="shared" si="77"/>
        <v>32118896DESAPLUIS AR</v>
      </c>
      <c r="DQ71" s="157" t="str">
        <f t="shared" si="78"/>
        <v>DESAP</v>
      </c>
      <c r="DR71" s="158" t="str">
        <f>IFERROR(IFERROR(IFERROR(_xlfn.XLOOKUP(DP71,#REF!,#REF!,,,),_xlfn.XLOOKUP(DP71,#REF!,#REF!,,,)),_xlfn.XLOOKUP(DP71,#REF!,#REF!,,,)),"N/A")</f>
        <v>N/A</v>
      </c>
      <c r="DS71" s="159"/>
      <c r="DT71" s="160"/>
      <c r="DU71" s="161"/>
      <c r="DV71" s="162"/>
      <c r="DW71" s="163">
        <f>IFERROR(IFERROR(IFERROR(_xlfn.XLOOKUP(DP71,#REF!,#REF!,,,),_xlfn.XLOOKUP(DP71,#REF!,#REF!,,,)),_xlfn.XLOOKUP(DP71,#REF!,#REF!,,,)),0)</f>
        <v>0</v>
      </c>
      <c r="DX71" s="164"/>
      <c r="DY71" s="165">
        <f t="shared" si="79"/>
        <v>0</v>
      </c>
      <c r="DZ71" s="166"/>
      <c r="EA71" s="167">
        <f t="shared" si="80"/>
        <v>0</v>
      </c>
      <c r="EB71" s="168">
        <f t="shared" si="81"/>
        <v>0</v>
      </c>
      <c r="EC71" s="168">
        <f t="shared" si="82"/>
        <v>0</v>
      </c>
      <c r="ED71" s="169"/>
      <c r="EE71" s="170">
        <f t="shared" si="83"/>
        <v>0</v>
      </c>
      <c r="EF71" s="170">
        <f>IFERROR(IF(DY71&gt;((_xlfn.XLOOKUP(DQ71,TOPES!B:B,TOPES!C:C,,,)*INDEXACIÓN!CI71)),"SUPERA TOPES DEL HV",0),"HV NO ENCONTRADO")</f>
        <v>0</v>
      </c>
      <c r="EG71" s="170">
        <f t="shared" si="84"/>
        <v>0</v>
      </c>
      <c r="EH71" s="170">
        <f>IF(SUMIF($M:$M,#REF!,$DY:$DY)&gt;$EH$8,"CONSULTA DIAN",0)</f>
        <v>0</v>
      </c>
      <c r="EI71" s="171">
        <f t="shared" si="85"/>
        <v>0</v>
      </c>
      <c r="EJ71" s="172"/>
    </row>
    <row r="72" spans="1:140" x14ac:dyDescent="0.25">
      <c r="A72" s="133" t="str">
        <f t="shared" si="35"/>
        <v>0180320200600063JOSÉDESAP</v>
      </c>
      <c r="B72" s="134">
        <v>20068001803</v>
      </c>
      <c r="C72" s="134" t="s">
        <v>370</v>
      </c>
      <c r="D72" s="135">
        <f>_xlfn.XLOOKUP(C72,TOPES!L:L,TOPES!M:M,,,)</f>
        <v>44012</v>
      </c>
      <c r="E72" s="136">
        <v>63</v>
      </c>
      <c r="F72" s="134" t="s">
        <v>479</v>
      </c>
      <c r="G72" s="134" t="s">
        <v>261</v>
      </c>
      <c r="H72" s="134"/>
      <c r="I72" s="134"/>
      <c r="J72" s="134" t="s">
        <v>281</v>
      </c>
      <c r="K72" s="134" t="s">
        <v>480</v>
      </c>
      <c r="L72" s="134" t="s">
        <v>263</v>
      </c>
      <c r="M72" s="137">
        <v>21928955</v>
      </c>
      <c r="N72" s="134" t="s">
        <v>307</v>
      </c>
      <c r="O72" s="137" t="str">
        <f t="shared" si="36"/>
        <v>21928955DESAPJOSÉ FA</v>
      </c>
      <c r="P72" s="138"/>
      <c r="Q72" s="139"/>
      <c r="R72" s="140">
        <f>IFERROR(IF(VLOOKUP(YEAR($D72),SMMLV!$A$2:$C$44,3,0)*$P72=$Q72,$Q72,IF($P72="",$Q72,VLOOKUP(YEAR($D72),SMMLV!$A$2:$C$44,3,0)*$P72)),0)</f>
        <v>0</v>
      </c>
      <c r="S72" s="141"/>
      <c r="T72" s="142"/>
      <c r="U72" s="143"/>
      <c r="V72" s="144"/>
      <c r="W72" s="145">
        <f>IFERROR(SUM(IF(VLOOKUP(YEAR($D72),SMMLV!$A$2:$C$44,3,0)*S72=T72,T72,IF(S72="",T72,VLOOKUP(YEAR($D72),SMMLV!$A$2:$C$44,3,0)*S72)),IF(VLOOKUP(YEAR($D72),SMMLV!$A$2:$C$44,3,0)*U72=V72,V72,IF(U72="",V72,VLOOKUP(YEAR($D72),SMMLV!$A$2:$C$44,3,0)*U72))),0)</f>
        <v>0</v>
      </c>
      <c r="X72" s="146">
        <v>100</v>
      </c>
      <c r="Y72" s="139"/>
      <c r="Z72" s="140">
        <f>IFERROR(IF(VLOOKUP(YEAR($D72),SMMLV!$A$2:$C$44,3,0)*$X72=$Y72,$Y72,IF($X72="",$Y72,VLOOKUP(YEAR($D72),SMMLV!$A$2:$C$44,3,0)*$X72)),0)</f>
        <v>87780300</v>
      </c>
      <c r="AA72" s="147">
        <v>100</v>
      </c>
      <c r="AB72" s="142"/>
      <c r="AC72" s="140">
        <f>IFERROR(IF(VLOOKUP(YEAR($D72),SMMLV!$A$2:$C$44,3,0)*$AA72=$AB72,$AB72,IF($AA72="",$AB72,VLOOKUP(YEAR($D72),SMMLV!$A$2:$C$44,3,0)*$AA72)),0)</f>
        <v>87780300</v>
      </c>
      <c r="AD72" s="147"/>
      <c r="AE72" s="142"/>
      <c r="AF72" s="140">
        <f>IFERROR(IF(VLOOKUP(YEAR($D72),SMMLV!$A$2:$C$44,3,0)*$AD72=$AE72,$AE72,IF($AD72="",$AE72,VLOOKUP(YEAR($D72),SMMLV!$A$2:$C$44,3,0)*$AD72)),0)</f>
        <v>0</v>
      </c>
      <c r="AG72" s="134" t="s">
        <v>483</v>
      </c>
      <c r="AH72" s="145">
        <f t="shared" si="37"/>
        <v>175560600</v>
      </c>
      <c r="AI72" s="138"/>
      <c r="AJ72" s="139"/>
      <c r="AK72" s="140">
        <f>IFERROR(IF(VLOOKUP(YEAR($D72),SMMLV!$A$2:$C$44,3,0)*$AI72=AJ72,AJ72,IF($AI72="",AJ72,VLOOKUP(YEAR($D72),SMMLV!$A$2:$C$44,3,0)*$AI72)),0)</f>
        <v>0</v>
      </c>
      <c r="AL72" s="141"/>
      <c r="AM72" s="142"/>
      <c r="AN72" s="147"/>
      <c r="AO72" s="144"/>
      <c r="AP72" s="145">
        <f>IFERROR(SUM(IF(VLOOKUP(YEAR($D72),SMMLV!$A$2:$C$44,3,0)*AL72=AM72,AM72,IF(AL72="",AM72,VLOOKUP(YEAR($D72),SMMLV!$A$2:$C$44,3,0)*AL72)),IF(VLOOKUP(YEAR($D72),SMMLV!$A$2:$C$44,3,0)*AN72=AO72,AO72,IF(AN72="",AO72,VLOOKUP(YEAR($D72),SMMLV!$A$2:$C$44,3,0)*AN72))),0)</f>
        <v>0</v>
      </c>
      <c r="AQ72" s="148"/>
      <c r="AR72" s="142"/>
      <c r="AS72" s="140">
        <f>IFERROR(IF(VLOOKUP(YEAR($D72),SMMLV!$A$2:$C$44,3,0)*AQ72=AR72,AR72,IF(AQ72="",AR72,VLOOKUP(YEAR($D72),SMMLV!$A$2:$C$44,3,0)*AQ72)),0)</f>
        <v>0</v>
      </c>
      <c r="AT72" s="147"/>
      <c r="AU72" s="142"/>
      <c r="AV72" s="140">
        <f>IFERROR(IF(VLOOKUP(YEAR($D72),SMMLV!$A$2:$C$44,3,0)*AT72=AU72,AU72,IF(AT72="",AU72,VLOOKUP(YEAR($D72),SMMLV!$A$2:$C$44,3,0)*AT72)),0)</f>
        <v>0</v>
      </c>
      <c r="AW72" s="147"/>
      <c r="AX72" s="142"/>
      <c r="AY72" s="140">
        <f>IFERROR(IF(VLOOKUP(YEAR($D72),SMMLV!$A$2:$C$44,3,0)*AW72=AX72,AX72,IF(AW72="",AX72,VLOOKUP(YEAR($D72),SMMLV!$A$2:$C$44,3,0)*AW72)),0)</f>
        <v>0</v>
      </c>
      <c r="AZ72" s="134"/>
      <c r="BA72" s="145">
        <f t="shared" si="38"/>
        <v>0</v>
      </c>
      <c r="BB72" s="138"/>
      <c r="BC72" s="139"/>
      <c r="BD72" s="140">
        <f>IFERROR(IF(VLOOKUP(YEAR($D72),SMMLV!$A$2:$C$44,3,0)*BB72=BC72,BC72,IF(BB72="",BC72,VLOOKUP(YEAR($D72),SMMLV!$A$2:$C$44,3,0)*BB72)),0)</f>
        <v>0</v>
      </c>
      <c r="BE72" s="141"/>
      <c r="BF72" s="142"/>
      <c r="BG72" s="147"/>
      <c r="BH72" s="144"/>
      <c r="BI72" s="145">
        <f>IFERROR(SUM(IF(VLOOKUP(YEAR($D72),SMMLV!$A$2:$C$44,3,0)*BE72=BF72,BF72,IF(BE72="",BF72,VLOOKUP(YEAR($D72),SMMLV!$A$2:$C$44,3,0)*BE72)),IF(VLOOKUP(YEAR($D72),SMMLV!$A$2:$C$44,3,0)*BG72=BH72,BH72,IF(BG72="",BH72,VLOOKUP(YEAR($D72),SMMLV!$A$2:$C$44,3,0)*BG72))),0)</f>
        <v>0</v>
      </c>
      <c r="BJ72" s="149"/>
      <c r="BK72" s="150"/>
      <c r="BL72" s="140">
        <f>IFERROR(IF(VLOOKUP(YEAR($D72),SMMLV!$A$2:$C$44,3,0)*BJ72=BK72,BK72,IF(BJ72="",BK72,VLOOKUP(YEAR($D72),SMMLV!$A$2:$C$44,3,0)*BJ72)),0)</f>
        <v>0</v>
      </c>
      <c r="BM72" s="147"/>
      <c r="BN72" s="142"/>
      <c r="BO72" s="140">
        <f>IFERROR(IF(VLOOKUP(YEAR($D72),SMMLV!$A$2:$C$44,3,0)*BM72=BN72,BN72,IF(BM72="",BN72,VLOOKUP(YEAR($D72),SMMLV!$A$2:$C$44,3,0)*BM72)),0)</f>
        <v>0</v>
      </c>
      <c r="BP72" s="147"/>
      <c r="BQ72" s="142"/>
      <c r="BR72" s="140">
        <f>IFERROR(IF(VLOOKUP(YEAR($D72),SMMLV!$A$2:$C$44,3,0)*BP72=BQ72,BQ72,IF(BP72="",BQ72,VLOOKUP(YEAR($D72),SMMLV!$A$2:$C$44,3,0)*BP72)),0)</f>
        <v>0</v>
      </c>
      <c r="BS72" s="134"/>
      <c r="BT72" s="145">
        <f t="shared" si="39"/>
        <v>0</v>
      </c>
      <c r="BU72" s="151">
        <f t="shared" si="40"/>
        <v>0</v>
      </c>
      <c r="BV72" s="151">
        <f t="shared" si="41"/>
        <v>0</v>
      </c>
      <c r="BW72" s="151">
        <f t="shared" si="42"/>
        <v>87780300</v>
      </c>
      <c r="BX72" s="151">
        <f t="shared" si="43"/>
        <v>87780300</v>
      </c>
      <c r="BY72" s="151">
        <f t="shared" si="44"/>
        <v>0</v>
      </c>
      <c r="BZ72" s="151">
        <f t="shared" si="4"/>
        <v>175560600</v>
      </c>
      <c r="CA72" s="134"/>
      <c r="CB72" s="134"/>
      <c r="CC72" s="134"/>
      <c r="CD72" s="152">
        <f t="shared" si="5"/>
        <v>44012</v>
      </c>
      <c r="CE72" s="153">
        <f>IFERROR(INDEX(IPC!$A$11:$Y$22,MATCH(PROPER(TEXT(CD72,"mmmm")),IPC!$A$11:$A$22,0),MATCH(YEAR(CD72),IPC!$A$10:$Y$10,0)),0)</f>
        <v>104.97</v>
      </c>
      <c r="CF72" s="154">
        <v>47562</v>
      </c>
      <c r="CG72" s="153">
        <f>IFERROR(INDEX(IPC!$A$11:$Y$22,MATCH(PROPER(TEXT(CF72,"mmmm")),IPC!$A$11:$A$22,0),MATCH(YEAR(CF72),IPC!$A$10:$Y$10,0)),0)</f>
        <v>0</v>
      </c>
      <c r="CH72" s="155">
        <f t="shared" si="6"/>
        <v>0</v>
      </c>
      <c r="CI72" s="145">
        <v>1750967</v>
      </c>
      <c r="CJ72" s="151">
        <f t="shared" si="45"/>
        <v>0</v>
      </c>
      <c r="CK72" s="151">
        <f t="shared" si="46"/>
        <v>0</v>
      </c>
      <c r="CL72" s="151">
        <f t="shared" si="47"/>
        <v>0</v>
      </c>
      <c r="CM72" s="151">
        <f t="shared" si="48"/>
        <v>0</v>
      </c>
      <c r="CN72" s="151">
        <f t="shared" si="49"/>
        <v>175096700</v>
      </c>
      <c r="CO72" s="151">
        <f t="shared" si="50"/>
        <v>175096700</v>
      </c>
      <c r="CP72" s="151">
        <f t="shared" si="51"/>
        <v>0</v>
      </c>
      <c r="CQ72" s="151">
        <f t="shared" si="52"/>
        <v>350193400</v>
      </c>
      <c r="CR72" s="151">
        <f t="shared" si="53"/>
        <v>0</v>
      </c>
      <c r="CS72" s="151">
        <f t="shared" si="54"/>
        <v>0</v>
      </c>
      <c r="CT72" s="151">
        <f t="shared" si="55"/>
        <v>0</v>
      </c>
      <c r="CU72" s="151">
        <f t="shared" si="56"/>
        <v>0</v>
      </c>
      <c r="CV72" s="151">
        <f t="shared" si="57"/>
        <v>0</v>
      </c>
      <c r="CW72" s="151">
        <f t="shared" si="58"/>
        <v>0</v>
      </c>
      <c r="CX72" s="151">
        <f t="shared" si="59"/>
        <v>0</v>
      </c>
      <c r="CY72" s="151">
        <f t="shared" si="60"/>
        <v>0</v>
      </c>
      <c r="CZ72" s="151">
        <f t="shared" si="61"/>
        <v>0</v>
      </c>
      <c r="DA72" s="151">
        <f t="shared" si="62"/>
        <v>0</v>
      </c>
      <c r="DB72" s="151">
        <f t="shared" si="63"/>
        <v>0</v>
      </c>
      <c r="DC72" s="151">
        <f t="shared" si="64"/>
        <v>0</v>
      </c>
      <c r="DD72" s="151">
        <f t="shared" si="65"/>
        <v>0</v>
      </c>
      <c r="DE72" s="151">
        <f t="shared" si="66"/>
        <v>0</v>
      </c>
      <c r="DF72" s="151">
        <f t="shared" si="67"/>
        <v>0</v>
      </c>
      <c r="DG72" s="151">
        <f t="shared" si="68"/>
        <v>0</v>
      </c>
      <c r="DH72" s="151">
        <f t="shared" si="69"/>
        <v>0</v>
      </c>
      <c r="DI72" s="151">
        <f t="shared" si="70"/>
        <v>0</v>
      </c>
      <c r="DJ72" s="151">
        <f t="shared" si="71"/>
        <v>0</v>
      </c>
      <c r="DK72" s="151">
        <f t="shared" si="72"/>
        <v>0</v>
      </c>
      <c r="DL72" s="151">
        <f t="shared" si="73"/>
        <v>175096700</v>
      </c>
      <c r="DM72" s="151">
        <f t="shared" si="74"/>
        <v>175096700</v>
      </c>
      <c r="DN72" s="151">
        <f t="shared" si="75"/>
        <v>0</v>
      </c>
      <c r="DO72" s="156">
        <f t="shared" si="76"/>
        <v>350193400</v>
      </c>
      <c r="DP72" s="173" t="str">
        <f t="shared" si="77"/>
        <v>21928955DESAPJOSÉ FA</v>
      </c>
      <c r="DQ72" s="157" t="str">
        <f t="shared" si="78"/>
        <v>DESAP</v>
      </c>
      <c r="DR72" s="158" t="str">
        <f>IFERROR(IFERROR(IFERROR(_xlfn.XLOOKUP(DP72,#REF!,#REF!,,,),_xlfn.XLOOKUP(DP72,#REF!,#REF!,,,)),_xlfn.XLOOKUP(DP72,#REF!,#REF!,,,)),"N/A")</f>
        <v>N/A</v>
      </c>
      <c r="DS72" s="159"/>
      <c r="DT72" s="160"/>
      <c r="DU72" s="161"/>
      <c r="DV72" s="162"/>
      <c r="DW72" s="163">
        <f>IFERROR(IFERROR(IFERROR(_xlfn.XLOOKUP(DP72,#REF!,#REF!,,,),_xlfn.XLOOKUP(DP72,#REF!,#REF!,,,)),_xlfn.XLOOKUP(DP72,#REF!,#REF!,,,)),0)</f>
        <v>0</v>
      </c>
      <c r="DX72" s="164"/>
      <c r="DY72" s="165">
        <f t="shared" si="79"/>
        <v>0</v>
      </c>
      <c r="DZ72" s="166"/>
      <c r="EA72" s="167">
        <f t="shared" si="80"/>
        <v>0</v>
      </c>
      <c r="EB72" s="168">
        <f t="shared" si="81"/>
        <v>0</v>
      </c>
      <c r="EC72" s="168">
        <f t="shared" si="82"/>
        <v>0</v>
      </c>
      <c r="ED72" s="169"/>
      <c r="EE72" s="170">
        <f t="shared" si="83"/>
        <v>0</v>
      </c>
      <c r="EF72" s="170">
        <f>IFERROR(IF(DY72&gt;((_xlfn.XLOOKUP(DQ72,TOPES!B:B,TOPES!C:C,,,)*INDEXACIÓN!CI72)),"SUPERA TOPES DEL HV",0),"HV NO ENCONTRADO")</f>
        <v>0</v>
      </c>
      <c r="EG72" s="170">
        <f t="shared" si="84"/>
        <v>0</v>
      </c>
      <c r="EH72" s="170">
        <f>IF(SUMIF($M:$M,#REF!,$DY:$DY)&gt;$EH$8,"CONSULTA DIAN",0)</f>
        <v>0</v>
      </c>
      <c r="EI72" s="171">
        <f t="shared" si="85"/>
        <v>0</v>
      </c>
      <c r="EJ72" s="172"/>
    </row>
    <row r="73" spans="1:140" x14ac:dyDescent="0.25">
      <c r="A73" s="133" t="str">
        <f t="shared" si="35"/>
        <v>0180320200600064LUISDESAP</v>
      </c>
      <c r="B73" s="134">
        <v>20068001803</v>
      </c>
      <c r="C73" s="134" t="s">
        <v>370</v>
      </c>
      <c r="D73" s="135">
        <f>_xlfn.XLOOKUP(C73,TOPES!L:L,TOPES!M:M,,,)</f>
        <v>44012</v>
      </c>
      <c r="E73" s="136">
        <v>64</v>
      </c>
      <c r="F73" s="134" t="s">
        <v>481</v>
      </c>
      <c r="G73" s="134" t="s">
        <v>261</v>
      </c>
      <c r="H73" s="134"/>
      <c r="I73" s="134"/>
      <c r="J73" s="134" t="s">
        <v>281</v>
      </c>
      <c r="K73" s="134" t="s">
        <v>482</v>
      </c>
      <c r="L73" s="134" t="s">
        <v>263</v>
      </c>
      <c r="M73" s="137">
        <v>22188046</v>
      </c>
      <c r="N73" s="134" t="s">
        <v>307</v>
      </c>
      <c r="O73" s="137" t="str">
        <f t="shared" si="36"/>
        <v>22188046DESAPLUIS CA</v>
      </c>
      <c r="P73" s="138"/>
      <c r="Q73" s="139"/>
      <c r="R73" s="140">
        <f>IFERROR(IF(VLOOKUP(YEAR($D73),SMMLV!$A$2:$C$44,3,0)*$P73=$Q73,$Q73,IF($P73="",$Q73,VLOOKUP(YEAR($D73),SMMLV!$A$2:$C$44,3,0)*$P73)),0)</f>
        <v>0</v>
      </c>
      <c r="S73" s="141"/>
      <c r="T73" s="142"/>
      <c r="U73" s="143"/>
      <c r="V73" s="144"/>
      <c r="W73" s="145">
        <f>IFERROR(SUM(IF(VLOOKUP(YEAR($D73),SMMLV!$A$2:$C$44,3,0)*S73=T73,T73,IF(S73="",T73,VLOOKUP(YEAR($D73),SMMLV!$A$2:$C$44,3,0)*S73)),IF(VLOOKUP(YEAR($D73),SMMLV!$A$2:$C$44,3,0)*U73=V73,V73,IF(U73="",V73,VLOOKUP(YEAR($D73),SMMLV!$A$2:$C$44,3,0)*U73))),0)</f>
        <v>0</v>
      </c>
      <c r="X73" s="146">
        <v>100</v>
      </c>
      <c r="Y73" s="139"/>
      <c r="Z73" s="140">
        <f>IFERROR(IF(VLOOKUP(YEAR($D73),SMMLV!$A$2:$C$44,3,0)*$X73=$Y73,$Y73,IF($X73="",$Y73,VLOOKUP(YEAR($D73),SMMLV!$A$2:$C$44,3,0)*$X73)),0)</f>
        <v>87780300</v>
      </c>
      <c r="AA73" s="147">
        <v>100</v>
      </c>
      <c r="AB73" s="142"/>
      <c r="AC73" s="140">
        <f>IFERROR(IF(VLOOKUP(YEAR($D73),SMMLV!$A$2:$C$44,3,0)*$AA73=$AB73,$AB73,IF($AA73="",$AB73,VLOOKUP(YEAR($D73),SMMLV!$A$2:$C$44,3,0)*$AA73)),0)</f>
        <v>87780300</v>
      </c>
      <c r="AD73" s="147"/>
      <c r="AE73" s="142"/>
      <c r="AF73" s="140">
        <f>IFERROR(IF(VLOOKUP(YEAR($D73),SMMLV!$A$2:$C$44,3,0)*$AD73=$AE73,$AE73,IF($AD73="",$AE73,VLOOKUP(YEAR($D73),SMMLV!$A$2:$C$44,3,0)*$AD73)),0)</f>
        <v>0</v>
      </c>
      <c r="AG73" s="134" t="s">
        <v>483</v>
      </c>
      <c r="AH73" s="145">
        <f t="shared" si="37"/>
        <v>175560600</v>
      </c>
      <c r="AI73" s="138"/>
      <c r="AJ73" s="139"/>
      <c r="AK73" s="140">
        <f>IFERROR(IF(VLOOKUP(YEAR($D73),SMMLV!$A$2:$C$44,3,0)*$AI73=AJ73,AJ73,IF($AI73="",AJ73,VLOOKUP(YEAR($D73),SMMLV!$A$2:$C$44,3,0)*$AI73)),0)</f>
        <v>0</v>
      </c>
      <c r="AL73" s="141"/>
      <c r="AM73" s="142"/>
      <c r="AN73" s="147"/>
      <c r="AO73" s="144"/>
      <c r="AP73" s="145">
        <f>IFERROR(SUM(IF(VLOOKUP(YEAR($D73),SMMLV!$A$2:$C$44,3,0)*AL73=AM73,AM73,IF(AL73="",AM73,VLOOKUP(YEAR($D73),SMMLV!$A$2:$C$44,3,0)*AL73)),IF(VLOOKUP(YEAR($D73),SMMLV!$A$2:$C$44,3,0)*AN73=AO73,AO73,IF(AN73="",AO73,VLOOKUP(YEAR($D73),SMMLV!$A$2:$C$44,3,0)*AN73))),0)</f>
        <v>0</v>
      </c>
      <c r="AQ73" s="148"/>
      <c r="AR73" s="142"/>
      <c r="AS73" s="140">
        <f>IFERROR(IF(VLOOKUP(YEAR($D73),SMMLV!$A$2:$C$44,3,0)*AQ73=AR73,AR73,IF(AQ73="",AR73,VLOOKUP(YEAR($D73),SMMLV!$A$2:$C$44,3,0)*AQ73)),0)</f>
        <v>0</v>
      </c>
      <c r="AT73" s="147"/>
      <c r="AU73" s="142"/>
      <c r="AV73" s="140">
        <f>IFERROR(IF(VLOOKUP(YEAR($D73),SMMLV!$A$2:$C$44,3,0)*AT73=AU73,AU73,IF(AT73="",AU73,VLOOKUP(YEAR($D73),SMMLV!$A$2:$C$44,3,0)*AT73)),0)</f>
        <v>0</v>
      </c>
      <c r="AW73" s="147"/>
      <c r="AX73" s="142"/>
      <c r="AY73" s="140">
        <f>IFERROR(IF(VLOOKUP(YEAR($D73),SMMLV!$A$2:$C$44,3,0)*AW73=AX73,AX73,IF(AW73="",AX73,VLOOKUP(YEAR($D73),SMMLV!$A$2:$C$44,3,0)*AW73)),0)</f>
        <v>0</v>
      </c>
      <c r="AZ73" s="134"/>
      <c r="BA73" s="145">
        <f t="shared" si="38"/>
        <v>0</v>
      </c>
      <c r="BB73" s="138"/>
      <c r="BC73" s="139"/>
      <c r="BD73" s="140">
        <f>IFERROR(IF(VLOOKUP(YEAR($D73),SMMLV!$A$2:$C$44,3,0)*BB73=BC73,BC73,IF(BB73="",BC73,VLOOKUP(YEAR($D73),SMMLV!$A$2:$C$44,3,0)*BB73)),0)</f>
        <v>0</v>
      </c>
      <c r="BE73" s="141"/>
      <c r="BF73" s="142"/>
      <c r="BG73" s="147"/>
      <c r="BH73" s="144"/>
      <c r="BI73" s="145">
        <f>IFERROR(SUM(IF(VLOOKUP(YEAR($D73),SMMLV!$A$2:$C$44,3,0)*BE73=BF73,BF73,IF(BE73="",BF73,VLOOKUP(YEAR($D73),SMMLV!$A$2:$C$44,3,0)*BE73)),IF(VLOOKUP(YEAR($D73),SMMLV!$A$2:$C$44,3,0)*BG73=BH73,BH73,IF(BG73="",BH73,VLOOKUP(YEAR($D73),SMMLV!$A$2:$C$44,3,0)*BG73))),0)</f>
        <v>0</v>
      </c>
      <c r="BJ73" s="149"/>
      <c r="BK73" s="150"/>
      <c r="BL73" s="140">
        <f>IFERROR(IF(VLOOKUP(YEAR($D73),SMMLV!$A$2:$C$44,3,0)*BJ73=BK73,BK73,IF(BJ73="",BK73,VLOOKUP(YEAR($D73),SMMLV!$A$2:$C$44,3,0)*BJ73)),0)</f>
        <v>0</v>
      </c>
      <c r="BM73" s="147"/>
      <c r="BN73" s="142"/>
      <c r="BO73" s="140">
        <f>IFERROR(IF(VLOOKUP(YEAR($D73),SMMLV!$A$2:$C$44,3,0)*BM73=BN73,BN73,IF(BM73="",BN73,VLOOKUP(YEAR($D73),SMMLV!$A$2:$C$44,3,0)*BM73)),0)</f>
        <v>0</v>
      </c>
      <c r="BP73" s="147"/>
      <c r="BQ73" s="142"/>
      <c r="BR73" s="140">
        <f>IFERROR(IF(VLOOKUP(YEAR($D73),SMMLV!$A$2:$C$44,3,0)*BP73=BQ73,BQ73,IF(BP73="",BQ73,VLOOKUP(YEAR($D73),SMMLV!$A$2:$C$44,3,0)*BP73)),0)</f>
        <v>0</v>
      </c>
      <c r="BS73" s="134"/>
      <c r="BT73" s="145">
        <f t="shared" si="39"/>
        <v>0</v>
      </c>
      <c r="BU73" s="151">
        <f t="shared" si="40"/>
        <v>0</v>
      </c>
      <c r="BV73" s="151">
        <f t="shared" si="41"/>
        <v>0</v>
      </c>
      <c r="BW73" s="151">
        <f t="shared" si="42"/>
        <v>87780300</v>
      </c>
      <c r="BX73" s="151">
        <f t="shared" si="43"/>
        <v>87780300</v>
      </c>
      <c r="BY73" s="151">
        <f t="shared" si="44"/>
        <v>0</v>
      </c>
      <c r="BZ73" s="151">
        <f t="shared" si="4"/>
        <v>175560600</v>
      </c>
      <c r="CA73" s="134"/>
      <c r="CB73" s="134"/>
      <c r="CC73" s="134"/>
      <c r="CD73" s="152">
        <f t="shared" si="5"/>
        <v>44012</v>
      </c>
      <c r="CE73" s="153">
        <f>IFERROR(INDEX(IPC!$A$11:$Y$22,MATCH(PROPER(TEXT(CD73,"mmmm")),IPC!$A$11:$A$22,0),MATCH(YEAR(CD73),IPC!$A$10:$Y$10,0)),0)</f>
        <v>104.97</v>
      </c>
      <c r="CF73" s="154">
        <v>47593</v>
      </c>
      <c r="CG73" s="153">
        <f>IFERROR(INDEX(IPC!$A$11:$Y$22,MATCH(PROPER(TEXT(CF73,"mmmm")),IPC!$A$11:$A$22,0),MATCH(YEAR(CF73),IPC!$A$10:$Y$10,0)),0)</f>
        <v>0</v>
      </c>
      <c r="CH73" s="155">
        <f t="shared" si="6"/>
        <v>0</v>
      </c>
      <c r="CI73" s="145">
        <v>1750968</v>
      </c>
      <c r="CJ73" s="151">
        <f t="shared" si="45"/>
        <v>0</v>
      </c>
      <c r="CK73" s="151">
        <f t="shared" si="46"/>
        <v>0</v>
      </c>
      <c r="CL73" s="151">
        <f t="shared" si="47"/>
        <v>0</v>
      </c>
      <c r="CM73" s="151">
        <f t="shared" si="48"/>
        <v>0</v>
      </c>
      <c r="CN73" s="151">
        <f t="shared" si="49"/>
        <v>175096800</v>
      </c>
      <c r="CO73" s="151">
        <f t="shared" si="50"/>
        <v>175096800</v>
      </c>
      <c r="CP73" s="151">
        <f t="shared" si="51"/>
        <v>0</v>
      </c>
      <c r="CQ73" s="151">
        <f t="shared" si="52"/>
        <v>350193600</v>
      </c>
      <c r="CR73" s="151">
        <f t="shared" si="53"/>
        <v>0</v>
      </c>
      <c r="CS73" s="151">
        <f t="shared" si="54"/>
        <v>0</v>
      </c>
      <c r="CT73" s="151">
        <f t="shared" si="55"/>
        <v>0</v>
      </c>
      <c r="CU73" s="151">
        <f t="shared" si="56"/>
        <v>0</v>
      </c>
      <c r="CV73" s="151">
        <f t="shared" si="57"/>
        <v>0</v>
      </c>
      <c r="CW73" s="151">
        <f t="shared" si="58"/>
        <v>0</v>
      </c>
      <c r="CX73" s="151">
        <f t="shared" si="59"/>
        <v>0</v>
      </c>
      <c r="CY73" s="151">
        <f t="shared" si="60"/>
        <v>0</v>
      </c>
      <c r="CZ73" s="151">
        <f t="shared" si="61"/>
        <v>0</v>
      </c>
      <c r="DA73" s="151">
        <f t="shared" si="62"/>
        <v>0</v>
      </c>
      <c r="DB73" s="151">
        <f t="shared" si="63"/>
        <v>0</v>
      </c>
      <c r="DC73" s="151">
        <f t="shared" si="64"/>
        <v>0</v>
      </c>
      <c r="DD73" s="151">
        <f t="shared" si="65"/>
        <v>0</v>
      </c>
      <c r="DE73" s="151">
        <f t="shared" si="66"/>
        <v>0</v>
      </c>
      <c r="DF73" s="151">
        <f t="shared" si="67"/>
        <v>0</v>
      </c>
      <c r="DG73" s="151">
        <f t="shared" si="68"/>
        <v>0</v>
      </c>
      <c r="DH73" s="151">
        <f t="shared" si="69"/>
        <v>0</v>
      </c>
      <c r="DI73" s="151">
        <f t="shared" si="70"/>
        <v>0</v>
      </c>
      <c r="DJ73" s="151">
        <f t="shared" si="71"/>
        <v>0</v>
      </c>
      <c r="DK73" s="151">
        <f t="shared" si="72"/>
        <v>0</v>
      </c>
      <c r="DL73" s="151">
        <f t="shared" si="73"/>
        <v>175096800</v>
      </c>
      <c r="DM73" s="151">
        <f t="shared" si="74"/>
        <v>175096800</v>
      </c>
      <c r="DN73" s="151">
        <f t="shared" si="75"/>
        <v>0</v>
      </c>
      <c r="DO73" s="156">
        <f t="shared" si="76"/>
        <v>350193600</v>
      </c>
      <c r="DP73" s="173" t="str">
        <f t="shared" si="77"/>
        <v>22188046DESAPLUIS CA</v>
      </c>
      <c r="DQ73" s="157" t="str">
        <f t="shared" si="78"/>
        <v>DESAP</v>
      </c>
      <c r="DR73" s="158" t="str">
        <f>IFERROR(IFERROR(IFERROR(_xlfn.XLOOKUP(DP73,#REF!,#REF!,,,),_xlfn.XLOOKUP(DP73,#REF!,#REF!,,,)),_xlfn.XLOOKUP(DP73,#REF!,#REF!,,,)),"N/A")</f>
        <v>N/A</v>
      </c>
      <c r="DS73" s="159"/>
      <c r="DT73" s="160"/>
      <c r="DU73" s="161"/>
      <c r="DV73" s="162"/>
      <c r="DW73" s="163">
        <f>IFERROR(IFERROR(IFERROR(_xlfn.XLOOKUP(DP73,#REF!,#REF!,,,),_xlfn.XLOOKUP(DP73,#REF!,#REF!,,,)),_xlfn.XLOOKUP(DP73,#REF!,#REF!,,,)),0)</f>
        <v>0</v>
      </c>
      <c r="DX73" s="164"/>
      <c r="DY73" s="165">
        <f t="shared" si="79"/>
        <v>0</v>
      </c>
      <c r="DZ73" s="166"/>
      <c r="EA73" s="167">
        <f t="shared" si="80"/>
        <v>0</v>
      </c>
      <c r="EB73" s="168">
        <f t="shared" si="81"/>
        <v>0</v>
      </c>
      <c r="EC73" s="168">
        <f t="shared" si="82"/>
        <v>0</v>
      </c>
      <c r="ED73" s="169"/>
      <c r="EE73" s="170">
        <f t="shared" si="83"/>
        <v>0</v>
      </c>
      <c r="EF73" s="170">
        <f>IFERROR(IF(DY73&gt;((_xlfn.XLOOKUP(DQ73,TOPES!B:B,TOPES!C:C,,,)*INDEXACIÓN!CI73)),"SUPERA TOPES DEL HV",0),"HV NO ENCONTRADO")</f>
        <v>0</v>
      </c>
      <c r="EG73" s="170">
        <f t="shared" si="84"/>
        <v>0</v>
      </c>
      <c r="EH73" s="170">
        <f>IF(SUMIF($M:$M,#REF!,$DY:$DY)&gt;$EH$8,"CONSULTA DIAN",0)</f>
        <v>0</v>
      </c>
      <c r="EI73" s="171">
        <f t="shared" si="85"/>
        <v>0</v>
      </c>
      <c r="EJ73" s="172"/>
    </row>
    <row r="74" spans="1:140" x14ac:dyDescent="0.25">
      <c r="A74" s="133" t="str">
        <f t="shared" si="35"/>
        <v>0180320200600065URIEDESAP</v>
      </c>
      <c r="B74" s="134">
        <v>20068001803</v>
      </c>
      <c r="C74" s="134" t="s">
        <v>370</v>
      </c>
      <c r="D74" s="135">
        <f>_xlfn.XLOOKUP(C74,TOPES!L:L,TOPES!M:M,,,)</f>
        <v>44012</v>
      </c>
      <c r="E74" s="136">
        <v>65</v>
      </c>
      <c r="F74" s="134" t="s">
        <v>484</v>
      </c>
      <c r="G74" s="134" t="s">
        <v>261</v>
      </c>
      <c r="H74" s="134" t="s">
        <v>263</v>
      </c>
      <c r="I74" s="210">
        <v>9992538</v>
      </c>
      <c r="J74" s="134" t="s">
        <v>281</v>
      </c>
      <c r="K74" s="134" t="s">
        <v>485</v>
      </c>
      <c r="L74" s="134" t="s">
        <v>263</v>
      </c>
      <c r="M74" s="137">
        <v>43809823</v>
      </c>
      <c r="N74" s="134" t="s">
        <v>166</v>
      </c>
      <c r="O74" s="137" t="str">
        <f t="shared" si="36"/>
        <v>43809823DESAPURIEL D</v>
      </c>
      <c r="P74" s="138"/>
      <c r="Q74" s="139">
        <v>9754926</v>
      </c>
      <c r="R74" s="140">
        <f>IFERROR(IF(VLOOKUP(YEAR($D74),SMMLV!$A$2:$C$44,3,0)*$P74=$Q74,$Q74,IF($P74="",$Q74,VLOOKUP(YEAR($D74),SMMLV!$A$2:$C$44,3,0)*$P74)),0)</f>
        <v>9754926</v>
      </c>
      <c r="S74" s="141"/>
      <c r="T74" s="142"/>
      <c r="U74" s="143"/>
      <c r="V74" s="144"/>
      <c r="W74" s="145">
        <f>IFERROR(SUM(IF(VLOOKUP(YEAR($D74),SMMLV!$A$2:$C$44,3,0)*S74=T74,T74,IF(S74="",T74,VLOOKUP(YEAR($D74),SMMLV!$A$2:$C$44,3,0)*S74)),IF(VLOOKUP(YEAR($D74),SMMLV!$A$2:$C$44,3,0)*U74=V74,V74,IF(U74="",V74,VLOOKUP(YEAR($D74),SMMLV!$A$2:$C$44,3,0)*U74))),0)</f>
        <v>0</v>
      </c>
      <c r="X74" s="146"/>
      <c r="Y74" s="139"/>
      <c r="Z74" s="140">
        <f>IFERROR(IF(VLOOKUP(YEAR($D74),SMMLV!$A$2:$C$44,3,0)*$X74=$Y74,$Y74,IF($X74="",$Y74,VLOOKUP(YEAR($D74),SMMLV!$A$2:$C$44,3,0)*$X74)),0)</f>
        <v>0</v>
      </c>
      <c r="AA74" s="147"/>
      <c r="AB74" s="142"/>
      <c r="AC74" s="140">
        <f>IFERROR(IF(VLOOKUP(YEAR($D74),SMMLV!$A$2:$C$44,3,0)*$AA74=$AB74,$AB74,IF($AA74="",$AB74,VLOOKUP(YEAR($D74),SMMLV!$A$2:$C$44,3,0)*$AA74)),0)</f>
        <v>0</v>
      </c>
      <c r="AD74" s="147"/>
      <c r="AE74" s="142"/>
      <c r="AF74" s="140">
        <f>IFERROR(IF(VLOOKUP(YEAR($D74),SMMLV!$A$2:$C$44,3,0)*$AD74=$AE74,$AE74,IF($AD74="",$AE74,VLOOKUP(YEAR($D74),SMMLV!$A$2:$C$44,3,0)*$AD74)),0)</f>
        <v>0</v>
      </c>
      <c r="AG74" s="134"/>
      <c r="AH74" s="145">
        <f t="shared" si="37"/>
        <v>9754926</v>
      </c>
      <c r="AI74" s="138"/>
      <c r="AJ74" s="139"/>
      <c r="AK74" s="140">
        <f>IFERROR(IF(VLOOKUP(YEAR($D74),SMMLV!$A$2:$C$44,3,0)*$AI74=AJ74,AJ74,IF($AI74="",AJ74,VLOOKUP(YEAR($D74),SMMLV!$A$2:$C$44,3,0)*$AI74)),0)</f>
        <v>0</v>
      </c>
      <c r="AL74" s="141"/>
      <c r="AM74" s="142"/>
      <c r="AN74" s="147"/>
      <c r="AO74" s="144"/>
      <c r="AP74" s="145">
        <f>IFERROR(SUM(IF(VLOOKUP(YEAR($D74),SMMLV!$A$2:$C$44,3,0)*AL74=AM74,AM74,IF(AL74="",AM74,VLOOKUP(YEAR($D74),SMMLV!$A$2:$C$44,3,0)*AL74)),IF(VLOOKUP(YEAR($D74),SMMLV!$A$2:$C$44,3,0)*AN74=AO74,AO74,IF(AN74="",AO74,VLOOKUP(YEAR($D74),SMMLV!$A$2:$C$44,3,0)*AN74))),0)</f>
        <v>0</v>
      </c>
      <c r="AQ74" s="148"/>
      <c r="AR74" s="142"/>
      <c r="AS74" s="140">
        <f>IFERROR(IF(VLOOKUP(YEAR($D74),SMMLV!$A$2:$C$44,3,0)*AQ74=AR74,AR74,IF(AQ74="",AR74,VLOOKUP(YEAR($D74),SMMLV!$A$2:$C$44,3,0)*AQ74)),0)</f>
        <v>0</v>
      </c>
      <c r="AT74" s="147"/>
      <c r="AU74" s="142"/>
      <c r="AV74" s="140">
        <f>IFERROR(IF(VLOOKUP(YEAR($D74),SMMLV!$A$2:$C$44,3,0)*AT74=AU74,AU74,IF(AT74="",AU74,VLOOKUP(YEAR($D74),SMMLV!$A$2:$C$44,3,0)*AT74)),0)</f>
        <v>0</v>
      </c>
      <c r="AW74" s="147"/>
      <c r="AX74" s="142"/>
      <c r="AY74" s="140">
        <f>IFERROR(IF(VLOOKUP(YEAR($D74),SMMLV!$A$2:$C$44,3,0)*AW74=AX74,AX74,IF(AW74="",AX74,VLOOKUP(YEAR($D74),SMMLV!$A$2:$C$44,3,0)*AW74)),0)</f>
        <v>0</v>
      </c>
      <c r="AZ74" s="134"/>
      <c r="BA74" s="145">
        <f t="shared" si="38"/>
        <v>0</v>
      </c>
      <c r="BB74" s="138"/>
      <c r="BC74" s="139"/>
      <c r="BD74" s="140">
        <f>IFERROR(IF(VLOOKUP(YEAR($D74),SMMLV!$A$2:$C$44,3,0)*BB74=BC74,BC74,IF(BB74="",BC74,VLOOKUP(YEAR($D74),SMMLV!$A$2:$C$44,3,0)*BB74)),0)</f>
        <v>0</v>
      </c>
      <c r="BE74" s="141"/>
      <c r="BF74" s="142"/>
      <c r="BG74" s="147"/>
      <c r="BH74" s="144"/>
      <c r="BI74" s="145">
        <f>IFERROR(SUM(IF(VLOOKUP(YEAR($D74),SMMLV!$A$2:$C$44,3,0)*BE74=BF74,BF74,IF(BE74="",BF74,VLOOKUP(YEAR($D74),SMMLV!$A$2:$C$44,3,0)*BE74)),IF(VLOOKUP(YEAR($D74),SMMLV!$A$2:$C$44,3,0)*BG74=BH74,BH74,IF(BG74="",BH74,VLOOKUP(YEAR($D74),SMMLV!$A$2:$C$44,3,0)*BG74))),0)</f>
        <v>0</v>
      </c>
      <c r="BJ74" s="149"/>
      <c r="BK74" s="150"/>
      <c r="BL74" s="140">
        <f>IFERROR(IF(VLOOKUP(YEAR($D74),SMMLV!$A$2:$C$44,3,0)*BJ74=BK74,BK74,IF(BJ74="",BK74,VLOOKUP(YEAR($D74),SMMLV!$A$2:$C$44,3,0)*BJ74)),0)</f>
        <v>0</v>
      </c>
      <c r="BM74" s="147"/>
      <c r="BN74" s="142"/>
      <c r="BO74" s="140">
        <f>IFERROR(IF(VLOOKUP(YEAR($D74),SMMLV!$A$2:$C$44,3,0)*BM74=BN74,BN74,IF(BM74="",BN74,VLOOKUP(YEAR($D74),SMMLV!$A$2:$C$44,3,0)*BM74)),0)</f>
        <v>0</v>
      </c>
      <c r="BP74" s="147"/>
      <c r="BQ74" s="142"/>
      <c r="BR74" s="140">
        <f>IFERROR(IF(VLOOKUP(YEAR($D74),SMMLV!$A$2:$C$44,3,0)*BP74=BQ74,BQ74,IF(BP74="",BQ74,VLOOKUP(YEAR($D74),SMMLV!$A$2:$C$44,3,0)*BP74)),0)</f>
        <v>0</v>
      </c>
      <c r="BS74" s="134"/>
      <c r="BT74" s="145">
        <f t="shared" si="39"/>
        <v>0</v>
      </c>
      <c r="BU74" s="151">
        <f t="shared" si="40"/>
        <v>9754926</v>
      </c>
      <c r="BV74" s="151">
        <f t="shared" si="41"/>
        <v>0</v>
      </c>
      <c r="BW74" s="151">
        <f t="shared" si="42"/>
        <v>0</v>
      </c>
      <c r="BX74" s="151">
        <f t="shared" si="43"/>
        <v>0</v>
      </c>
      <c r="BY74" s="151">
        <f t="shared" si="44"/>
        <v>0</v>
      </c>
      <c r="BZ74" s="151">
        <f t="shared" ref="BZ74:BZ137" si="86">IFERROR($BU74+$BV74+$BW74+$BX74+$BY74,0)</f>
        <v>9754926</v>
      </c>
      <c r="CA74" s="134"/>
      <c r="CB74" s="134"/>
      <c r="CC74" s="134"/>
      <c r="CD74" s="152">
        <f t="shared" ref="CD74:CD137" si="87">+$D74</f>
        <v>44012</v>
      </c>
      <c r="CE74" s="153">
        <f>IFERROR(INDEX(IPC!$A$11:$Y$22,MATCH(PROPER(TEXT(CD74,"mmmm")),IPC!$A$11:$A$22,0),MATCH(YEAR(CD74),IPC!$A$10:$Y$10,0)),0)</f>
        <v>104.97</v>
      </c>
      <c r="CF74" s="154">
        <v>47623</v>
      </c>
      <c r="CG74" s="153">
        <f>IFERROR(INDEX(IPC!$A$11:$Y$22,MATCH(PROPER(TEXT(CF74,"mmmm")),IPC!$A$11:$A$22,0),MATCH(YEAR(CF74),IPC!$A$10:$Y$10,0)),0)</f>
        <v>0</v>
      </c>
      <c r="CH74" s="155">
        <f t="shared" ref="CH74:CH137" si="88">IFERROR($CG74/$CE74,0)</f>
        <v>0</v>
      </c>
      <c r="CI74" s="145">
        <v>1750969</v>
      </c>
      <c r="CJ74" s="151">
        <f t="shared" si="45"/>
        <v>0</v>
      </c>
      <c r="CK74" s="151">
        <f t="shared" si="46"/>
        <v>0</v>
      </c>
      <c r="CL74" s="151">
        <f t="shared" si="47"/>
        <v>0</v>
      </c>
      <c r="CM74" s="151">
        <f t="shared" si="48"/>
        <v>0</v>
      </c>
      <c r="CN74" s="151">
        <f t="shared" si="49"/>
        <v>0</v>
      </c>
      <c r="CO74" s="151">
        <f t="shared" si="50"/>
        <v>0</v>
      </c>
      <c r="CP74" s="151">
        <f t="shared" si="51"/>
        <v>0</v>
      </c>
      <c r="CQ74" s="151">
        <f t="shared" si="52"/>
        <v>0</v>
      </c>
      <c r="CR74" s="151">
        <f t="shared" si="53"/>
        <v>0</v>
      </c>
      <c r="CS74" s="151">
        <f t="shared" si="54"/>
        <v>0</v>
      </c>
      <c r="CT74" s="151">
        <f t="shared" si="55"/>
        <v>0</v>
      </c>
      <c r="CU74" s="151">
        <f t="shared" si="56"/>
        <v>0</v>
      </c>
      <c r="CV74" s="151">
        <f t="shared" si="57"/>
        <v>0</v>
      </c>
      <c r="CW74" s="151">
        <f t="shared" si="58"/>
        <v>0</v>
      </c>
      <c r="CX74" s="151">
        <f t="shared" si="59"/>
        <v>0</v>
      </c>
      <c r="CY74" s="151">
        <f t="shared" si="60"/>
        <v>0</v>
      </c>
      <c r="CZ74" s="151">
        <f t="shared" si="61"/>
        <v>0</v>
      </c>
      <c r="DA74" s="151">
        <f t="shared" si="62"/>
        <v>0</v>
      </c>
      <c r="DB74" s="151">
        <f t="shared" si="63"/>
        <v>0</v>
      </c>
      <c r="DC74" s="151">
        <f t="shared" si="64"/>
        <v>0</v>
      </c>
      <c r="DD74" s="151">
        <f t="shared" si="65"/>
        <v>0</v>
      </c>
      <c r="DE74" s="151">
        <f t="shared" si="66"/>
        <v>0</v>
      </c>
      <c r="DF74" s="151">
        <f t="shared" si="67"/>
        <v>0</v>
      </c>
      <c r="DG74" s="151">
        <f t="shared" si="68"/>
        <v>0</v>
      </c>
      <c r="DH74" s="151">
        <f t="shared" si="69"/>
        <v>0</v>
      </c>
      <c r="DI74" s="151">
        <f t="shared" si="70"/>
        <v>0</v>
      </c>
      <c r="DJ74" s="151">
        <f t="shared" si="71"/>
        <v>0</v>
      </c>
      <c r="DK74" s="151">
        <f t="shared" si="72"/>
        <v>0</v>
      </c>
      <c r="DL74" s="151">
        <f t="shared" si="73"/>
        <v>0</v>
      </c>
      <c r="DM74" s="151">
        <f t="shared" si="74"/>
        <v>0</v>
      </c>
      <c r="DN74" s="151">
        <f t="shared" si="75"/>
        <v>0</v>
      </c>
      <c r="DO74" s="156">
        <f t="shared" si="76"/>
        <v>0</v>
      </c>
      <c r="DP74" s="173" t="str">
        <f t="shared" si="77"/>
        <v>43809823DESAPURIEL D</v>
      </c>
      <c r="DQ74" s="157" t="str">
        <f t="shared" si="78"/>
        <v>DESAP</v>
      </c>
      <c r="DR74" s="158" t="str">
        <f>IFERROR(IFERROR(IFERROR(_xlfn.XLOOKUP(DP74,#REF!,#REF!,,,),_xlfn.XLOOKUP(DP74,#REF!,#REF!,,,)),_xlfn.XLOOKUP(DP74,#REF!,#REF!,,,)),"N/A")</f>
        <v>N/A</v>
      </c>
      <c r="DS74" s="159"/>
      <c r="DT74" s="160"/>
      <c r="DU74" s="161"/>
      <c r="DV74" s="162"/>
      <c r="DW74" s="163">
        <f>IFERROR(IFERROR(IFERROR(_xlfn.XLOOKUP(DP74,#REF!,#REF!,,,),_xlfn.XLOOKUP(DP74,#REF!,#REF!,,,)),_xlfn.XLOOKUP(DP74,#REF!,#REF!,,,)),0)</f>
        <v>0</v>
      </c>
      <c r="DX74" s="164"/>
      <c r="DY74" s="165">
        <f t="shared" si="79"/>
        <v>0</v>
      </c>
      <c r="DZ74" s="166"/>
      <c r="EA74" s="167">
        <f t="shared" si="80"/>
        <v>0</v>
      </c>
      <c r="EB74" s="168">
        <f t="shared" si="81"/>
        <v>0</v>
      </c>
      <c r="EC74" s="168">
        <f t="shared" si="82"/>
        <v>0</v>
      </c>
      <c r="ED74" s="169"/>
      <c r="EE74" s="170">
        <f t="shared" si="83"/>
        <v>0</v>
      </c>
      <c r="EF74" s="170">
        <f>IFERROR(IF(DY74&gt;((_xlfn.XLOOKUP(DQ74,TOPES!B:B,TOPES!C:C,,,)*INDEXACIÓN!CI74)),"SUPERA TOPES DEL HV",0),"HV NO ENCONTRADO")</f>
        <v>0</v>
      </c>
      <c r="EG74" s="170">
        <f t="shared" si="84"/>
        <v>0</v>
      </c>
      <c r="EH74" s="170">
        <f>IF(SUMIF($M:$M,#REF!,$DY:$DY)&gt;$EH$8,"CONSULTA DIAN",0)</f>
        <v>0</v>
      </c>
      <c r="EI74" s="171">
        <f t="shared" si="85"/>
        <v>0</v>
      </c>
      <c r="EJ74" s="172"/>
    </row>
    <row r="75" spans="1:140" x14ac:dyDescent="0.25">
      <c r="A75" s="133" t="str">
        <f t="shared" ref="A75:A138" si="89">IF(AND(B75="",D75="",E75="",F75="",J75=""),"",RIGHT($B75,5)&amp;TEXT($D75,"yyyymm")&amp;TEXT($E75,"00000")&amp;LEFT($F75,4)&amp;LEFT($J75,5))</f>
        <v>0180320200600066URIEDESAP</v>
      </c>
      <c r="B75" s="134">
        <v>20068001803</v>
      </c>
      <c r="C75" s="134" t="s">
        <v>370</v>
      </c>
      <c r="D75" s="135">
        <f>_xlfn.XLOOKUP(C75,TOPES!L:L,TOPES!M:M,,,)</f>
        <v>44012</v>
      </c>
      <c r="E75" s="136">
        <v>66</v>
      </c>
      <c r="F75" s="134" t="s">
        <v>484</v>
      </c>
      <c r="G75" s="134" t="s">
        <v>261</v>
      </c>
      <c r="H75" s="134" t="s">
        <v>263</v>
      </c>
      <c r="I75" s="210">
        <v>9992538</v>
      </c>
      <c r="J75" s="134" t="s">
        <v>281</v>
      </c>
      <c r="K75" s="134" t="s">
        <v>486</v>
      </c>
      <c r="L75" s="134" t="s">
        <v>263</v>
      </c>
      <c r="M75" s="137">
        <v>596065</v>
      </c>
      <c r="N75" s="134" t="s">
        <v>315</v>
      </c>
      <c r="O75" s="137" t="str">
        <f t="shared" ref="O75:O138" si="90">DP75</f>
        <v>596065DESAPURIEL D</v>
      </c>
      <c r="P75" s="138"/>
      <c r="Q75" s="139"/>
      <c r="R75" s="140">
        <f>IFERROR(IF(VLOOKUP(YEAR($D75),SMMLV!$A$2:$C$44,3,0)*$P75=$Q75,$Q75,IF($P75="",$Q75,VLOOKUP(YEAR($D75),SMMLV!$A$2:$C$44,3,0)*$P75)),0)</f>
        <v>0</v>
      </c>
      <c r="S75" s="141"/>
      <c r="T75" s="142"/>
      <c r="U75" s="143"/>
      <c r="V75" s="144"/>
      <c r="W75" s="145">
        <f>IFERROR(SUM(IF(VLOOKUP(YEAR($D75),SMMLV!$A$2:$C$44,3,0)*S75=T75,T75,IF(S75="",T75,VLOOKUP(YEAR($D75),SMMLV!$A$2:$C$44,3,0)*S75)),IF(VLOOKUP(YEAR($D75),SMMLV!$A$2:$C$44,3,0)*U75=V75,V75,IF(U75="",V75,VLOOKUP(YEAR($D75),SMMLV!$A$2:$C$44,3,0)*U75))),0)</f>
        <v>0</v>
      </c>
      <c r="X75" s="146">
        <v>100</v>
      </c>
      <c r="Y75" s="139"/>
      <c r="Z75" s="140">
        <f>IFERROR(IF(VLOOKUP(YEAR($D75),SMMLV!$A$2:$C$44,3,0)*$X75=$Y75,$Y75,IF($X75="",$Y75,VLOOKUP(YEAR($D75),SMMLV!$A$2:$C$44,3,0)*$X75)),0)</f>
        <v>87780300</v>
      </c>
      <c r="AA75" s="147">
        <v>100</v>
      </c>
      <c r="AB75" s="142"/>
      <c r="AC75" s="140">
        <f>IFERROR(IF(VLOOKUP(YEAR($D75),SMMLV!$A$2:$C$44,3,0)*$AA75=$AB75,$AB75,IF($AA75="",$AB75,VLOOKUP(YEAR($D75),SMMLV!$A$2:$C$44,3,0)*$AA75)),0)</f>
        <v>87780300</v>
      </c>
      <c r="AD75" s="147"/>
      <c r="AE75" s="142"/>
      <c r="AF75" s="140">
        <f>IFERROR(IF(VLOOKUP(YEAR($D75),SMMLV!$A$2:$C$44,3,0)*$AD75=$AE75,$AE75,IF($AD75="",$AE75,VLOOKUP(YEAR($D75),SMMLV!$A$2:$C$44,3,0)*$AD75)),0)</f>
        <v>0</v>
      </c>
      <c r="AG75" s="134"/>
      <c r="AH75" s="145">
        <f t="shared" ref="AH75:AH138" si="91">IFERROR(IF(OR(AG75="NULIDAD",AG75="NULIDAD PARCIAL",AG75="REVOCA RECONOCIMIENTO",),0,SUM(R75,W75,Z75,AC75,AF75)),0)</f>
        <v>175560600</v>
      </c>
      <c r="AI75" s="138"/>
      <c r="AJ75" s="139"/>
      <c r="AK75" s="140">
        <f>IFERROR(IF(VLOOKUP(YEAR($D75),SMMLV!$A$2:$C$44,3,0)*$AI75=AJ75,AJ75,IF($AI75="",AJ75,VLOOKUP(YEAR($D75),SMMLV!$A$2:$C$44,3,0)*$AI75)),0)</f>
        <v>0</v>
      </c>
      <c r="AL75" s="141"/>
      <c r="AM75" s="142"/>
      <c r="AN75" s="147"/>
      <c r="AO75" s="144"/>
      <c r="AP75" s="145">
        <f>IFERROR(SUM(IF(VLOOKUP(YEAR($D75),SMMLV!$A$2:$C$44,3,0)*AL75=AM75,AM75,IF(AL75="",AM75,VLOOKUP(YEAR($D75),SMMLV!$A$2:$C$44,3,0)*AL75)),IF(VLOOKUP(YEAR($D75),SMMLV!$A$2:$C$44,3,0)*AN75=AO75,AO75,IF(AN75="",AO75,VLOOKUP(YEAR($D75),SMMLV!$A$2:$C$44,3,0)*AN75))),0)</f>
        <v>0</v>
      </c>
      <c r="AQ75" s="148"/>
      <c r="AR75" s="142"/>
      <c r="AS75" s="140">
        <f>IFERROR(IF(VLOOKUP(YEAR($D75),SMMLV!$A$2:$C$44,3,0)*AQ75=AR75,AR75,IF(AQ75="",AR75,VLOOKUP(YEAR($D75),SMMLV!$A$2:$C$44,3,0)*AQ75)),0)</f>
        <v>0</v>
      </c>
      <c r="AT75" s="147"/>
      <c r="AU75" s="142"/>
      <c r="AV75" s="140">
        <f>IFERROR(IF(VLOOKUP(YEAR($D75),SMMLV!$A$2:$C$44,3,0)*AT75=AU75,AU75,IF(AT75="",AU75,VLOOKUP(YEAR($D75),SMMLV!$A$2:$C$44,3,0)*AT75)),0)</f>
        <v>0</v>
      </c>
      <c r="AW75" s="147"/>
      <c r="AX75" s="142"/>
      <c r="AY75" s="140">
        <f>IFERROR(IF(VLOOKUP(YEAR($D75),SMMLV!$A$2:$C$44,3,0)*AW75=AX75,AX75,IF(AW75="",AX75,VLOOKUP(YEAR($D75),SMMLV!$A$2:$C$44,3,0)*AW75)),0)</f>
        <v>0</v>
      </c>
      <c r="AZ75" s="134"/>
      <c r="BA75" s="145">
        <f t="shared" ref="BA75:BA138" si="92">IFERROR(IF(OR(AZ75="NULIDAD",AZ75="NULIDAD PARCIAL",AZ75="REVOCA RECONOCIMIENTO",),0,SUM(AK75,AP75,AS75,AV75,AY75)),0)</f>
        <v>0</v>
      </c>
      <c r="BB75" s="138"/>
      <c r="BC75" s="139"/>
      <c r="BD75" s="140">
        <f>IFERROR(IF(VLOOKUP(YEAR($D75),SMMLV!$A$2:$C$44,3,0)*BB75=BC75,BC75,IF(BB75="",BC75,VLOOKUP(YEAR($D75),SMMLV!$A$2:$C$44,3,0)*BB75)),0)</f>
        <v>0</v>
      </c>
      <c r="BE75" s="141"/>
      <c r="BF75" s="142"/>
      <c r="BG75" s="147"/>
      <c r="BH75" s="144"/>
      <c r="BI75" s="145">
        <f>IFERROR(SUM(IF(VLOOKUP(YEAR($D75),SMMLV!$A$2:$C$44,3,0)*BE75=BF75,BF75,IF(BE75="",BF75,VLOOKUP(YEAR($D75),SMMLV!$A$2:$C$44,3,0)*BE75)),IF(VLOOKUP(YEAR($D75),SMMLV!$A$2:$C$44,3,0)*BG75=BH75,BH75,IF(BG75="",BH75,VLOOKUP(YEAR($D75),SMMLV!$A$2:$C$44,3,0)*BG75))),0)</f>
        <v>0</v>
      </c>
      <c r="BJ75" s="149"/>
      <c r="BK75" s="150"/>
      <c r="BL75" s="140">
        <f>IFERROR(IF(VLOOKUP(YEAR($D75),SMMLV!$A$2:$C$44,3,0)*BJ75=BK75,BK75,IF(BJ75="",BK75,VLOOKUP(YEAR($D75),SMMLV!$A$2:$C$44,3,0)*BJ75)),0)</f>
        <v>0</v>
      </c>
      <c r="BM75" s="147"/>
      <c r="BN75" s="142"/>
      <c r="BO75" s="140">
        <f>IFERROR(IF(VLOOKUP(YEAR($D75),SMMLV!$A$2:$C$44,3,0)*BM75=BN75,BN75,IF(BM75="",BN75,VLOOKUP(YEAR($D75),SMMLV!$A$2:$C$44,3,0)*BM75)),0)</f>
        <v>0</v>
      </c>
      <c r="BP75" s="147"/>
      <c r="BQ75" s="142"/>
      <c r="BR75" s="140">
        <f>IFERROR(IF(VLOOKUP(YEAR($D75),SMMLV!$A$2:$C$44,3,0)*BP75=BQ75,BQ75,IF(BP75="",BQ75,VLOOKUP(YEAR($D75),SMMLV!$A$2:$C$44,3,0)*BP75)),0)</f>
        <v>0</v>
      </c>
      <c r="BS75" s="134"/>
      <c r="BT75" s="145">
        <f t="shared" ref="BT75:BT138" si="93">IFERROR(IF(OR($BS75="NULIDAD",$BS75="NULIDAD PARCIAL",$BS75="REVOCA RECONOCIMIENTO",),0,SUM($BD75,$BI75,$BL75,$BO75,$BR75)),0)</f>
        <v>0</v>
      </c>
      <c r="BU75" s="151">
        <f t="shared" ref="BU75:BU138" si="94">IFERROR(IF($BD75&gt;0,$BD75,IF($AK75&gt;0,$AK75,$R75)),0)</f>
        <v>0</v>
      </c>
      <c r="BV75" s="151">
        <f t="shared" ref="BV75:BV138" si="95">IFERROR(IF($BI75&gt;0,$BI75,IF($AP75&gt;0,$AP75,$W75)),0)</f>
        <v>0</v>
      </c>
      <c r="BW75" s="151">
        <f t="shared" ref="BW75:BW138" si="96">IFERROR(IF($BL75&gt;0,$BL75,IF($AS75&gt;0,$AS75,$Z75)),0)</f>
        <v>87780300</v>
      </c>
      <c r="BX75" s="151">
        <f t="shared" ref="BX75:BX138" si="97">IFERROR(IF($BO75&gt;0,$BO75,IF($AV75&gt;0,$AV75,$AC75)),0)</f>
        <v>87780300</v>
      </c>
      <c r="BY75" s="151">
        <f t="shared" ref="BY75:BY138" si="98">IFERROR(IF($BR75&gt;0,$BR75,IF($AY75&gt;0,$AY75,$AF75)),0)</f>
        <v>0</v>
      </c>
      <c r="BZ75" s="151">
        <f t="shared" si="86"/>
        <v>175560600</v>
      </c>
      <c r="CA75" s="134"/>
      <c r="CB75" s="134"/>
      <c r="CC75" s="134"/>
      <c r="CD75" s="152">
        <f t="shared" si="87"/>
        <v>44012</v>
      </c>
      <c r="CE75" s="153">
        <f>IFERROR(INDEX(IPC!$A$11:$Y$22,MATCH(PROPER(TEXT(CD75,"mmmm")),IPC!$A$11:$A$22,0),MATCH(YEAR(CD75),IPC!$A$10:$Y$10,0)),0)</f>
        <v>104.97</v>
      </c>
      <c r="CF75" s="154">
        <v>47654</v>
      </c>
      <c r="CG75" s="153">
        <f>IFERROR(INDEX(IPC!$A$11:$Y$22,MATCH(PROPER(TEXT(CF75,"mmmm")),IPC!$A$11:$A$22,0),MATCH(YEAR(CF75),IPC!$A$10:$Y$10,0)),0)</f>
        <v>0</v>
      </c>
      <c r="CH75" s="155">
        <f t="shared" si="88"/>
        <v>0</v>
      </c>
      <c r="CI75" s="145">
        <v>1750970</v>
      </c>
      <c r="CJ75" s="151">
        <f t="shared" ref="CJ75:CJ138" si="99">IFERROR(IF(P75&gt;0,P75*CI75,Q75*CH75),0)</f>
        <v>0</v>
      </c>
      <c r="CK75" s="151">
        <f t="shared" ref="CK75:CK138" si="100">IFERROR(IF(S75&gt;0,S75*CI75,T75*CH75),0)</f>
        <v>0</v>
      </c>
      <c r="CL75" s="151">
        <f t="shared" ref="CL75:CL138" si="101">IFERROR(IF(U75&gt;0,U75*CI75,V75*CH75),0)</f>
        <v>0</v>
      </c>
      <c r="CM75" s="151">
        <f t="shared" ref="CM75:CM138" si="102">IFERROR(IF((CK75+CL75)&gt;0,CK75+CL75,V75*CH75),0)</f>
        <v>0</v>
      </c>
      <c r="CN75" s="151">
        <f t="shared" ref="CN75:CN138" si="103">IFERROR(IF(X75&gt;0,X75*CI75,Y75*CH75),0)</f>
        <v>175097000</v>
      </c>
      <c r="CO75" s="151">
        <f t="shared" ref="CO75:CO138" si="104">IFERROR(IF(AA75&gt;0,AA75*CI75,AB75*CH75),0)</f>
        <v>175097000</v>
      </c>
      <c r="CP75" s="151">
        <f t="shared" ref="CP75:CP138" si="105">IFERROR(IF(AD75&gt;0,AD75*CI75,AE75*CH75),0)</f>
        <v>0</v>
      </c>
      <c r="CQ75" s="151">
        <f t="shared" ref="CQ75:CQ138" si="106">IFERROR(IF(AG75="NULIDAD",0,CJ75+CM75+CN75+CO75+CP75),0)</f>
        <v>350194000</v>
      </c>
      <c r="CR75" s="151">
        <f t="shared" ref="CR75:CR138" si="107">IFERROR(IF(AI75&gt;0,AI75*CI75,AJ75*CH75),0)</f>
        <v>0</v>
      </c>
      <c r="CS75" s="151">
        <f t="shared" ref="CS75:CS138" si="108">IFERROR(IF(AL75&gt;0,AL75*CI75,AM75*CH75),0)</f>
        <v>0</v>
      </c>
      <c r="CT75" s="151">
        <f t="shared" ref="CT75:CT138" si="109">IFERROR(IF(AN75&gt;0,AN75*CI75,AO75*CH75),0)</f>
        <v>0</v>
      </c>
      <c r="CU75" s="151">
        <f t="shared" ref="CU75:CU138" si="110">IFERROR(IF((CS75+CT75)&gt;0,CS75+CT75,AK75*CH75),0)</f>
        <v>0</v>
      </c>
      <c r="CV75" s="151">
        <f t="shared" ref="CV75:CV138" si="111">IFERROR(IF(AQ75&gt;0,AQ75*CI75,AR75*CH75),0)</f>
        <v>0</v>
      </c>
      <c r="CW75" s="151">
        <f t="shared" ref="CW75:CW138" si="112">IFERROR(IF(AT75&gt;0,AT75*CI75,AU75*CH75),0)</f>
        <v>0</v>
      </c>
      <c r="CX75" s="151">
        <f t="shared" ref="CX75:CX138" si="113">IFERROR(IF(AW75&gt;0,AW75*CI75,AX75*CH75),0)</f>
        <v>0</v>
      </c>
      <c r="CY75" s="151">
        <f t="shared" ref="CY75:CY138" si="114">IFERROR(IF(AZ75="NULIDAD",0,CR75+CU75+CV75+CW75+CX75),0)</f>
        <v>0</v>
      </c>
      <c r="CZ75" s="151">
        <f t="shared" ref="CZ75:CZ138" si="115">IFERROR(IF(BB75&gt;0,BB75*CI75*CH75,BC75*CH75),0)</f>
        <v>0</v>
      </c>
      <c r="DA75" s="151">
        <f t="shared" ref="DA75:DA138" si="116">IFERROR(IF(BE75&gt;0,BE75*CI75,BF75*CH75),0)</f>
        <v>0</v>
      </c>
      <c r="DB75" s="151">
        <f t="shared" ref="DB75:DB138" si="117">IFERROR(IF(BG75&gt;0,BG75*CI75,BH75*CH75),0)</f>
        <v>0</v>
      </c>
      <c r="DC75" s="151">
        <f t="shared" ref="DC75:DC138" si="118">IFERROR(IF((DA75+DB75)&gt;0,DA75+DB75,AZ75*CH75),0)</f>
        <v>0</v>
      </c>
      <c r="DD75" s="151">
        <f t="shared" ref="DD75:DD138" si="119">IFERROR(IF(BJ75&gt;0,BJ75*CI75,BK75*CH75),0)</f>
        <v>0</v>
      </c>
      <c r="DE75" s="151">
        <f t="shared" ref="DE75:DE138" si="120">IFERROR(IF(BM75&gt;0,BM75*CI75,BN75*CH75),0)</f>
        <v>0</v>
      </c>
      <c r="DF75" s="151">
        <f t="shared" ref="DF75:DF138" si="121">IFERROR(IF(BP75&gt;0,BP75*CI75,BQ75*CH75),0)</f>
        <v>0</v>
      </c>
      <c r="DG75" s="151">
        <f t="shared" ref="DG75:DG138" si="122">IFERROR(IF(BS75="NULIDAD",0,CZ75+DC75+DD75+DE75+DF75),0)</f>
        <v>0</v>
      </c>
      <c r="DH75" s="151">
        <f t="shared" ref="DH75:DH138" si="123">IFERROR(IF(CZ75&gt;0,CZ75,IF(CR75&gt;0,CR75,CJ75)),0)</f>
        <v>0</v>
      </c>
      <c r="DI75" s="151">
        <f t="shared" ref="DI75:DI138" si="124">IFERROR(IF(DA75&gt;0,DA75,IF(CS75&gt;0,CS75,CK75)),0)</f>
        <v>0</v>
      </c>
      <c r="DJ75" s="151">
        <f t="shared" ref="DJ75:DJ138" si="125">IFERROR(IF(DB75&gt;0,DB75,IF(CT75&gt;0,CT75,CL75)),0)</f>
        <v>0</v>
      </c>
      <c r="DK75" s="151">
        <f t="shared" ref="DK75:DK138" si="126">IFERROR(IF(DC75&gt;0,DC75,IF(CU75&gt;0,CU75,CM75)),0)</f>
        <v>0</v>
      </c>
      <c r="DL75" s="151">
        <f t="shared" ref="DL75:DL138" si="127">IFERROR(IF(DD75&gt;0,DD75,IF(CV75&gt;0,CV75,CN75)),0)</f>
        <v>175097000</v>
      </c>
      <c r="DM75" s="151">
        <f t="shared" ref="DM75:DM138" si="128">IFERROR(IF(DE75&gt;0,DE75,IF(CW75&gt;0,CW75,CO75)),0)</f>
        <v>175097000</v>
      </c>
      <c r="DN75" s="151">
        <f t="shared" ref="DN75:DN138" si="129">IFERROR(IF(DF75&gt;0,DF75,IF(CX75&gt;0,CX75,CP75)),0)</f>
        <v>0</v>
      </c>
      <c r="DO75" s="156">
        <f t="shared" ref="DO75:DO138" si="130">ROUND(IFERROR($DH75+$DK75+$DL75+$DM75+$DN75,0),0)</f>
        <v>350194000</v>
      </c>
      <c r="DP75" s="173" t="str">
        <f t="shared" ref="DP75:DP138" si="131">$M75&amp;LEFT($J75,5)&amp;LEFT($F75,7)</f>
        <v>596065DESAPURIEL D</v>
      </c>
      <c r="DQ75" s="157" t="str">
        <f t="shared" ref="DQ75:DQ138" si="132">IF(LEFT($J75,5)="LESIO",$J75,LEFT($J75,5))</f>
        <v>DESAP</v>
      </c>
      <c r="DR75" s="158" t="str">
        <f>IFERROR(IFERROR(IFERROR(_xlfn.XLOOKUP(DP75,#REF!,#REF!,,,),_xlfn.XLOOKUP(DP75,#REF!,#REF!,,,)),_xlfn.XLOOKUP(DP75,#REF!,#REF!,,,)),"N/A")</f>
        <v>N/A</v>
      </c>
      <c r="DS75" s="159"/>
      <c r="DT75" s="160"/>
      <c r="DU75" s="161"/>
      <c r="DV75" s="162"/>
      <c r="DW75" s="163">
        <f>IFERROR(IFERROR(IFERROR(_xlfn.XLOOKUP(DP75,#REF!,#REF!,,,),_xlfn.XLOOKUP(DP75,#REF!,#REF!,,,)),_xlfn.XLOOKUP(DP75,#REF!,#REF!,,,)),0)</f>
        <v>0</v>
      </c>
      <c r="DX75" s="164"/>
      <c r="DY75" s="165">
        <f t="shared" ref="DY75:DY138" si="133">$DW75+$DX75</f>
        <v>0</v>
      </c>
      <c r="DZ75" s="166"/>
      <c r="EA75" s="167">
        <f t="shared" ref="EA75:EA138" si="134">ROUND(IF((DH75-DZ75)&gt;DY75,0,IF(DZ75&gt;DH75,DY75,IF(DH75+DZ75=0,DY75,IF(DH75-DZ75&lt;DY75,DY75-(DH75-DZ75),IF(AND(DH75=0,DZ75=0),DY75,0))))),0)</f>
        <v>0</v>
      </c>
      <c r="EB75" s="168">
        <f t="shared" ref="EB75:EB138" si="135">ROUND(EA75*$ED$8,0)</f>
        <v>0</v>
      </c>
      <c r="EC75" s="168">
        <f t="shared" ref="EC75:EC138" si="136">ROUND(DY75-EB75,0)</f>
        <v>0</v>
      </c>
      <c r="ED75" s="169"/>
      <c r="EE75" s="170">
        <f t="shared" ref="EE75:EE138" si="137">IF(DY75&gt;DO75,"SUPERA RECONOCIMEINTO SENTENCIA",)</f>
        <v>0</v>
      </c>
      <c r="EF75" s="170">
        <f>IFERROR(IF(DY75&gt;((_xlfn.XLOOKUP(DQ75,TOPES!B:B,TOPES!C:C,,,)*INDEXACIÓN!CI75)),"SUPERA TOPES DEL HV",0),"HV NO ENCONTRADO")</f>
        <v>0</v>
      </c>
      <c r="EG75" s="170">
        <f t="shared" ref="EG75:EG138" si="138">IF(SUMIF($M:$M,$M75,$DW:$DW)&gt;$EG$8,"SUPERA TOPES PGN",0)</f>
        <v>0</v>
      </c>
      <c r="EH75" s="170">
        <f>IF(SUMIF($M:$M,#REF!,$DY:$DY)&gt;$EH$8,"CONSULTA DIAN",0)</f>
        <v>0</v>
      </c>
      <c r="EI75" s="171">
        <f t="shared" ref="EI75:EI138" si="139">IF(AND(DR75="ADULTOS",EC75=0),"NO INCLUIR EN ACAPITE DE ADULTOS",0)</f>
        <v>0</v>
      </c>
      <c r="EJ75" s="172"/>
    </row>
    <row r="76" spans="1:140" x14ac:dyDescent="0.25">
      <c r="A76" s="133" t="str">
        <f t="shared" si="89"/>
        <v>0180320200600067URIEDESAP</v>
      </c>
      <c r="B76" s="134">
        <v>20068001803</v>
      </c>
      <c r="C76" s="134" t="s">
        <v>370</v>
      </c>
      <c r="D76" s="135">
        <f>_xlfn.XLOOKUP(C76,TOPES!L:L,TOPES!M:M,,,)</f>
        <v>44012</v>
      </c>
      <c r="E76" s="136">
        <v>67</v>
      </c>
      <c r="F76" s="134" t="s">
        <v>484</v>
      </c>
      <c r="G76" s="134" t="s">
        <v>261</v>
      </c>
      <c r="H76" s="134" t="s">
        <v>263</v>
      </c>
      <c r="I76" s="210">
        <v>9992538</v>
      </c>
      <c r="J76" s="134" t="s">
        <v>281</v>
      </c>
      <c r="K76" s="134" t="s">
        <v>487</v>
      </c>
      <c r="L76" s="134" t="s">
        <v>263</v>
      </c>
      <c r="M76" s="137">
        <v>21554740</v>
      </c>
      <c r="N76" s="134" t="s">
        <v>307</v>
      </c>
      <c r="O76" s="137" t="str">
        <f t="shared" si="90"/>
        <v>21554740DESAPURIEL D</v>
      </c>
      <c r="P76" s="138"/>
      <c r="Q76" s="139"/>
      <c r="R76" s="140">
        <f>IFERROR(IF(VLOOKUP(YEAR($D76),SMMLV!$A$2:$C$44,3,0)*$P76=$Q76,$Q76,IF($P76="",$Q76,VLOOKUP(YEAR($D76),SMMLV!$A$2:$C$44,3,0)*$P76)),0)</f>
        <v>0</v>
      </c>
      <c r="S76" s="141"/>
      <c r="T76" s="142"/>
      <c r="U76" s="143"/>
      <c r="V76" s="144"/>
      <c r="W76" s="145">
        <f>IFERROR(SUM(IF(VLOOKUP(YEAR($D76),SMMLV!$A$2:$C$44,3,0)*S76=T76,T76,IF(S76="",T76,VLOOKUP(YEAR($D76),SMMLV!$A$2:$C$44,3,0)*S76)),IF(VLOOKUP(YEAR($D76),SMMLV!$A$2:$C$44,3,0)*U76=V76,V76,IF(U76="",V76,VLOOKUP(YEAR($D76),SMMLV!$A$2:$C$44,3,0)*U76))),0)</f>
        <v>0</v>
      </c>
      <c r="X76" s="146">
        <v>100</v>
      </c>
      <c r="Y76" s="139"/>
      <c r="Z76" s="140">
        <f>IFERROR(IF(VLOOKUP(YEAR($D76),SMMLV!$A$2:$C$44,3,0)*$X76=$Y76,$Y76,IF($X76="",$Y76,VLOOKUP(YEAR($D76),SMMLV!$A$2:$C$44,3,0)*$X76)),0)</f>
        <v>87780300</v>
      </c>
      <c r="AA76" s="147">
        <v>100</v>
      </c>
      <c r="AB76" s="142"/>
      <c r="AC76" s="140">
        <f>IFERROR(IF(VLOOKUP(YEAR($D76),SMMLV!$A$2:$C$44,3,0)*$AA76=$AB76,$AB76,IF($AA76="",$AB76,VLOOKUP(YEAR($D76),SMMLV!$A$2:$C$44,3,0)*$AA76)),0)</f>
        <v>87780300</v>
      </c>
      <c r="AD76" s="147"/>
      <c r="AE76" s="142"/>
      <c r="AF76" s="140">
        <f>IFERROR(IF(VLOOKUP(YEAR($D76),SMMLV!$A$2:$C$44,3,0)*$AD76=$AE76,$AE76,IF($AD76="",$AE76,VLOOKUP(YEAR($D76),SMMLV!$A$2:$C$44,3,0)*$AD76)),0)</f>
        <v>0</v>
      </c>
      <c r="AG76" s="134"/>
      <c r="AH76" s="145">
        <f t="shared" si="91"/>
        <v>175560600</v>
      </c>
      <c r="AI76" s="138"/>
      <c r="AJ76" s="139"/>
      <c r="AK76" s="140">
        <f>IFERROR(IF(VLOOKUP(YEAR($D76),SMMLV!$A$2:$C$44,3,0)*$AI76=AJ76,AJ76,IF($AI76="",AJ76,VLOOKUP(YEAR($D76),SMMLV!$A$2:$C$44,3,0)*$AI76)),0)</f>
        <v>0</v>
      </c>
      <c r="AL76" s="141"/>
      <c r="AM76" s="142"/>
      <c r="AN76" s="147"/>
      <c r="AO76" s="144"/>
      <c r="AP76" s="145">
        <f>IFERROR(SUM(IF(VLOOKUP(YEAR($D76),SMMLV!$A$2:$C$44,3,0)*AL76=AM76,AM76,IF(AL76="",AM76,VLOOKUP(YEAR($D76),SMMLV!$A$2:$C$44,3,0)*AL76)),IF(VLOOKUP(YEAR($D76),SMMLV!$A$2:$C$44,3,0)*AN76=AO76,AO76,IF(AN76="",AO76,VLOOKUP(YEAR($D76),SMMLV!$A$2:$C$44,3,0)*AN76))),0)</f>
        <v>0</v>
      </c>
      <c r="AQ76" s="148"/>
      <c r="AR76" s="142"/>
      <c r="AS76" s="140">
        <f>IFERROR(IF(VLOOKUP(YEAR($D76),SMMLV!$A$2:$C$44,3,0)*AQ76=AR76,AR76,IF(AQ76="",AR76,VLOOKUP(YEAR($D76),SMMLV!$A$2:$C$44,3,0)*AQ76)),0)</f>
        <v>0</v>
      </c>
      <c r="AT76" s="147"/>
      <c r="AU76" s="142"/>
      <c r="AV76" s="140">
        <f>IFERROR(IF(VLOOKUP(YEAR($D76),SMMLV!$A$2:$C$44,3,0)*AT76=AU76,AU76,IF(AT76="",AU76,VLOOKUP(YEAR($D76),SMMLV!$A$2:$C$44,3,0)*AT76)),0)</f>
        <v>0</v>
      </c>
      <c r="AW76" s="147"/>
      <c r="AX76" s="142"/>
      <c r="AY76" s="140">
        <f>IFERROR(IF(VLOOKUP(YEAR($D76),SMMLV!$A$2:$C$44,3,0)*AW76=AX76,AX76,IF(AW76="",AX76,VLOOKUP(YEAR($D76),SMMLV!$A$2:$C$44,3,0)*AW76)),0)</f>
        <v>0</v>
      </c>
      <c r="AZ76" s="134"/>
      <c r="BA76" s="145">
        <f t="shared" si="92"/>
        <v>0</v>
      </c>
      <c r="BB76" s="138"/>
      <c r="BC76" s="139"/>
      <c r="BD76" s="140">
        <f>IFERROR(IF(VLOOKUP(YEAR($D76),SMMLV!$A$2:$C$44,3,0)*BB76=BC76,BC76,IF(BB76="",BC76,VLOOKUP(YEAR($D76),SMMLV!$A$2:$C$44,3,0)*BB76)),0)</f>
        <v>0</v>
      </c>
      <c r="BE76" s="141"/>
      <c r="BF76" s="142"/>
      <c r="BG76" s="147"/>
      <c r="BH76" s="144"/>
      <c r="BI76" s="145">
        <f>IFERROR(SUM(IF(VLOOKUP(YEAR($D76),SMMLV!$A$2:$C$44,3,0)*BE76=BF76,BF76,IF(BE76="",BF76,VLOOKUP(YEAR($D76),SMMLV!$A$2:$C$44,3,0)*BE76)),IF(VLOOKUP(YEAR($D76),SMMLV!$A$2:$C$44,3,0)*BG76=BH76,BH76,IF(BG76="",BH76,VLOOKUP(YEAR($D76),SMMLV!$A$2:$C$44,3,0)*BG76))),0)</f>
        <v>0</v>
      </c>
      <c r="BJ76" s="149"/>
      <c r="BK76" s="150"/>
      <c r="BL76" s="140">
        <f>IFERROR(IF(VLOOKUP(YEAR($D76),SMMLV!$A$2:$C$44,3,0)*BJ76=BK76,BK76,IF(BJ76="",BK76,VLOOKUP(YEAR($D76),SMMLV!$A$2:$C$44,3,0)*BJ76)),0)</f>
        <v>0</v>
      </c>
      <c r="BM76" s="147"/>
      <c r="BN76" s="142"/>
      <c r="BO76" s="140">
        <f>IFERROR(IF(VLOOKUP(YEAR($D76),SMMLV!$A$2:$C$44,3,0)*BM76=BN76,BN76,IF(BM76="",BN76,VLOOKUP(YEAR($D76),SMMLV!$A$2:$C$44,3,0)*BM76)),0)</f>
        <v>0</v>
      </c>
      <c r="BP76" s="147"/>
      <c r="BQ76" s="142"/>
      <c r="BR76" s="140">
        <f>IFERROR(IF(VLOOKUP(YEAR($D76),SMMLV!$A$2:$C$44,3,0)*BP76=BQ76,BQ76,IF(BP76="",BQ76,VLOOKUP(YEAR($D76),SMMLV!$A$2:$C$44,3,0)*BP76)),0)</f>
        <v>0</v>
      </c>
      <c r="BS76" s="134"/>
      <c r="BT76" s="145">
        <f t="shared" si="93"/>
        <v>0</v>
      </c>
      <c r="BU76" s="151">
        <f t="shared" si="94"/>
        <v>0</v>
      </c>
      <c r="BV76" s="151">
        <f t="shared" si="95"/>
        <v>0</v>
      </c>
      <c r="BW76" s="151">
        <f t="shared" si="96"/>
        <v>87780300</v>
      </c>
      <c r="BX76" s="151">
        <f t="shared" si="97"/>
        <v>87780300</v>
      </c>
      <c r="BY76" s="151">
        <f t="shared" si="98"/>
        <v>0</v>
      </c>
      <c r="BZ76" s="151">
        <f t="shared" si="86"/>
        <v>175560600</v>
      </c>
      <c r="CA76" s="134"/>
      <c r="CB76" s="134"/>
      <c r="CC76" s="134"/>
      <c r="CD76" s="152">
        <f t="shared" si="87"/>
        <v>44012</v>
      </c>
      <c r="CE76" s="153">
        <f>IFERROR(INDEX(IPC!$A$11:$Y$22,MATCH(PROPER(TEXT(CD76,"mmmm")),IPC!$A$11:$A$22,0),MATCH(YEAR(CD76),IPC!$A$10:$Y$10,0)),0)</f>
        <v>104.97</v>
      </c>
      <c r="CF76" s="154">
        <v>47684</v>
      </c>
      <c r="CG76" s="153">
        <f>IFERROR(INDEX(IPC!$A$11:$Y$22,MATCH(PROPER(TEXT(CF76,"mmmm")),IPC!$A$11:$A$22,0),MATCH(YEAR(CF76),IPC!$A$10:$Y$10,0)),0)</f>
        <v>0</v>
      </c>
      <c r="CH76" s="155">
        <f t="shared" si="88"/>
        <v>0</v>
      </c>
      <c r="CI76" s="145">
        <v>1750971</v>
      </c>
      <c r="CJ76" s="151">
        <f t="shared" si="99"/>
        <v>0</v>
      </c>
      <c r="CK76" s="151">
        <f t="shared" si="100"/>
        <v>0</v>
      </c>
      <c r="CL76" s="151">
        <f t="shared" si="101"/>
        <v>0</v>
      </c>
      <c r="CM76" s="151">
        <f t="shared" si="102"/>
        <v>0</v>
      </c>
      <c r="CN76" s="151">
        <f t="shared" si="103"/>
        <v>175097100</v>
      </c>
      <c r="CO76" s="151">
        <f t="shared" si="104"/>
        <v>175097100</v>
      </c>
      <c r="CP76" s="151">
        <f t="shared" si="105"/>
        <v>0</v>
      </c>
      <c r="CQ76" s="151">
        <f t="shared" si="106"/>
        <v>350194200</v>
      </c>
      <c r="CR76" s="151">
        <f t="shared" si="107"/>
        <v>0</v>
      </c>
      <c r="CS76" s="151">
        <f t="shared" si="108"/>
        <v>0</v>
      </c>
      <c r="CT76" s="151">
        <f t="shared" si="109"/>
        <v>0</v>
      </c>
      <c r="CU76" s="151">
        <f t="shared" si="110"/>
        <v>0</v>
      </c>
      <c r="CV76" s="151">
        <f t="shared" si="111"/>
        <v>0</v>
      </c>
      <c r="CW76" s="151">
        <f t="shared" si="112"/>
        <v>0</v>
      </c>
      <c r="CX76" s="151">
        <f t="shared" si="113"/>
        <v>0</v>
      </c>
      <c r="CY76" s="151">
        <f t="shared" si="114"/>
        <v>0</v>
      </c>
      <c r="CZ76" s="151">
        <f t="shared" si="115"/>
        <v>0</v>
      </c>
      <c r="DA76" s="151">
        <f t="shared" si="116"/>
        <v>0</v>
      </c>
      <c r="DB76" s="151">
        <f t="shared" si="117"/>
        <v>0</v>
      </c>
      <c r="DC76" s="151">
        <f t="shared" si="118"/>
        <v>0</v>
      </c>
      <c r="DD76" s="151">
        <f t="shared" si="119"/>
        <v>0</v>
      </c>
      <c r="DE76" s="151">
        <f t="shared" si="120"/>
        <v>0</v>
      </c>
      <c r="DF76" s="151">
        <f t="shared" si="121"/>
        <v>0</v>
      </c>
      <c r="DG76" s="151">
        <f t="shared" si="122"/>
        <v>0</v>
      </c>
      <c r="DH76" s="151">
        <f t="shared" si="123"/>
        <v>0</v>
      </c>
      <c r="DI76" s="151">
        <f t="shared" si="124"/>
        <v>0</v>
      </c>
      <c r="DJ76" s="151">
        <f t="shared" si="125"/>
        <v>0</v>
      </c>
      <c r="DK76" s="151">
        <f t="shared" si="126"/>
        <v>0</v>
      </c>
      <c r="DL76" s="151">
        <f t="shared" si="127"/>
        <v>175097100</v>
      </c>
      <c r="DM76" s="151">
        <f t="shared" si="128"/>
        <v>175097100</v>
      </c>
      <c r="DN76" s="151">
        <f t="shared" si="129"/>
        <v>0</v>
      </c>
      <c r="DO76" s="156">
        <f t="shared" si="130"/>
        <v>350194200</v>
      </c>
      <c r="DP76" s="173" t="str">
        <f t="shared" si="131"/>
        <v>21554740DESAPURIEL D</v>
      </c>
      <c r="DQ76" s="157" t="str">
        <f t="shared" si="132"/>
        <v>DESAP</v>
      </c>
      <c r="DR76" s="158" t="str">
        <f>IFERROR(IFERROR(IFERROR(_xlfn.XLOOKUP(DP76,#REF!,#REF!,,,),_xlfn.XLOOKUP(DP76,#REF!,#REF!,,,)),_xlfn.XLOOKUP(DP76,#REF!,#REF!,,,)),"N/A")</f>
        <v>N/A</v>
      </c>
      <c r="DS76" s="159"/>
      <c r="DT76" s="160"/>
      <c r="DU76" s="161"/>
      <c r="DV76" s="162"/>
      <c r="DW76" s="163">
        <f>IFERROR(IFERROR(IFERROR(_xlfn.XLOOKUP(DP76,#REF!,#REF!,,,),_xlfn.XLOOKUP(DP76,#REF!,#REF!,,,)),_xlfn.XLOOKUP(DP76,#REF!,#REF!,,,)),0)</f>
        <v>0</v>
      </c>
      <c r="DX76" s="164"/>
      <c r="DY76" s="165">
        <f t="shared" si="133"/>
        <v>0</v>
      </c>
      <c r="DZ76" s="166"/>
      <c r="EA76" s="167">
        <f t="shared" si="134"/>
        <v>0</v>
      </c>
      <c r="EB76" s="168">
        <f t="shared" si="135"/>
        <v>0</v>
      </c>
      <c r="EC76" s="168">
        <f t="shared" si="136"/>
        <v>0</v>
      </c>
      <c r="ED76" s="169"/>
      <c r="EE76" s="170">
        <f t="shared" si="137"/>
        <v>0</v>
      </c>
      <c r="EF76" s="170">
        <f>IFERROR(IF(DY76&gt;((_xlfn.XLOOKUP(DQ76,TOPES!B:B,TOPES!C:C,,,)*INDEXACIÓN!CI76)),"SUPERA TOPES DEL HV",0),"HV NO ENCONTRADO")</f>
        <v>0</v>
      </c>
      <c r="EG76" s="170">
        <f t="shared" si="138"/>
        <v>0</v>
      </c>
      <c r="EH76" s="170">
        <f>IF(SUMIF($M:$M,#REF!,$DY:$DY)&gt;$EH$8,"CONSULTA DIAN",0)</f>
        <v>0</v>
      </c>
      <c r="EI76" s="171">
        <f t="shared" si="139"/>
        <v>0</v>
      </c>
      <c r="EJ76" s="172"/>
    </row>
    <row r="77" spans="1:140" x14ac:dyDescent="0.25">
      <c r="A77" s="133" t="str">
        <f t="shared" si="89"/>
        <v>0180320200600068JOSÉDESAP</v>
      </c>
      <c r="B77" s="134">
        <v>20068001803</v>
      </c>
      <c r="C77" s="134" t="s">
        <v>370</v>
      </c>
      <c r="D77" s="135">
        <f>_xlfn.XLOOKUP(C77,TOPES!L:L,TOPES!M:M,,,)</f>
        <v>44012</v>
      </c>
      <c r="E77" s="136">
        <v>68</v>
      </c>
      <c r="F77" s="134" t="s">
        <v>488</v>
      </c>
      <c r="G77" s="134" t="s">
        <v>261</v>
      </c>
      <c r="H77" s="134" t="s">
        <v>263</v>
      </c>
      <c r="I77" s="210">
        <v>8332231</v>
      </c>
      <c r="J77" s="134" t="s">
        <v>281</v>
      </c>
      <c r="K77" s="134" t="s">
        <v>489</v>
      </c>
      <c r="L77" s="134" t="s">
        <v>263</v>
      </c>
      <c r="M77" s="137">
        <v>39296461</v>
      </c>
      <c r="N77" s="134" t="s">
        <v>271</v>
      </c>
      <c r="O77" s="137" t="str">
        <f t="shared" si="90"/>
        <v>39296461DESAPJOSÉ IS</v>
      </c>
      <c r="P77" s="138"/>
      <c r="Q77" s="139">
        <v>1162711</v>
      </c>
      <c r="R77" s="140">
        <f>IFERROR(IF(VLOOKUP(YEAR($D77),SMMLV!$A$2:$C$44,3,0)*$P77=$Q77,$Q77,IF($P77="",$Q77,VLOOKUP(YEAR($D77),SMMLV!$A$2:$C$44,3,0)*$P77)),0)</f>
        <v>1162711</v>
      </c>
      <c r="S77" s="141"/>
      <c r="T77" s="142">
        <v>384482223</v>
      </c>
      <c r="U77" s="143"/>
      <c r="V77" s="144">
        <v>88884957</v>
      </c>
      <c r="W77" s="145">
        <f>IFERROR(SUM(IF(VLOOKUP(YEAR($D77),SMMLV!$A$2:$C$44,3,0)*S77=T77,T77,IF(S77="",T77,VLOOKUP(YEAR($D77),SMMLV!$A$2:$C$44,3,0)*S77)),IF(VLOOKUP(YEAR($D77),SMMLV!$A$2:$C$44,3,0)*U77=V77,V77,IF(U77="",V77,VLOOKUP(YEAR($D77),SMMLV!$A$2:$C$44,3,0)*U77))),0)</f>
        <v>473367180</v>
      </c>
      <c r="X77" s="146">
        <v>100</v>
      </c>
      <c r="Y77" s="139"/>
      <c r="Z77" s="140">
        <f>IFERROR(IF(VLOOKUP(YEAR($D77),SMMLV!$A$2:$C$44,3,0)*$X77=$Y77,$Y77,IF($X77="",$Y77,VLOOKUP(YEAR($D77),SMMLV!$A$2:$C$44,3,0)*$X77)),0)</f>
        <v>87780300</v>
      </c>
      <c r="AA77" s="147"/>
      <c r="AB77" s="142"/>
      <c r="AC77" s="140">
        <f>IFERROR(IF(VLOOKUP(YEAR($D77),SMMLV!$A$2:$C$44,3,0)*$AA77=$AB77,$AB77,IF($AA77="",$AB77,VLOOKUP(YEAR($D77),SMMLV!$A$2:$C$44,3,0)*$AA77)),0)</f>
        <v>0</v>
      </c>
      <c r="AD77" s="147"/>
      <c r="AE77" s="142"/>
      <c r="AF77" s="140">
        <f>IFERROR(IF(VLOOKUP(YEAR($D77),SMMLV!$A$2:$C$44,3,0)*$AD77=$AE77,$AE77,IF($AD77="",$AE77,VLOOKUP(YEAR($D77),SMMLV!$A$2:$C$44,3,0)*$AD77)),0)</f>
        <v>0</v>
      </c>
      <c r="AG77" s="134"/>
      <c r="AH77" s="145">
        <f t="shared" si="91"/>
        <v>562310191</v>
      </c>
      <c r="AI77" s="138"/>
      <c r="AJ77" s="139"/>
      <c r="AK77" s="140">
        <f>IFERROR(IF(VLOOKUP(YEAR($D77),SMMLV!$A$2:$C$44,3,0)*$AI77=AJ77,AJ77,IF($AI77="",AJ77,VLOOKUP(YEAR($D77),SMMLV!$A$2:$C$44,3,0)*$AI77)),0)</f>
        <v>0</v>
      </c>
      <c r="AL77" s="141"/>
      <c r="AM77" s="142"/>
      <c r="AN77" s="147"/>
      <c r="AO77" s="144"/>
      <c r="AP77" s="145">
        <f>IFERROR(SUM(IF(VLOOKUP(YEAR($D77),SMMLV!$A$2:$C$44,3,0)*AL77=AM77,AM77,IF(AL77="",AM77,VLOOKUP(YEAR($D77),SMMLV!$A$2:$C$44,3,0)*AL77)),IF(VLOOKUP(YEAR($D77),SMMLV!$A$2:$C$44,3,0)*AN77=AO77,AO77,IF(AN77="",AO77,VLOOKUP(YEAR($D77),SMMLV!$A$2:$C$44,3,0)*AN77))),0)</f>
        <v>0</v>
      </c>
      <c r="AQ77" s="148"/>
      <c r="AR77" s="142"/>
      <c r="AS77" s="140">
        <f>IFERROR(IF(VLOOKUP(YEAR($D77),SMMLV!$A$2:$C$44,3,0)*AQ77=AR77,AR77,IF(AQ77="",AR77,VLOOKUP(YEAR($D77),SMMLV!$A$2:$C$44,3,0)*AQ77)),0)</f>
        <v>0</v>
      </c>
      <c r="AT77" s="147"/>
      <c r="AU77" s="142"/>
      <c r="AV77" s="140">
        <f>IFERROR(IF(VLOOKUP(YEAR($D77),SMMLV!$A$2:$C$44,3,0)*AT77=AU77,AU77,IF(AT77="",AU77,VLOOKUP(YEAR($D77),SMMLV!$A$2:$C$44,3,0)*AT77)),0)</f>
        <v>0</v>
      </c>
      <c r="AW77" s="147"/>
      <c r="AX77" s="142"/>
      <c r="AY77" s="140">
        <f>IFERROR(IF(VLOOKUP(YEAR($D77),SMMLV!$A$2:$C$44,3,0)*AW77=AX77,AX77,IF(AW77="",AX77,VLOOKUP(YEAR($D77),SMMLV!$A$2:$C$44,3,0)*AW77)),0)</f>
        <v>0</v>
      </c>
      <c r="AZ77" s="134"/>
      <c r="BA77" s="145">
        <f t="shared" si="92"/>
        <v>0</v>
      </c>
      <c r="BB77" s="138"/>
      <c r="BC77" s="139"/>
      <c r="BD77" s="140">
        <f>IFERROR(IF(VLOOKUP(YEAR($D77),SMMLV!$A$2:$C$44,3,0)*BB77=BC77,BC77,IF(BB77="",BC77,VLOOKUP(YEAR($D77),SMMLV!$A$2:$C$44,3,0)*BB77)),0)</f>
        <v>0</v>
      </c>
      <c r="BE77" s="141"/>
      <c r="BF77" s="142"/>
      <c r="BG77" s="147"/>
      <c r="BH77" s="144"/>
      <c r="BI77" s="145">
        <f>IFERROR(SUM(IF(VLOOKUP(YEAR($D77),SMMLV!$A$2:$C$44,3,0)*BE77=BF77,BF77,IF(BE77="",BF77,VLOOKUP(YEAR($D77),SMMLV!$A$2:$C$44,3,0)*BE77)),IF(VLOOKUP(YEAR($D77),SMMLV!$A$2:$C$44,3,0)*BG77=BH77,BH77,IF(BG77="",BH77,VLOOKUP(YEAR($D77),SMMLV!$A$2:$C$44,3,0)*BG77))),0)</f>
        <v>0</v>
      </c>
      <c r="BJ77" s="149"/>
      <c r="BK77" s="150"/>
      <c r="BL77" s="140">
        <f>IFERROR(IF(VLOOKUP(YEAR($D77),SMMLV!$A$2:$C$44,3,0)*BJ77=BK77,BK77,IF(BJ77="",BK77,VLOOKUP(YEAR($D77),SMMLV!$A$2:$C$44,3,0)*BJ77)),0)</f>
        <v>0</v>
      </c>
      <c r="BM77" s="147"/>
      <c r="BN77" s="142"/>
      <c r="BO77" s="140">
        <f>IFERROR(IF(VLOOKUP(YEAR($D77),SMMLV!$A$2:$C$44,3,0)*BM77=BN77,BN77,IF(BM77="",BN77,VLOOKUP(YEAR($D77),SMMLV!$A$2:$C$44,3,0)*BM77)),0)</f>
        <v>0</v>
      </c>
      <c r="BP77" s="147"/>
      <c r="BQ77" s="142"/>
      <c r="BR77" s="140">
        <f>IFERROR(IF(VLOOKUP(YEAR($D77),SMMLV!$A$2:$C$44,3,0)*BP77=BQ77,BQ77,IF(BP77="",BQ77,VLOOKUP(YEAR($D77),SMMLV!$A$2:$C$44,3,0)*BP77)),0)</f>
        <v>0</v>
      </c>
      <c r="BS77" s="134"/>
      <c r="BT77" s="145">
        <f t="shared" si="93"/>
        <v>0</v>
      </c>
      <c r="BU77" s="151">
        <f t="shared" si="94"/>
        <v>1162711</v>
      </c>
      <c r="BV77" s="151">
        <f t="shared" si="95"/>
        <v>473367180</v>
      </c>
      <c r="BW77" s="151">
        <f t="shared" si="96"/>
        <v>87780300</v>
      </c>
      <c r="BX77" s="151">
        <f t="shared" si="97"/>
        <v>0</v>
      </c>
      <c r="BY77" s="151">
        <f t="shared" si="98"/>
        <v>0</v>
      </c>
      <c r="BZ77" s="151">
        <f t="shared" si="86"/>
        <v>562310191</v>
      </c>
      <c r="CA77" s="134"/>
      <c r="CB77" s="134"/>
      <c r="CC77" s="134"/>
      <c r="CD77" s="152">
        <f t="shared" si="87"/>
        <v>44012</v>
      </c>
      <c r="CE77" s="153">
        <f>IFERROR(INDEX(IPC!$A$11:$Y$22,MATCH(PROPER(TEXT(CD77,"mmmm")),IPC!$A$11:$A$22,0),MATCH(YEAR(CD77),IPC!$A$10:$Y$10,0)),0)</f>
        <v>104.97</v>
      </c>
      <c r="CF77" s="154">
        <v>47715</v>
      </c>
      <c r="CG77" s="153">
        <f>IFERROR(INDEX(IPC!$A$11:$Y$22,MATCH(PROPER(TEXT(CF77,"mmmm")),IPC!$A$11:$A$22,0),MATCH(YEAR(CF77),IPC!$A$10:$Y$10,0)),0)</f>
        <v>0</v>
      </c>
      <c r="CH77" s="155">
        <f t="shared" si="88"/>
        <v>0</v>
      </c>
      <c r="CI77" s="145">
        <v>1750972</v>
      </c>
      <c r="CJ77" s="151">
        <f t="shared" si="99"/>
        <v>0</v>
      </c>
      <c r="CK77" s="151">
        <f t="shared" si="100"/>
        <v>0</v>
      </c>
      <c r="CL77" s="151">
        <f t="shared" si="101"/>
        <v>0</v>
      </c>
      <c r="CM77" s="151">
        <f t="shared" si="102"/>
        <v>0</v>
      </c>
      <c r="CN77" s="151">
        <f t="shared" si="103"/>
        <v>175097200</v>
      </c>
      <c r="CO77" s="151">
        <f t="shared" si="104"/>
        <v>0</v>
      </c>
      <c r="CP77" s="151">
        <f t="shared" si="105"/>
        <v>0</v>
      </c>
      <c r="CQ77" s="151">
        <f t="shared" si="106"/>
        <v>175097200</v>
      </c>
      <c r="CR77" s="151">
        <f t="shared" si="107"/>
        <v>0</v>
      </c>
      <c r="CS77" s="151">
        <f t="shared" si="108"/>
        <v>0</v>
      </c>
      <c r="CT77" s="151">
        <f t="shared" si="109"/>
        <v>0</v>
      </c>
      <c r="CU77" s="151">
        <f t="shared" si="110"/>
        <v>0</v>
      </c>
      <c r="CV77" s="151">
        <f t="shared" si="111"/>
        <v>0</v>
      </c>
      <c r="CW77" s="151">
        <f t="shared" si="112"/>
        <v>0</v>
      </c>
      <c r="CX77" s="151">
        <f t="shared" si="113"/>
        <v>0</v>
      </c>
      <c r="CY77" s="151">
        <f t="shared" si="114"/>
        <v>0</v>
      </c>
      <c r="CZ77" s="151">
        <f t="shared" si="115"/>
        <v>0</v>
      </c>
      <c r="DA77" s="151">
        <f t="shared" si="116"/>
        <v>0</v>
      </c>
      <c r="DB77" s="151">
        <f t="shared" si="117"/>
        <v>0</v>
      </c>
      <c r="DC77" s="151">
        <f t="shared" si="118"/>
        <v>0</v>
      </c>
      <c r="DD77" s="151">
        <f t="shared" si="119"/>
        <v>0</v>
      </c>
      <c r="DE77" s="151">
        <f t="shared" si="120"/>
        <v>0</v>
      </c>
      <c r="DF77" s="151">
        <f t="shared" si="121"/>
        <v>0</v>
      </c>
      <c r="DG77" s="151">
        <f t="shared" si="122"/>
        <v>0</v>
      </c>
      <c r="DH77" s="151">
        <f t="shared" si="123"/>
        <v>0</v>
      </c>
      <c r="DI77" s="151">
        <f t="shared" si="124"/>
        <v>0</v>
      </c>
      <c r="DJ77" s="151">
        <f t="shared" si="125"/>
        <v>0</v>
      </c>
      <c r="DK77" s="151">
        <f t="shared" si="126"/>
        <v>0</v>
      </c>
      <c r="DL77" s="151">
        <f t="shared" si="127"/>
        <v>175097200</v>
      </c>
      <c r="DM77" s="151">
        <f t="shared" si="128"/>
        <v>0</v>
      </c>
      <c r="DN77" s="151">
        <f t="shared" si="129"/>
        <v>0</v>
      </c>
      <c r="DO77" s="156">
        <f t="shared" si="130"/>
        <v>175097200</v>
      </c>
      <c r="DP77" s="173" t="str">
        <f t="shared" si="131"/>
        <v>39296461DESAPJOSÉ IS</v>
      </c>
      <c r="DQ77" s="157" t="str">
        <f t="shared" si="132"/>
        <v>DESAP</v>
      </c>
      <c r="DR77" s="158" t="str">
        <f>IFERROR(IFERROR(IFERROR(_xlfn.XLOOKUP(DP77,#REF!,#REF!,,,),_xlfn.XLOOKUP(DP77,#REF!,#REF!,,,)),_xlfn.XLOOKUP(DP77,#REF!,#REF!,,,)),"N/A")</f>
        <v>N/A</v>
      </c>
      <c r="DS77" s="159"/>
      <c r="DT77" s="160"/>
      <c r="DU77" s="161"/>
      <c r="DV77" s="162"/>
      <c r="DW77" s="163">
        <f>IFERROR(IFERROR(IFERROR(_xlfn.XLOOKUP(DP77,#REF!,#REF!,,,),_xlfn.XLOOKUP(DP77,#REF!,#REF!,,,)),_xlfn.XLOOKUP(DP77,#REF!,#REF!,,,)),0)</f>
        <v>0</v>
      </c>
      <c r="DX77" s="164"/>
      <c r="DY77" s="165">
        <f t="shared" si="133"/>
        <v>0</v>
      </c>
      <c r="DZ77" s="166"/>
      <c r="EA77" s="167">
        <f t="shared" si="134"/>
        <v>0</v>
      </c>
      <c r="EB77" s="168">
        <f t="shared" si="135"/>
        <v>0</v>
      </c>
      <c r="EC77" s="168">
        <f t="shared" si="136"/>
        <v>0</v>
      </c>
      <c r="ED77" s="169"/>
      <c r="EE77" s="170">
        <f t="shared" si="137"/>
        <v>0</v>
      </c>
      <c r="EF77" s="170">
        <f>IFERROR(IF(DY77&gt;((_xlfn.XLOOKUP(DQ77,TOPES!B:B,TOPES!C:C,,,)*INDEXACIÓN!CI77)),"SUPERA TOPES DEL HV",0),"HV NO ENCONTRADO")</f>
        <v>0</v>
      </c>
      <c r="EG77" s="170">
        <f t="shared" si="138"/>
        <v>0</v>
      </c>
      <c r="EH77" s="170">
        <f>IF(SUMIF($M:$M,#REF!,$DY:$DY)&gt;$EH$8,"CONSULTA DIAN",0)</f>
        <v>0</v>
      </c>
      <c r="EI77" s="171">
        <f t="shared" si="139"/>
        <v>0</v>
      </c>
      <c r="EJ77" s="172"/>
    </row>
    <row r="78" spans="1:140" x14ac:dyDescent="0.25">
      <c r="A78" s="133" t="str">
        <f t="shared" si="89"/>
        <v>0180320200600069RAÚLDESAP</v>
      </c>
      <c r="B78" s="134">
        <v>20068001803</v>
      </c>
      <c r="C78" s="134" t="s">
        <v>370</v>
      </c>
      <c r="D78" s="135">
        <f>_xlfn.XLOOKUP(C78,TOPES!L:L,TOPES!M:M,,,)</f>
        <v>44012</v>
      </c>
      <c r="E78" s="136">
        <v>69</v>
      </c>
      <c r="F78" s="134" t="s">
        <v>490</v>
      </c>
      <c r="G78" s="134" t="s">
        <v>261</v>
      </c>
      <c r="H78" s="134" t="s">
        <v>263</v>
      </c>
      <c r="I78" s="210">
        <v>3350022</v>
      </c>
      <c r="J78" s="134" t="s">
        <v>281</v>
      </c>
      <c r="K78" s="134" t="s">
        <v>491</v>
      </c>
      <c r="L78" s="134" t="s">
        <v>263</v>
      </c>
      <c r="M78" s="137">
        <v>32554302</v>
      </c>
      <c r="N78" s="134" t="s">
        <v>271</v>
      </c>
      <c r="O78" s="137" t="str">
        <f t="shared" si="90"/>
        <v>32554302DESAPRAÚL AN</v>
      </c>
      <c r="P78" s="138"/>
      <c r="Q78" s="139">
        <v>985861</v>
      </c>
      <c r="R78" s="140">
        <f>IFERROR(IF(VLOOKUP(YEAR($D78),SMMLV!$A$2:$C$44,3,0)*$P78=$Q78,$Q78,IF($P78="",$Q78,VLOOKUP(YEAR($D78),SMMLV!$A$2:$C$44,3,0)*$P78)),0)</f>
        <v>985861</v>
      </c>
      <c r="S78" s="141"/>
      <c r="T78" s="142">
        <v>177961256</v>
      </c>
      <c r="U78" s="143"/>
      <c r="V78" s="144">
        <v>56408255</v>
      </c>
      <c r="W78" s="145">
        <f>IFERROR(SUM(IF(VLOOKUP(YEAR($D78),SMMLV!$A$2:$C$44,3,0)*S78=T78,T78,IF(S78="",T78,VLOOKUP(YEAR($D78),SMMLV!$A$2:$C$44,3,0)*S78)),IF(VLOOKUP(YEAR($D78),SMMLV!$A$2:$C$44,3,0)*U78=V78,V78,IF(U78="",V78,VLOOKUP(YEAR($D78),SMMLV!$A$2:$C$44,3,0)*U78))),0)</f>
        <v>234369511</v>
      </c>
      <c r="X78" s="146">
        <v>100</v>
      </c>
      <c r="Y78" s="139"/>
      <c r="Z78" s="140">
        <f>IFERROR(IF(VLOOKUP(YEAR($D78),SMMLV!$A$2:$C$44,3,0)*$X78=$Y78,$Y78,IF($X78="",$Y78,VLOOKUP(YEAR($D78),SMMLV!$A$2:$C$44,3,0)*$X78)),0)</f>
        <v>87780300</v>
      </c>
      <c r="AA78" s="147"/>
      <c r="AB78" s="142"/>
      <c r="AC78" s="140">
        <f>IFERROR(IF(VLOOKUP(YEAR($D78),SMMLV!$A$2:$C$44,3,0)*$AA78=$AB78,$AB78,IF($AA78="",$AB78,VLOOKUP(YEAR($D78),SMMLV!$A$2:$C$44,3,0)*$AA78)),0)</f>
        <v>0</v>
      </c>
      <c r="AD78" s="147"/>
      <c r="AE78" s="142"/>
      <c r="AF78" s="140">
        <f>IFERROR(IF(VLOOKUP(YEAR($D78),SMMLV!$A$2:$C$44,3,0)*$AD78=$AE78,$AE78,IF($AD78="",$AE78,VLOOKUP(YEAR($D78),SMMLV!$A$2:$C$44,3,0)*$AD78)),0)</f>
        <v>0</v>
      </c>
      <c r="AG78" s="134"/>
      <c r="AH78" s="145">
        <f t="shared" si="91"/>
        <v>323135672</v>
      </c>
      <c r="AI78" s="138"/>
      <c r="AJ78" s="139"/>
      <c r="AK78" s="140">
        <f>IFERROR(IF(VLOOKUP(YEAR($D78),SMMLV!$A$2:$C$44,3,0)*$AI78=AJ78,AJ78,IF($AI78="",AJ78,VLOOKUP(YEAR($D78),SMMLV!$A$2:$C$44,3,0)*$AI78)),0)</f>
        <v>0</v>
      </c>
      <c r="AL78" s="141"/>
      <c r="AM78" s="142"/>
      <c r="AN78" s="147"/>
      <c r="AO78" s="144"/>
      <c r="AP78" s="145">
        <f>IFERROR(SUM(IF(VLOOKUP(YEAR($D78),SMMLV!$A$2:$C$44,3,0)*AL78=AM78,AM78,IF(AL78="",AM78,VLOOKUP(YEAR($D78),SMMLV!$A$2:$C$44,3,0)*AL78)),IF(VLOOKUP(YEAR($D78),SMMLV!$A$2:$C$44,3,0)*AN78=AO78,AO78,IF(AN78="",AO78,VLOOKUP(YEAR($D78),SMMLV!$A$2:$C$44,3,0)*AN78))),0)</f>
        <v>0</v>
      </c>
      <c r="AQ78" s="148"/>
      <c r="AR78" s="142"/>
      <c r="AS78" s="140">
        <f>IFERROR(IF(VLOOKUP(YEAR($D78),SMMLV!$A$2:$C$44,3,0)*AQ78=AR78,AR78,IF(AQ78="",AR78,VLOOKUP(YEAR($D78),SMMLV!$A$2:$C$44,3,0)*AQ78)),0)</f>
        <v>0</v>
      </c>
      <c r="AT78" s="147"/>
      <c r="AU78" s="142"/>
      <c r="AV78" s="140">
        <f>IFERROR(IF(VLOOKUP(YEAR($D78),SMMLV!$A$2:$C$44,3,0)*AT78=AU78,AU78,IF(AT78="",AU78,VLOOKUP(YEAR($D78),SMMLV!$A$2:$C$44,3,0)*AT78)),0)</f>
        <v>0</v>
      </c>
      <c r="AW78" s="147"/>
      <c r="AX78" s="142"/>
      <c r="AY78" s="140">
        <f>IFERROR(IF(VLOOKUP(YEAR($D78),SMMLV!$A$2:$C$44,3,0)*AW78=AX78,AX78,IF(AW78="",AX78,VLOOKUP(YEAR($D78),SMMLV!$A$2:$C$44,3,0)*AW78)),0)</f>
        <v>0</v>
      </c>
      <c r="AZ78" s="134"/>
      <c r="BA78" s="145">
        <f t="shared" si="92"/>
        <v>0</v>
      </c>
      <c r="BB78" s="138"/>
      <c r="BC78" s="139"/>
      <c r="BD78" s="140">
        <f>IFERROR(IF(VLOOKUP(YEAR($D78),SMMLV!$A$2:$C$44,3,0)*BB78=BC78,BC78,IF(BB78="",BC78,VLOOKUP(YEAR($D78),SMMLV!$A$2:$C$44,3,0)*BB78)),0)</f>
        <v>0</v>
      </c>
      <c r="BE78" s="141"/>
      <c r="BF78" s="142"/>
      <c r="BG78" s="147"/>
      <c r="BH78" s="144"/>
      <c r="BI78" s="145">
        <f>IFERROR(SUM(IF(VLOOKUP(YEAR($D78),SMMLV!$A$2:$C$44,3,0)*BE78=BF78,BF78,IF(BE78="",BF78,VLOOKUP(YEAR($D78),SMMLV!$A$2:$C$44,3,0)*BE78)),IF(VLOOKUP(YEAR($D78),SMMLV!$A$2:$C$44,3,0)*BG78=BH78,BH78,IF(BG78="",BH78,VLOOKUP(YEAR($D78),SMMLV!$A$2:$C$44,3,0)*BG78))),0)</f>
        <v>0</v>
      </c>
      <c r="BJ78" s="149"/>
      <c r="BK78" s="150"/>
      <c r="BL78" s="140">
        <f>IFERROR(IF(VLOOKUP(YEAR($D78),SMMLV!$A$2:$C$44,3,0)*BJ78=BK78,BK78,IF(BJ78="",BK78,VLOOKUP(YEAR($D78),SMMLV!$A$2:$C$44,3,0)*BJ78)),0)</f>
        <v>0</v>
      </c>
      <c r="BM78" s="147"/>
      <c r="BN78" s="142"/>
      <c r="BO78" s="140">
        <f>IFERROR(IF(VLOOKUP(YEAR($D78),SMMLV!$A$2:$C$44,3,0)*BM78=BN78,BN78,IF(BM78="",BN78,VLOOKUP(YEAR($D78),SMMLV!$A$2:$C$44,3,0)*BM78)),0)</f>
        <v>0</v>
      </c>
      <c r="BP78" s="147"/>
      <c r="BQ78" s="142"/>
      <c r="BR78" s="140">
        <f>IFERROR(IF(VLOOKUP(YEAR($D78),SMMLV!$A$2:$C$44,3,0)*BP78=BQ78,BQ78,IF(BP78="",BQ78,VLOOKUP(YEAR($D78),SMMLV!$A$2:$C$44,3,0)*BP78)),0)</f>
        <v>0</v>
      </c>
      <c r="BS78" s="134"/>
      <c r="BT78" s="145">
        <f t="shared" si="93"/>
        <v>0</v>
      </c>
      <c r="BU78" s="151">
        <f t="shared" si="94"/>
        <v>985861</v>
      </c>
      <c r="BV78" s="151">
        <f t="shared" si="95"/>
        <v>234369511</v>
      </c>
      <c r="BW78" s="151">
        <f t="shared" si="96"/>
        <v>87780300</v>
      </c>
      <c r="BX78" s="151">
        <f t="shared" si="97"/>
        <v>0</v>
      </c>
      <c r="BY78" s="151">
        <f t="shared" si="98"/>
        <v>0</v>
      </c>
      <c r="BZ78" s="151">
        <f t="shared" si="86"/>
        <v>323135672</v>
      </c>
      <c r="CA78" s="134"/>
      <c r="CB78" s="134"/>
      <c r="CC78" s="134"/>
      <c r="CD78" s="152">
        <f t="shared" si="87"/>
        <v>44012</v>
      </c>
      <c r="CE78" s="153">
        <f>IFERROR(INDEX(IPC!$A$11:$Y$22,MATCH(PROPER(TEXT(CD78,"mmmm")),IPC!$A$11:$A$22,0),MATCH(YEAR(CD78),IPC!$A$10:$Y$10,0)),0)</f>
        <v>104.97</v>
      </c>
      <c r="CF78" s="154">
        <v>47746</v>
      </c>
      <c r="CG78" s="153">
        <f>IFERROR(INDEX(IPC!$A$11:$Y$22,MATCH(PROPER(TEXT(CF78,"mmmm")),IPC!$A$11:$A$22,0),MATCH(YEAR(CF78),IPC!$A$10:$Y$10,0)),0)</f>
        <v>0</v>
      </c>
      <c r="CH78" s="155">
        <f t="shared" si="88"/>
        <v>0</v>
      </c>
      <c r="CI78" s="145">
        <v>1750973</v>
      </c>
      <c r="CJ78" s="151">
        <f t="shared" si="99"/>
        <v>0</v>
      </c>
      <c r="CK78" s="151">
        <f t="shared" si="100"/>
        <v>0</v>
      </c>
      <c r="CL78" s="151">
        <f t="shared" si="101"/>
        <v>0</v>
      </c>
      <c r="CM78" s="151">
        <f t="shared" si="102"/>
        <v>0</v>
      </c>
      <c r="CN78" s="151">
        <f t="shared" si="103"/>
        <v>175097300</v>
      </c>
      <c r="CO78" s="151">
        <f t="shared" si="104"/>
        <v>0</v>
      </c>
      <c r="CP78" s="151">
        <f t="shared" si="105"/>
        <v>0</v>
      </c>
      <c r="CQ78" s="151">
        <f t="shared" si="106"/>
        <v>175097300</v>
      </c>
      <c r="CR78" s="151">
        <f t="shared" si="107"/>
        <v>0</v>
      </c>
      <c r="CS78" s="151">
        <f t="shared" si="108"/>
        <v>0</v>
      </c>
      <c r="CT78" s="151">
        <f t="shared" si="109"/>
        <v>0</v>
      </c>
      <c r="CU78" s="151">
        <f t="shared" si="110"/>
        <v>0</v>
      </c>
      <c r="CV78" s="151">
        <f t="shared" si="111"/>
        <v>0</v>
      </c>
      <c r="CW78" s="151">
        <f t="shared" si="112"/>
        <v>0</v>
      </c>
      <c r="CX78" s="151">
        <f t="shared" si="113"/>
        <v>0</v>
      </c>
      <c r="CY78" s="151">
        <f t="shared" si="114"/>
        <v>0</v>
      </c>
      <c r="CZ78" s="151">
        <f t="shared" si="115"/>
        <v>0</v>
      </c>
      <c r="DA78" s="151">
        <f t="shared" si="116"/>
        <v>0</v>
      </c>
      <c r="DB78" s="151">
        <f t="shared" si="117"/>
        <v>0</v>
      </c>
      <c r="DC78" s="151">
        <f t="shared" si="118"/>
        <v>0</v>
      </c>
      <c r="DD78" s="151">
        <f t="shared" si="119"/>
        <v>0</v>
      </c>
      <c r="DE78" s="151">
        <f t="shared" si="120"/>
        <v>0</v>
      </c>
      <c r="DF78" s="151">
        <f t="shared" si="121"/>
        <v>0</v>
      </c>
      <c r="DG78" s="151">
        <f t="shared" si="122"/>
        <v>0</v>
      </c>
      <c r="DH78" s="151">
        <f t="shared" si="123"/>
        <v>0</v>
      </c>
      <c r="DI78" s="151">
        <f t="shared" si="124"/>
        <v>0</v>
      </c>
      <c r="DJ78" s="151">
        <f t="shared" si="125"/>
        <v>0</v>
      </c>
      <c r="DK78" s="151">
        <f t="shared" si="126"/>
        <v>0</v>
      </c>
      <c r="DL78" s="151">
        <f t="shared" si="127"/>
        <v>175097300</v>
      </c>
      <c r="DM78" s="151">
        <f t="shared" si="128"/>
        <v>0</v>
      </c>
      <c r="DN78" s="151">
        <f t="shared" si="129"/>
        <v>0</v>
      </c>
      <c r="DO78" s="156">
        <f t="shared" si="130"/>
        <v>175097300</v>
      </c>
      <c r="DP78" s="173" t="str">
        <f t="shared" si="131"/>
        <v>32554302DESAPRAÚL AN</v>
      </c>
      <c r="DQ78" s="157" t="str">
        <f t="shared" si="132"/>
        <v>DESAP</v>
      </c>
      <c r="DR78" s="158" t="str">
        <f>IFERROR(IFERROR(IFERROR(_xlfn.XLOOKUP(DP78,#REF!,#REF!,,,),_xlfn.XLOOKUP(DP78,#REF!,#REF!,,,)),_xlfn.XLOOKUP(DP78,#REF!,#REF!,,,)),"N/A")</f>
        <v>N/A</v>
      </c>
      <c r="DS78" s="159"/>
      <c r="DT78" s="160"/>
      <c r="DU78" s="161"/>
      <c r="DV78" s="162"/>
      <c r="DW78" s="163">
        <f>IFERROR(IFERROR(IFERROR(_xlfn.XLOOKUP(DP78,#REF!,#REF!,,,),_xlfn.XLOOKUP(DP78,#REF!,#REF!,,,)),_xlfn.XLOOKUP(DP78,#REF!,#REF!,,,)),0)</f>
        <v>0</v>
      </c>
      <c r="DX78" s="164"/>
      <c r="DY78" s="165">
        <f t="shared" si="133"/>
        <v>0</v>
      </c>
      <c r="DZ78" s="166"/>
      <c r="EA78" s="167">
        <f t="shared" si="134"/>
        <v>0</v>
      </c>
      <c r="EB78" s="168">
        <f t="shared" si="135"/>
        <v>0</v>
      </c>
      <c r="EC78" s="168">
        <f t="shared" si="136"/>
        <v>0</v>
      </c>
      <c r="ED78" s="169"/>
      <c r="EE78" s="170">
        <f t="shared" si="137"/>
        <v>0</v>
      </c>
      <c r="EF78" s="170">
        <f>IFERROR(IF(DY78&gt;((_xlfn.XLOOKUP(DQ78,TOPES!B:B,TOPES!C:C,,,)*INDEXACIÓN!CI78)),"SUPERA TOPES DEL HV",0),"HV NO ENCONTRADO")</f>
        <v>0</v>
      </c>
      <c r="EG78" s="170">
        <f t="shared" si="138"/>
        <v>0</v>
      </c>
      <c r="EH78" s="170">
        <f>IF(SUMIF($M:$M,#REF!,$DY:$DY)&gt;$EH$8,"CONSULTA DIAN",0)</f>
        <v>0</v>
      </c>
      <c r="EI78" s="171">
        <f t="shared" si="139"/>
        <v>0</v>
      </c>
      <c r="EJ78" s="172"/>
    </row>
    <row r="79" spans="1:140" x14ac:dyDescent="0.25">
      <c r="A79" s="133" t="str">
        <f t="shared" si="89"/>
        <v>0180320200600070RAÚLDESAP</v>
      </c>
      <c r="B79" s="134">
        <v>20068001803</v>
      </c>
      <c r="C79" s="134" t="s">
        <v>370</v>
      </c>
      <c r="D79" s="135">
        <f>_xlfn.XLOOKUP(C79,TOPES!L:L,TOPES!M:M,,,)</f>
        <v>44012</v>
      </c>
      <c r="E79" s="136">
        <v>70</v>
      </c>
      <c r="F79" s="134" t="s">
        <v>490</v>
      </c>
      <c r="G79" s="134" t="s">
        <v>261</v>
      </c>
      <c r="H79" s="134" t="s">
        <v>263</v>
      </c>
      <c r="I79" s="210">
        <v>3350022</v>
      </c>
      <c r="J79" s="134" t="s">
        <v>281</v>
      </c>
      <c r="K79" s="134" t="s">
        <v>492</v>
      </c>
      <c r="L79" s="134" t="s">
        <v>263</v>
      </c>
      <c r="M79" s="137">
        <v>22185721</v>
      </c>
      <c r="N79" s="134" t="s">
        <v>307</v>
      </c>
      <c r="O79" s="137" t="str">
        <f t="shared" si="90"/>
        <v>22185721DESAPRAÚL AN</v>
      </c>
      <c r="P79" s="138"/>
      <c r="Q79" s="139"/>
      <c r="R79" s="140">
        <f>IFERROR(IF(VLOOKUP(YEAR($D79),SMMLV!$A$2:$C$44,3,0)*$P79=$Q79,$Q79,IF($P79="",$Q79,VLOOKUP(YEAR($D79),SMMLV!$A$2:$C$44,3,0)*$P79)),0)</f>
        <v>0</v>
      </c>
      <c r="S79" s="141"/>
      <c r="T79" s="142"/>
      <c r="U79" s="143"/>
      <c r="V79" s="144"/>
      <c r="W79" s="145">
        <f>IFERROR(SUM(IF(VLOOKUP(YEAR($D79),SMMLV!$A$2:$C$44,3,0)*S79=T79,T79,IF(S79="",T79,VLOOKUP(YEAR($D79),SMMLV!$A$2:$C$44,3,0)*S79)),IF(VLOOKUP(YEAR($D79),SMMLV!$A$2:$C$44,3,0)*U79=V79,V79,IF(U79="",V79,VLOOKUP(YEAR($D79),SMMLV!$A$2:$C$44,3,0)*U79))),0)</f>
        <v>0</v>
      </c>
      <c r="X79" s="146">
        <v>100</v>
      </c>
      <c r="Y79" s="139"/>
      <c r="Z79" s="140">
        <f>IFERROR(IF(VLOOKUP(YEAR($D79),SMMLV!$A$2:$C$44,3,0)*$X79=$Y79,$Y79,IF($X79="",$Y79,VLOOKUP(YEAR($D79),SMMLV!$A$2:$C$44,3,0)*$X79)),0)</f>
        <v>87780300</v>
      </c>
      <c r="AA79" s="147">
        <v>100</v>
      </c>
      <c r="AB79" s="142"/>
      <c r="AC79" s="140">
        <f>IFERROR(IF(VLOOKUP(YEAR($D79),SMMLV!$A$2:$C$44,3,0)*$AA79=$AB79,$AB79,IF($AA79="",$AB79,VLOOKUP(YEAR($D79),SMMLV!$A$2:$C$44,3,0)*$AA79)),0)</f>
        <v>87780300</v>
      </c>
      <c r="AD79" s="147"/>
      <c r="AE79" s="142"/>
      <c r="AF79" s="140">
        <f>IFERROR(IF(VLOOKUP(YEAR($D79),SMMLV!$A$2:$C$44,3,0)*$AD79=$AE79,$AE79,IF($AD79="",$AE79,VLOOKUP(YEAR($D79),SMMLV!$A$2:$C$44,3,0)*$AD79)),0)</f>
        <v>0</v>
      </c>
      <c r="AG79" s="134"/>
      <c r="AH79" s="145">
        <f t="shared" si="91"/>
        <v>175560600</v>
      </c>
      <c r="AI79" s="138"/>
      <c r="AJ79" s="139"/>
      <c r="AK79" s="140">
        <f>IFERROR(IF(VLOOKUP(YEAR($D79),SMMLV!$A$2:$C$44,3,0)*$AI79=AJ79,AJ79,IF($AI79="",AJ79,VLOOKUP(YEAR($D79),SMMLV!$A$2:$C$44,3,0)*$AI79)),0)</f>
        <v>0</v>
      </c>
      <c r="AL79" s="141"/>
      <c r="AM79" s="142"/>
      <c r="AN79" s="147"/>
      <c r="AO79" s="144"/>
      <c r="AP79" s="145">
        <f>IFERROR(SUM(IF(VLOOKUP(YEAR($D79),SMMLV!$A$2:$C$44,3,0)*AL79=AM79,AM79,IF(AL79="",AM79,VLOOKUP(YEAR($D79),SMMLV!$A$2:$C$44,3,0)*AL79)),IF(VLOOKUP(YEAR($D79),SMMLV!$A$2:$C$44,3,0)*AN79=AO79,AO79,IF(AN79="",AO79,VLOOKUP(YEAR($D79),SMMLV!$A$2:$C$44,3,0)*AN79))),0)</f>
        <v>0</v>
      </c>
      <c r="AQ79" s="148"/>
      <c r="AR79" s="142"/>
      <c r="AS79" s="140">
        <f>IFERROR(IF(VLOOKUP(YEAR($D79),SMMLV!$A$2:$C$44,3,0)*AQ79=AR79,AR79,IF(AQ79="",AR79,VLOOKUP(YEAR($D79),SMMLV!$A$2:$C$44,3,0)*AQ79)),0)</f>
        <v>0</v>
      </c>
      <c r="AT79" s="147"/>
      <c r="AU79" s="142"/>
      <c r="AV79" s="140">
        <f>IFERROR(IF(VLOOKUP(YEAR($D79),SMMLV!$A$2:$C$44,3,0)*AT79=AU79,AU79,IF(AT79="",AU79,VLOOKUP(YEAR($D79),SMMLV!$A$2:$C$44,3,0)*AT79)),0)</f>
        <v>0</v>
      </c>
      <c r="AW79" s="147"/>
      <c r="AX79" s="142"/>
      <c r="AY79" s="140">
        <f>IFERROR(IF(VLOOKUP(YEAR($D79),SMMLV!$A$2:$C$44,3,0)*AW79=AX79,AX79,IF(AW79="",AX79,VLOOKUP(YEAR($D79),SMMLV!$A$2:$C$44,3,0)*AW79)),0)</f>
        <v>0</v>
      </c>
      <c r="AZ79" s="134"/>
      <c r="BA79" s="145">
        <f t="shared" si="92"/>
        <v>0</v>
      </c>
      <c r="BB79" s="138"/>
      <c r="BC79" s="139"/>
      <c r="BD79" s="140">
        <f>IFERROR(IF(VLOOKUP(YEAR($D79),SMMLV!$A$2:$C$44,3,0)*BB79=BC79,BC79,IF(BB79="",BC79,VLOOKUP(YEAR($D79),SMMLV!$A$2:$C$44,3,0)*BB79)),0)</f>
        <v>0</v>
      </c>
      <c r="BE79" s="141"/>
      <c r="BF79" s="142"/>
      <c r="BG79" s="147"/>
      <c r="BH79" s="144"/>
      <c r="BI79" s="145">
        <f>IFERROR(SUM(IF(VLOOKUP(YEAR($D79),SMMLV!$A$2:$C$44,3,0)*BE79=BF79,BF79,IF(BE79="",BF79,VLOOKUP(YEAR($D79),SMMLV!$A$2:$C$44,3,0)*BE79)),IF(VLOOKUP(YEAR($D79),SMMLV!$A$2:$C$44,3,0)*BG79=BH79,BH79,IF(BG79="",BH79,VLOOKUP(YEAR($D79),SMMLV!$A$2:$C$44,3,0)*BG79))),0)</f>
        <v>0</v>
      </c>
      <c r="BJ79" s="149"/>
      <c r="BK79" s="150"/>
      <c r="BL79" s="140">
        <f>IFERROR(IF(VLOOKUP(YEAR($D79),SMMLV!$A$2:$C$44,3,0)*BJ79=BK79,BK79,IF(BJ79="",BK79,VLOOKUP(YEAR($D79),SMMLV!$A$2:$C$44,3,0)*BJ79)),0)</f>
        <v>0</v>
      </c>
      <c r="BM79" s="147"/>
      <c r="BN79" s="142"/>
      <c r="BO79" s="140">
        <f>IFERROR(IF(VLOOKUP(YEAR($D79),SMMLV!$A$2:$C$44,3,0)*BM79=BN79,BN79,IF(BM79="",BN79,VLOOKUP(YEAR($D79),SMMLV!$A$2:$C$44,3,0)*BM79)),0)</f>
        <v>0</v>
      </c>
      <c r="BP79" s="147"/>
      <c r="BQ79" s="142"/>
      <c r="BR79" s="140">
        <f>IFERROR(IF(VLOOKUP(YEAR($D79),SMMLV!$A$2:$C$44,3,0)*BP79=BQ79,BQ79,IF(BP79="",BQ79,VLOOKUP(YEAR($D79),SMMLV!$A$2:$C$44,3,0)*BP79)),0)</f>
        <v>0</v>
      </c>
      <c r="BS79" s="134"/>
      <c r="BT79" s="145">
        <f t="shared" si="93"/>
        <v>0</v>
      </c>
      <c r="BU79" s="151">
        <f t="shared" si="94"/>
        <v>0</v>
      </c>
      <c r="BV79" s="151">
        <f t="shared" si="95"/>
        <v>0</v>
      </c>
      <c r="BW79" s="151">
        <f t="shared" si="96"/>
        <v>87780300</v>
      </c>
      <c r="BX79" s="151">
        <f t="shared" si="97"/>
        <v>87780300</v>
      </c>
      <c r="BY79" s="151">
        <f t="shared" si="98"/>
        <v>0</v>
      </c>
      <c r="BZ79" s="151">
        <f t="shared" si="86"/>
        <v>175560600</v>
      </c>
      <c r="CA79" s="134"/>
      <c r="CB79" s="134"/>
      <c r="CC79" s="134"/>
      <c r="CD79" s="152">
        <f t="shared" si="87"/>
        <v>44012</v>
      </c>
      <c r="CE79" s="153">
        <f>IFERROR(INDEX(IPC!$A$11:$Y$22,MATCH(PROPER(TEXT(CD79,"mmmm")),IPC!$A$11:$A$22,0),MATCH(YEAR(CD79),IPC!$A$10:$Y$10,0)),0)</f>
        <v>104.97</v>
      </c>
      <c r="CF79" s="154">
        <v>47776</v>
      </c>
      <c r="CG79" s="153">
        <f>IFERROR(INDEX(IPC!$A$11:$Y$22,MATCH(PROPER(TEXT(CF79,"mmmm")),IPC!$A$11:$A$22,0),MATCH(YEAR(CF79),IPC!$A$10:$Y$10,0)),0)</f>
        <v>0</v>
      </c>
      <c r="CH79" s="155">
        <f t="shared" si="88"/>
        <v>0</v>
      </c>
      <c r="CI79" s="145">
        <v>1750974</v>
      </c>
      <c r="CJ79" s="151">
        <f t="shared" si="99"/>
        <v>0</v>
      </c>
      <c r="CK79" s="151">
        <f t="shared" si="100"/>
        <v>0</v>
      </c>
      <c r="CL79" s="151">
        <f t="shared" si="101"/>
        <v>0</v>
      </c>
      <c r="CM79" s="151">
        <f t="shared" si="102"/>
        <v>0</v>
      </c>
      <c r="CN79" s="151">
        <f t="shared" si="103"/>
        <v>175097400</v>
      </c>
      <c r="CO79" s="151">
        <f t="shared" si="104"/>
        <v>175097400</v>
      </c>
      <c r="CP79" s="151">
        <f t="shared" si="105"/>
        <v>0</v>
      </c>
      <c r="CQ79" s="151">
        <f t="shared" si="106"/>
        <v>350194800</v>
      </c>
      <c r="CR79" s="151">
        <f t="shared" si="107"/>
        <v>0</v>
      </c>
      <c r="CS79" s="151">
        <f t="shared" si="108"/>
        <v>0</v>
      </c>
      <c r="CT79" s="151">
        <f t="shared" si="109"/>
        <v>0</v>
      </c>
      <c r="CU79" s="151">
        <f t="shared" si="110"/>
        <v>0</v>
      </c>
      <c r="CV79" s="151">
        <f t="shared" si="111"/>
        <v>0</v>
      </c>
      <c r="CW79" s="151">
        <f t="shared" si="112"/>
        <v>0</v>
      </c>
      <c r="CX79" s="151">
        <f t="shared" si="113"/>
        <v>0</v>
      </c>
      <c r="CY79" s="151">
        <f t="shared" si="114"/>
        <v>0</v>
      </c>
      <c r="CZ79" s="151">
        <f t="shared" si="115"/>
        <v>0</v>
      </c>
      <c r="DA79" s="151">
        <f t="shared" si="116"/>
        <v>0</v>
      </c>
      <c r="DB79" s="151">
        <f t="shared" si="117"/>
        <v>0</v>
      </c>
      <c r="DC79" s="151">
        <f t="shared" si="118"/>
        <v>0</v>
      </c>
      <c r="DD79" s="151">
        <f t="shared" si="119"/>
        <v>0</v>
      </c>
      <c r="DE79" s="151">
        <f t="shared" si="120"/>
        <v>0</v>
      </c>
      <c r="DF79" s="151">
        <f t="shared" si="121"/>
        <v>0</v>
      </c>
      <c r="DG79" s="151">
        <f t="shared" si="122"/>
        <v>0</v>
      </c>
      <c r="DH79" s="151">
        <f t="shared" si="123"/>
        <v>0</v>
      </c>
      <c r="DI79" s="151">
        <f t="shared" si="124"/>
        <v>0</v>
      </c>
      <c r="DJ79" s="151">
        <f t="shared" si="125"/>
        <v>0</v>
      </c>
      <c r="DK79" s="151">
        <f t="shared" si="126"/>
        <v>0</v>
      </c>
      <c r="DL79" s="151">
        <f t="shared" si="127"/>
        <v>175097400</v>
      </c>
      <c r="DM79" s="151">
        <f t="shared" si="128"/>
        <v>175097400</v>
      </c>
      <c r="DN79" s="151">
        <f t="shared" si="129"/>
        <v>0</v>
      </c>
      <c r="DO79" s="156">
        <f t="shared" si="130"/>
        <v>350194800</v>
      </c>
      <c r="DP79" s="173" t="str">
        <f t="shared" si="131"/>
        <v>22185721DESAPRAÚL AN</v>
      </c>
      <c r="DQ79" s="157" t="str">
        <f t="shared" si="132"/>
        <v>DESAP</v>
      </c>
      <c r="DR79" s="158" t="str">
        <f>IFERROR(IFERROR(IFERROR(_xlfn.XLOOKUP(DP79,#REF!,#REF!,,,),_xlfn.XLOOKUP(DP79,#REF!,#REF!,,,)),_xlfn.XLOOKUP(DP79,#REF!,#REF!,,,)),"N/A")</f>
        <v>N/A</v>
      </c>
      <c r="DS79" s="159"/>
      <c r="DT79" s="160"/>
      <c r="DU79" s="161"/>
      <c r="DV79" s="162"/>
      <c r="DW79" s="163">
        <f>IFERROR(IFERROR(IFERROR(_xlfn.XLOOKUP(DP79,#REF!,#REF!,,,),_xlfn.XLOOKUP(DP79,#REF!,#REF!,,,)),_xlfn.XLOOKUP(DP79,#REF!,#REF!,,,)),0)</f>
        <v>0</v>
      </c>
      <c r="DX79" s="164"/>
      <c r="DY79" s="165">
        <f t="shared" si="133"/>
        <v>0</v>
      </c>
      <c r="DZ79" s="166"/>
      <c r="EA79" s="167">
        <f t="shared" si="134"/>
        <v>0</v>
      </c>
      <c r="EB79" s="168">
        <f t="shared" si="135"/>
        <v>0</v>
      </c>
      <c r="EC79" s="168">
        <f t="shared" si="136"/>
        <v>0</v>
      </c>
      <c r="ED79" s="169"/>
      <c r="EE79" s="170">
        <f t="shared" si="137"/>
        <v>0</v>
      </c>
      <c r="EF79" s="170">
        <f>IFERROR(IF(DY79&gt;((_xlfn.XLOOKUP(DQ79,TOPES!B:B,TOPES!C:C,,,)*INDEXACIÓN!CI79)),"SUPERA TOPES DEL HV",0),"HV NO ENCONTRADO")</f>
        <v>0</v>
      </c>
      <c r="EG79" s="170">
        <f t="shared" si="138"/>
        <v>0</v>
      </c>
      <c r="EH79" s="170">
        <f>IF(SUMIF($M:$M,#REF!,$DY:$DY)&gt;$EH$8,"CONSULTA DIAN",0)</f>
        <v>0</v>
      </c>
      <c r="EI79" s="171">
        <f t="shared" si="139"/>
        <v>0</v>
      </c>
      <c r="EJ79" s="172"/>
    </row>
    <row r="80" spans="1:140" x14ac:dyDescent="0.25">
      <c r="A80" s="133" t="str">
        <f t="shared" si="89"/>
        <v>0180320200600071RAÚLDESAP</v>
      </c>
      <c r="B80" s="134">
        <v>20068001803</v>
      </c>
      <c r="C80" s="134" t="s">
        <v>370</v>
      </c>
      <c r="D80" s="135">
        <f>_xlfn.XLOOKUP(C80,TOPES!L:L,TOPES!M:M,,,)</f>
        <v>44012</v>
      </c>
      <c r="E80" s="136">
        <v>71</v>
      </c>
      <c r="F80" s="134" t="s">
        <v>490</v>
      </c>
      <c r="G80" s="134" t="s">
        <v>261</v>
      </c>
      <c r="H80" s="134" t="s">
        <v>263</v>
      </c>
      <c r="I80" s="210">
        <v>3350022</v>
      </c>
      <c r="J80" s="134" t="s">
        <v>281</v>
      </c>
      <c r="K80" s="134" t="s">
        <v>493</v>
      </c>
      <c r="L80" s="134" t="s">
        <v>263</v>
      </c>
      <c r="M80" s="137">
        <v>1045078331</v>
      </c>
      <c r="N80" s="134" t="s">
        <v>300</v>
      </c>
      <c r="O80" s="137" t="str">
        <f t="shared" si="90"/>
        <v>1045078331DESAPRAÚL AN</v>
      </c>
      <c r="P80" s="138"/>
      <c r="Q80" s="139"/>
      <c r="R80" s="140">
        <f>IFERROR(IF(VLOOKUP(YEAR($D80),SMMLV!$A$2:$C$44,3,0)*$P80=$Q80,$Q80,IF($P80="",$Q80,VLOOKUP(YEAR($D80),SMMLV!$A$2:$C$44,3,0)*$P80)),0)</f>
        <v>0</v>
      </c>
      <c r="S80" s="141"/>
      <c r="T80" s="142">
        <v>27549923</v>
      </c>
      <c r="U80" s="143"/>
      <c r="V80" s="144"/>
      <c r="W80" s="145">
        <f>IFERROR(SUM(IF(VLOOKUP(YEAR($D80),SMMLV!$A$2:$C$44,3,0)*S80=T80,T80,IF(S80="",T80,VLOOKUP(YEAR($D80),SMMLV!$A$2:$C$44,3,0)*S80)),IF(VLOOKUP(YEAR($D80),SMMLV!$A$2:$C$44,3,0)*U80=V80,V80,IF(U80="",V80,VLOOKUP(YEAR($D80),SMMLV!$A$2:$C$44,3,0)*U80))),0)</f>
        <v>27549923</v>
      </c>
      <c r="X80" s="146">
        <v>100</v>
      </c>
      <c r="Y80" s="139"/>
      <c r="Z80" s="140">
        <f>IFERROR(IF(VLOOKUP(YEAR($D80),SMMLV!$A$2:$C$44,3,0)*$X80=$Y80,$Y80,IF($X80="",$Y80,VLOOKUP(YEAR($D80),SMMLV!$A$2:$C$44,3,0)*$X80)),0)</f>
        <v>87780300</v>
      </c>
      <c r="AA80" s="147"/>
      <c r="AB80" s="142"/>
      <c r="AC80" s="140">
        <f>IFERROR(IF(VLOOKUP(YEAR($D80),SMMLV!$A$2:$C$44,3,0)*$AA80=$AB80,$AB80,IF($AA80="",$AB80,VLOOKUP(YEAR($D80),SMMLV!$A$2:$C$44,3,0)*$AA80)),0)</f>
        <v>0</v>
      </c>
      <c r="AD80" s="147"/>
      <c r="AE80" s="142"/>
      <c r="AF80" s="140">
        <f>IFERROR(IF(VLOOKUP(YEAR($D80),SMMLV!$A$2:$C$44,3,0)*$AD80=$AE80,$AE80,IF($AD80="",$AE80,VLOOKUP(YEAR($D80),SMMLV!$A$2:$C$44,3,0)*$AD80)),0)</f>
        <v>0</v>
      </c>
      <c r="AG80" s="134"/>
      <c r="AH80" s="145">
        <f t="shared" si="91"/>
        <v>115330223</v>
      </c>
      <c r="AI80" s="138"/>
      <c r="AJ80" s="139"/>
      <c r="AK80" s="140">
        <f>IFERROR(IF(VLOOKUP(YEAR($D80),SMMLV!$A$2:$C$44,3,0)*$AI80=AJ80,AJ80,IF($AI80="",AJ80,VLOOKUP(YEAR($D80),SMMLV!$A$2:$C$44,3,0)*$AI80)),0)</f>
        <v>0</v>
      </c>
      <c r="AL80" s="141"/>
      <c r="AM80" s="142"/>
      <c r="AN80" s="147"/>
      <c r="AO80" s="144"/>
      <c r="AP80" s="145">
        <f>IFERROR(SUM(IF(VLOOKUP(YEAR($D80),SMMLV!$A$2:$C$44,3,0)*AL80=AM80,AM80,IF(AL80="",AM80,VLOOKUP(YEAR($D80),SMMLV!$A$2:$C$44,3,0)*AL80)),IF(VLOOKUP(YEAR($D80),SMMLV!$A$2:$C$44,3,0)*AN80=AO80,AO80,IF(AN80="",AO80,VLOOKUP(YEAR($D80),SMMLV!$A$2:$C$44,3,0)*AN80))),0)</f>
        <v>0</v>
      </c>
      <c r="AQ80" s="148"/>
      <c r="AR80" s="142"/>
      <c r="AS80" s="140">
        <f>IFERROR(IF(VLOOKUP(YEAR($D80),SMMLV!$A$2:$C$44,3,0)*AQ80=AR80,AR80,IF(AQ80="",AR80,VLOOKUP(YEAR($D80),SMMLV!$A$2:$C$44,3,0)*AQ80)),0)</f>
        <v>0</v>
      </c>
      <c r="AT80" s="147"/>
      <c r="AU80" s="142"/>
      <c r="AV80" s="140">
        <f>IFERROR(IF(VLOOKUP(YEAR($D80),SMMLV!$A$2:$C$44,3,0)*AT80=AU80,AU80,IF(AT80="",AU80,VLOOKUP(YEAR($D80),SMMLV!$A$2:$C$44,3,0)*AT80)),0)</f>
        <v>0</v>
      </c>
      <c r="AW80" s="147"/>
      <c r="AX80" s="142"/>
      <c r="AY80" s="140">
        <f>IFERROR(IF(VLOOKUP(YEAR($D80),SMMLV!$A$2:$C$44,3,0)*AW80=AX80,AX80,IF(AW80="",AX80,VLOOKUP(YEAR($D80),SMMLV!$A$2:$C$44,3,0)*AW80)),0)</f>
        <v>0</v>
      </c>
      <c r="AZ80" s="134"/>
      <c r="BA80" s="145">
        <f t="shared" si="92"/>
        <v>0</v>
      </c>
      <c r="BB80" s="138"/>
      <c r="BC80" s="139"/>
      <c r="BD80" s="140">
        <f>IFERROR(IF(VLOOKUP(YEAR($D80),SMMLV!$A$2:$C$44,3,0)*BB80=BC80,BC80,IF(BB80="",BC80,VLOOKUP(YEAR($D80),SMMLV!$A$2:$C$44,3,0)*BB80)),0)</f>
        <v>0</v>
      </c>
      <c r="BE80" s="141"/>
      <c r="BF80" s="142"/>
      <c r="BG80" s="147"/>
      <c r="BH80" s="144"/>
      <c r="BI80" s="145">
        <f>IFERROR(SUM(IF(VLOOKUP(YEAR($D80),SMMLV!$A$2:$C$44,3,0)*BE80=BF80,BF80,IF(BE80="",BF80,VLOOKUP(YEAR($D80),SMMLV!$A$2:$C$44,3,0)*BE80)),IF(VLOOKUP(YEAR($D80),SMMLV!$A$2:$C$44,3,0)*BG80=BH80,BH80,IF(BG80="",BH80,VLOOKUP(YEAR($D80),SMMLV!$A$2:$C$44,3,0)*BG80))),0)</f>
        <v>0</v>
      </c>
      <c r="BJ80" s="149"/>
      <c r="BK80" s="150"/>
      <c r="BL80" s="140">
        <f>IFERROR(IF(VLOOKUP(YEAR($D80),SMMLV!$A$2:$C$44,3,0)*BJ80=BK80,BK80,IF(BJ80="",BK80,VLOOKUP(YEAR($D80),SMMLV!$A$2:$C$44,3,0)*BJ80)),0)</f>
        <v>0</v>
      </c>
      <c r="BM80" s="147"/>
      <c r="BN80" s="142"/>
      <c r="BO80" s="140">
        <f>IFERROR(IF(VLOOKUP(YEAR($D80),SMMLV!$A$2:$C$44,3,0)*BM80=BN80,BN80,IF(BM80="",BN80,VLOOKUP(YEAR($D80),SMMLV!$A$2:$C$44,3,0)*BM80)),0)</f>
        <v>0</v>
      </c>
      <c r="BP80" s="147"/>
      <c r="BQ80" s="142"/>
      <c r="BR80" s="140">
        <f>IFERROR(IF(VLOOKUP(YEAR($D80),SMMLV!$A$2:$C$44,3,0)*BP80=BQ80,BQ80,IF(BP80="",BQ80,VLOOKUP(YEAR($D80),SMMLV!$A$2:$C$44,3,0)*BP80)),0)</f>
        <v>0</v>
      </c>
      <c r="BS80" s="134"/>
      <c r="BT80" s="145">
        <f t="shared" si="93"/>
        <v>0</v>
      </c>
      <c r="BU80" s="151">
        <f t="shared" si="94"/>
        <v>0</v>
      </c>
      <c r="BV80" s="151">
        <f t="shared" si="95"/>
        <v>27549923</v>
      </c>
      <c r="BW80" s="151">
        <f t="shared" si="96"/>
        <v>87780300</v>
      </c>
      <c r="BX80" s="151">
        <f t="shared" si="97"/>
        <v>0</v>
      </c>
      <c r="BY80" s="151">
        <f t="shared" si="98"/>
        <v>0</v>
      </c>
      <c r="BZ80" s="151">
        <f t="shared" si="86"/>
        <v>115330223</v>
      </c>
      <c r="CA80" s="134"/>
      <c r="CB80" s="134"/>
      <c r="CC80" s="134"/>
      <c r="CD80" s="152">
        <f t="shared" si="87"/>
        <v>44012</v>
      </c>
      <c r="CE80" s="153">
        <f>IFERROR(INDEX(IPC!$A$11:$Y$22,MATCH(PROPER(TEXT(CD80,"mmmm")),IPC!$A$11:$A$22,0),MATCH(YEAR(CD80),IPC!$A$10:$Y$10,0)),0)</f>
        <v>104.97</v>
      </c>
      <c r="CF80" s="154">
        <v>47807</v>
      </c>
      <c r="CG80" s="153">
        <f>IFERROR(INDEX(IPC!$A$11:$Y$22,MATCH(PROPER(TEXT(CF80,"mmmm")),IPC!$A$11:$A$22,0),MATCH(YEAR(CF80),IPC!$A$10:$Y$10,0)),0)</f>
        <v>0</v>
      </c>
      <c r="CH80" s="155">
        <f t="shared" si="88"/>
        <v>0</v>
      </c>
      <c r="CI80" s="145">
        <v>1750975</v>
      </c>
      <c r="CJ80" s="151">
        <f t="shared" si="99"/>
        <v>0</v>
      </c>
      <c r="CK80" s="151">
        <f t="shared" si="100"/>
        <v>0</v>
      </c>
      <c r="CL80" s="151">
        <f t="shared" si="101"/>
        <v>0</v>
      </c>
      <c r="CM80" s="151">
        <f t="shared" si="102"/>
        <v>0</v>
      </c>
      <c r="CN80" s="151">
        <f t="shared" si="103"/>
        <v>175097500</v>
      </c>
      <c r="CO80" s="151">
        <f t="shared" si="104"/>
        <v>0</v>
      </c>
      <c r="CP80" s="151">
        <f t="shared" si="105"/>
        <v>0</v>
      </c>
      <c r="CQ80" s="151">
        <f t="shared" si="106"/>
        <v>175097500</v>
      </c>
      <c r="CR80" s="151">
        <f t="shared" si="107"/>
        <v>0</v>
      </c>
      <c r="CS80" s="151">
        <f t="shared" si="108"/>
        <v>0</v>
      </c>
      <c r="CT80" s="151">
        <f t="shared" si="109"/>
        <v>0</v>
      </c>
      <c r="CU80" s="151">
        <f t="shared" si="110"/>
        <v>0</v>
      </c>
      <c r="CV80" s="151">
        <f t="shared" si="111"/>
        <v>0</v>
      </c>
      <c r="CW80" s="151">
        <f t="shared" si="112"/>
        <v>0</v>
      </c>
      <c r="CX80" s="151">
        <f t="shared" si="113"/>
        <v>0</v>
      </c>
      <c r="CY80" s="151">
        <f t="shared" si="114"/>
        <v>0</v>
      </c>
      <c r="CZ80" s="151">
        <f t="shared" si="115"/>
        <v>0</v>
      </c>
      <c r="DA80" s="151">
        <f t="shared" si="116"/>
        <v>0</v>
      </c>
      <c r="DB80" s="151">
        <f t="shared" si="117"/>
        <v>0</v>
      </c>
      <c r="DC80" s="151">
        <f t="shared" si="118"/>
        <v>0</v>
      </c>
      <c r="DD80" s="151">
        <f t="shared" si="119"/>
        <v>0</v>
      </c>
      <c r="DE80" s="151">
        <f t="shared" si="120"/>
        <v>0</v>
      </c>
      <c r="DF80" s="151">
        <f t="shared" si="121"/>
        <v>0</v>
      </c>
      <c r="DG80" s="151">
        <f t="shared" si="122"/>
        <v>0</v>
      </c>
      <c r="DH80" s="151">
        <f t="shared" si="123"/>
        <v>0</v>
      </c>
      <c r="DI80" s="151">
        <f t="shared" si="124"/>
        <v>0</v>
      </c>
      <c r="DJ80" s="151">
        <f t="shared" si="125"/>
        <v>0</v>
      </c>
      <c r="DK80" s="151">
        <f t="shared" si="126"/>
        <v>0</v>
      </c>
      <c r="DL80" s="151">
        <f t="shared" si="127"/>
        <v>175097500</v>
      </c>
      <c r="DM80" s="151">
        <f t="shared" si="128"/>
        <v>0</v>
      </c>
      <c r="DN80" s="151">
        <f t="shared" si="129"/>
        <v>0</v>
      </c>
      <c r="DO80" s="156">
        <f t="shared" si="130"/>
        <v>175097500</v>
      </c>
      <c r="DP80" s="173" t="str">
        <f t="shared" si="131"/>
        <v>1045078331DESAPRAÚL AN</v>
      </c>
      <c r="DQ80" s="157" t="str">
        <f t="shared" si="132"/>
        <v>DESAP</v>
      </c>
      <c r="DR80" s="158" t="str">
        <f>IFERROR(IFERROR(IFERROR(_xlfn.XLOOKUP(DP80,#REF!,#REF!,,,),_xlfn.XLOOKUP(DP80,#REF!,#REF!,,,)),_xlfn.XLOOKUP(DP80,#REF!,#REF!,,,)),"N/A")</f>
        <v>N/A</v>
      </c>
      <c r="DS80" s="159"/>
      <c r="DT80" s="160"/>
      <c r="DU80" s="161"/>
      <c r="DV80" s="162"/>
      <c r="DW80" s="163">
        <f>IFERROR(IFERROR(IFERROR(_xlfn.XLOOKUP(DP80,#REF!,#REF!,,,),_xlfn.XLOOKUP(DP80,#REF!,#REF!,,,)),_xlfn.XLOOKUP(DP80,#REF!,#REF!,,,)),0)</f>
        <v>0</v>
      </c>
      <c r="DX80" s="164"/>
      <c r="DY80" s="165">
        <f t="shared" si="133"/>
        <v>0</v>
      </c>
      <c r="DZ80" s="166"/>
      <c r="EA80" s="167">
        <f t="shared" si="134"/>
        <v>0</v>
      </c>
      <c r="EB80" s="168">
        <f t="shared" si="135"/>
        <v>0</v>
      </c>
      <c r="EC80" s="168">
        <f t="shared" si="136"/>
        <v>0</v>
      </c>
      <c r="ED80" s="169"/>
      <c r="EE80" s="170">
        <f t="shared" si="137"/>
        <v>0</v>
      </c>
      <c r="EF80" s="170">
        <f>IFERROR(IF(DY80&gt;((_xlfn.XLOOKUP(DQ80,TOPES!B:B,TOPES!C:C,,,)*INDEXACIÓN!CI80)),"SUPERA TOPES DEL HV",0),"HV NO ENCONTRADO")</f>
        <v>0</v>
      </c>
      <c r="EG80" s="170">
        <f t="shared" si="138"/>
        <v>0</v>
      </c>
      <c r="EH80" s="170">
        <f>IF(SUMIF($M:$M,#REF!,$DY:$DY)&gt;$EH$8,"CONSULTA DIAN",0)</f>
        <v>0</v>
      </c>
      <c r="EI80" s="171">
        <f t="shared" si="139"/>
        <v>0</v>
      </c>
      <c r="EJ80" s="172"/>
    </row>
    <row r="81" spans="1:140" x14ac:dyDescent="0.25">
      <c r="A81" s="133" t="str">
        <f t="shared" si="89"/>
        <v>0180320200600072JOSÉDESAP</v>
      </c>
      <c r="B81" s="134">
        <v>20068001803</v>
      </c>
      <c r="C81" s="134" t="s">
        <v>370</v>
      </c>
      <c r="D81" s="135">
        <f>_xlfn.XLOOKUP(C81,TOPES!L:L,TOPES!M:M,,,)</f>
        <v>44012</v>
      </c>
      <c r="E81" s="136">
        <v>72</v>
      </c>
      <c r="F81" s="134" t="s">
        <v>494</v>
      </c>
      <c r="G81" s="134" t="s">
        <v>261</v>
      </c>
      <c r="H81" s="134" t="s">
        <v>263</v>
      </c>
      <c r="I81" s="210">
        <v>98463017</v>
      </c>
      <c r="J81" s="134" t="s">
        <v>281</v>
      </c>
      <c r="K81" s="134" t="s">
        <v>496</v>
      </c>
      <c r="L81" s="134" t="s">
        <v>263</v>
      </c>
      <c r="M81" s="137">
        <v>21969946</v>
      </c>
      <c r="N81" s="134" t="s">
        <v>288</v>
      </c>
      <c r="O81" s="137" t="str">
        <f t="shared" si="90"/>
        <v>21969946DESAPJOSÉ EU</v>
      </c>
      <c r="P81" s="138"/>
      <c r="Q81" s="139"/>
      <c r="R81" s="140">
        <f>IFERROR(IF(VLOOKUP(YEAR($D81),SMMLV!$A$2:$C$44,3,0)*$P81=$Q81,$Q81,IF($P81="",$Q81,VLOOKUP(YEAR($D81),SMMLV!$A$2:$C$44,3,0)*$P81)),0)</f>
        <v>0</v>
      </c>
      <c r="S81" s="141"/>
      <c r="T81" s="142">
        <v>145419137</v>
      </c>
      <c r="U81" s="143"/>
      <c r="V81" s="144">
        <v>59757893</v>
      </c>
      <c r="W81" s="145">
        <f>IFERROR(SUM(IF(VLOOKUP(YEAR($D81),SMMLV!$A$2:$C$44,3,0)*S81=T81,T81,IF(S81="",T81,VLOOKUP(YEAR($D81),SMMLV!$A$2:$C$44,3,0)*S81)),IF(VLOOKUP(YEAR($D81),SMMLV!$A$2:$C$44,3,0)*U81=V81,V81,IF(U81="",V81,VLOOKUP(YEAR($D81),SMMLV!$A$2:$C$44,3,0)*U81))),0)</f>
        <v>205177030</v>
      </c>
      <c r="X81" s="146">
        <v>100</v>
      </c>
      <c r="Y81" s="139"/>
      <c r="Z81" s="140">
        <f>IFERROR(IF(VLOOKUP(YEAR($D81),SMMLV!$A$2:$C$44,3,0)*$X81=$Y81,$Y81,IF($X81="",$Y81,VLOOKUP(YEAR($D81),SMMLV!$A$2:$C$44,3,0)*$X81)),0)</f>
        <v>87780300</v>
      </c>
      <c r="AA81" s="147"/>
      <c r="AB81" s="142"/>
      <c r="AC81" s="140">
        <f>IFERROR(IF(VLOOKUP(YEAR($D81),SMMLV!$A$2:$C$44,3,0)*$AA81=$AB81,$AB81,IF($AA81="",$AB81,VLOOKUP(YEAR($D81),SMMLV!$A$2:$C$44,3,0)*$AA81)),0)</f>
        <v>0</v>
      </c>
      <c r="AD81" s="147"/>
      <c r="AE81" s="142"/>
      <c r="AF81" s="140">
        <f>IFERROR(IF(VLOOKUP(YEAR($D81),SMMLV!$A$2:$C$44,3,0)*$AD81=$AE81,$AE81,IF($AD81="",$AE81,VLOOKUP(YEAR($D81),SMMLV!$A$2:$C$44,3,0)*$AD81)),0)</f>
        <v>0</v>
      </c>
      <c r="AG81" s="134"/>
      <c r="AH81" s="145">
        <f t="shared" si="91"/>
        <v>292957330</v>
      </c>
      <c r="AI81" s="138"/>
      <c r="AJ81" s="139"/>
      <c r="AK81" s="140">
        <f>IFERROR(IF(VLOOKUP(YEAR($D81),SMMLV!$A$2:$C$44,3,0)*$AI81=AJ81,AJ81,IF($AI81="",AJ81,VLOOKUP(YEAR($D81),SMMLV!$A$2:$C$44,3,0)*$AI81)),0)</f>
        <v>0</v>
      </c>
      <c r="AL81" s="141"/>
      <c r="AM81" s="142"/>
      <c r="AN81" s="147"/>
      <c r="AO81" s="144"/>
      <c r="AP81" s="145">
        <f>IFERROR(SUM(IF(VLOOKUP(YEAR($D81),SMMLV!$A$2:$C$44,3,0)*AL81=AM81,AM81,IF(AL81="",AM81,VLOOKUP(YEAR($D81),SMMLV!$A$2:$C$44,3,0)*AL81)),IF(VLOOKUP(YEAR($D81),SMMLV!$A$2:$C$44,3,0)*AN81=AO81,AO81,IF(AN81="",AO81,VLOOKUP(YEAR($D81),SMMLV!$A$2:$C$44,3,0)*AN81))),0)</f>
        <v>0</v>
      </c>
      <c r="AQ81" s="148"/>
      <c r="AR81" s="142"/>
      <c r="AS81" s="140">
        <f>IFERROR(IF(VLOOKUP(YEAR($D81),SMMLV!$A$2:$C$44,3,0)*AQ81=AR81,AR81,IF(AQ81="",AR81,VLOOKUP(YEAR($D81),SMMLV!$A$2:$C$44,3,0)*AQ81)),0)</f>
        <v>0</v>
      </c>
      <c r="AT81" s="147"/>
      <c r="AU81" s="142"/>
      <c r="AV81" s="140">
        <f>IFERROR(IF(VLOOKUP(YEAR($D81),SMMLV!$A$2:$C$44,3,0)*AT81=AU81,AU81,IF(AT81="",AU81,VLOOKUP(YEAR($D81),SMMLV!$A$2:$C$44,3,0)*AT81)),0)</f>
        <v>0</v>
      </c>
      <c r="AW81" s="147"/>
      <c r="AX81" s="142"/>
      <c r="AY81" s="140">
        <f>IFERROR(IF(VLOOKUP(YEAR($D81),SMMLV!$A$2:$C$44,3,0)*AW81=AX81,AX81,IF(AW81="",AX81,VLOOKUP(YEAR($D81),SMMLV!$A$2:$C$44,3,0)*AW81)),0)</f>
        <v>0</v>
      </c>
      <c r="AZ81" s="134"/>
      <c r="BA81" s="145">
        <f t="shared" si="92"/>
        <v>0</v>
      </c>
      <c r="BB81" s="138"/>
      <c r="BC81" s="139"/>
      <c r="BD81" s="140">
        <f>IFERROR(IF(VLOOKUP(YEAR($D81),SMMLV!$A$2:$C$44,3,0)*BB81=BC81,BC81,IF(BB81="",BC81,VLOOKUP(YEAR($D81),SMMLV!$A$2:$C$44,3,0)*BB81)),0)</f>
        <v>0</v>
      </c>
      <c r="BE81" s="141"/>
      <c r="BF81" s="142"/>
      <c r="BG81" s="147"/>
      <c r="BH81" s="144"/>
      <c r="BI81" s="145">
        <f>IFERROR(SUM(IF(VLOOKUP(YEAR($D81),SMMLV!$A$2:$C$44,3,0)*BE81=BF81,BF81,IF(BE81="",BF81,VLOOKUP(YEAR($D81),SMMLV!$A$2:$C$44,3,0)*BE81)),IF(VLOOKUP(YEAR($D81),SMMLV!$A$2:$C$44,3,0)*BG81=BH81,BH81,IF(BG81="",BH81,VLOOKUP(YEAR($D81),SMMLV!$A$2:$C$44,3,0)*BG81))),0)</f>
        <v>0</v>
      </c>
      <c r="BJ81" s="149"/>
      <c r="BK81" s="150"/>
      <c r="BL81" s="140">
        <f>IFERROR(IF(VLOOKUP(YEAR($D81),SMMLV!$A$2:$C$44,3,0)*BJ81=BK81,BK81,IF(BJ81="",BK81,VLOOKUP(YEAR($D81),SMMLV!$A$2:$C$44,3,0)*BJ81)),0)</f>
        <v>0</v>
      </c>
      <c r="BM81" s="147"/>
      <c r="BN81" s="142"/>
      <c r="BO81" s="140">
        <f>IFERROR(IF(VLOOKUP(YEAR($D81),SMMLV!$A$2:$C$44,3,0)*BM81=BN81,BN81,IF(BM81="",BN81,VLOOKUP(YEAR($D81),SMMLV!$A$2:$C$44,3,0)*BM81)),0)</f>
        <v>0</v>
      </c>
      <c r="BP81" s="147"/>
      <c r="BQ81" s="142"/>
      <c r="BR81" s="140">
        <f>IFERROR(IF(VLOOKUP(YEAR($D81),SMMLV!$A$2:$C$44,3,0)*BP81=BQ81,BQ81,IF(BP81="",BQ81,VLOOKUP(YEAR($D81),SMMLV!$A$2:$C$44,3,0)*BP81)),0)</f>
        <v>0</v>
      </c>
      <c r="BS81" s="134"/>
      <c r="BT81" s="145">
        <f t="shared" si="93"/>
        <v>0</v>
      </c>
      <c r="BU81" s="151">
        <f t="shared" si="94"/>
        <v>0</v>
      </c>
      <c r="BV81" s="151">
        <f t="shared" si="95"/>
        <v>205177030</v>
      </c>
      <c r="BW81" s="151">
        <f t="shared" si="96"/>
        <v>87780300</v>
      </c>
      <c r="BX81" s="151">
        <f t="shared" si="97"/>
        <v>0</v>
      </c>
      <c r="BY81" s="151">
        <f t="shared" si="98"/>
        <v>0</v>
      </c>
      <c r="BZ81" s="151">
        <f t="shared" si="86"/>
        <v>292957330</v>
      </c>
      <c r="CA81" s="134"/>
      <c r="CB81" s="134"/>
      <c r="CC81" s="134"/>
      <c r="CD81" s="152">
        <f t="shared" si="87"/>
        <v>44012</v>
      </c>
      <c r="CE81" s="153">
        <f>IFERROR(INDEX(IPC!$A$11:$Y$22,MATCH(PROPER(TEXT(CD81,"mmmm")),IPC!$A$11:$A$22,0),MATCH(YEAR(CD81),IPC!$A$10:$Y$10,0)),0)</f>
        <v>104.97</v>
      </c>
      <c r="CF81" s="154">
        <v>47837</v>
      </c>
      <c r="CG81" s="153">
        <f>IFERROR(INDEX(IPC!$A$11:$Y$22,MATCH(PROPER(TEXT(CF81,"mmmm")),IPC!$A$11:$A$22,0),MATCH(YEAR(CF81),IPC!$A$10:$Y$10,0)),0)</f>
        <v>0</v>
      </c>
      <c r="CH81" s="155">
        <f t="shared" si="88"/>
        <v>0</v>
      </c>
      <c r="CI81" s="145">
        <v>1750976</v>
      </c>
      <c r="CJ81" s="151">
        <f t="shared" si="99"/>
        <v>0</v>
      </c>
      <c r="CK81" s="151">
        <f t="shared" si="100"/>
        <v>0</v>
      </c>
      <c r="CL81" s="151">
        <f t="shared" si="101"/>
        <v>0</v>
      </c>
      <c r="CM81" s="151">
        <f t="shared" si="102"/>
        <v>0</v>
      </c>
      <c r="CN81" s="151">
        <f t="shared" si="103"/>
        <v>175097600</v>
      </c>
      <c r="CO81" s="151">
        <f t="shared" si="104"/>
        <v>0</v>
      </c>
      <c r="CP81" s="151">
        <f t="shared" si="105"/>
        <v>0</v>
      </c>
      <c r="CQ81" s="151">
        <f t="shared" si="106"/>
        <v>175097600</v>
      </c>
      <c r="CR81" s="151">
        <f t="shared" si="107"/>
        <v>0</v>
      </c>
      <c r="CS81" s="151">
        <f t="shared" si="108"/>
        <v>0</v>
      </c>
      <c r="CT81" s="151">
        <f t="shared" si="109"/>
        <v>0</v>
      </c>
      <c r="CU81" s="151">
        <f t="shared" si="110"/>
        <v>0</v>
      </c>
      <c r="CV81" s="151">
        <f t="shared" si="111"/>
        <v>0</v>
      </c>
      <c r="CW81" s="151">
        <f t="shared" si="112"/>
        <v>0</v>
      </c>
      <c r="CX81" s="151">
        <f t="shared" si="113"/>
        <v>0</v>
      </c>
      <c r="CY81" s="151">
        <f t="shared" si="114"/>
        <v>0</v>
      </c>
      <c r="CZ81" s="151">
        <f t="shared" si="115"/>
        <v>0</v>
      </c>
      <c r="DA81" s="151">
        <f t="shared" si="116"/>
        <v>0</v>
      </c>
      <c r="DB81" s="151">
        <f t="shared" si="117"/>
        <v>0</v>
      </c>
      <c r="DC81" s="151">
        <f t="shared" si="118"/>
        <v>0</v>
      </c>
      <c r="DD81" s="151">
        <f t="shared" si="119"/>
        <v>0</v>
      </c>
      <c r="DE81" s="151">
        <f t="shared" si="120"/>
        <v>0</v>
      </c>
      <c r="DF81" s="151">
        <f t="shared" si="121"/>
        <v>0</v>
      </c>
      <c r="DG81" s="151">
        <f t="shared" si="122"/>
        <v>0</v>
      </c>
      <c r="DH81" s="151">
        <f t="shared" si="123"/>
        <v>0</v>
      </c>
      <c r="DI81" s="151">
        <f t="shared" si="124"/>
        <v>0</v>
      </c>
      <c r="DJ81" s="151">
        <f t="shared" si="125"/>
        <v>0</v>
      </c>
      <c r="DK81" s="151">
        <f t="shared" si="126"/>
        <v>0</v>
      </c>
      <c r="DL81" s="151">
        <f t="shared" si="127"/>
        <v>175097600</v>
      </c>
      <c r="DM81" s="151">
        <f t="shared" si="128"/>
        <v>0</v>
      </c>
      <c r="DN81" s="151">
        <f t="shared" si="129"/>
        <v>0</v>
      </c>
      <c r="DO81" s="156">
        <f t="shared" si="130"/>
        <v>175097600</v>
      </c>
      <c r="DP81" s="173" t="str">
        <f t="shared" si="131"/>
        <v>21969946DESAPJOSÉ EU</v>
      </c>
      <c r="DQ81" s="157" t="str">
        <f t="shared" si="132"/>
        <v>DESAP</v>
      </c>
      <c r="DR81" s="158" t="str">
        <f>IFERROR(IFERROR(IFERROR(_xlfn.XLOOKUP(DP81,#REF!,#REF!,,,),_xlfn.XLOOKUP(DP81,#REF!,#REF!,,,)),_xlfn.XLOOKUP(DP81,#REF!,#REF!,,,)),"N/A")</f>
        <v>N/A</v>
      </c>
      <c r="DS81" s="159"/>
      <c r="DT81" s="160"/>
      <c r="DU81" s="161"/>
      <c r="DV81" s="162"/>
      <c r="DW81" s="163">
        <f>IFERROR(IFERROR(IFERROR(_xlfn.XLOOKUP(DP81,#REF!,#REF!,,,),_xlfn.XLOOKUP(DP81,#REF!,#REF!,,,)),_xlfn.XLOOKUP(DP81,#REF!,#REF!,,,)),0)</f>
        <v>0</v>
      </c>
      <c r="DX81" s="164"/>
      <c r="DY81" s="165">
        <f t="shared" si="133"/>
        <v>0</v>
      </c>
      <c r="DZ81" s="166"/>
      <c r="EA81" s="167">
        <f t="shared" si="134"/>
        <v>0</v>
      </c>
      <c r="EB81" s="168">
        <f t="shared" si="135"/>
        <v>0</v>
      </c>
      <c r="EC81" s="168">
        <f t="shared" si="136"/>
        <v>0</v>
      </c>
      <c r="ED81" s="169"/>
      <c r="EE81" s="170">
        <f t="shared" si="137"/>
        <v>0</v>
      </c>
      <c r="EF81" s="170">
        <f>IFERROR(IF(DY81&gt;((_xlfn.XLOOKUP(DQ81,TOPES!B:B,TOPES!C:C,,,)*INDEXACIÓN!CI81)),"SUPERA TOPES DEL HV",0),"HV NO ENCONTRADO")</f>
        <v>0</v>
      </c>
      <c r="EG81" s="170">
        <f t="shared" si="138"/>
        <v>0</v>
      </c>
      <c r="EH81" s="170">
        <f>IF(SUMIF($M:$M,#REF!,$DY:$DY)&gt;$EH$8,"CONSULTA DIAN",0)</f>
        <v>0</v>
      </c>
      <c r="EI81" s="171">
        <f t="shared" si="139"/>
        <v>0</v>
      </c>
      <c r="EJ81" s="172"/>
    </row>
    <row r="82" spans="1:140" x14ac:dyDescent="0.25">
      <c r="A82" s="133" t="str">
        <f t="shared" si="89"/>
        <v>0180320200600073JOSÉDESAP</v>
      </c>
      <c r="B82" s="134">
        <v>20068001803</v>
      </c>
      <c r="C82" s="134" t="s">
        <v>370</v>
      </c>
      <c r="D82" s="135">
        <f>_xlfn.XLOOKUP(C82,TOPES!L:L,TOPES!M:M,,,)</f>
        <v>44012</v>
      </c>
      <c r="E82" s="136">
        <v>73</v>
      </c>
      <c r="F82" s="134" t="s">
        <v>494</v>
      </c>
      <c r="G82" s="134" t="s">
        <v>261</v>
      </c>
      <c r="H82" s="134" t="s">
        <v>263</v>
      </c>
      <c r="I82" s="210">
        <v>98463017</v>
      </c>
      <c r="J82" s="134" t="s">
        <v>281</v>
      </c>
      <c r="K82" s="134" t="s">
        <v>495</v>
      </c>
      <c r="L82" s="134" t="s">
        <v>263</v>
      </c>
      <c r="M82" s="137">
        <v>1037392104</v>
      </c>
      <c r="N82" s="134" t="s">
        <v>300</v>
      </c>
      <c r="O82" s="137" t="str">
        <f t="shared" si="90"/>
        <v>1037392104DESAPJOSÉ EU</v>
      </c>
      <c r="P82" s="138"/>
      <c r="Q82" s="139"/>
      <c r="R82" s="140">
        <f>IFERROR(IF(VLOOKUP(YEAR($D82),SMMLV!$A$2:$C$44,3,0)*$P82=$Q82,$Q82,IF($P82="",$Q82,VLOOKUP(YEAR($D82),SMMLV!$A$2:$C$44,3,0)*$P82)),0)</f>
        <v>0</v>
      </c>
      <c r="S82" s="141"/>
      <c r="T82" s="142">
        <v>113696803</v>
      </c>
      <c r="U82" s="143"/>
      <c r="V82" s="144"/>
      <c r="W82" s="145">
        <f>IFERROR(SUM(IF(VLOOKUP(YEAR($D82),SMMLV!$A$2:$C$44,3,0)*S82=T82,T82,IF(S82="",T82,VLOOKUP(YEAR($D82),SMMLV!$A$2:$C$44,3,0)*S82)),IF(VLOOKUP(YEAR($D82),SMMLV!$A$2:$C$44,3,0)*U82=V82,V82,IF(U82="",V82,VLOOKUP(YEAR($D82),SMMLV!$A$2:$C$44,3,0)*U82))),0)</f>
        <v>113696803</v>
      </c>
      <c r="X82" s="146">
        <v>100</v>
      </c>
      <c r="Y82" s="139"/>
      <c r="Z82" s="140">
        <f>IFERROR(IF(VLOOKUP(YEAR($D82),SMMLV!$A$2:$C$44,3,0)*$X82=$Y82,$Y82,IF($X82="",$Y82,VLOOKUP(YEAR($D82),SMMLV!$A$2:$C$44,3,0)*$X82)),0)</f>
        <v>87780300</v>
      </c>
      <c r="AA82" s="147"/>
      <c r="AB82" s="142"/>
      <c r="AC82" s="140">
        <f>IFERROR(IF(VLOOKUP(YEAR($D82),SMMLV!$A$2:$C$44,3,0)*$AA82=$AB82,$AB82,IF($AA82="",$AB82,VLOOKUP(YEAR($D82),SMMLV!$A$2:$C$44,3,0)*$AA82)),0)</f>
        <v>0</v>
      </c>
      <c r="AD82" s="147"/>
      <c r="AE82" s="142"/>
      <c r="AF82" s="140">
        <f>IFERROR(IF(VLOOKUP(YEAR($D82),SMMLV!$A$2:$C$44,3,0)*$AD82=$AE82,$AE82,IF($AD82="",$AE82,VLOOKUP(YEAR($D82),SMMLV!$A$2:$C$44,3,0)*$AD82)),0)</f>
        <v>0</v>
      </c>
      <c r="AG82" s="134"/>
      <c r="AH82" s="145">
        <f t="shared" si="91"/>
        <v>201477103</v>
      </c>
      <c r="AI82" s="138"/>
      <c r="AJ82" s="139"/>
      <c r="AK82" s="140">
        <f>IFERROR(IF(VLOOKUP(YEAR($D82),SMMLV!$A$2:$C$44,3,0)*$AI82=AJ82,AJ82,IF($AI82="",AJ82,VLOOKUP(YEAR($D82),SMMLV!$A$2:$C$44,3,0)*$AI82)),0)</f>
        <v>0</v>
      </c>
      <c r="AL82" s="141"/>
      <c r="AM82" s="142"/>
      <c r="AN82" s="147"/>
      <c r="AO82" s="144"/>
      <c r="AP82" s="145">
        <f>IFERROR(SUM(IF(VLOOKUP(YEAR($D82),SMMLV!$A$2:$C$44,3,0)*AL82=AM82,AM82,IF(AL82="",AM82,VLOOKUP(YEAR($D82),SMMLV!$A$2:$C$44,3,0)*AL82)),IF(VLOOKUP(YEAR($D82),SMMLV!$A$2:$C$44,3,0)*AN82=AO82,AO82,IF(AN82="",AO82,VLOOKUP(YEAR($D82),SMMLV!$A$2:$C$44,3,0)*AN82))),0)</f>
        <v>0</v>
      </c>
      <c r="AQ82" s="148"/>
      <c r="AR82" s="142"/>
      <c r="AS82" s="140">
        <f>IFERROR(IF(VLOOKUP(YEAR($D82),SMMLV!$A$2:$C$44,3,0)*AQ82=AR82,AR82,IF(AQ82="",AR82,VLOOKUP(YEAR($D82),SMMLV!$A$2:$C$44,3,0)*AQ82)),0)</f>
        <v>0</v>
      </c>
      <c r="AT82" s="147"/>
      <c r="AU82" s="142"/>
      <c r="AV82" s="140">
        <f>IFERROR(IF(VLOOKUP(YEAR($D82),SMMLV!$A$2:$C$44,3,0)*AT82=AU82,AU82,IF(AT82="",AU82,VLOOKUP(YEAR($D82),SMMLV!$A$2:$C$44,3,0)*AT82)),0)</f>
        <v>0</v>
      </c>
      <c r="AW82" s="147"/>
      <c r="AX82" s="142"/>
      <c r="AY82" s="140">
        <f>IFERROR(IF(VLOOKUP(YEAR($D82),SMMLV!$A$2:$C$44,3,0)*AW82=AX82,AX82,IF(AW82="",AX82,VLOOKUP(YEAR($D82),SMMLV!$A$2:$C$44,3,0)*AW82)),0)</f>
        <v>0</v>
      </c>
      <c r="AZ82" s="134"/>
      <c r="BA82" s="145">
        <f t="shared" si="92"/>
        <v>0</v>
      </c>
      <c r="BB82" s="138"/>
      <c r="BC82" s="139"/>
      <c r="BD82" s="140">
        <f>IFERROR(IF(VLOOKUP(YEAR($D82),SMMLV!$A$2:$C$44,3,0)*BB82=BC82,BC82,IF(BB82="",BC82,VLOOKUP(YEAR($D82),SMMLV!$A$2:$C$44,3,0)*BB82)),0)</f>
        <v>0</v>
      </c>
      <c r="BE82" s="141"/>
      <c r="BF82" s="142"/>
      <c r="BG82" s="147"/>
      <c r="BH82" s="144"/>
      <c r="BI82" s="145">
        <f>IFERROR(SUM(IF(VLOOKUP(YEAR($D82),SMMLV!$A$2:$C$44,3,0)*BE82=BF82,BF82,IF(BE82="",BF82,VLOOKUP(YEAR($D82),SMMLV!$A$2:$C$44,3,0)*BE82)),IF(VLOOKUP(YEAR($D82),SMMLV!$A$2:$C$44,3,0)*BG82=BH82,BH82,IF(BG82="",BH82,VLOOKUP(YEAR($D82),SMMLV!$A$2:$C$44,3,0)*BG82))),0)</f>
        <v>0</v>
      </c>
      <c r="BJ82" s="149"/>
      <c r="BK82" s="150"/>
      <c r="BL82" s="140">
        <f>IFERROR(IF(VLOOKUP(YEAR($D82),SMMLV!$A$2:$C$44,3,0)*BJ82=BK82,BK82,IF(BJ82="",BK82,VLOOKUP(YEAR($D82),SMMLV!$A$2:$C$44,3,0)*BJ82)),0)</f>
        <v>0</v>
      </c>
      <c r="BM82" s="147"/>
      <c r="BN82" s="142"/>
      <c r="BO82" s="140">
        <f>IFERROR(IF(VLOOKUP(YEAR($D82),SMMLV!$A$2:$C$44,3,0)*BM82=BN82,BN82,IF(BM82="",BN82,VLOOKUP(YEAR($D82),SMMLV!$A$2:$C$44,3,0)*BM82)),0)</f>
        <v>0</v>
      </c>
      <c r="BP82" s="147"/>
      <c r="BQ82" s="142"/>
      <c r="BR82" s="140">
        <f>IFERROR(IF(VLOOKUP(YEAR($D82),SMMLV!$A$2:$C$44,3,0)*BP82=BQ82,BQ82,IF(BP82="",BQ82,VLOOKUP(YEAR($D82),SMMLV!$A$2:$C$44,3,0)*BP82)),0)</f>
        <v>0</v>
      </c>
      <c r="BS82" s="134"/>
      <c r="BT82" s="145">
        <f t="shared" si="93"/>
        <v>0</v>
      </c>
      <c r="BU82" s="151">
        <f t="shared" si="94"/>
        <v>0</v>
      </c>
      <c r="BV82" s="151">
        <f t="shared" si="95"/>
        <v>113696803</v>
      </c>
      <c r="BW82" s="151">
        <f t="shared" si="96"/>
        <v>87780300</v>
      </c>
      <c r="BX82" s="151">
        <f t="shared" si="97"/>
        <v>0</v>
      </c>
      <c r="BY82" s="151">
        <f t="shared" si="98"/>
        <v>0</v>
      </c>
      <c r="BZ82" s="151">
        <f t="shared" si="86"/>
        <v>201477103</v>
      </c>
      <c r="CA82" s="134"/>
      <c r="CB82" s="134"/>
      <c r="CC82" s="134"/>
      <c r="CD82" s="152">
        <f t="shared" si="87"/>
        <v>44012</v>
      </c>
      <c r="CE82" s="153">
        <f>IFERROR(INDEX(IPC!$A$11:$Y$22,MATCH(PROPER(TEXT(CD82,"mmmm")),IPC!$A$11:$A$22,0),MATCH(YEAR(CD82),IPC!$A$10:$Y$10,0)),0)</f>
        <v>104.97</v>
      </c>
      <c r="CF82" s="154">
        <v>47868</v>
      </c>
      <c r="CG82" s="153">
        <f>IFERROR(INDEX(IPC!$A$11:$Y$22,MATCH(PROPER(TEXT(CF82,"mmmm")),IPC!$A$11:$A$22,0),MATCH(YEAR(CF82),IPC!$A$10:$Y$10,0)),0)</f>
        <v>0</v>
      </c>
      <c r="CH82" s="155">
        <f t="shared" si="88"/>
        <v>0</v>
      </c>
      <c r="CI82" s="145">
        <v>1750977</v>
      </c>
      <c r="CJ82" s="151">
        <f t="shared" si="99"/>
        <v>0</v>
      </c>
      <c r="CK82" s="151">
        <f t="shared" si="100"/>
        <v>0</v>
      </c>
      <c r="CL82" s="151">
        <f t="shared" si="101"/>
        <v>0</v>
      </c>
      <c r="CM82" s="151">
        <f t="shared" si="102"/>
        <v>0</v>
      </c>
      <c r="CN82" s="151">
        <f t="shared" si="103"/>
        <v>175097700</v>
      </c>
      <c r="CO82" s="151">
        <f t="shared" si="104"/>
        <v>0</v>
      </c>
      <c r="CP82" s="151">
        <f t="shared" si="105"/>
        <v>0</v>
      </c>
      <c r="CQ82" s="151">
        <f t="shared" si="106"/>
        <v>175097700</v>
      </c>
      <c r="CR82" s="151">
        <f t="shared" si="107"/>
        <v>0</v>
      </c>
      <c r="CS82" s="151">
        <f t="shared" si="108"/>
        <v>0</v>
      </c>
      <c r="CT82" s="151">
        <f t="shared" si="109"/>
        <v>0</v>
      </c>
      <c r="CU82" s="151">
        <f t="shared" si="110"/>
        <v>0</v>
      </c>
      <c r="CV82" s="151">
        <f t="shared" si="111"/>
        <v>0</v>
      </c>
      <c r="CW82" s="151">
        <f t="shared" si="112"/>
        <v>0</v>
      </c>
      <c r="CX82" s="151">
        <f t="shared" si="113"/>
        <v>0</v>
      </c>
      <c r="CY82" s="151">
        <f t="shared" si="114"/>
        <v>0</v>
      </c>
      <c r="CZ82" s="151">
        <f t="shared" si="115"/>
        <v>0</v>
      </c>
      <c r="DA82" s="151">
        <f t="shared" si="116"/>
        <v>0</v>
      </c>
      <c r="DB82" s="151">
        <f t="shared" si="117"/>
        <v>0</v>
      </c>
      <c r="DC82" s="151">
        <f t="shared" si="118"/>
        <v>0</v>
      </c>
      <c r="DD82" s="151">
        <f t="shared" si="119"/>
        <v>0</v>
      </c>
      <c r="DE82" s="151">
        <f t="shared" si="120"/>
        <v>0</v>
      </c>
      <c r="DF82" s="151">
        <f t="shared" si="121"/>
        <v>0</v>
      </c>
      <c r="DG82" s="151">
        <f t="shared" si="122"/>
        <v>0</v>
      </c>
      <c r="DH82" s="151">
        <f t="shared" si="123"/>
        <v>0</v>
      </c>
      <c r="DI82" s="151">
        <f t="shared" si="124"/>
        <v>0</v>
      </c>
      <c r="DJ82" s="151">
        <f t="shared" si="125"/>
        <v>0</v>
      </c>
      <c r="DK82" s="151">
        <f t="shared" si="126"/>
        <v>0</v>
      </c>
      <c r="DL82" s="151">
        <f t="shared" si="127"/>
        <v>175097700</v>
      </c>
      <c r="DM82" s="151">
        <f t="shared" si="128"/>
        <v>0</v>
      </c>
      <c r="DN82" s="151">
        <f t="shared" si="129"/>
        <v>0</v>
      </c>
      <c r="DO82" s="156">
        <f t="shared" si="130"/>
        <v>175097700</v>
      </c>
      <c r="DP82" s="173" t="str">
        <f t="shared" si="131"/>
        <v>1037392104DESAPJOSÉ EU</v>
      </c>
      <c r="DQ82" s="157" t="str">
        <f t="shared" si="132"/>
        <v>DESAP</v>
      </c>
      <c r="DR82" s="158" t="str">
        <f>IFERROR(IFERROR(IFERROR(_xlfn.XLOOKUP(DP82,#REF!,#REF!,,,),_xlfn.XLOOKUP(DP82,#REF!,#REF!,,,)),_xlfn.XLOOKUP(DP82,#REF!,#REF!,,,)),"N/A")</f>
        <v>N/A</v>
      </c>
      <c r="DS82" s="159"/>
      <c r="DT82" s="160"/>
      <c r="DU82" s="161"/>
      <c r="DV82" s="162"/>
      <c r="DW82" s="163">
        <f>IFERROR(IFERROR(IFERROR(_xlfn.XLOOKUP(DP82,#REF!,#REF!,,,),_xlfn.XLOOKUP(DP82,#REF!,#REF!,,,)),_xlfn.XLOOKUP(DP82,#REF!,#REF!,,,)),0)</f>
        <v>0</v>
      </c>
      <c r="DX82" s="164"/>
      <c r="DY82" s="165">
        <f t="shared" si="133"/>
        <v>0</v>
      </c>
      <c r="DZ82" s="166"/>
      <c r="EA82" s="167">
        <f t="shared" si="134"/>
        <v>0</v>
      </c>
      <c r="EB82" s="168">
        <f t="shared" si="135"/>
        <v>0</v>
      </c>
      <c r="EC82" s="168">
        <f t="shared" si="136"/>
        <v>0</v>
      </c>
      <c r="ED82" s="169"/>
      <c r="EE82" s="170">
        <f t="shared" si="137"/>
        <v>0</v>
      </c>
      <c r="EF82" s="170">
        <f>IFERROR(IF(DY82&gt;((_xlfn.XLOOKUP(DQ82,TOPES!B:B,TOPES!C:C,,,)*INDEXACIÓN!CI82)),"SUPERA TOPES DEL HV",0),"HV NO ENCONTRADO")</f>
        <v>0</v>
      </c>
      <c r="EG82" s="170">
        <f t="shared" si="138"/>
        <v>0</v>
      </c>
      <c r="EH82" s="170">
        <f>IF(SUMIF($M:$M,#REF!,$DY:$DY)&gt;$EH$8,"CONSULTA DIAN",0)</f>
        <v>0</v>
      </c>
      <c r="EI82" s="171">
        <f t="shared" si="139"/>
        <v>0</v>
      </c>
      <c r="EJ82" s="172"/>
    </row>
    <row r="83" spans="1:140" x14ac:dyDescent="0.25">
      <c r="A83" s="133" t="str">
        <f t="shared" si="89"/>
        <v>0180320200600074JOSÉDESAP</v>
      </c>
      <c r="B83" s="134">
        <v>20068001803</v>
      </c>
      <c r="C83" s="134" t="s">
        <v>370</v>
      </c>
      <c r="D83" s="135">
        <f>_xlfn.XLOOKUP(C83,TOPES!L:L,TOPES!M:M,,,)</f>
        <v>44012</v>
      </c>
      <c r="E83" s="136">
        <v>74</v>
      </c>
      <c r="F83" s="134" t="s">
        <v>494</v>
      </c>
      <c r="G83" s="134" t="s">
        <v>261</v>
      </c>
      <c r="H83" s="134" t="s">
        <v>263</v>
      </c>
      <c r="I83" s="210">
        <v>98463017</v>
      </c>
      <c r="J83" s="134" t="s">
        <v>281</v>
      </c>
      <c r="K83" s="134" t="s">
        <v>497</v>
      </c>
      <c r="L83" s="134" t="s">
        <v>263</v>
      </c>
      <c r="M83" s="137">
        <v>716499</v>
      </c>
      <c r="N83" s="134" t="s">
        <v>315</v>
      </c>
      <c r="O83" s="137" t="str">
        <f t="shared" si="90"/>
        <v>716499DESAPJOSÉ EU</v>
      </c>
      <c r="P83" s="138"/>
      <c r="Q83" s="139"/>
      <c r="R83" s="140">
        <f>IFERROR(IF(VLOOKUP(YEAR($D83),SMMLV!$A$2:$C$44,3,0)*$P83=$Q83,$Q83,IF($P83="",$Q83,VLOOKUP(YEAR($D83),SMMLV!$A$2:$C$44,3,0)*$P83)),0)</f>
        <v>0</v>
      </c>
      <c r="S83" s="141"/>
      <c r="T83" s="142"/>
      <c r="U83" s="143"/>
      <c r="V83" s="144"/>
      <c r="W83" s="145">
        <f>IFERROR(SUM(IF(VLOOKUP(YEAR($D83),SMMLV!$A$2:$C$44,3,0)*S83=T83,T83,IF(S83="",T83,VLOOKUP(YEAR($D83),SMMLV!$A$2:$C$44,3,0)*S83)),IF(VLOOKUP(YEAR($D83),SMMLV!$A$2:$C$44,3,0)*U83=V83,V83,IF(U83="",V83,VLOOKUP(YEAR($D83),SMMLV!$A$2:$C$44,3,0)*U83))),0)</f>
        <v>0</v>
      </c>
      <c r="X83" s="146">
        <v>100</v>
      </c>
      <c r="Y83" s="139"/>
      <c r="Z83" s="140">
        <f>IFERROR(IF(VLOOKUP(YEAR($D83),SMMLV!$A$2:$C$44,3,0)*$X83=$Y83,$Y83,IF($X83="",$Y83,VLOOKUP(YEAR($D83),SMMLV!$A$2:$C$44,3,0)*$X83)),0)</f>
        <v>87780300</v>
      </c>
      <c r="AA83" s="147">
        <v>100</v>
      </c>
      <c r="AB83" s="142"/>
      <c r="AC83" s="140">
        <f>IFERROR(IF(VLOOKUP(YEAR($D83),SMMLV!$A$2:$C$44,3,0)*$AA83=$AB83,$AB83,IF($AA83="",$AB83,VLOOKUP(YEAR($D83),SMMLV!$A$2:$C$44,3,0)*$AA83)),0)</f>
        <v>87780300</v>
      </c>
      <c r="AD83" s="147"/>
      <c r="AE83" s="142"/>
      <c r="AF83" s="140">
        <f>IFERROR(IF(VLOOKUP(YEAR($D83),SMMLV!$A$2:$C$44,3,0)*$AD83=$AE83,$AE83,IF($AD83="",$AE83,VLOOKUP(YEAR($D83),SMMLV!$A$2:$C$44,3,0)*$AD83)),0)</f>
        <v>0</v>
      </c>
      <c r="AG83" s="134"/>
      <c r="AH83" s="145">
        <f t="shared" si="91"/>
        <v>175560600</v>
      </c>
      <c r="AI83" s="138"/>
      <c r="AJ83" s="139"/>
      <c r="AK83" s="140">
        <f>IFERROR(IF(VLOOKUP(YEAR($D83),SMMLV!$A$2:$C$44,3,0)*$AI83=AJ83,AJ83,IF($AI83="",AJ83,VLOOKUP(YEAR($D83),SMMLV!$A$2:$C$44,3,0)*$AI83)),0)</f>
        <v>0</v>
      </c>
      <c r="AL83" s="141"/>
      <c r="AM83" s="142"/>
      <c r="AN83" s="147"/>
      <c r="AO83" s="144"/>
      <c r="AP83" s="145">
        <f>IFERROR(SUM(IF(VLOOKUP(YEAR($D83),SMMLV!$A$2:$C$44,3,0)*AL83=AM83,AM83,IF(AL83="",AM83,VLOOKUP(YEAR($D83),SMMLV!$A$2:$C$44,3,0)*AL83)),IF(VLOOKUP(YEAR($D83),SMMLV!$A$2:$C$44,3,0)*AN83=AO83,AO83,IF(AN83="",AO83,VLOOKUP(YEAR($D83),SMMLV!$A$2:$C$44,3,0)*AN83))),0)</f>
        <v>0</v>
      </c>
      <c r="AQ83" s="148"/>
      <c r="AR83" s="142"/>
      <c r="AS83" s="140">
        <f>IFERROR(IF(VLOOKUP(YEAR($D83),SMMLV!$A$2:$C$44,3,0)*AQ83=AR83,AR83,IF(AQ83="",AR83,VLOOKUP(YEAR($D83),SMMLV!$A$2:$C$44,3,0)*AQ83)),0)</f>
        <v>0</v>
      </c>
      <c r="AT83" s="147"/>
      <c r="AU83" s="142"/>
      <c r="AV83" s="140">
        <f>IFERROR(IF(VLOOKUP(YEAR($D83),SMMLV!$A$2:$C$44,3,0)*AT83=AU83,AU83,IF(AT83="",AU83,VLOOKUP(YEAR($D83),SMMLV!$A$2:$C$44,3,0)*AT83)),0)</f>
        <v>0</v>
      </c>
      <c r="AW83" s="147"/>
      <c r="AX83" s="142"/>
      <c r="AY83" s="140">
        <f>IFERROR(IF(VLOOKUP(YEAR($D83),SMMLV!$A$2:$C$44,3,0)*AW83=AX83,AX83,IF(AW83="",AX83,VLOOKUP(YEAR($D83),SMMLV!$A$2:$C$44,3,0)*AW83)),0)</f>
        <v>0</v>
      </c>
      <c r="AZ83" s="134"/>
      <c r="BA83" s="145">
        <f t="shared" si="92"/>
        <v>0</v>
      </c>
      <c r="BB83" s="138"/>
      <c r="BC83" s="139"/>
      <c r="BD83" s="140">
        <f>IFERROR(IF(VLOOKUP(YEAR($D83),SMMLV!$A$2:$C$44,3,0)*BB83=BC83,BC83,IF(BB83="",BC83,VLOOKUP(YEAR($D83),SMMLV!$A$2:$C$44,3,0)*BB83)),0)</f>
        <v>0</v>
      </c>
      <c r="BE83" s="141"/>
      <c r="BF83" s="142"/>
      <c r="BG83" s="147"/>
      <c r="BH83" s="144"/>
      <c r="BI83" s="145">
        <f>IFERROR(SUM(IF(VLOOKUP(YEAR($D83),SMMLV!$A$2:$C$44,3,0)*BE83=BF83,BF83,IF(BE83="",BF83,VLOOKUP(YEAR($D83),SMMLV!$A$2:$C$44,3,0)*BE83)),IF(VLOOKUP(YEAR($D83),SMMLV!$A$2:$C$44,3,0)*BG83=BH83,BH83,IF(BG83="",BH83,VLOOKUP(YEAR($D83),SMMLV!$A$2:$C$44,3,0)*BG83))),0)</f>
        <v>0</v>
      </c>
      <c r="BJ83" s="149"/>
      <c r="BK83" s="150"/>
      <c r="BL83" s="140">
        <f>IFERROR(IF(VLOOKUP(YEAR($D83),SMMLV!$A$2:$C$44,3,0)*BJ83=BK83,BK83,IF(BJ83="",BK83,VLOOKUP(YEAR($D83),SMMLV!$A$2:$C$44,3,0)*BJ83)),0)</f>
        <v>0</v>
      </c>
      <c r="BM83" s="147"/>
      <c r="BN83" s="142"/>
      <c r="BO83" s="140">
        <f>IFERROR(IF(VLOOKUP(YEAR($D83),SMMLV!$A$2:$C$44,3,0)*BM83=BN83,BN83,IF(BM83="",BN83,VLOOKUP(YEAR($D83),SMMLV!$A$2:$C$44,3,0)*BM83)),0)</f>
        <v>0</v>
      </c>
      <c r="BP83" s="147"/>
      <c r="BQ83" s="142"/>
      <c r="BR83" s="140">
        <f>IFERROR(IF(VLOOKUP(YEAR($D83),SMMLV!$A$2:$C$44,3,0)*BP83=BQ83,BQ83,IF(BP83="",BQ83,VLOOKUP(YEAR($D83),SMMLV!$A$2:$C$44,3,0)*BP83)),0)</f>
        <v>0</v>
      </c>
      <c r="BS83" s="134"/>
      <c r="BT83" s="145">
        <f t="shared" si="93"/>
        <v>0</v>
      </c>
      <c r="BU83" s="151">
        <f t="shared" si="94"/>
        <v>0</v>
      </c>
      <c r="BV83" s="151">
        <f t="shared" si="95"/>
        <v>0</v>
      </c>
      <c r="BW83" s="151">
        <f t="shared" si="96"/>
        <v>87780300</v>
      </c>
      <c r="BX83" s="151">
        <f t="shared" si="97"/>
        <v>87780300</v>
      </c>
      <c r="BY83" s="151">
        <f t="shared" si="98"/>
        <v>0</v>
      </c>
      <c r="BZ83" s="151">
        <f t="shared" si="86"/>
        <v>175560600</v>
      </c>
      <c r="CA83" s="134"/>
      <c r="CB83" s="134"/>
      <c r="CC83" s="134"/>
      <c r="CD83" s="152">
        <f t="shared" si="87"/>
        <v>44012</v>
      </c>
      <c r="CE83" s="153">
        <f>IFERROR(INDEX(IPC!$A$11:$Y$22,MATCH(PROPER(TEXT(CD83,"mmmm")),IPC!$A$11:$A$22,0),MATCH(YEAR(CD83),IPC!$A$10:$Y$10,0)),0)</f>
        <v>104.97</v>
      </c>
      <c r="CF83" s="154">
        <v>47899</v>
      </c>
      <c r="CG83" s="153">
        <f>IFERROR(INDEX(IPC!$A$11:$Y$22,MATCH(PROPER(TEXT(CF83,"mmmm")),IPC!$A$11:$A$22,0),MATCH(YEAR(CF83),IPC!$A$10:$Y$10,0)),0)</f>
        <v>0</v>
      </c>
      <c r="CH83" s="155">
        <f t="shared" si="88"/>
        <v>0</v>
      </c>
      <c r="CI83" s="145">
        <v>1750978</v>
      </c>
      <c r="CJ83" s="151">
        <f t="shared" si="99"/>
        <v>0</v>
      </c>
      <c r="CK83" s="151">
        <f t="shared" si="100"/>
        <v>0</v>
      </c>
      <c r="CL83" s="151">
        <f t="shared" si="101"/>
        <v>0</v>
      </c>
      <c r="CM83" s="151">
        <f t="shared" si="102"/>
        <v>0</v>
      </c>
      <c r="CN83" s="151">
        <f t="shared" si="103"/>
        <v>175097800</v>
      </c>
      <c r="CO83" s="151">
        <f t="shared" si="104"/>
        <v>175097800</v>
      </c>
      <c r="CP83" s="151">
        <f t="shared" si="105"/>
        <v>0</v>
      </c>
      <c r="CQ83" s="151">
        <f t="shared" si="106"/>
        <v>350195600</v>
      </c>
      <c r="CR83" s="151">
        <f t="shared" si="107"/>
        <v>0</v>
      </c>
      <c r="CS83" s="151">
        <f t="shared" si="108"/>
        <v>0</v>
      </c>
      <c r="CT83" s="151">
        <f t="shared" si="109"/>
        <v>0</v>
      </c>
      <c r="CU83" s="151">
        <f t="shared" si="110"/>
        <v>0</v>
      </c>
      <c r="CV83" s="151">
        <f t="shared" si="111"/>
        <v>0</v>
      </c>
      <c r="CW83" s="151">
        <f t="shared" si="112"/>
        <v>0</v>
      </c>
      <c r="CX83" s="151">
        <f t="shared" si="113"/>
        <v>0</v>
      </c>
      <c r="CY83" s="151">
        <f t="shared" si="114"/>
        <v>0</v>
      </c>
      <c r="CZ83" s="151">
        <f t="shared" si="115"/>
        <v>0</v>
      </c>
      <c r="DA83" s="151">
        <f t="shared" si="116"/>
        <v>0</v>
      </c>
      <c r="DB83" s="151">
        <f t="shared" si="117"/>
        <v>0</v>
      </c>
      <c r="DC83" s="151">
        <f t="shared" si="118"/>
        <v>0</v>
      </c>
      <c r="DD83" s="151">
        <f t="shared" si="119"/>
        <v>0</v>
      </c>
      <c r="DE83" s="151">
        <f t="shared" si="120"/>
        <v>0</v>
      </c>
      <c r="DF83" s="151">
        <f t="shared" si="121"/>
        <v>0</v>
      </c>
      <c r="DG83" s="151">
        <f t="shared" si="122"/>
        <v>0</v>
      </c>
      <c r="DH83" s="151">
        <f t="shared" si="123"/>
        <v>0</v>
      </c>
      <c r="DI83" s="151">
        <f t="shared" si="124"/>
        <v>0</v>
      </c>
      <c r="DJ83" s="151">
        <f t="shared" si="125"/>
        <v>0</v>
      </c>
      <c r="DK83" s="151">
        <f t="shared" si="126"/>
        <v>0</v>
      </c>
      <c r="DL83" s="151">
        <f t="shared" si="127"/>
        <v>175097800</v>
      </c>
      <c r="DM83" s="151">
        <f t="shared" si="128"/>
        <v>175097800</v>
      </c>
      <c r="DN83" s="151">
        <f t="shared" si="129"/>
        <v>0</v>
      </c>
      <c r="DO83" s="156">
        <f t="shared" si="130"/>
        <v>350195600</v>
      </c>
      <c r="DP83" s="173" t="str">
        <f t="shared" si="131"/>
        <v>716499DESAPJOSÉ EU</v>
      </c>
      <c r="DQ83" s="157" t="str">
        <f t="shared" si="132"/>
        <v>DESAP</v>
      </c>
      <c r="DR83" s="158" t="str">
        <f>IFERROR(IFERROR(IFERROR(_xlfn.XLOOKUP(DP83,#REF!,#REF!,,,),_xlfn.XLOOKUP(DP83,#REF!,#REF!,,,)),_xlfn.XLOOKUP(DP83,#REF!,#REF!,,,)),"N/A")</f>
        <v>N/A</v>
      </c>
      <c r="DS83" s="159"/>
      <c r="DT83" s="160"/>
      <c r="DU83" s="161"/>
      <c r="DV83" s="162"/>
      <c r="DW83" s="163">
        <f>IFERROR(IFERROR(IFERROR(_xlfn.XLOOKUP(DP83,#REF!,#REF!,,,),_xlfn.XLOOKUP(DP83,#REF!,#REF!,,,)),_xlfn.XLOOKUP(DP83,#REF!,#REF!,,,)),0)</f>
        <v>0</v>
      </c>
      <c r="DX83" s="164"/>
      <c r="DY83" s="165">
        <f t="shared" si="133"/>
        <v>0</v>
      </c>
      <c r="DZ83" s="166"/>
      <c r="EA83" s="167">
        <f t="shared" si="134"/>
        <v>0</v>
      </c>
      <c r="EB83" s="168">
        <f t="shared" si="135"/>
        <v>0</v>
      </c>
      <c r="EC83" s="168">
        <f t="shared" si="136"/>
        <v>0</v>
      </c>
      <c r="ED83" s="169"/>
      <c r="EE83" s="170">
        <f t="shared" si="137"/>
        <v>0</v>
      </c>
      <c r="EF83" s="170">
        <f>IFERROR(IF(DY83&gt;((_xlfn.XLOOKUP(DQ83,TOPES!B:B,TOPES!C:C,,,)*INDEXACIÓN!CI83)),"SUPERA TOPES DEL HV",0),"HV NO ENCONTRADO")</f>
        <v>0</v>
      </c>
      <c r="EG83" s="170">
        <f t="shared" si="138"/>
        <v>0</v>
      </c>
      <c r="EH83" s="170">
        <f>IF(SUMIF($M:$M,#REF!,$DY:$DY)&gt;$EH$8,"CONSULTA DIAN",0)</f>
        <v>0</v>
      </c>
      <c r="EI83" s="171">
        <f t="shared" si="139"/>
        <v>0</v>
      </c>
      <c r="EJ83" s="172"/>
    </row>
    <row r="84" spans="1:140" x14ac:dyDescent="0.25">
      <c r="A84" s="133" t="str">
        <f t="shared" si="89"/>
        <v>0180320200600075JOSÉDESAP</v>
      </c>
      <c r="B84" s="134">
        <v>20068001803</v>
      </c>
      <c r="C84" s="134" t="s">
        <v>370</v>
      </c>
      <c r="D84" s="135">
        <f>_xlfn.XLOOKUP(C84,TOPES!L:L,TOPES!M:M,,,)</f>
        <v>44012</v>
      </c>
      <c r="E84" s="136">
        <v>75</v>
      </c>
      <c r="F84" s="134" t="s">
        <v>494</v>
      </c>
      <c r="G84" s="134" t="s">
        <v>261</v>
      </c>
      <c r="H84" s="134" t="s">
        <v>263</v>
      </c>
      <c r="I84" s="210">
        <v>98463017</v>
      </c>
      <c r="J84" s="134" t="s">
        <v>281</v>
      </c>
      <c r="K84" s="134" t="s">
        <v>498</v>
      </c>
      <c r="L84" s="134" t="s">
        <v>263</v>
      </c>
      <c r="M84" s="137">
        <v>21971272</v>
      </c>
      <c r="N84" s="134" t="s">
        <v>307</v>
      </c>
      <c r="O84" s="137" t="str">
        <f t="shared" si="90"/>
        <v>21971272DESAPJOSÉ EU</v>
      </c>
      <c r="P84" s="138"/>
      <c r="Q84" s="139"/>
      <c r="R84" s="140">
        <f>IFERROR(IF(VLOOKUP(YEAR($D84),SMMLV!$A$2:$C$44,3,0)*$P84=$Q84,$Q84,IF($P84="",$Q84,VLOOKUP(YEAR($D84),SMMLV!$A$2:$C$44,3,0)*$P84)),0)</f>
        <v>0</v>
      </c>
      <c r="S84" s="141"/>
      <c r="T84" s="142"/>
      <c r="U84" s="143"/>
      <c r="V84" s="144"/>
      <c r="W84" s="145">
        <f>IFERROR(SUM(IF(VLOOKUP(YEAR($D84),SMMLV!$A$2:$C$44,3,0)*S84=T84,T84,IF(S84="",T84,VLOOKUP(YEAR($D84),SMMLV!$A$2:$C$44,3,0)*S84)),IF(VLOOKUP(YEAR($D84),SMMLV!$A$2:$C$44,3,0)*U84=V84,V84,IF(U84="",V84,VLOOKUP(YEAR($D84),SMMLV!$A$2:$C$44,3,0)*U84))),0)</f>
        <v>0</v>
      </c>
      <c r="X84" s="146">
        <v>100</v>
      </c>
      <c r="Y84" s="139"/>
      <c r="Z84" s="140">
        <f>IFERROR(IF(VLOOKUP(YEAR($D84),SMMLV!$A$2:$C$44,3,0)*$X84=$Y84,$Y84,IF($X84="",$Y84,VLOOKUP(YEAR($D84),SMMLV!$A$2:$C$44,3,0)*$X84)),0)</f>
        <v>87780300</v>
      </c>
      <c r="AA84" s="147">
        <v>100</v>
      </c>
      <c r="AB84" s="142"/>
      <c r="AC84" s="140">
        <f>IFERROR(IF(VLOOKUP(YEAR($D84),SMMLV!$A$2:$C$44,3,0)*$AA84=$AB84,$AB84,IF($AA84="",$AB84,VLOOKUP(YEAR($D84),SMMLV!$A$2:$C$44,3,0)*$AA84)),0)</f>
        <v>87780300</v>
      </c>
      <c r="AD84" s="147"/>
      <c r="AE84" s="142"/>
      <c r="AF84" s="140">
        <f>IFERROR(IF(VLOOKUP(YEAR($D84),SMMLV!$A$2:$C$44,3,0)*$AD84=$AE84,$AE84,IF($AD84="",$AE84,VLOOKUP(YEAR($D84),SMMLV!$A$2:$C$44,3,0)*$AD84)),0)</f>
        <v>0</v>
      </c>
      <c r="AG84" s="134"/>
      <c r="AH84" s="145">
        <f t="shared" si="91"/>
        <v>175560600</v>
      </c>
      <c r="AI84" s="138"/>
      <c r="AJ84" s="139"/>
      <c r="AK84" s="140">
        <f>IFERROR(IF(VLOOKUP(YEAR($D84),SMMLV!$A$2:$C$44,3,0)*$AI84=AJ84,AJ84,IF($AI84="",AJ84,VLOOKUP(YEAR($D84),SMMLV!$A$2:$C$44,3,0)*$AI84)),0)</f>
        <v>0</v>
      </c>
      <c r="AL84" s="141"/>
      <c r="AM84" s="142"/>
      <c r="AN84" s="147"/>
      <c r="AO84" s="144"/>
      <c r="AP84" s="145">
        <f>IFERROR(SUM(IF(VLOOKUP(YEAR($D84),SMMLV!$A$2:$C$44,3,0)*AL84=AM84,AM84,IF(AL84="",AM84,VLOOKUP(YEAR($D84),SMMLV!$A$2:$C$44,3,0)*AL84)),IF(VLOOKUP(YEAR($D84),SMMLV!$A$2:$C$44,3,0)*AN84=AO84,AO84,IF(AN84="",AO84,VLOOKUP(YEAR($D84),SMMLV!$A$2:$C$44,3,0)*AN84))),0)</f>
        <v>0</v>
      </c>
      <c r="AQ84" s="148"/>
      <c r="AR84" s="142"/>
      <c r="AS84" s="140">
        <f>IFERROR(IF(VLOOKUP(YEAR($D84),SMMLV!$A$2:$C$44,3,0)*AQ84=AR84,AR84,IF(AQ84="",AR84,VLOOKUP(YEAR($D84),SMMLV!$A$2:$C$44,3,0)*AQ84)),0)</f>
        <v>0</v>
      </c>
      <c r="AT84" s="147"/>
      <c r="AU84" s="142"/>
      <c r="AV84" s="140">
        <f>IFERROR(IF(VLOOKUP(YEAR($D84),SMMLV!$A$2:$C$44,3,0)*AT84=AU84,AU84,IF(AT84="",AU84,VLOOKUP(YEAR($D84),SMMLV!$A$2:$C$44,3,0)*AT84)),0)</f>
        <v>0</v>
      </c>
      <c r="AW84" s="147"/>
      <c r="AX84" s="142"/>
      <c r="AY84" s="140">
        <f>IFERROR(IF(VLOOKUP(YEAR($D84),SMMLV!$A$2:$C$44,3,0)*AW84=AX84,AX84,IF(AW84="",AX84,VLOOKUP(YEAR($D84),SMMLV!$A$2:$C$44,3,0)*AW84)),0)</f>
        <v>0</v>
      </c>
      <c r="AZ84" s="134"/>
      <c r="BA84" s="145">
        <f t="shared" si="92"/>
        <v>0</v>
      </c>
      <c r="BB84" s="138"/>
      <c r="BC84" s="139"/>
      <c r="BD84" s="140">
        <f>IFERROR(IF(VLOOKUP(YEAR($D84),SMMLV!$A$2:$C$44,3,0)*BB84=BC84,BC84,IF(BB84="",BC84,VLOOKUP(YEAR($D84),SMMLV!$A$2:$C$44,3,0)*BB84)),0)</f>
        <v>0</v>
      </c>
      <c r="BE84" s="141"/>
      <c r="BF84" s="142"/>
      <c r="BG84" s="147"/>
      <c r="BH84" s="144"/>
      <c r="BI84" s="145">
        <f>IFERROR(SUM(IF(VLOOKUP(YEAR($D84),SMMLV!$A$2:$C$44,3,0)*BE84=BF84,BF84,IF(BE84="",BF84,VLOOKUP(YEAR($D84),SMMLV!$A$2:$C$44,3,0)*BE84)),IF(VLOOKUP(YEAR($D84),SMMLV!$A$2:$C$44,3,0)*BG84=BH84,BH84,IF(BG84="",BH84,VLOOKUP(YEAR($D84),SMMLV!$A$2:$C$44,3,0)*BG84))),0)</f>
        <v>0</v>
      </c>
      <c r="BJ84" s="149"/>
      <c r="BK84" s="150"/>
      <c r="BL84" s="140">
        <f>IFERROR(IF(VLOOKUP(YEAR($D84),SMMLV!$A$2:$C$44,3,0)*BJ84=BK84,BK84,IF(BJ84="",BK84,VLOOKUP(YEAR($D84),SMMLV!$A$2:$C$44,3,0)*BJ84)),0)</f>
        <v>0</v>
      </c>
      <c r="BM84" s="147"/>
      <c r="BN84" s="142"/>
      <c r="BO84" s="140">
        <f>IFERROR(IF(VLOOKUP(YEAR($D84),SMMLV!$A$2:$C$44,3,0)*BM84=BN84,BN84,IF(BM84="",BN84,VLOOKUP(YEAR($D84),SMMLV!$A$2:$C$44,3,0)*BM84)),0)</f>
        <v>0</v>
      </c>
      <c r="BP84" s="147"/>
      <c r="BQ84" s="142"/>
      <c r="BR84" s="140">
        <f>IFERROR(IF(VLOOKUP(YEAR($D84),SMMLV!$A$2:$C$44,3,0)*BP84=BQ84,BQ84,IF(BP84="",BQ84,VLOOKUP(YEAR($D84),SMMLV!$A$2:$C$44,3,0)*BP84)),0)</f>
        <v>0</v>
      </c>
      <c r="BS84" s="134"/>
      <c r="BT84" s="145">
        <f t="shared" si="93"/>
        <v>0</v>
      </c>
      <c r="BU84" s="151">
        <f t="shared" si="94"/>
        <v>0</v>
      </c>
      <c r="BV84" s="151">
        <f t="shared" si="95"/>
        <v>0</v>
      </c>
      <c r="BW84" s="151">
        <f t="shared" si="96"/>
        <v>87780300</v>
      </c>
      <c r="BX84" s="151">
        <f t="shared" si="97"/>
        <v>87780300</v>
      </c>
      <c r="BY84" s="151">
        <f t="shared" si="98"/>
        <v>0</v>
      </c>
      <c r="BZ84" s="151">
        <f t="shared" si="86"/>
        <v>175560600</v>
      </c>
      <c r="CA84" s="134"/>
      <c r="CB84" s="134"/>
      <c r="CC84" s="134"/>
      <c r="CD84" s="152">
        <f t="shared" si="87"/>
        <v>44012</v>
      </c>
      <c r="CE84" s="153">
        <f>IFERROR(INDEX(IPC!$A$11:$Y$22,MATCH(PROPER(TEXT(CD84,"mmmm")),IPC!$A$11:$A$22,0),MATCH(YEAR(CD84),IPC!$A$10:$Y$10,0)),0)</f>
        <v>104.97</v>
      </c>
      <c r="CF84" s="154">
        <v>47927</v>
      </c>
      <c r="CG84" s="153">
        <f>IFERROR(INDEX(IPC!$A$11:$Y$22,MATCH(PROPER(TEXT(CF84,"mmmm")),IPC!$A$11:$A$22,0),MATCH(YEAR(CF84),IPC!$A$10:$Y$10,0)),0)</f>
        <v>0</v>
      </c>
      <c r="CH84" s="155">
        <f t="shared" si="88"/>
        <v>0</v>
      </c>
      <c r="CI84" s="145">
        <v>1750979</v>
      </c>
      <c r="CJ84" s="151">
        <f t="shared" si="99"/>
        <v>0</v>
      </c>
      <c r="CK84" s="151">
        <f t="shared" si="100"/>
        <v>0</v>
      </c>
      <c r="CL84" s="151">
        <f t="shared" si="101"/>
        <v>0</v>
      </c>
      <c r="CM84" s="151">
        <f t="shared" si="102"/>
        <v>0</v>
      </c>
      <c r="CN84" s="151">
        <f t="shared" si="103"/>
        <v>175097900</v>
      </c>
      <c r="CO84" s="151">
        <f t="shared" si="104"/>
        <v>175097900</v>
      </c>
      <c r="CP84" s="151">
        <f t="shared" si="105"/>
        <v>0</v>
      </c>
      <c r="CQ84" s="151">
        <f t="shared" si="106"/>
        <v>350195800</v>
      </c>
      <c r="CR84" s="151">
        <f t="shared" si="107"/>
        <v>0</v>
      </c>
      <c r="CS84" s="151">
        <f t="shared" si="108"/>
        <v>0</v>
      </c>
      <c r="CT84" s="151">
        <f t="shared" si="109"/>
        <v>0</v>
      </c>
      <c r="CU84" s="151">
        <f t="shared" si="110"/>
        <v>0</v>
      </c>
      <c r="CV84" s="151">
        <f t="shared" si="111"/>
        <v>0</v>
      </c>
      <c r="CW84" s="151">
        <f t="shared" si="112"/>
        <v>0</v>
      </c>
      <c r="CX84" s="151">
        <f t="shared" si="113"/>
        <v>0</v>
      </c>
      <c r="CY84" s="151">
        <f t="shared" si="114"/>
        <v>0</v>
      </c>
      <c r="CZ84" s="151">
        <f t="shared" si="115"/>
        <v>0</v>
      </c>
      <c r="DA84" s="151">
        <f t="shared" si="116"/>
        <v>0</v>
      </c>
      <c r="DB84" s="151">
        <f t="shared" si="117"/>
        <v>0</v>
      </c>
      <c r="DC84" s="151">
        <f t="shared" si="118"/>
        <v>0</v>
      </c>
      <c r="DD84" s="151">
        <f t="shared" si="119"/>
        <v>0</v>
      </c>
      <c r="DE84" s="151">
        <f t="shared" si="120"/>
        <v>0</v>
      </c>
      <c r="DF84" s="151">
        <f t="shared" si="121"/>
        <v>0</v>
      </c>
      <c r="DG84" s="151">
        <f t="shared" si="122"/>
        <v>0</v>
      </c>
      <c r="DH84" s="151">
        <f t="shared" si="123"/>
        <v>0</v>
      </c>
      <c r="DI84" s="151">
        <f t="shared" si="124"/>
        <v>0</v>
      </c>
      <c r="DJ84" s="151">
        <f t="shared" si="125"/>
        <v>0</v>
      </c>
      <c r="DK84" s="151">
        <f t="shared" si="126"/>
        <v>0</v>
      </c>
      <c r="DL84" s="151">
        <f t="shared" si="127"/>
        <v>175097900</v>
      </c>
      <c r="DM84" s="151">
        <f t="shared" si="128"/>
        <v>175097900</v>
      </c>
      <c r="DN84" s="151">
        <f t="shared" si="129"/>
        <v>0</v>
      </c>
      <c r="DO84" s="156">
        <f t="shared" si="130"/>
        <v>350195800</v>
      </c>
      <c r="DP84" s="173" t="str">
        <f t="shared" si="131"/>
        <v>21971272DESAPJOSÉ EU</v>
      </c>
      <c r="DQ84" s="157" t="str">
        <f t="shared" si="132"/>
        <v>DESAP</v>
      </c>
      <c r="DR84" s="158" t="str">
        <f>IFERROR(IFERROR(IFERROR(_xlfn.XLOOKUP(DP84,#REF!,#REF!,,,),_xlfn.XLOOKUP(DP84,#REF!,#REF!,,,)),_xlfn.XLOOKUP(DP84,#REF!,#REF!,,,)),"N/A")</f>
        <v>N/A</v>
      </c>
      <c r="DS84" s="159"/>
      <c r="DT84" s="160"/>
      <c r="DU84" s="161"/>
      <c r="DV84" s="162"/>
      <c r="DW84" s="163">
        <f>IFERROR(IFERROR(IFERROR(_xlfn.XLOOKUP(DP84,#REF!,#REF!,,,),_xlfn.XLOOKUP(DP84,#REF!,#REF!,,,)),_xlfn.XLOOKUP(DP84,#REF!,#REF!,,,)),0)</f>
        <v>0</v>
      </c>
      <c r="DX84" s="164"/>
      <c r="DY84" s="165">
        <f t="shared" si="133"/>
        <v>0</v>
      </c>
      <c r="DZ84" s="166"/>
      <c r="EA84" s="167">
        <f t="shared" si="134"/>
        <v>0</v>
      </c>
      <c r="EB84" s="168">
        <f t="shared" si="135"/>
        <v>0</v>
      </c>
      <c r="EC84" s="168">
        <f t="shared" si="136"/>
        <v>0</v>
      </c>
      <c r="ED84" s="169"/>
      <c r="EE84" s="170">
        <f t="shared" si="137"/>
        <v>0</v>
      </c>
      <c r="EF84" s="170">
        <f>IFERROR(IF(DY84&gt;((_xlfn.XLOOKUP(DQ84,TOPES!B:B,TOPES!C:C,,,)*INDEXACIÓN!CI84)),"SUPERA TOPES DEL HV",0),"HV NO ENCONTRADO")</f>
        <v>0</v>
      </c>
      <c r="EG84" s="170">
        <f t="shared" si="138"/>
        <v>0</v>
      </c>
      <c r="EH84" s="170">
        <f>IF(SUMIF($M:$M,#REF!,$DY:$DY)&gt;$EH$8,"CONSULTA DIAN",0)</f>
        <v>0</v>
      </c>
      <c r="EI84" s="171">
        <f t="shared" si="139"/>
        <v>0</v>
      </c>
      <c r="EJ84" s="172"/>
    </row>
    <row r="85" spans="1:140" x14ac:dyDescent="0.25">
      <c r="A85" s="133" t="str">
        <f t="shared" si="89"/>
        <v>0180320200600076WALTDESAP</v>
      </c>
      <c r="B85" s="134">
        <v>20068001803</v>
      </c>
      <c r="C85" s="134" t="s">
        <v>370</v>
      </c>
      <c r="D85" s="135">
        <f>_xlfn.XLOOKUP(C85,TOPES!L:L,TOPES!M:M,,,)</f>
        <v>44012</v>
      </c>
      <c r="E85" s="136">
        <v>76</v>
      </c>
      <c r="F85" s="134" t="s">
        <v>499</v>
      </c>
      <c r="G85" s="134" t="s">
        <v>261</v>
      </c>
      <c r="H85" s="134" t="s">
        <v>263</v>
      </c>
      <c r="I85" s="210">
        <v>71666691</v>
      </c>
      <c r="J85" s="134" t="s">
        <v>281</v>
      </c>
      <c r="K85" s="134" t="s">
        <v>500</v>
      </c>
      <c r="L85" s="134" t="s">
        <v>263</v>
      </c>
      <c r="M85" s="137">
        <v>39269764</v>
      </c>
      <c r="N85" s="134" t="s">
        <v>271</v>
      </c>
      <c r="O85" s="137" t="str">
        <f t="shared" si="90"/>
        <v xml:space="preserve">39269764DESAPWALTER </v>
      </c>
      <c r="P85" s="138"/>
      <c r="Q85" s="139"/>
      <c r="R85" s="140">
        <f>IFERROR(IF(VLOOKUP(YEAR($D85),SMMLV!$A$2:$C$44,3,0)*$P85=$Q85,$Q85,IF($P85="",$Q85,VLOOKUP(YEAR($D85),SMMLV!$A$2:$C$44,3,0)*$P85)),0)</f>
        <v>0</v>
      </c>
      <c r="S85" s="141"/>
      <c r="T85" s="142"/>
      <c r="U85" s="143"/>
      <c r="V85" s="144"/>
      <c r="W85" s="145">
        <f>IFERROR(SUM(IF(VLOOKUP(YEAR($D85),SMMLV!$A$2:$C$44,3,0)*S85=T85,T85,IF(S85="",T85,VLOOKUP(YEAR($D85),SMMLV!$A$2:$C$44,3,0)*S85)),IF(VLOOKUP(YEAR($D85),SMMLV!$A$2:$C$44,3,0)*U85=V85,V85,IF(U85="",V85,VLOOKUP(YEAR($D85),SMMLV!$A$2:$C$44,3,0)*U85))),0)</f>
        <v>0</v>
      </c>
      <c r="X85" s="146">
        <v>100</v>
      </c>
      <c r="Y85" s="139"/>
      <c r="Z85" s="140">
        <f>IFERROR(IF(VLOOKUP(YEAR($D85),SMMLV!$A$2:$C$44,3,0)*$X85=$Y85,$Y85,IF($X85="",$Y85,VLOOKUP(YEAR($D85),SMMLV!$A$2:$C$44,3,0)*$X85)),0)</f>
        <v>87780300</v>
      </c>
      <c r="AA85" s="147"/>
      <c r="AB85" s="142"/>
      <c r="AC85" s="140">
        <f>IFERROR(IF(VLOOKUP(YEAR($D85),SMMLV!$A$2:$C$44,3,0)*$AA85=$AB85,$AB85,IF($AA85="",$AB85,VLOOKUP(YEAR($D85),SMMLV!$A$2:$C$44,3,0)*$AA85)),0)</f>
        <v>0</v>
      </c>
      <c r="AD85" s="147"/>
      <c r="AE85" s="142"/>
      <c r="AF85" s="140">
        <f>IFERROR(IF(VLOOKUP(YEAR($D85),SMMLV!$A$2:$C$44,3,0)*$AD85=$AE85,$AE85,IF($AD85="",$AE85,VLOOKUP(YEAR($D85),SMMLV!$A$2:$C$44,3,0)*$AD85)),0)</f>
        <v>0</v>
      </c>
      <c r="AG85" s="134"/>
      <c r="AH85" s="145">
        <f t="shared" si="91"/>
        <v>87780300</v>
      </c>
      <c r="AI85" s="138"/>
      <c r="AJ85" s="139"/>
      <c r="AK85" s="140">
        <f>IFERROR(IF(VLOOKUP(YEAR($D85),SMMLV!$A$2:$C$44,3,0)*$AI85=AJ85,AJ85,IF($AI85="",AJ85,VLOOKUP(YEAR($D85),SMMLV!$A$2:$C$44,3,0)*$AI85)),0)</f>
        <v>0</v>
      </c>
      <c r="AL85" s="141"/>
      <c r="AM85" s="142"/>
      <c r="AN85" s="147"/>
      <c r="AO85" s="144"/>
      <c r="AP85" s="145">
        <f>IFERROR(SUM(IF(VLOOKUP(YEAR($D85),SMMLV!$A$2:$C$44,3,0)*AL85=AM85,AM85,IF(AL85="",AM85,VLOOKUP(YEAR($D85),SMMLV!$A$2:$C$44,3,0)*AL85)),IF(VLOOKUP(YEAR($D85),SMMLV!$A$2:$C$44,3,0)*AN85=AO85,AO85,IF(AN85="",AO85,VLOOKUP(YEAR($D85),SMMLV!$A$2:$C$44,3,0)*AN85))),0)</f>
        <v>0</v>
      </c>
      <c r="AQ85" s="148"/>
      <c r="AR85" s="142"/>
      <c r="AS85" s="140">
        <f>IFERROR(IF(VLOOKUP(YEAR($D85),SMMLV!$A$2:$C$44,3,0)*AQ85=AR85,AR85,IF(AQ85="",AR85,VLOOKUP(YEAR($D85),SMMLV!$A$2:$C$44,3,0)*AQ85)),0)</f>
        <v>0</v>
      </c>
      <c r="AT85" s="147"/>
      <c r="AU85" s="142"/>
      <c r="AV85" s="140">
        <f>IFERROR(IF(VLOOKUP(YEAR($D85),SMMLV!$A$2:$C$44,3,0)*AT85=AU85,AU85,IF(AT85="",AU85,VLOOKUP(YEAR($D85),SMMLV!$A$2:$C$44,3,0)*AT85)),0)</f>
        <v>0</v>
      </c>
      <c r="AW85" s="147"/>
      <c r="AX85" s="142"/>
      <c r="AY85" s="140">
        <f>IFERROR(IF(VLOOKUP(YEAR($D85),SMMLV!$A$2:$C$44,3,0)*AW85=AX85,AX85,IF(AW85="",AX85,VLOOKUP(YEAR($D85),SMMLV!$A$2:$C$44,3,0)*AW85)),0)</f>
        <v>0</v>
      </c>
      <c r="AZ85" s="134"/>
      <c r="BA85" s="145">
        <f t="shared" si="92"/>
        <v>0</v>
      </c>
      <c r="BB85" s="138"/>
      <c r="BC85" s="139"/>
      <c r="BD85" s="140">
        <f>IFERROR(IF(VLOOKUP(YEAR($D85),SMMLV!$A$2:$C$44,3,0)*BB85=BC85,BC85,IF(BB85="",BC85,VLOOKUP(YEAR($D85),SMMLV!$A$2:$C$44,3,0)*BB85)),0)</f>
        <v>0</v>
      </c>
      <c r="BE85" s="141"/>
      <c r="BF85" s="142"/>
      <c r="BG85" s="147"/>
      <c r="BH85" s="144"/>
      <c r="BI85" s="145">
        <f>IFERROR(SUM(IF(VLOOKUP(YEAR($D85),SMMLV!$A$2:$C$44,3,0)*BE85=BF85,BF85,IF(BE85="",BF85,VLOOKUP(YEAR($D85),SMMLV!$A$2:$C$44,3,0)*BE85)),IF(VLOOKUP(YEAR($D85),SMMLV!$A$2:$C$44,3,0)*BG85=BH85,BH85,IF(BG85="",BH85,VLOOKUP(YEAR($D85),SMMLV!$A$2:$C$44,3,0)*BG85))),0)</f>
        <v>0</v>
      </c>
      <c r="BJ85" s="149"/>
      <c r="BK85" s="150"/>
      <c r="BL85" s="140">
        <f>IFERROR(IF(VLOOKUP(YEAR($D85),SMMLV!$A$2:$C$44,3,0)*BJ85=BK85,BK85,IF(BJ85="",BK85,VLOOKUP(YEAR($D85),SMMLV!$A$2:$C$44,3,0)*BJ85)),0)</f>
        <v>0</v>
      </c>
      <c r="BM85" s="147"/>
      <c r="BN85" s="142"/>
      <c r="BO85" s="140">
        <f>IFERROR(IF(VLOOKUP(YEAR($D85),SMMLV!$A$2:$C$44,3,0)*BM85=BN85,BN85,IF(BM85="",BN85,VLOOKUP(YEAR($D85),SMMLV!$A$2:$C$44,3,0)*BM85)),0)</f>
        <v>0</v>
      </c>
      <c r="BP85" s="147"/>
      <c r="BQ85" s="142"/>
      <c r="BR85" s="140">
        <f>IFERROR(IF(VLOOKUP(YEAR($D85),SMMLV!$A$2:$C$44,3,0)*BP85=BQ85,BQ85,IF(BP85="",BQ85,VLOOKUP(YEAR($D85),SMMLV!$A$2:$C$44,3,0)*BP85)),0)</f>
        <v>0</v>
      </c>
      <c r="BS85" s="134"/>
      <c r="BT85" s="145">
        <f t="shared" si="93"/>
        <v>0</v>
      </c>
      <c r="BU85" s="151">
        <f t="shared" si="94"/>
        <v>0</v>
      </c>
      <c r="BV85" s="151">
        <f t="shared" si="95"/>
        <v>0</v>
      </c>
      <c r="BW85" s="151">
        <f t="shared" si="96"/>
        <v>87780300</v>
      </c>
      <c r="BX85" s="151">
        <f t="shared" si="97"/>
        <v>0</v>
      </c>
      <c r="BY85" s="151">
        <f t="shared" si="98"/>
        <v>0</v>
      </c>
      <c r="BZ85" s="151">
        <f t="shared" si="86"/>
        <v>87780300</v>
      </c>
      <c r="CA85" s="134"/>
      <c r="CB85" s="134"/>
      <c r="CC85" s="134"/>
      <c r="CD85" s="152">
        <f t="shared" si="87"/>
        <v>44012</v>
      </c>
      <c r="CE85" s="153">
        <f>IFERROR(INDEX(IPC!$A$11:$Y$22,MATCH(PROPER(TEXT(CD85,"mmmm")),IPC!$A$11:$A$22,0),MATCH(YEAR(CD85),IPC!$A$10:$Y$10,0)),0)</f>
        <v>104.97</v>
      </c>
      <c r="CF85" s="154">
        <v>47958</v>
      </c>
      <c r="CG85" s="153">
        <f>IFERROR(INDEX(IPC!$A$11:$Y$22,MATCH(PROPER(TEXT(CF85,"mmmm")),IPC!$A$11:$A$22,0),MATCH(YEAR(CF85),IPC!$A$10:$Y$10,0)),0)</f>
        <v>0</v>
      </c>
      <c r="CH85" s="155">
        <f t="shared" si="88"/>
        <v>0</v>
      </c>
      <c r="CI85" s="145">
        <v>1750980</v>
      </c>
      <c r="CJ85" s="151">
        <f t="shared" si="99"/>
        <v>0</v>
      </c>
      <c r="CK85" s="151">
        <f t="shared" si="100"/>
        <v>0</v>
      </c>
      <c r="CL85" s="151">
        <f t="shared" si="101"/>
        <v>0</v>
      </c>
      <c r="CM85" s="151">
        <f t="shared" si="102"/>
        <v>0</v>
      </c>
      <c r="CN85" s="151">
        <f t="shared" si="103"/>
        <v>175098000</v>
      </c>
      <c r="CO85" s="151">
        <f t="shared" si="104"/>
        <v>0</v>
      </c>
      <c r="CP85" s="151">
        <f t="shared" si="105"/>
        <v>0</v>
      </c>
      <c r="CQ85" s="151">
        <f t="shared" si="106"/>
        <v>175098000</v>
      </c>
      <c r="CR85" s="151">
        <f t="shared" si="107"/>
        <v>0</v>
      </c>
      <c r="CS85" s="151">
        <f t="shared" si="108"/>
        <v>0</v>
      </c>
      <c r="CT85" s="151">
        <f t="shared" si="109"/>
        <v>0</v>
      </c>
      <c r="CU85" s="151">
        <f t="shared" si="110"/>
        <v>0</v>
      </c>
      <c r="CV85" s="151">
        <f t="shared" si="111"/>
        <v>0</v>
      </c>
      <c r="CW85" s="151">
        <f t="shared" si="112"/>
        <v>0</v>
      </c>
      <c r="CX85" s="151">
        <f t="shared" si="113"/>
        <v>0</v>
      </c>
      <c r="CY85" s="151">
        <f t="shared" si="114"/>
        <v>0</v>
      </c>
      <c r="CZ85" s="151">
        <f t="shared" si="115"/>
        <v>0</v>
      </c>
      <c r="DA85" s="151">
        <f t="shared" si="116"/>
        <v>0</v>
      </c>
      <c r="DB85" s="151">
        <f t="shared" si="117"/>
        <v>0</v>
      </c>
      <c r="DC85" s="151">
        <f t="shared" si="118"/>
        <v>0</v>
      </c>
      <c r="DD85" s="151">
        <f t="shared" si="119"/>
        <v>0</v>
      </c>
      <c r="DE85" s="151">
        <f t="shared" si="120"/>
        <v>0</v>
      </c>
      <c r="DF85" s="151">
        <f t="shared" si="121"/>
        <v>0</v>
      </c>
      <c r="DG85" s="151">
        <f t="shared" si="122"/>
        <v>0</v>
      </c>
      <c r="DH85" s="151">
        <f t="shared" si="123"/>
        <v>0</v>
      </c>
      <c r="DI85" s="151">
        <f t="shared" si="124"/>
        <v>0</v>
      </c>
      <c r="DJ85" s="151">
        <f t="shared" si="125"/>
        <v>0</v>
      </c>
      <c r="DK85" s="151">
        <f t="shared" si="126"/>
        <v>0</v>
      </c>
      <c r="DL85" s="151">
        <f t="shared" si="127"/>
        <v>175098000</v>
      </c>
      <c r="DM85" s="151">
        <f t="shared" si="128"/>
        <v>0</v>
      </c>
      <c r="DN85" s="151">
        <f t="shared" si="129"/>
        <v>0</v>
      </c>
      <c r="DO85" s="156">
        <f t="shared" si="130"/>
        <v>175098000</v>
      </c>
      <c r="DP85" s="173" t="str">
        <f t="shared" si="131"/>
        <v xml:space="preserve">39269764DESAPWALTER </v>
      </c>
      <c r="DQ85" s="157" t="str">
        <f t="shared" si="132"/>
        <v>DESAP</v>
      </c>
      <c r="DR85" s="158" t="str">
        <f>IFERROR(IFERROR(IFERROR(_xlfn.XLOOKUP(DP85,#REF!,#REF!,,,),_xlfn.XLOOKUP(DP85,#REF!,#REF!,,,)),_xlfn.XLOOKUP(DP85,#REF!,#REF!,,,)),"N/A")</f>
        <v>N/A</v>
      </c>
      <c r="DS85" s="159"/>
      <c r="DT85" s="160"/>
      <c r="DU85" s="161"/>
      <c r="DV85" s="162"/>
      <c r="DW85" s="163">
        <f>IFERROR(IFERROR(IFERROR(_xlfn.XLOOKUP(DP85,#REF!,#REF!,,,),_xlfn.XLOOKUP(DP85,#REF!,#REF!,,,)),_xlfn.XLOOKUP(DP85,#REF!,#REF!,,,)),0)</f>
        <v>0</v>
      </c>
      <c r="DX85" s="164"/>
      <c r="DY85" s="165">
        <f t="shared" si="133"/>
        <v>0</v>
      </c>
      <c r="DZ85" s="166"/>
      <c r="EA85" s="167">
        <f t="shared" si="134"/>
        <v>0</v>
      </c>
      <c r="EB85" s="168">
        <f t="shared" si="135"/>
        <v>0</v>
      </c>
      <c r="EC85" s="168">
        <f t="shared" si="136"/>
        <v>0</v>
      </c>
      <c r="ED85" s="169"/>
      <c r="EE85" s="170">
        <f t="shared" si="137"/>
        <v>0</v>
      </c>
      <c r="EF85" s="170">
        <f>IFERROR(IF(DY85&gt;((_xlfn.XLOOKUP(DQ85,TOPES!B:B,TOPES!C:C,,,)*INDEXACIÓN!CI85)),"SUPERA TOPES DEL HV",0),"HV NO ENCONTRADO")</f>
        <v>0</v>
      </c>
      <c r="EG85" s="170">
        <f t="shared" si="138"/>
        <v>0</v>
      </c>
      <c r="EH85" s="170">
        <f>IF(SUMIF($M:$M,#REF!,$DY:$DY)&gt;$EH$8,"CONSULTA DIAN",0)</f>
        <v>0</v>
      </c>
      <c r="EI85" s="171">
        <f t="shared" si="139"/>
        <v>0</v>
      </c>
      <c r="EJ85" s="172"/>
    </row>
    <row r="86" spans="1:140" x14ac:dyDescent="0.25">
      <c r="A86" s="133" t="str">
        <f t="shared" si="89"/>
        <v>0180320200600077WALTDESAP</v>
      </c>
      <c r="B86" s="134">
        <v>20068001803</v>
      </c>
      <c r="C86" s="134" t="s">
        <v>370</v>
      </c>
      <c r="D86" s="135">
        <f>_xlfn.XLOOKUP(C86,TOPES!L:L,TOPES!M:M,,,)</f>
        <v>44012</v>
      </c>
      <c r="E86" s="136">
        <v>77</v>
      </c>
      <c r="F86" s="134" t="s">
        <v>499</v>
      </c>
      <c r="G86" s="134" t="s">
        <v>261</v>
      </c>
      <c r="H86" s="134" t="s">
        <v>263</v>
      </c>
      <c r="I86" s="210">
        <v>71666691</v>
      </c>
      <c r="J86" s="134" t="s">
        <v>281</v>
      </c>
      <c r="K86" s="134" t="s">
        <v>501</v>
      </c>
      <c r="L86" s="134" t="s">
        <v>263</v>
      </c>
      <c r="M86" s="137">
        <v>1038102693</v>
      </c>
      <c r="N86" s="134" t="s">
        <v>300</v>
      </c>
      <c r="O86" s="137" t="str">
        <f t="shared" si="90"/>
        <v xml:space="preserve">1038102693DESAPWALTER </v>
      </c>
      <c r="P86" s="138"/>
      <c r="Q86" s="139"/>
      <c r="R86" s="140">
        <f>IFERROR(IF(VLOOKUP(YEAR($D86),SMMLV!$A$2:$C$44,3,0)*$P86=$Q86,$Q86,IF($P86="",$Q86,VLOOKUP(YEAR($D86),SMMLV!$A$2:$C$44,3,0)*$P86)),0)</f>
        <v>0</v>
      </c>
      <c r="S86" s="141"/>
      <c r="T86" s="142"/>
      <c r="U86" s="143"/>
      <c r="V86" s="144"/>
      <c r="W86" s="145">
        <f>IFERROR(SUM(IF(VLOOKUP(YEAR($D86),SMMLV!$A$2:$C$44,3,0)*S86=T86,T86,IF(S86="",T86,VLOOKUP(YEAR($D86),SMMLV!$A$2:$C$44,3,0)*S86)),IF(VLOOKUP(YEAR($D86),SMMLV!$A$2:$C$44,3,0)*U86=V86,V86,IF(U86="",V86,VLOOKUP(YEAR($D86),SMMLV!$A$2:$C$44,3,0)*U86))),0)</f>
        <v>0</v>
      </c>
      <c r="X86" s="146">
        <v>100</v>
      </c>
      <c r="Y86" s="139"/>
      <c r="Z86" s="140">
        <f>IFERROR(IF(VLOOKUP(YEAR($D86),SMMLV!$A$2:$C$44,3,0)*$X86=$Y86,$Y86,IF($X86="",$Y86,VLOOKUP(YEAR($D86),SMMLV!$A$2:$C$44,3,0)*$X86)),0)</f>
        <v>87780300</v>
      </c>
      <c r="AA86" s="147"/>
      <c r="AB86" s="142"/>
      <c r="AC86" s="140">
        <f>IFERROR(IF(VLOOKUP(YEAR($D86),SMMLV!$A$2:$C$44,3,0)*$AA86=$AB86,$AB86,IF($AA86="",$AB86,VLOOKUP(YEAR($D86),SMMLV!$A$2:$C$44,3,0)*$AA86)),0)</f>
        <v>0</v>
      </c>
      <c r="AD86" s="147"/>
      <c r="AE86" s="142"/>
      <c r="AF86" s="140">
        <f>IFERROR(IF(VLOOKUP(YEAR($D86),SMMLV!$A$2:$C$44,3,0)*$AD86=$AE86,$AE86,IF($AD86="",$AE86,VLOOKUP(YEAR($D86),SMMLV!$A$2:$C$44,3,0)*$AD86)),0)</f>
        <v>0</v>
      </c>
      <c r="AG86" s="134"/>
      <c r="AH86" s="145">
        <f t="shared" si="91"/>
        <v>87780300</v>
      </c>
      <c r="AI86" s="138"/>
      <c r="AJ86" s="139"/>
      <c r="AK86" s="140">
        <f>IFERROR(IF(VLOOKUP(YEAR($D86),SMMLV!$A$2:$C$44,3,0)*$AI86=AJ86,AJ86,IF($AI86="",AJ86,VLOOKUP(YEAR($D86),SMMLV!$A$2:$C$44,3,0)*$AI86)),0)</f>
        <v>0</v>
      </c>
      <c r="AL86" s="141"/>
      <c r="AM86" s="142"/>
      <c r="AN86" s="147"/>
      <c r="AO86" s="144"/>
      <c r="AP86" s="145">
        <f>IFERROR(SUM(IF(VLOOKUP(YEAR($D86),SMMLV!$A$2:$C$44,3,0)*AL86=AM86,AM86,IF(AL86="",AM86,VLOOKUP(YEAR($D86),SMMLV!$A$2:$C$44,3,0)*AL86)),IF(VLOOKUP(YEAR($D86),SMMLV!$A$2:$C$44,3,0)*AN86=AO86,AO86,IF(AN86="",AO86,VLOOKUP(YEAR($D86),SMMLV!$A$2:$C$44,3,0)*AN86))),0)</f>
        <v>0</v>
      </c>
      <c r="AQ86" s="148"/>
      <c r="AR86" s="142"/>
      <c r="AS86" s="140">
        <f>IFERROR(IF(VLOOKUP(YEAR($D86),SMMLV!$A$2:$C$44,3,0)*AQ86=AR86,AR86,IF(AQ86="",AR86,VLOOKUP(YEAR($D86),SMMLV!$A$2:$C$44,3,0)*AQ86)),0)</f>
        <v>0</v>
      </c>
      <c r="AT86" s="147"/>
      <c r="AU86" s="142"/>
      <c r="AV86" s="140">
        <f>IFERROR(IF(VLOOKUP(YEAR($D86),SMMLV!$A$2:$C$44,3,0)*AT86=AU86,AU86,IF(AT86="",AU86,VLOOKUP(YEAR($D86),SMMLV!$A$2:$C$44,3,0)*AT86)),0)</f>
        <v>0</v>
      </c>
      <c r="AW86" s="147"/>
      <c r="AX86" s="142"/>
      <c r="AY86" s="140">
        <f>IFERROR(IF(VLOOKUP(YEAR($D86),SMMLV!$A$2:$C$44,3,0)*AW86=AX86,AX86,IF(AW86="",AX86,VLOOKUP(YEAR($D86),SMMLV!$A$2:$C$44,3,0)*AW86)),0)</f>
        <v>0</v>
      </c>
      <c r="AZ86" s="134"/>
      <c r="BA86" s="145">
        <f t="shared" si="92"/>
        <v>0</v>
      </c>
      <c r="BB86" s="138"/>
      <c r="BC86" s="139"/>
      <c r="BD86" s="140">
        <f>IFERROR(IF(VLOOKUP(YEAR($D86),SMMLV!$A$2:$C$44,3,0)*BB86=BC86,BC86,IF(BB86="",BC86,VLOOKUP(YEAR($D86),SMMLV!$A$2:$C$44,3,0)*BB86)),0)</f>
        <v>0</v>
      </c>
      <c r="BE86" s="141"/>
      <c r="BF86" s="142"/>
      <c r="BG86" s="147"/>
      <c r="BH86" s="144"/>
      <c r="BI86" s="145">
        <f>IFERROR(SUM(IF(VLOOKUP(YEAR($D86),SMMLV!$A$2:$C$44,3,0)*BE86=BF86,BF86,IF(BE86="",BF86,VLOOKUP(YEAR($D86),SMMLV!$A$2:$C$44,3,0)*BE86)),IF(VLOOKUP(YEAR($D86),SMMLV!$A$2:$C$44,3,0)*BG86=BH86,BH86,IF(BG86="",BH86,VLOOKUP(YEAR($D86),SMMLV!$A$2:$C$44,3,0)*BG86))),0)</f>
        <v>0</v>
      </c>
      <c r="BJ86" s="149"/>
      <c r="BK86" s="150"/>
      <c r="BL86" s="140">
        <f>IFERROR(IF(VLOOKUP(YEAR($D86),SMMLV!$A$2:$C$44,3,0)*BJ86=BK86,BK86,IF(BJ86="",BK86,VLOOKUP(YEAR($D86),SMMLV!$A$2:$C$44,3,0)*BJ86)),0)</f>
        <v>0</v>
      </c>
      <c r="BM86" s="147"/>
      <c r="BN86" s="142"/>
      <c r="BO86" s="140">
        <f>IFERROR(IF(VLOOKUP(YEAR($D86),SMMLV!$A$2:$C$44,3,0)*BM86=BN86,BN86,IF(BM86="",BN86,VLOOKUP(YEAR($D86),SMMLV!$A$2:$C$44,3,0)*BM86)),0)</f>
        <v>0</v>
      </c>
      <c r="BP86" s="147"/>
      <c r="BQ86" s="142"/>
      <c r="BR86" s="140">
        <f>IFERROR(IF(VLOOKUP(YEAR($D86),SMMLV!$A$2:$C$44,3,0)*BP86=BQ86,BQ86,IF(BP86="",BQ86,VLOOKUP(YEAR($D86),SMMLV!$A$2:$C$44,3,0)*BP86)),0)</f>
        <v>0</v>
      </c>
      <c r="BS86" s="134"/>
      <c r="BT86" s="145">
        <f t="shared" si="93"/>
        <v>0</v>
      </c>
      <c r="BU86" s="151">
        <f t="shared" si="94"/>
        <v>0</v>
      </c>
      <c r="BV86" s="151">
        <f t="shared" si="95"/>
        <v>0</v>
      </c>
      <c r="BW86" s="151">
        <f t="shared" si="96"/>
        <v>87780300</v>
      </c>
      <c r="BX86" s="151">
        <f t="shared" si="97"/>
        <v>0</v>
      </c>
      <c r="BY86" s="151">
        <f t="shared" si="98"/>
        <v>0</v>
      </c>
      <c r="BZ86" s="151">
        <f t="shared" si="86"/>
        <v>87780300</v>
      </c>
      <c r="CA86" s="134"/>
      <c r="CB86" s="134"/>
      <c r="CC86" s="134"/>
      <c r="CD86" s="152">
        <f t="shared" si="87"/>
        <v>44012</v>
      </c>
      <c r="CE86" s="153">
        <f>IFERROR(INDEX(IPC!$A$11:$Y$22,MATCH(PROPER(TEXT(CD86,"mmmm")),IPC!$A$11:$A$22,0),MATCH(YEAR(CD86),IPC!$A$10:$Y$10,0)),0)</f>
        <v>104.97</v>
      </c>
      <c r="CF86" s="154">
        <v>47988</v>
      </c>
      <c r="CG86" s="153">
        <f>IFERROR(INDEX(IPC!$A$11:$Y$22,MATCH(PROPER(TEXT(CF86,"mmmm")),IPC!$A$11:$A$22,0),MATCH(YEAR(CF86),IPC!$A$10:$Y$10,0)),0)</f>
        <v>0</v>
      </c>
      <c r="CH86" s="155">
        <f t="shared" si="88"/>
        <v>0</v>
      </c>
      <c r="CI86" s="145">
        <v>1750981</v>
      </c>
      <c r="CJ86" s="151">
        <f t="shared" si="99"/>
        <v>0</v>
      </c>
      <c r="CK86" s="151">
        <f t="shared" si="100"/>
        <v>0</v>
      </c>
      <c r="CL86" s="151">
        <f t="shared" si="101"/>
        <v>0</v>
      </c>
      <c r="CM86" s="151">
        <f t="shared" si="102"/>
        <v>0</v>
      </c>
      <c r="CN86" s="151">
        <f t="shared" si="103"/>
        <v>175098100</v>
      </c>
      <c r="CO86" s="151">
        <f t="shared" si="104"/>
        <v>0</v>
      </c>
      <c r="CP86" s="151">
        <f t="shared" si="105"/>
        <v>0</v>
      </c>
      <c r="CQ86" s="151">
        <f t="shared" si="106"/>
        <v>175098100</v>
      </c>
      <c r="CR86" s="151">
        <f t="shared" si="107"/>
        <v>0</v>
      </c>
      <c r="CS86" s="151">
        <f t="shared" si="108"/>
        <v>0</v>
      </c>
      <c r="CT86" s="151">
        <f t="shared" si="109"/>
        <v>0</v>
      </c>
      <c r="CU86" s="151">
        <f t="shared" si="110"/>
        <v>0</v>
      </c>
      <c r="CV86" s="151">
        <f t="shared" si="111"/>
        <v>0</v>
      </c>
      <c r="CW86" s="151">
        <f t="shared" si="112"/>
        <v>0</v>
      </c>
      <c r="CX86" s="151">
        <f t="shared" si="113"/>
        <v>0</v>
      </c>
      <c r="CY86" s="151">
        <f t="shared" si="114"/>
        <v>0</v>
      </c>
      <c r="CZ86" s="151">
        <f t="shared" si="115"/>
        <v>0</v>
      </c>
      <c r="DA86" s="151">
        <f t="shared" si="116"/>
        <v>0</v>
      </c>
      <c r="DB86" s="151">
        <f t="shared" si="117"/>
        <v>0</v>
      </c>
      <c r="DC86" s="151">
        <f t="shared" si="118"/>
        <v>0</v>
      </c>
      <c r="DD86" s="151">
        <f t="shared" si="119"/>
        <v>0</v>
      </c>
      <c r="DE86" s="151">
        <f t="shared" si="120"/>
        <v>0</v>
      </c>
      <c r="DF86" s="151">
        <f t="shared" si="121"/>
        <v>0</v>
      </c>
      <c r="DG86" s="151">
        <f t="shared" si="122"/>
        <v>0</v>
      </c>
      <c r="DH86" s="151">
        <f t="shared" si="123"/>
        <v>0</v>
      </c>
      <c r="DI86" s="151">
        <f t="shared" si="124"/>
        <v>0</v>
      </c>
      <c r="DJ86" s="151">
        <f t="shared" si="125"/>
        <v>0</v>
      </c>
      <c r="DK86" s="151">
        <f t="shared" si="126"/>
        <v>0</v>
      </c>
      <c r="DL86" s="151">
        <f t="shared" si="127"/>
        <v>175098100</v>
      </c>
      <c r="DM86" s="151">
        <f t="shared" si="128"/>
        <v>0</v>
      </c>
      <c r="DN86" s="151">
        <f t="shared" si="129"/>
        <v>0</v>
      </c>
      <c r="DO86" s="156">
        <f t="shared" si="130"/>
        <v>175098100</v>
      </c>
      <c r="DP86" s="173" t="str">
        <f t="shared" si="131"/>
        <v xml:space="preserve">1038102693DESAPWALTER </v>
      </c>
      <c r="DQ86" s="157" t="str">
        <f t="shared" si="132"/>
        <v>DESAP</v>
      </c>
      <c r="DR86" s="158" t="str">
        <f>IFERROR(IFERROR(IFERROR(_xlfn.XLOOKUP(DP86,#REF!,#REF!,,,),_xlfn.XLOOKUP(DP86,#REF!,#REF!,,,)),_xlfn.XLOOKUP(DP86,#REF!,#REF!,,,)),"N/A")</f>
        <v>N/A</v>
      </c>
      <c r="DS86" s="159"/>
      <c r="DT86" s="160"/>
      <c r="DU86" s="161"/>
      <c r="DV86" s="162"/>
      <c r="DW86" s="163">
        <f>IFERROR(IFERROR(IFERROR(_xlfn.XLOOKUP(DP86,#REF!,#REF!,,,),_xlfn.XLOOKUP(DP86,#REF!,#REF!,,,)),_xlfn.XLOOKUP(DP86,#REF!,#REF!,,,)),0)</f>
        <v>0</v>
      </c>
      <c r="DX86" s="164"/>
      <c r="DY86" s="165">
        <f t="shared" si="133"/>
        <v>0</v>
      </c>
      <c r="DZ86" s="166"/>
      <c r="EA86" s="167">
        <f t="shared" si="134"/>
        <v>0</v>
      </c>
      <c r="EB86" s="168">
        <f t="shared" si="135"/>
        <v>0</v>
      </c>
      <c r="EC86" s="168">
        <f t="shared" si="136"/>
        <v>0</v>
      </c>
      <c r="ED86" s="169"/>
      <c r="EE86" s="170">
        <f t="shared" si="137"/>
        <v>0</v>
      </c>
      <c r="EF86" s="170">
        <f>IFERROR(IF(DY86&gt;((_xlfn.XLOOKUP(DQ86,TOPES!B:B,TOPES!C:C,,,)*INDEXACIÓN!CI86)),"SUPERA TOPES DEL HV",0),"HV NO ENCONTRADO")</f>
        <v>0</v>
      </c>
      <c r="EG86" s="170">
        <f t="shared" si="138"/>
        <v>0</v>
      </c>
      <c r="EH86" s="170">
        <f>IF(SUMIF($M:$M,#REF!,$DY:$DY)&gt;$EH$8,"CONSULTA DIAN",0)</f>
        <v>0</v>
      </c>
      <c r="EI86" s="171">
        <f t="shared" si="139"/>
        <v>0</v>
      </c>
      <c r="EJ86" s="172"/>
    </row>
    <row r="87" spans="1:140" x14ac:dyDescent="0.25">
      <c r="A87" s="133" t="str">
        <f t="shared" si="89"/>
        <v>0180320200600078WALTDESAP</v>
      </c>
      <c r="B87" s="134">
        <v>20068001803</v>
      </c>
      <c r="C87" s="134" t="s">
        <v>370</v>
      </c>
      <c r="D87" s="135">
        <f>_xlfn.XLOOKUP(C87,TOPES!L:L,TOPES!M:M,,,)</f>
        <v>44012</v>
      </c>
      <c r="E87" s="136">
        <v>78</v>
      </c>
      <c r="F87" s="134" t="s">
        <v>499</v>
      </c>
      <c r="G87" s="134" t="s">
        <v>261</v>
      </c>
      <c r="H87" s="134" t="s">
        <v>263</v>
      </c>
      <c r="I87" s="210">
        <v>71666691</v>
      </c>
      <c r="J87" s="134" t="s">
        <v>281</v>
      </c>
      <c r="K87" s="134" t="s">
        <v>502</v>
      </c>
      <c r="L87" s="134" t="s">
        <v>263</v>
      </c>
      <c r="M87" s="137">
        <v>1017191518</v>
      </c>
      <c r="N87" s="134" t="s">
        <v>300</v>
      </c>
      <c r="O87" s="137" t="str">
        <f t="shared" si="90"/>
        <v xml:space="preserve">1017191518DESAPWALTER </v>
      </c>
      <c r="P87" s="138"/>
      <c r="Q87" s="139"/>
      <c r="R87" s="140">
        <f>IFERROR(IF(VLOOKUP(YEAR($D87),SMMLV!$A$2:$C$44,3,0)*$P87=$Q87,$Q87,IF($P87="",$Q87,VLOOKUP(YEAR($D87),SMMLV!$A$2:$C$44,3,0)*$P87)),0)</f>
        <v>0</v>
      </c>
      <c r="S87" s="141"/>
      <c r="T87" s="142"/>
      <c r="U87" s="143"/>
      <c r="V87" s="144"/>
      <c r="W87" s="145">
        <f>IFERROR(SUM(IF(VLOOKUP(YEAR($D87),SMMLV!$A$2:$C$44,3,0)*S87=T87,T87,IF(S87="",T87,VLOOKUP(YEAR($D87),SMMLV!$A$2:$C$44,3,0)*S87)),IF(VLOOKUP(YEAR($D87),SMMLV!$A$2:$C$44,3,0)*U87=V87,V87,IF(U87="",V87,VLOOKUP(YEAR($D87),SMMLV!$A$2:$C$44,3,0)*U87))),0)</f>
        <v>0</v>
      </c>
      <c r="X87" s="146">
        <v>100</v>
      </c>
      <c r="Y87" s="139"/>
      <c r="Z87" s="140">
        <f>IFERROR(IF(VLOOKUP(YEAR($D87),SMMLV!$A$2:$C$44,3,0)*$X87=$Y87,$Y87,IF($X87="",$Y87,VLOOKUP(YEAR($D87),SMMLV!$A$2:$C$44,3,0)*$X87)),0)</f>
        <v>87780300</v>
      </c>
      <c r="AA87" s="147"/>
      <c r="AB87" s="142"/>
      <c r="AC87" s="140">
        <f>IFERROR(IF(VLOOKUP(YEAR($D87),SMMLV!$A$2:$C$44,3,0)*$AA87=$AB87,$AB87,IF($AA87="",$AB87,VLOOKUP(YEAR($D87),SMMLV!$A$2:$C$44,3,0)*$AA87)),0)</f>
        <v>0</v>
      </c>
      <c r="AD87" s="147"/>
      <c r="AE87" s="142"/>
      <c r="AF87" s="140">
        <f>IFERROR(IF(VLOOKUP(YEAR($D87),SMMLV!$A$2:$C$44,3,0)*$AD87=$AE87,$AE87,IF($AD87="",$AE87,VLOOKUP(YEAR($D87),SMMLV!$A$2:$C$44,3,0)*$AD87)),0)</f>
        <v>0</v>
      </c>
      <c r="AG87" s="134"/>
      <c r="AH87" s="145">
        <f t="shared" si="91"/>
        <v>87780300</v>
      </c>
      <c r="AI87" s="138"/>
      <c r="AJ87" s="139"/>
      <c r="AK87" s="140">
        <f>IFERROR(IF(VLOOKUP(YEAR($D87),SMMLV!$A$2:$C$44,3,0)*$AI87=AJ87,AJ87,IF($AI87="",AJ87,VLOOKUP(YEAR($D87),SMMLV!$A$2:$C$44,3,0)*$AI87)),0)</f>
        <v>0</v>
      </c>
      <c r="AL87" s="141"/>
      <c r="AM87" s="142"/>
      <c r="AN87" s="147"/>
      <c r="AO87" s="144"/>
      <c r="AP87" s="145">
        <f>IFERROR(SUM(IF(VLOOKUP(YEAR($D87),SMMLV!$A$2:$C$44,3,0)*AL87=AM87,AM87,IF(AL87="",AM87,VLOOKUP(YEAR($D87),SMMLV!$A$2:$C$44,3,0)*AL87)),IF(VLOOKUP(YEAR($D87),SMMLV!$A$2:$C$44,3,0)*AN87=AO87,AO87,IF(AN87="",AO87,VLOOKUP(YEAR($D87),SMMLV!$A$2:$C$44,3,0)*AN87))),0)</f>
        <v>0</v>
      </c>
      <c r="AQ87" s="148"/>
      <c r="AR87" s="142"/>
      <c r="AS87" s="140">
        <f>IFERROR(IF(VLOOKUP(YEAR($D87),SMMLV!$A$2:$C$44,3,0)*AQ87=AR87,AR87,IF(AQ87="",AR87,VLOOKUP(YEAR($D87),SMMLV!$A$2:$C$44,3,0)*AQ87)),0)</f>
        <v>0</v>
      </c>
      <c r="AT87" s="147"/>
      <c r="AU87" s="142"/>
      <c r="AV87" s="140">
        <f>IFERROR(IF(VLOOKUP(YEAR($D87),SMMLV!$A$2:$C$44,3,0)*AT87=AU87,AU87,IF(AT87="",AU87,VLOOKUP(YEAR($D87),SMMLV!$A$2:$C$44,3,0)*AT87)),0)</f>
        <v>0</v>
      </c>
      <c r="AW87" s="147"/>
      <c r="AX87" s="142"/>
      <c r="AY87" s="140">
        <f>IFERROR(IF(VLOOKUP(YEAR($D87),SMMLV!$A$2:$C$44,3,0)*AW87=AX87,AX87,IF(AW87="",AX87,VLOOKUP(YEAR($D87),SMMLV!$A$2:$C$44,3,0)*AW87)),0)</f>
        <v>0</v>
      </c>
      <c r="AZ87" s="134"/>
      <c r="BA87" s="145">
        <f t="shared" si="92"/>
        <v>0</v>
      </c>
      <c r="BB87" s="138"/>
      <c r="BC87" s="139"/>
      <c r="BD87" s="140">
        <f>IFERROR(IF(VLOOKUP(YEAR($D87),SMMLV!$A$2:$C$44,3,0)*BB87=BC87,BC87,IF(BB87="",BC87,VLOOKUP(YEAR($D87),SMMLV!$A$2:$C$44,3,0)*BB87)),0)</f>
        <v>0</v>
      </c>
      <c r="BE87" s="141"/>
      <c r="BF87" s="142"/>
      <c r="BG87" s="147"/>
      <c r="BH87" s="144"/>
      <c r="BI87" s="145">
        <f>IFERROR(SUM(IF(VLOOKUP(YEAR($D87),SMMLV!$A$2:$C$44,3,0)*BE87=BF87,BF87,IF(BE87="",BF87,VLOOKUP(YEAR($D87),SMMLV!$A$2:$C$44,3,0)*BE87)),IF(VLOOKUP(YEAR($D87),SMMLV!$A$2:$C$44,3,0)*BG87=BH87,BH87,IF(BG87="",BH87,VLOOKUP(YEAR($D87),SMMLV!$A$2:$C$44,3,0)*BG87))),0)</f>
        <v>0</v>
      </c>
      <c r="BJ87" s="149"/>
      <c r="BK87" s="150"/>
      <c r="BL87" s="140">
        <f>IFERROR(IF(VLOOKUP(YEAR($D87),SMMLV!$A$2:$C$44,3,0)*BJ87=BK87,BK87,IF(BJ87="",BK87,VLOOKUP(YEAR($D87),SMMLV!$A$2:$C$44,3,0)*BJ87)),0)</f>
        <v>0</v>
      </c>
      <c r="BM87" s="147"/>
      <c r="BN87" s="142"/>
      <c r="BO87" s="140">
        <f>IFERROR(IF(VLOOKUP(YEAR($D87),SMMLV!$A$2:$C$44,3,0)*BM87=BN87,BN87,IF(BM87="",BN87,VLOOKUP(YEAR($D87),SMMLV!$A$2:$C$44,3,0)*BM87)),0)</f>
        <v>0</v>
      </c>
      <c r="BP87" s="147"/>
      <c r="BQ87" s="142"/>
      <c r="BR87" s="140">
        <f>IFERROR(IF(VLOOKUP(YEAR($D87),SMMLV!$A$2:$C$44,3,0)*BP87=BQ87,BQ87,IF(BP87="",BQ87,VLOOKUP(YEAR($D87),SMMLV!$A$2:$C$44,3,0)*BP87)),0)</f>
        <v>0</v>
      </c>
      <c r="BS87" s="134"/>
      <c r="BT87" s="145">
        <f t="shared" si="93"/>
        <v>0</v>
      </c>
      <c r="BU87" s="151">
        <f t="shared" si="94"/>
        <v>0</v>
      </c>
      <c r="BV87" s="151">
        <f t="shared" si="95"/>
        <v>0</v>
      </c>
      <c r="BW87" s="151">
        <f t="shared" si="96"/>
        <v>87780300</v>
      </c>
      <c r="BX87" s="151">
        <f t="shared" si="97"/>
        <v>0</v>
      </c>
      <c r="BY87" s="151">
        <f t="shared" si="98"/>
        <v>0</v>
      </c>
      <c r="BZ87" s="151">
        <f t="shared" si="86"/>
        <v>87780300</v>
      </c>
      <c r="CA87" s="134"/>
      <c r="CB87" s="134"/>
      <c r="CC87" s="134"/>
      <c r="CD87" s="152">
        <f t="shared" si="87"/>
        <v>44012</v>
      </c>
      <c r="CE87" s="153">
        <f>IFERROR(INDEX(IPC!$A$11:$Y$22,MATCH(PROPER(TEXT(CD87,"mmmm")),IPC!$A$11:$A$22,0),MATCH(YEAR(CD87),IPC!$A$10:$Y$10,0)),0)</f>
        <v>104.97</v>
      </c>
      <c r="CF87" s="154">
        <v>48019</v>
      </c>
      <c r="CG87" s="153">
        <f>IFERROR(INDEX(IPC!$A$11:$Y$22,MATCH(PROPER(TEXT(CF87,"mmmm")),IPC!$A$11:$A$22,0),MATCH(YEAR(CF87),IPC!$A$10:$Y$10,0)),0)</f>
        <v>0</v>
      </c>
      <c r="CH87" s="155">
        <f t="shared" si="88"/>
        <v>0</v>
      </c>
      <c r="CI87" s="145">
        <v>1750982</v>
      </c>
      <c r="CJ87" s="151">
        <f t="shared" si="99"/>
        <v>0</v>
      </c>
      <c r="CK87" s="151">
        <f t="shared" si="100"/>
        <v>0</v>
      </c>
      <c r="CL87" s="151">
        <f t="shared" si="101"/>
        <v>0</v>
      </c>
      <c r="CM87" s="151">
        <f t="shared" si="102"/>
        <v>0</v>
      </c>
      <c r="CN87" s="151">
        <f t="shared" si="103"/>
        <v>175098200</v>
      </c>
      <c r="CO87" s="151">
        <f t="shared" si="104"/>
        <v>0</v>
      </c>
      <c r="CP87" s="151">
        <f t="shared" si="105"/>
        <v>0</v>
      </c>
      <c r="CQ87" s="151">
        <f t="shared" si="106"/>
        <v>175098200</v>
      </c>
      <c r="CR87" s="151">
        <f t="shared" si="107"/>
        <v>0</v>
      </c>
      <c r="CS87" s="151">
        <f t="shared" si="108"/>
        <v>0</v>
      </c>
      <c r="CT87" s="151">
        <f t="shared" si="109"/>
        <v>0</v>
      </c>
      <c r="CU87" s="151">
        <f t="shared" si="110"/>
        <v>0</v>
      </c>
      <c r="CV87" s="151">
        <f t="shared" si="111"/>
        <v>0</v>
      </c>
      <c r="CW87" s="151">
        <f t="shared" si="112"/>
        <v>0</v>
      </c>
      <c r="CX87" s="151">
        <f t="shared" si="113"/>
        <v>0</v>
      </c>
      <c r="CY87" s="151">
        <f t="shared" si="114"/>
        <v>0</v>
      </c>
      <c r="CZ87" s="151">
        <f t="shared" si="115"/>
        <v>0</v>
      </c>
      <c r="DA87" s="151">
        <f t="shared" si="116"/>
        <v>0</v>
      </c>
      <c r="DB87" s="151">
        <f t="shared" si="117"/>
        <v>0</v>
      </c>
      <c r="DC87" s="151">
        <f t="shared" si="118"/>
        <v>0</v>
      </c>
      <c r="DD87" s="151">
        <f t="shared" si="119"/>
        <v>0</v>
      </c>
      <c r="DE87" s="151">
        <f t="shared" si="120"/>
        <v>0</v>
      </c>
      <c r="DF87" s="151">
        <f t="shared" si="121"/>
        <v>0</v>
      </c>
      <c r="DG87" s="151">
        <f t="shared" si="122"/>
        <v>0</v>
      </c>
      <c r="DH87" s="151">
        <f t="shared" si="123"/>
        <v>0</v>
      </c>
      <c r="DI87" s="151">
        <f t="shared" si="124"/>
        <v>0</v>
      </c>
      <c r="DJ87" s="151">
        <f t="shared" si="125"/>
        <v>0</v>
      </c>
      <c r="DK87" s="151">
        <f t="shared" si="126"/>
        <v>0</v>
      </c>
      <c r="DL87" s="151">
        <f t="shared" si="127"/>
        <v>175098200</v>
      </c>
      <c r="DM87" s="151">
        <f t="shared" si="128"/>
        <v>0</v>
      </c>
      <c r="DN87" s="151">
        <f t="shared" si="129"/>
        <v>0</v>
      </c>
      <c r="DO87" s="156">
        <f t="shared" si="130"/>
        <v>175098200</v>
      </c>
      <c r="DP87" s="173" t="str">
        <f t="shared" si="131"/>
        <v xml:space="preserve">1017191518DESAPWALTER </v>
      </c>
      <c r="DQ87" s="157" t="str">
        <f t="shared" si="132"/>
        <v>DESAP</v>
      </c>
      <c r="DR87" s="158" t="str">
        <f>IFERROR(IFERROR(IFERROR(_xlfn.XLOOKUP(DP87,#REF!,#REF!,,,),_xlfn.XLOOKUP(DP87,#REF!,#REF!,,,)),_xlfn.XLOOKUP(DP87,#REF!,#REF!,,,)),"N/A")</f>
        <v>N/A</v>
      </c>
      <c r="DS87" s="159"/>
      <c r="DT87" s="160"/>
      <c r="DU87" s="161"/>
      <c r="DV87" s="162"/>
      <c r="DW87" s="163">
        <f>IFERROR(IFERROR(IFERROR(_xlfn.XLOOKUP(DP87,#REF!,#REF!,,,),_xlfn.XLOOKUP(DP87,#REF!,#REF!,,,)),_xlfn.XLOOKUP(DP87,#REF!,#REF!,,,)),0)</f>
        <v>0</v>
      </c>
      <c r="DX87" s="164"/>
      <c r="DY87" s="165">
        <f t="shared" si="133"/>
        <v>0</v>
      </c>
      <c r="DZ87" s="166"/>
      <c r="EA87" s="167">
        <f t="shared" si="134"/>
        <v>0</v>
      </c>
      <c r="EB87" s="168">
        <f t="shared" si="135"/>
        <v>0</v>
      </c>
      <c r="EC87" s="168">
        <f t="shared" si="136"/>
        <v>0</v>
      </c>
      <c r="ED87" s="169"/>
      <c r="EE87" s="170">
        <f t="shared" si="137"/>
        <v>0</v>
      </c>
      <c r="EF87" s="170">
        <f>IFERROR(IF(DY87&gt;((_xlfn.XLOOKUP(DQ87,TOPES!B:B,TOPES!C:C,,,)*INDEXACIÓN!CI87)),"SUPERA TOPES DEL HV",0),"HV NO ENCONTRADO")</f>
        <v>0</v>
      </c>
      <c r="EG87" s="170">
        <f t="shared" si="138"/>
        <v>0</v>
      </c>
      <c r="EH87" s="170">
        <f>IF(SUMIF($M:$M,#REF!,$DY:$DY)&gt;$EH$8,"CONSULTA DIAN",0)</f>
        <v>0</v>
      </c>
      <c r="EI87" s="171">
        <f t="shared" si="139"/>
        <v>0</v>
      </c>
      <c r="EJ87" s="172"/>
    </row>
    <row r="88" spans="1:140" x14ac:dyDescent="0.25">
      <c r="A88" s="133" t="str">
        <f t="shared" si="89"/>
        <v>0180320200600079WALTDESAP</v>
      </c>
      <c r="B88" s="134">
        <v>20068001803</v>
      </c>
      <c r="C88" s="134" t="s">
        <v>370</v>
      </c>
      <c r="D88" s="135">
        <f>_xlfn.XLOOKUP(C88,TOPES!L:L,TOPES!M:M,,,)</f>
        <v>44012</v>
      </c>
      <c r="E88" s="136">
        <v>79</v>
      </c>
      <c r="F88" s="134" t="s">
        <v>499</v>
      </c>
      <c r="G88" s="134" t="s">
        <v>261</v>
      </c>
      <c r="H88" s="134" t="s">
        <v>263</v>
      </c>
      <c r="I88" s="210">
        <v>71666691</v>
      </c>
      <c r="J88" s="134" t="s">
        <v>281</v>
      </c>
      <c r="K88" s="134" t="s">
        <v>503</v>
      </c>
      <c r="L88" s="134" t="s">
        <v>263</v>
      </c>
      <c r="M88" s="137">
        <v>22246055</v>
      </c>
      <c r="N88" s="134" t="s">
        <v>307</v>
      </c>
      <c r="O88" s="137" t="str">
        <f t="shared" si="90"/>
        <v xml:space="preserve">22246055DESAPWALTER </v>
      </c>
      <c r="P88" s="138"/>
      <c r="Q88" s="139"/>
      <c r="R88" s="140">
        <f>IFERROR(IF(VLOOKUP(YEAR($D88),SMMLV!$A$2:$C$44,3,0)*$P88=$Q88,$Q88,IF($P88="",$Q88,VLOOKUP(YEAR($D88),SMMLV!$A$2:$C$44,3,0)*$P88)),0)</f>
        <v>0</v>
      </c>
      <c r="S88" s="141"/>
      <c r="T88" s="142"/>
      <c r="U88" s="143"/>
      <c r="V88" s="144"/>
      <c r="W88" s="145">
        <f>IFERROR(SUM(IF(VLOOKUP(YEAR($D88),SMMLV!$A$2:$C$44,3,0)*S88=T88,T88,IF(S88="",T88,VLOOKUP(YEAR($D88),SMMLV!$A$2:$C$44,3,0)*S88)),IF(VLOOKUP(YEAR($D88),SMMLV!$A$2:$C$44,3,0)*U88=V88,V88,IF(U88="",V88,VLOOKUP(YEAR($D88),SMMLV!$A$2:$C$44,3,0)*U88))),0)</f>
        <v>0</v>
      </c>
      <c r="X88" s="146">
        <v>100</v>
      </c>
      <c r="Y88" s="139"/>
      <c r="Z88" s="140">
        <f>IFERROR(IF(VLOOKUP(YEAR($D88),SMMLV!$A$2:$C$44,3,0)*$X88=$Y88,$Y88,IF($X88="",$Y88,VLOOKUP(YEAR($D88),SMMLV!$A$2:$C$44,3,0)*$X88)),0)</f>
        <v>87780300</v>
      </c>
      <c r="AA88" s="147">
        <v>100</v>
      </c>
      <c r="AB88" s="142"/>
      <c r="AC88" s="140">
        <f>IFERROR(IF(VLOOKUP(YEAR($D88),SMMLV!$A$2:$C$44,3,0)*$AA88=$AB88,$AB88,IF($AA88="",$AB88,VLOOKUP(YEAR($D88),SMMLV!$A$2:$C$44,3,0)*$AA88)),0)</f>
        <v>87780300</v>
      </c>
      <c r="AD88" s="147"/>
      <c r="AE88" s="142"/>
      <c r="AF88" s="140">
        <f>IFERROR(IF(VLOOKUP(YEAR($D88),SMMLV!$A$2:$C$44,3,0)*$AD88=$AE88,$AE88,IF($AD88="",$AE88,VLOOKUP(YEAR($D88),SMMLV!$A$2:$C$44,3,0)*$AD88)),0)</f>
        <v>0</v>
      </c>
      <c r="AG88" s="134"/>
      <c r="AH88" s="145">
        <f t="shared" si="91"/>
        <v>175560600</v>
      </c>
      <c r="AI88" s="138"/>
      <c r="AJ88" s="139"/>
      <c r="AK88" s="140">
        <f>IFERROR(IF(VLOOKUP(YEAR($D88),SMMLV!$A$2:$C$44,3,0)*$AI88=AJ88,AJ88,IF($AI88="",AJ88,VLOOKUP(YEAR($D88),SMMLV!$A$2:$C$44,3,0)*$AI88)),0)</f>
        <v>0</v>
      </c>
      <c r="AL88" s="141"/>
      <c r="AM88" s="142"/>
      <c r="AN88" s="147"/>
      <c r="AO88" s="144"/>
      <c r="AP88" s="145">
        <f>IFERROR(SUM(IF(VLOOKUP(YEAR($D88),SMMLV!$A$2:$C$44,3,0)*AL88=AM88,AM88,IF(AL88="",AM88,VLOOKUP(YEAR($D88),SMMLV!$A$2:$C$44,3,0)*AL88)),IF(VLOOKUP(YEAR($D88),SMMLV!$A$2:$C$44,3,0)*AN88=AO88,AO88,IF(AN88="",AO88,VLOOKUP(YEAR($D88),SMMLV!$A$2:$C$44,3,0)*AN88))),0)</f>
        <v>0</v>
      </c>
      <c r="AQ88" s="148"/>
      <c r="AR88" s="142"/>
      <c r="AS88" s="140">
        <f>IFERROR(IF(VLOOKUP(YEAR($D88),SMMLV!$A$2:$C$44,3,0)*AQ88=AR88,AR88,IF(AQ88="",AR88,VLOOKUP(YEAR($D88),SMMLV!$A$2:$C$44,3,0)*AQ88)),0)</f>
        <v>0</v>
      </c>
      <c r="AT88" s="147"/>
      <c r="AU88" s="142"/>
      <c r="AV88" s="140">
        <f>IFERROR(IF(VLOOKUP(YEAR($D88),SMMLV!$A$2:$C$44,3,0)*AT88=AU88,AU88,IF(AT88="",AU88,VLOOKUP(YEAR($D88),SMMLV!$A$2:$C$44,3,0)*AT88)),0)</f>
        <v>0</v>
      </c>
      <c r="AW88" s="147"/>
      <c r="AX88" s="142"/>
      <c r="AY88" s="140">
        <f>IFERROR(IF(VLOOKUP(YEAR($D88),SMMLV!$A$2:$C$44,3,0)*AW88=AX88,AX88,IF(AW88="",AX88,VLOOKUP(YEAR($D88),SMMLV!$A$2:$C$44,3,0)*AW88)),0)</f>
        <v>0</v>
      </c>
      <c r="AZ88" s="134"/>
      <c r="BA88" s="145">
        <f t="shared" si="92"/>
        <v>0</v>
      </c>
      <c r="BB88" s="138"/>
      <c r="BC88" s="139"/>
      <c r="BD88" s="140">
        <f>IFERROR(IF(VLOOKUP(YEAR($D88),SMMLV!$A$2:$C$44,3,0)*BB88=BC88,BC88,IF(BB88="",BC88,VLOOKUP(YEAR($D88),SMMLV!$A$2:$C$44,3,0)*BB88)),0)</f>
        <v>0</v>
      </c>
      <c r="BE88" s="141"/>
      <c r="BF88" s="142"/>
      <c r="BG88" s="147"/>
      <c r="BH88" s="144"/>
      <c r="BI88" s="145">
        <f>IFERROR(SUM(IF(VLOOKUP(YEAR($D88),SMMLV!$A$2:$C$44,3,0)*BE88=BF88,BF88,IF(BE88="",BF88,VLOOKUP(YEAR($D88),SMMLV!$A$2:$C$44,3,0)*BE88)),IF(VLOOKUP(YEAR($D88),SMMLV!$A$2:$C$44,3,0)*BG88=BH88,BH88,IF(BG88="",BH88,VLOOKUP(YEAR($D88),SMMLV!$A$2:$C$44,3,0)*BG88))),0)</f>
        <v>0</v>
      </c>
      <c r="BJ88" s="149"/>
      <c r="BK88" s="150"/>
      <c r="BL88" s="140">
        <f>IFERROR(IF(VLOOKUP(YEAR($D88),SMMLV!$A$2:$C$44,3,0)*BJ88=BK88,BK88,IF(BJ88="",BK88,VLOOKUP(YEAR($D88),SMMLV!$A$2:$C$44,3,0)*BJ88)),0)</f>
        <v>0</v>
      </c>
      <c r="BM88" s="147"/>
      <c r="BN88" s="142"/>
      <c r="BO88" s="140">
        <f>IFERROR(IF(VLOOKUP(YEAR($D88),SMMLV!$A$2:$C$44,3,0)*BM88=BN88,BN88,IF(BM88="",BN88,VLOOKUP(YEAR($D88),SMMLV!$A$2:$C$44,3,0)*BM88)),0)</f>
        <v>0</v>
      </c>
      <c r="BP88" s="147"/>
      <c r="BQ88" s="142"/>
      <c r="BR88" s="140">
        <f>IFERROR(IF(VLOOKUP(YEAR($D88),SMMLV!$A$2:$C$44,3,0)*BP88=BQ88,BQ88,IF(BP88="",BQ88,VLOOKUP(YEAR($D88),SMMLV!$A$2:$C$44,3,0)*BP88)),0)</f>
        <v>0</v>
      </c>
      <c r="BS88" s="134"/>
      <c r="BT88" s="145">
        <f t="shared" si="93"/>
        <v>0</v>
      </c>
      <c r="BU88" s="151">
        <f t="shared" si="94"/>
        <v>0</v>
      </c>
      <c r="BV88" s="151">
        <f t="shared" si="95"/>
        <v>0</v>
      </c>
      <c r="BW88" s="151">
        <f t="shared" si="96"/>
        <v>87780300</v>
      </c>
      <c r="BX88" s="151">
        <f t="shared" si="97"/>
        <v>87780300</v>
      </c>
      <c r="BY88" s="151">
        <f t="shared" si="98"/>
        <v>0</v>
      </c>
      <c r="BZ88" s="151">
        <f t="shared" si="86"/>
        <v>175560600</v>
      </c>
      <c r="CA88" s="134"/>
      <c r="CB88" s="134"/>
      <c r="CC88" s="134"/>
      <c r="CD88" s="152">
        <f t="shared" si="87"/>
        <v>44012</v>
      </c>
      <c r="CE88" s="153">
        <f>IFERROR(INDEX(IPC!$A$11:$Y$22,MATCH(PROPER(TEXT(CD88,"mmmm")),IPC!$A$11:$A$22,0),MATCH(YEAR(CD88),IPC!$A$10:$Y$10,0)),0)</f>
        <v>104.97</v>
      </c>
      <c r="CF88" s="154">
        <v>48049</v>
      </c>
      <c r="CG88" s="153">
        <f>IFERROR(INDEX(IPC!$A$11:$Y$22,MATCH(PROPER(TEXT(CF88,"mmmm")),IPC!$A$11:$A$22,0),MATCH(YEAR(CF88),IPC!$A$10:$Y$10,0)),0)</f>
        <v>0</v>
      </c>
      <c r="CH88" s="155">
        <f t="shared" si="88"/>
        <v>0</v>
      </c>
      <c r="CI88" s="145">
        <v>1750983</v>
      </c>
      <c r="CJ88" s="151">
        <f t="shared" si="99"/>
        <v>0</v>
      </c>
      <c r="CK88" s="151">
        <f t="shared" si="100"/>
        <v>0</v>
      </c>
      <c r="CL88" s="151">
        <f t="shared" si="101"/>
        <v>0</v>
      </c>
      <c r="CM88" s="151">
        <f t="shared" si="102"/>
        <v>0</v>
      </c>
      <c r="CN88" s="151">
        <f t="shared" si="103"/>
        <v>175098300</v>
      </c>
      <c r="CO88" s="151">
        <f t="shared" si="104"/>
        <v>175098300</v>
      </c>
      <c r="CP88" s="151">
        <f t="shared" si="105"/>
        <v>0</v>
      </c>
      <c r="CQ88" s="151">
        <f t="shared" si="106"/>
        <v>350196600</v>
      </c>
      <c r="CR88" s="151">
        <f t="shared" si="107"/>
        <v>0</v>
      </c>
      <c r="CS88" s="151">
        <f t="shared" si="108"/>
        <v>0</v>
      </c>
      <c r="CT88" s="151">
        <f t="shared" si="109"/>
        <v>0</v>
      </c>
      <c r="CU88" s="151">
        <f t="shared" si="110"/>
        <v>0</v>
      </c>
      <c r="CV88" s="151">
        <f t="shared" si="111"/>
        <v>0</v>
      </c>
      <c r="CW88" s="151">
        <f t="shared" si="112"/>
        <v>0</v>
      </c>
      <c r="CX88" s="151">
        <f t="shared" si="113"/>
        <v>0</v>
      </c>
      <c r="CY88" s="151">
        <f t="shared" si="114"/>
        <v>0</v>
      </c>
      <c r="CZ88" s="151">
        <f t="shared" si="115"/>
        <v>0</v>
      </c>
      <c r="DA88" s="151">
        <f t="shared" si="116"/>
        <v>0</v>
      </c>
      <c r="DB88" s="151">
        <f t="shared" si="117"/>
        <v>0</v>
      </c>
      <c r="DC88" s="151">
        <f t="shared" si="118"/>
        <v>0</v>
      </c>
      <c r="DD88" s="151">
        <f t="shared" si="119"/>
        <v>0</v>
      </c>
      <c r="DE88" s="151">
        <f t="shared" si="120"/>
        <v>0</v>
      </c>
      <c r="DF88" s="151">
        <f t="shared" si="121"/>
        <v>0</v>
      </c>
      <c r="DG88" s="151">
        <f t="shared" si="122"/>
        <v>0</v>
      </c>
      <c r="DH88" s="151">
        <f t="shared" si="123"/>
        <v>0</v>
      </c>
      <c r="DI88" s="151">
        <f t="shared" si="124"/>
        <v>0</v>
      </c>
      <c r="DJ88" s="151">
        <f t="shared" si="125"/>
        <v>0</v>
      </c>
      <c r="DK88" s="151">
        <f t="shared" si="126"/>
        <v>0</v>
      </c>
      <c r="DL88" s="151">
        <f t="shared" si="127"/>
        <v>175098300</v>
      </c>
      <c r="DM88" s="151">
        <f t="shared" si="128"/>
        <v>175098300</v>
      </c>
      <c r="DN88" s="151">
        <f t="shared" si="129"/>
        <v>0</v>
      </c>
      <c r="DO88" s="156">
        <f t="shared" si="130"/>
        <v>350196600</v>
      </c>
      <c r="DP88" s="173" t="str">
        <f t="shared" si="131"/>
        <v xml:space="preserve">22246055DESAPWALTER </v>
      </c>
      <c r="DQ88" s="157" t="str">
        <f t="shared" si="132"/>
        <v>DESAP</v>
      </c>
      <c r="DR88" s="158" t="str">
        <f>IFERROR(IFERROR(IFERROR(_xlfn.XLOOKUP(DP88,#REF!,#REF!,,,),_xlfn.XLOOKUP(DP88,#REF!,#REF!,,,)),_xlfn.XLOOKUP(DP88,#REF!,#REF!,,,)),"N/A")</f>
        <v>N/A</v>
      </c>
      <c r="DS88" s="159"/>
      <c r="DT88" s="160"/>
      <c r="DU88" s="161"/>
      <c r="DV88" s="162"/>
      <c r="DW88" s="163">
        <f>IFERROR(IFERROR(IFERROR(_xlfn.XLOOKUP(DP88,#REF!,#REF!,,,),_xlfn.XLOOKUP(DP88,#REF!,#REF!,,,)),_xlfn.XLOOKUP(DP88,#REF!,#REF!,,,)),0)</f>
        <v>0</v>
      </c>
      <c r="DX88" s="164"/>
      <c r="DY88" s="165">
        <f t="shared" si="133"/>
        <v>0</v>
      </c>
      <c r="DZ88" s="166"/>
      <c r="EA88" s="167">
        <f t="shared" si="134"/>
        <v>0</v>
      </c>
      <c r="EB88" s="168">
        <f t="shared" si="135"/>
        <v>0</v>
      </c>
      <c r="EC88" s="168">
        <f t="shared" si="136"/>
        <v>0</v>
      </c>
      <c r="ED88" s="169"/>
      <c r="EE88" s="170">
        <f t="shared" si="137"/>
        <v>0</v>
      </c>
      <c r="EF88" s="170">
        <f>IFERROR(IF(DY88&gt;((_xlfn.XLOOKUP(DQ88,TOPES!B:B,TOPES!C:C,,,)*INDEXACIÓN!CI88)),"SUPERA TOPES DEL HV",0),"HV NO ENCONTRADO")</f>
        <v>0</v>
      </c>
      <c r="EG88" s="170">
        <f t="shared" si="138"/>
        <v>0</v>
      </c>
      <c r="EH88" s="170">
        <f>IF(SUMIF($M:$M,#REF!,$DY:$DY)&gt;$EH$8,"CONSULTA DIAN",0)</f>
        <v>0</v>
      </c>
      <c r="EI88" s="171">
        <f t="shared" si="139"/>
        <v>0</v>
      </c>
      <c r="EJ88" s="172"/>
    </row>
    <row r="89" spans="1:140" x14ac:dyDescent="0.25">
      <c r="A89" s="133" t="str">
        <f t="shared" si="89"/>
        <v>0180320200600080EDILDESAP</v>
      </c>
      <c r="B89" s="134">
        <v>20068001803</v>
      </c>
      <c r="C89" s="134" t="s">
        <v>370</v>
      </c>
      <c r="D89" s="135">
        <f>_xlfn.XLOOKUP(C89,TOPES!L:L,TOPES!M:M,,,)</f>
        <v>44012</v>
      </c>
      <c r="E89" s="136">
        <v>80</v>
      </c>
      <c r="F89" s="134" t="s">
        <v>504</v>
      </c>
      <c r="G89" s="134" t="s">
        <v>261</v>
      </c>
      <c r="H89" s="134" t="s">
        <v>263</v>
      </c>
      <c r="I89" s="210">
        <v>6701031</v>
      </c>
      <c r="J89" s="134" t="s">
        <v>281</v>
      </c>
      <c r="K89" s="134" t="s">
        <v>505</v>
      </c>
      <c r="L89" s="134" t="s">
        <v>263</v>
      </c>
      <c r="M89" s="137">
        <v>39267436</v>
      </c>
      <c r="N89" s="134" t="s">
        <v>271</v>
      </c>
      <c r="O89" s="137" t="str">
        <f t="shared" si="90"/>
        <v>39267436DESAPEDILBER</v>
      </c>
      <c r="P89" s="138"/>
      <c r="Q89" s="139">
        <v>7560199</v>
      </c>
      <c r="R89" s="140">
        <f>IFERROR(IF(VLOOKUP(YEAR($D89),SMMLV!$A$2:$C$44,3,0)*$P89=$Q89,$Q89,IF($P89="",$Q89,VLOOKUP(YEAR($D89),SMMLV!$A$2:$C$44,3,0)*$P89)),0)</f>
        <v>7560199</v>
      </c>
      <c r="S89" s="141"/>
      <c r="T89" s="142">
        <v>104859100</v>
      </c>
      <c r="U89" s="143"/>
      <c r="V89" s="144">
        <v>32282848</v>
      </c>
      <c r="W89" s="145">
        <f>IFERROR(SUM(IF(VLOOKUP(YEAR($D89),SMMLV!$A$2:$C$44,3,0)*S89=T89,T89,IF(S89="",T89,VLOOKUP(YEAR($D89),SMMLV!$A$2:$C$44,3,0)*S89)),IF(VLOOKUP(YEAR($D89),SMMLV!$A$2:$C$44,3,0)*U89=V89,V89,IF(U89="",V89,VLOOKUP(YEAR($D89),SMMLV!$A$2:$C$44,3,0)*U89))),0)</f>
        <v>137141948</v>
      </c>
      <c r="X89" s="146">
        <v>100</v>
      </c>
      <c r="Y89" s="139"/>
      <c r="Z89" s="140">
        <f>IFERROR(IF(VLOOKUP(YEAR($D89),SMMLV!$A$2:$C$44,3,0)*$X89=$Y89,$Y89,IF($X89="",$Y89,VLOOKUP(YEAR($D89),SMMLV!$A$2:$C$44,3,0)*$X89)),0)</f>
        <v>87780300</v>
      </c>
      <c r="AA89" s="147"/>
      <c r="AB89" s="142"/>
      <c r="AC89" s="140">
        <f>IFERROR(IF(VLOOKUP(YEAR($D89),SMMLV!$A$2:$C$44,3,0)*$AA89=$AB89,$AB89,IF($AA89="",$AB89,VLOOKUP(YEAR($D89),SMMLV!$A$2:$C$44,3,0)*$AA89)),0)</f>
        <v>0</v>
      </c>
      <c r="AD89" s="147"/>
      <c r="AE89" s="142"/>
      <c r="AF89" s="140">
        <f>IFERROR(IF(VLOOKUP(YEAR($D89),SMMLV!$A$2:$C$44,3,0)*$AD89=$AE89,$AE89,IF($AD89="",$AE89,VLOOKUP(YEAR($D89),SMMLV!$A$2:$C$44,3,0)*$AD89)),0)</f>
        <v>0</v>
      </c>
      <c r="AG89" s="134"/>
      <c r="AH89" s="145">
        <f t="shared" si="91"/>
        <v>232482447</v>
      </c>
      <c r="AI89" s="138"/>
      <c r="AJ89" s="139"/>
      <c r="AK89" s="140">
        <f>IFERROR(IF(VLOOKUP(YEAR($D89),SMMLV!$A$2:$C$44,3,0)*$AI89=AJ89,AJ89,IF($AI89="",AJ89,VLOOKUP(YEAR($D89),SMMLV!$A$2:$C$44,3,0)*$AI89)),0)</f>
        <v>0</v>
      </c>
      <c r="AL89" s="141"/>
      <c r="AM89" s="142"/>
      <c r="AN89" s="147"/>
      <c r="AO89" s="144"/>
      <c r="AP89" s="145">
        <f>IFERROR(SUM(IF(VLOOKUP(YEAR($D89),SMMLV!$A$2:$C$44,3,0)*AL89=AM89,AM89,IF(AL89="",AM89,VLOOKUP(YEAR($D89),SMMLV!$A$2:$C$44,3,0)*AL89)),IF(VLOOKUP(YEAR($D89),SMMLV!$A$2:$C$44,3,0)*AN89=AO89,AO89,IF(AN89="",AO89,VLOOKUP(YEAR($D89),SMMLV!$A$2:$C$44,3,0)*AN89))),0)</f>
        <v>0</v>
      </c>
      <c r="AQ89" s="148"/>
      <c r="AR89" s="142"/>
      <c r="AS89" s="140">
        <f>IFERROR(IF(VLOOKUP(YEAR($D89),SMMLV!$A$2:$C$44,3,0)*AQ89=AR89,AR89,IF(AQ89="",AR89,VLOOKUP(YEAR($D89),SMMLV!$A$2:$C$44,3,0)*AQ89)),0)</f>
        <v>0</v>
      </c>
      <c r="AT89" s="147"/>
      <c r="AU89" s="142"/>
      <c r="AV89" s="140">
        <f>IFERROR(IF(VLOOKUP(YEAR($D89),SMMLV!$A$2:$C$44,3,0)*AT89=AU89,AU89,IF(AT89="",AU89,VLOOKUP(YEAR($D89),SMMLV!$A$2:$C$44,3,0)*AT89)),0)</f>
        <v>0</v>
      </c>
      <c r="AW89" s="147"/>
      <c r="AX89" s="142"/>
      <c r="AY89" s="140">
        <f>IFERROR(IF(VLOOKUP(YEAR($D89),SMMLV!$A$2:$C$44,3,0)*AW89=AX89,AX89,IF(AW89="",AX89,VLOOKUP(YEAR($D89),SMMLV!$A$2:$C$44,3,0)*AW89)),0)</f>
        <v>0</v>
      </c>
      <c r="AZ89" s="134"/>
      <c r="BA89" s="145">
        <f t="shared" si="92"/>
        <v>0</v>
      </c>
      <c r="BB89" s="138"/>
      <c r="BC89" s="139"/>
      <c r="BD89" s="140">
        <f>IFERROR(IF(VLOOKUP(YEAR($D89),SMMLV!$A$2:$C$44,3,0)*BB89=BC89,BC89,IF(BB89="",BC89,VLOOKUP(YEAR($D89),SMMLV!$A$2:$C$44,3,0)*BB89)),0)</f>
        <v>0</v>
      </c>
      <c r="BE89" s="141"/>
      <c r="BF89" s="142"/>
      <c r="BG89" s="147"/>
      <c r="BH89" s="144"/>
      <c r="BI89" s="145">
        <f>IFERROR(SUM(IF(VLOOKUP(YEAR($D89),SMMLV!$A$2:$C$44,3,0)*BE89=BF89,BF89,IF(BE89="",BF89,VLOOKUP(YEAR($D89),SMMLV!$A$2:$C$44,3,0)*BE89)),IF(VLOOKUP(YEAR($D89),SMMLV!$A$2:$C$44,3,0)*BG89=BH89,BH89,IF(BG89="",BH89,VLOOKUP(YEAR($D89),SMMLV!$A$2:$C$44,3,0)*BG89))),0)</f>
        <v>0</v>
      </c>
      <c r="BJ89" s="149"/>
      <c r="BK89" s="150"/>
      <c r="BL89" s="140">
        <f>IFERROR(IF(VLOOKUP(YEAR($D89),SMMLV!$A$2:$C$44,3,0)*BJ89=BK89,BK89,IF(BJ89="",BK89,VLOOKUP(YEAR($D89),SMMLV!$A$2:$C$44,3,0)*BJ89)),0)</f>
        <v>0</v>
      </c>
      <c r="BM89" s="147"/>
      <c r="BN89" s="142"/>
      <c r="BO89" s="140">
        <f>IFERROR(IF(VLOOKUP(YEAR($D89),SMMLV!$A$2:$C$44,3,0)*BM89=BN89,BN89,IF(BM89="",BN89,VLOOKUP(YEAR($D89),SMMLV!$A$2:$C$44,3,0)*BM89)),0)</f>
        <v>0</v>
      </c>
      <c r="BP89" s="147"/>
      <c r="BQ89" s="142"/>
      <c r="BR89" s="140">
        <f>IFERROR(IF(VLOOKUP(YEAR($D89),SMMLV!$A$2:$C$44,3,0)*BP89=BQ89,BQ89,IF(BP89="",BQ89,VLOOKUP(YEAR($D89),SMMLV!$A$2:$C$44,3,0)*BP89)),0)</f>
        <v>0</v>
      </c>
      <c r="BS89" s="134"/>
      <c r="BT89" s="145">
        <f t="shared" si="93"/>
        <v>0</v>
      </c>
      <c r="BU89" s="151">
        <f t="shared" si="94"/>
        <v>7560199</v>
      </c>
      <c r="BV89" s="151">
        <f t="shared" si="95"/>
        <v>137141948</v>
      </c>
      <c r="BW89" s="151">
        <f t="shared" si="96"/>
        <v>87780300</v>
      </c>
      <c r="BX89" s="151">
        <f t="shared" si="97"/>
        <v>0</v>
      </c>
      <c r="BY89" s="151">
        <f t="shared" si="98"/>
        <v>0</v>
      </c>
      <c r="BZ89" s="151">
        <f t="shared" si="86"/>
        <v>232482447</v>
      </c>
      <c r="CA89" s="134"/>
      <c r="CB89" s="134"/>
      <c r="CC89" s="134"/>
      <c r="CD89" s="152">
        <f t="shared" si="87"/>
        <v>44012</v>
      </c>
      <c r="CE89" s="153">
        <f>IFERROR(INDEX(IPC!$A$11:$Y$22,MATCH(PROPER(TEXT(CD89,"mmmm")),IPC!$A$11:$A$22,0),MATCH(YEAR(CD89),IPC!$A$10:$Y$10,0)),0)</f>
        <v>104.97</v>
      </c>
      <c r="CF89" s="154">
        <v>48080</v>
      </c>
      <c r="CG89" s="153">
        <f>IFERROR(INDEX(IPC!$A$11:$Y$22,MATCH(PROPER(TEXT(CF89,"mmmm")),IPC!$A$11:$A$22,0),MATCH(YEAR(CF89),IPC!$A$10:$Y$10,0)),0)</f>
        <v>0</v>
      </c>
      <c r="CH89" s="155">
        <f t="shared" si="88"/>
        <v>0</v>
      </c>
      <c r="CI89" s="145">
        <v>1750984</v>
      </c>
      <c r="CJ89" s="151">
        <f t="shared" si="99"/>
        <v>0</v>
      </c>
      <c r="CK89" s="151">
        <f t="shared" si="100"/>
        <v>0</v>
      </c>
      <c r="CL89" s="151">
        <f t="shared" si="101"/>
        <v>0</v>
      </c>
      <c r="CM89" s="151">
        <f t="shared" si="102"/>
        <v>0</v>
      </c>
      <c r="CN89" s="151">
        <f t="shared" si="103"/>
        <v>175098400</v>
      </c>
      <c r="CO89" s="151">
        <f t="shared" si="104"/>
        <v>0</v>
      </c>
      <c r="CP89" s="151">
        <f t="shared" si="105"/>
        <v>0</v>
      </c>
      <c r="CQ89" s="151">
        <f t="shared" si="106"/>
        <v>175098400</v>
      </c>
      <c r="CR89" s="151">
        <f t="shared" si="107"/>
        <v>0</v>
      </c>
      <c r="CS89" s="151">
        <f t="shared" si="108"/>
        <v>0</v>
      </c>
      <c r="CT89" s="151">
        <f t="shared" si="109"/>
        <v>0</v>
      </c>
      <c r="CU89" s="151">
        <f t="shared" si="110"/>
        <v>0</v>
      </c>
      <c r="CV89" s="151">
        <f t="shared" si="111"/>
        <v>0</v>
      </c>
      <c r="CW89" s="151">
        <f t="shared" si="112"/>
        <v>0</v>
      </c>
      <c r="CX89" s="151">
        <f t="shared" si="113"/>
        <v>0</v>
      </c>
      <c r="CY89" s="151">
        <f t="shared" si="114"/>
        <v>0</v>
      </c>
      <c r="CZ89" s="151">
        <f t="shared" si="115"/>
        <v>0</v>
      </c>
      <c r="DA89" s="151">
        <f t="shared" si="116"/>
        <v>0</v>
      </c>
      <c r="DB89" s="151">
        <f t="shared" si="117"/>
        <v>0</v>
      </c>
      <c r="DC89" s="151">
        <f t="shared" si="118"/>
        <v>0</v>
      </c>
      <c r="DD89" s="151">
        <f t="shared" si="119"/>
        <v>0</v>
      </c>
      <c r="DE89" s="151">
        <f t="shared" si="120"/>
        <v>0</v>
      </c>
      <c r="DF89" s="151">
        <f t="shared" si="121"/>
        <v>0</v>
      </c>
      <c r="DG89" s="151">
        <f t="shared" si="122"/>
        <v>0</v>
      </c>
      <c r="DH89" s="151">
        <f t="shared" si="123"/>
        <v>0</v>
      </c>
      <c r="DI89" s="151">
        <f t="shared" si="124"/>
        <v>0</v>
      </c>
      <c r="DJ89" s="151">
        <f t="shared" si="125"/>
        <v>0</v>
      </c>
      <c r="DK89" s="151">
        <f t="shared" si="126"/>
        <v>0</v>
      </c>
      <c r="DL89" s="151">
        <f t="shared" si="127"/>
        <v>175098400</v>
      </c>
      <c r="DM89" s="151">
        <f t="shared" si="128"/>
        <v>0</v>
      </c>
      <c r="DN89" s="151">
        <f t="shared" si="129"/>
        <v>0</v>
      </c>
      <c r="DO89" s="156">
        <f t="shared" si="130"/>
        <v>175098400</v>
      </c>
      <c r="DP89" s="173" t="str">
        <f t="shared" si="131"/>
        <v>39267436DESAPEDILBER</v>
      </c>
      <c r="DQ89" s="157" t="str">
        <f t="shared" si="132"/>
        <v>DESAP</v>
      </c>
      <c r="DR89" s="158" t="str">
        <f>IFERROR(IFERROR(IFERROR(_xlfn.XLOOKUP(DP89,#REF!,#REF!,,,),_xlfn.XLOOKUP(DP89,#REF!,#REF!,,,)),_xlfn.XLOOKUP(DP89,#REF!,#REF!,,,)),"N/A")</f>
        <v>N/A</v>
      </c>
      <c r="DS89" s="159"/>
      <c r="DT89" s="160"/>
      <c r="DU89" s="161"/>
      <c r="DV89" s="162"/>
      <c r="DW89" s="163">
        <f>IFERROR(IFERROR(IFERROR(_xlfn.XLOOKUP(DP89,#REF!,#REF!,,,),_xlfn.XLOOKUP(DP89,#REF!,#REF!,,,)),_xlfn.XLOOKUP(DP89,#REF!,#REF!,,,)),0)</f>
        <v>0</v>
      </c>
      <c r="DX89" s="164"/>
      <c r="DY89" s="165">
        <f t="shared" si="133"/>
        <v>0</v>
      </c>
      <c r="DZ89" s="166"/>
      <c r="EA89" s="167">
        <f t="shared" si="134"/>
        <v>0</v>
      </c>
      <c r="EB89" s="168">
        <f t="shared" si="135"/>
        <v>0</v>
      </c>
      <c r="EC89" s="168">
        <f t="shared" si="136"/>
        <v>0</v>
      </c>
      <c r="ED89" s="169"/>
      <c r="EE89" s="170">
        <f t="shared" si="137"/>
        <v>0</v>
      </c>
      <c r="EF89" s="170">
        <f>IFERROR(IF(DY89&gt;((_xlfn.XLOOKUP(DQ89,TOPES!B:B,TOPES!C:C,,,)*INDEXACIÓN!CI89)),"SUPERA TOPES DEL HV",0),"HV NO ENCONTRADO")</f>
        <v>0</v>
      </c>
      <c r="EG89" s="170">
        <f t="shared" si="138"/>
        <v>0</v>
      </c>
      <c r="EH89" s="170">
        <f>IF(SUMIF($M:$M,#REF!,$DY:$DY)&gt;$EH$8,"CONSULTA DIAN",0)</f>
        <v>0</v>
      </c>
      <c r="EI89" s="171">
        <f t="shared" si="139"/>
        <v>0</v>
      </c>
      <c r="EJ89" s="172"/>
    </row>
    <row r="90" spans="1:140" x14ac:dyDescent="0.25">
      <c r="A90" s="133" t="str">
        <f t="shared" si="89"/>
        <v>0180320200600081EDILDESAP</v>
      </c>
      <c r="B90" s="134">
        <v>20068001803</v>
      </c>
      <c r="C90" s="134" t="s">
        <v>370</v>
      </c>
      <c r="D90" s="135">
        <f>_xlfn.XLOOKUP(C90,TOPES!L:L,TOPES!M:M,,,)</f>
        <v>44012</v>
      </c>
      <c r="E90" s="136">
        <v>81</v>
      </c>
      <c r="F90" s="134" t="s">
        <v>504</v>
      </c>
      <c r="G90" s="134" t="s">
        <v>261</v>
      </c>
      <c r="H90" s="134" t="s">
        <v>263</v>
      </c>
      <c r="I90" s="210">
        <v>6701031</v>
      </c>
      <c r="J90" s="134" t="s">
        <v>281</v>
      </c>
      <c r="K90" s="134" t="s">
        <v>506</v>
      </c>
      <c r="L90" s="134" t="s">
        <v>263</v>
      </c>
      <c r="M90" s="137">
        <v>1038094872</v>
      </c>
      <c r="N90" s="134" t="s">
        <v>300</v>
      </c>
      <c r="O90" s="137" t="str">
        <f t="shared" si="90"/>
        <v>1038094872DESAPEDILBER</v>
      </c>
      <c r="P90" s="138"/>
      <c r="Q90" s="139"/>
      <c r="R90" s="140">
        <f>IFERROR(IF(VLOOKUP(YEAR($D90),SMMLV!$A$2:$C$44,3,0)*$P90=$Q90,$Q90,IF($P90="",$Q90,VLOOKUP(YEAR($D90),SMMLV!$A$2:$C$44,3,0)*$P90)),0)</f>
        <v>0</v>
      </c>
      <c r="S90" s="141"/>
      <c r="T90" s="142">
        <v>4733783</v>
      </c>
      <c r="U90" s="143"/>
      <c r="V90" s="144"/>
      <c r="W90" s="145">
        <f>IFERROR(SUM(IF(VLOOKUP(YEAR($D90),SMMLV!$A$2:$C$44,3,0)*S90=T90,T90,IF(S90="",T90,VLOOKUP(YEAR($D90),SMMLV!$A$2:$C$44,3,0)*S90)),IF(VLOOKUP(YEAR($D90),SMMLV!$A$2:$C$44,3,0)*U90=V90,V90,IF(U90="",V90,VLOOKUP(YEAR($D90),SMMLV!$A$2:$C$44,3,0)*U90))),0)</f>
        <v>4733783</v>
      </c>
      <c r="X90" s="146">
        <v>100</v>
      </c>
      <c r="Y90" s="139"/>
      <c r="Z90" s="140">
        <f>IFERROR(IF(VLOOKUP(YEAR($D90),SMMLV!$A$2:$C$44,3,0)*$X90=$Y90,$Y90,IF($X90="",$Y90,VLOOKUP(YEAR($D90),SMMLV!$A$2:$C$44,3,0)*$X90)),0)</f>
        <v>87780300</v>
      </c>
      <c r="AA90" s="147"/>
      <c r="AB90" s="142"/>
      <c r="AC90" s="140">
        <f>IFERROR(IF(VLOOKUP(YEAR($D90),SMMLV!$A$2:$C$44,3,0)*$AA90=$AB90,$AB90,IF($AA90="",$AB90,VLOOKUP(YEAR($D90),SMMLV!$A$2:$C$44,3,0)*$AA90)),0)</f>
        <v>0</v>
      </c>
      <c r="AD90" s="147"/>
      <c r="AE90" s="142"/>
      <c r="AF90" s="140">
        <f>IFERROR(IF(VLOOKUP(YEAR($D90),SMMLV!$A$2:$C$44,3,0)*$AD90=$AE90,$AE90,IF($AD90="",$AE90,VLOOKUP(YEAR($D90),SMMLV!$A$2:$C$44,3,0)*$AD90)),0)</f>
        <v>0</v>
      </c>
      <c r="AG90" s="134"/>
      <c r="AH90" s="145">
        <f t="shared" si="91"/>
        <v>92514083</v>
      </c>
      <c r="AI90" s="138"/>
      <c r="AJ90" s="139"/>
      <c r="AK90" s="140">
        <f>IFERROR(IF(VLOOKUP(YEAR($D90),SMMLV!$A$2:$C$44,3,0)*$AI90=AJ90,AJ90,IF($AI90="",AJ90,VLOOKUP(YEAR($D90),SMMLV!$A$2:$C$44,3,0)*$AI90)),0)</f>
        <v>0</v>
      </c>
      <c r="AL90" s="141"/>
      <c r="AM90" s="142"/>
      <c r="AN90" s="147"/>
      <c r="AO90" s="144"/>
      <c r="AP90" s="145">
        <f>IFERROR(SUM(IF(VLOOKUP(YEAR($D90),SMMLV!$A$2:$C$44,3,0)*AL90=AM90,AM90,IF(AL90="",AM90,VLOOKUP(YEAR($D90),SMMLV!$A$2:$C$44,3,0)*AL90)),IF(VLOOKUP(YEAR($D90),SMMLV!$A$2:$C$44,3,0)*AN90=AO90,AO90,IF(AN90="",AO90,VLOOKUP(YEAR($D90),SMMLV!$A$2:$C$44,3,0)*AN90))),0)</f>
        <v>0</v>
      </c>
      <c r="AQ90" s="148"/>
      <c r="AR90" s="142"/>
      <c r="AS90" s="140">
        <f>IFERROR(IF(VLOOKUP(YEAR($D90),SMMLV!$A$2:$C$44,3,0)*AQ90=AR90,AR90,IF(AQ90="",AR90,VLOOKUP(YEAR($D90),SMMLV!$A$2:$C$44,3,0)*AQ90)),0)</f>
        <v>0</v>
      </c>
      <c r="AT90" s="147"/>
      <c r="AU90" s="142"/>
      <c r="AV90" s="140">
        <f>IFERROR(IF(VLOOKUP(YEAR($D90),SMMLV!$A$2:$C$44,3,0)*AT90=AU90,AU90,IF(AT90="",AU90,VLOOKUP(YEAR($D90),SMMLV!$A$2:$C$44,3,0)*AT90)),0)</f>
        <v>0</v>
      </c>
      <c r="AW90" s="147"/>
      <c r="AX90" s="142"/>
      <c r="AY90" s="140">
        <f>IFERROR(IF(VLOOKUP(YEAR($D90),SMMLV!$A$2:$C$44,3,0)*AW90=AX90,AX90,IF(AW90="",AX90,VLOOKUP(YEAR($D90),SMMLV!$A$2:$C$44,3,0)*AW90)),0)</f>
        <v>0</v>
      </c>
      <c r="AZ90" s="134"/>
      <c r="BA90" s="145">
        <f t="shared" si="92"/>
        <v>0</v>
      </c>
      <c r="BB90" s="138"/>
      <c r="BC90" s="139"/>
      <c r="BD90" s="140">
        <f>IFERROR(IF(VLOOKUP(YEAR($D90),SMMLV!$A$2:$C$44,3,0)*BB90=BC90,BC90,IF(BB90="",BC90,VLOOKUP(YEAR($D90),SMMLV!$A$2:$C$44,3,0)*BB90)),0)</f>
        <v>0</v>
      </c>
      <c r="BE90" s="141"/>
      <c r="BF90" s="142"/>
      <c r="BG90" s="147"/>
      <c r="BH90" s="144"/>
      <c r="BI90" s="145">
        <f>IFERROR(SUM(IF(VLOOKUP(YEAR($D90),SMMLV!$A$2:$C$44,3,0)*BE90=BF90,BF90,IF(BE90="",BF90,VLOOKUP(YEAR($D90),SMMLV!$A$2:$C$44,3,0)*BE90)),IF(VLOOKUP(YEAR($D90),SMMLV!$A$2:$C$44,3,0)*BG90=BH90,BH90,IF(BG90="",BH90,VLOOKUP(YEAR($D90),SMMLV!$A$2:$C$44,3,0)*BG90))),0)</f>
        <v>0</v>
      </c>
      <c r="BJ90" s="149"/>
      <c r="BK90" s="150"/>
      <c r="BL90" s="140">
        <f>IFERROR(IF(VLOOKUP(YEAR($D90),SMMLV!$A$2:$C$44,3,0)*BJ90=BK90,BK90,IF(BJ90="",BK90,VLOOKUP(YEAR($D90),SMMLV!$A$2:$C$44,3,0)*BJ90)),0)</f>
        <v>0</v>
      </c>
      <c r="BM90" s="147"/>
      <c r="BN90" s="142"/>
      <c r="BO90" s="140">
        <f>IFERROR(IF(VLOOKUP(YEAR($D90),SMMLV!$A$2:$C$44,3,0)*BM90=BN90,BN90,IF(BM90="",BN90,VLOOKUP(YEAR($D90),SMMLV!$A$2:$C$44,3,0)*BM90)),0)</f>
        <v>0</v>
      </c>
      <c r="BP90" s="147"/>
      <c r="BQ90" s="142"/>
      <c r="BR90" s="140">
        <f>IFERROR(IF(VLOOKUP(YEAR($D90),SMMLV!$A$2:$C$44,3,0)*BP90=BQ90,BQ90,IF(BP90="",BQ90,VLOOKUP(YEAR($D90),SMMLV!$A$2:$C$44,3,0)*BP90)),0)</f>
        <v>0</v>
      </c>
      <c r="BS90" s="134"/>
      <c r="BT90" s="145">
        <f t="shared" si="93"/>
        <v>0</v>
      </c>
      <c r="BU90" s="151">
        <f t="shared" si="94"/>
        <v>0</v>
      </c>
      <c r="BV90" s="151">
        <f t="shared" si="95"/>
        <v>4733783</v>
      </c>
      <c r="BW90" s="151">
        <f t="shared" si="96"/>
        <v>87780300</v>
      </c>
      <c r="BX90" s="151">
        <f t="shared" si="97"/>
        <v>0</v>
      </c>
      <c r="BY90" s="151">
        <f t="shared" si="98"/>
        <v>0</v>
      </c>
      <c r="BZ90" s="151">
        <f t="shared" si="86"/>
        <v>92514083</v>
      </c>
      <c r="CA90" s="134"/>
      <c r="CB90" s="134"/>
      <c r="CC90" s="134"/>
      <c r="CD90" s="152">
        <f t="shared" si="87"/>
        <v>44012</v>
      </c>
      <c r="CE90" s="153">
        <f>IFERROR(INDEX(IPC!$A$11:$Y$22,MATCH(PROPER(TEXT(CD90,"mmmm")),IPC!$A$11:$A$22,0),MATCH(YEAR(CD90),IPC!$A$10:$Y$10,0)),0)</f>
        <v>104.97</v>
      </c>
      <c r="CF90" s="154">
        <v>48111</v>
      </c>
      <c r="CG90" s="153">
        <f>IFERROR(INDEX(IPC!$A$11:$Y$22,MATCH(PROPER(TEXT(CF90,"mmmm")),IPC!$A$11:$A$22,0),MATCH(YEAR(CF90),IPC!$A$10:$Y$10,0)),0)</f>
        <v>0</v>
      </c>
      <c r="CH90" s="155">
        <f t="shared" si="88"/>
        <v>0</v>
      </c>
      <c r="CI90" s="145">
        <v>1750985</v>
      </c>
      <c r="CJ90" s="151">
        <f t="shared" si="99"/>
        <v>0</v>
      </c>
      <c r="CK90" s="151">
        <f t="shared" si="100"/>
        <v>0</v>
      </c>
      <c r="CL90" s="151">
        <f t="shared" si="101"/>
        <v>0</v>
      </c>
      <c r="CM90" s="151">
        <f t="shared" si="102"/>
        <v>0</v>
      </c>
      <c r="CN90" s="151">
        <f t="shared" si="103"/>
        <v>175098500</v>
      </c>
      <c r="CO90" s="151">
        <f t="shared" si="104"/>
        <v>0</v>
      </c>
      <c r="CP90" s="151">
        <f t="shared" si="105"/>
        <v>0</v>
      </c>
      <c r="CQ90" s="151">
        <f t="shared" si="106"/>
        <v>175098500</v>
      </c>
      <c r="CR90" s="151">
        <f t="shared" si="107"/>
        <v>0</v>
      </c>
      <c r="CS90" s="151">
        <f t="shared" si="108"/>
        <v>0</v>
      </c>
      <c r="CT90" s="151">
        <f t="shared" si="109"/>
        <v>0</v>
      </c>
      <c r="CU90" s="151">
        <f t="shared" si="110"/>
        <v>0</v>
      </c>
      <c r="CV90" s="151">
        <f t="shared" si="111"/>
        <v>0</v>
      </c>
      <c r="CW90" s="151">
        <f t="shared" si="112"/>
        <v>0</v>
      </c>
      <c r="CX90" s="151">
        <f t="shared" si="113"/>
        <v>0</v>
      </c>
      <c r="CY90" s="151">
        <f t="shared" si="114"/>
        <v>0</v>
      </c>
      <c r="CZ90" s="151">
        <f t="shared" si="115"/>
        <v>0</v>
      </c>
      <c r="DA90" s="151">
        <f t="shared" si="116"/>
        <v>0</v>
      </c>
      <c r="DB90" s="151">
        <f t="shared" si="117"/>
        <v>0</v>
      </c>
      <c r="DC90" s="151">
        <f t="shared" si="118"/>
        <v>0</v>
      </c>
      <c r="DD90" s="151">
        <f t="shared" si="119"/>
        <v>0</v>
      </c>
      <c r="DE90" s="151">
        <f t="shared" si="120"/>
        <v>0</v>
      </c>
      <c r="DF90" s="151">
        <f t="shared" si="121"/>
        <v>0</v>
      </c>
      <c r="DG90" s="151">
        <f t="shared" si="122"/>
        <v>0</v>
      </c>
      <c r="DH90" s="151">
        <f t="shared" si="123"/>
        <v>0</v>
      </c>
      <c r="DI90" s="151">
        <f t="shared" si="124"/>
        <v>0</v>
      </c>
      <c r="DJ90" s="151">
        <f t="shared" si="125"/>
        <v>0</v>
      </c>
      <c r="DK90" s="151">
        <f t="shared" si="126"/>
        <v>0</v>
      </c>
      <c r="DL90" s="151">
        <f t="shared" si="127"/>
        <v>175098500</v>
      </c>
      <c r="DM90" s="151">
        <f t="shared" si="128"/>
        <v>0</v>
      </c>
      <c r="DN90" s="151">
        <f t="shared" si="129"/>
        <v>0</v>
      </c>
      <c r="DO90" s="156">
        <f t="shared" si="130"/>
        <v>175098500</v>
      </c>
      <c r="DP90" s="173" t="str">
        <f t="shared" si="131"/>
        <v>1038094872DESAPEDILBER</v>
      </c>
      <c r="DQ90" s="157" t="str">
        <f t="shared" si="132"/>
        <v>DESAP</v>
      </c>
      <c r="DR90" s="158" t="str">
        <f>IFERROR(IFERROR(IFERROR(_xlfn.XLOOKUP(DP90,#REF!,#REF!,,,),_xlfn.XLOOKUP(DP90,#REF!,#REF!,,,)),_xlfn.XLOOKUP(DP90,#REF!,#REF!,,,)),"N/A")</f>
        <v>N/A</v>
      </c>
      <c r="DS90" s="159"/>
      <c r="DT90" s="160"/>
      <c r="DU90" s="161"/>
      <c r="DV90" s="162"/>
      <c r="DW90" s="163">
        <f>IFERROR(IFERROR(IFERROR(_xlfn.XLOOKUP(DP90,#REF!,#REF!,,,),_xlfn.XLOOKUP(DP90,#REF!,#REF!,,,)),_xlfn.XLOOKUP(DP90,#REF!,#REF!,,,)),0)</f>
        <v>0</v>
      </c>
      <c r="DX90" s="164"/>
      <c r="DY90" s="165">
        <f t="shared" si="133"/>
        <v>0</v>
      </c>
      <c r="DZ90" s="166"/>
      <c r="EA90" s="167">
        <f t="shared" si="134"/>
        <v>0</v>
      </c>
      <c r="EB90" s="168">
        <f t="shared" si="135"/>
        <v>0</v>
      </c>
      <c r="EC90" s="168">
        <f t="shared" si="136"/>
        <v>0</v>
      </c>
      <c r="ED90" s="169"/>
      <c r="EE90" s="170">
        <f t="shared" si="137"/>
        <v>0</v>
      </c>
      <c r="EF90" s="170">
        <f>IFERROR(IF(DY90&gt;((_xlfn.XLOOKUP(DQ90,TOPES!B:B,TOPES!C:C,,,)*INDEXACIÓN!CI90)),"SUPERA TOPES DEL HV",0),"HV NO ENCONTRADO")</f>
        <v>0</v>
      </c>
      <c r="EG90" s="170">
        <f t="shared" si="138"/>
        <v>0</v>
      </c>
      <c r="EH90" s="170">
        <f>IF(SUMIF($M:$M,#REF!,$DY:$DY)&gt;$EH$8,"CONSULTA DIAN",0)</f>
        <v>0</v>
      </c>
      <c r="EI90" s="171">
        <f t="shared" si="139"/>
        <v>0</v>
      </c>
      <c r="EJ90" s="172"/>
    </row>
    <row r="91" spans="1:140" x14ac:dyDescent="0.25">
      <c r="A91" s="133" t="str">
        <f t="shared" si="89"/>
        <v>0180320200600082EDILDESAP</v>
      </c>
      <c r="B91" s="134">
        <v>20068001803</v>
      </c>
      <c r="C91" s="134" t="s">
        <v>370</v>
      </c>
      <c r="D91" s="135">
        <f>_xlfn.XLOOKUP(C91,TOPES!L:L,TOPES!M:M,,,)</f>
        <v>44012</v>
      </c>
      <c r="E91" s="136">
        <v>82</v>
      </c>
      <c r="F91" s="134" t="s">
        <v>504</v>
      </c>
      <c r="G91" s="134" t="s">
        <v>261</v>
      </c>
      <c r="H91" s="134" t="s">
        <v>263</v>
      </c>
      <c r="I91" s="210">
        <v>6701031</v>
      </c>
      <c r="J91" s="134" t="s">
        <v>281</v>
      </c>
      <c r="K91" s="134" t="s">
        <v>507</v>
      </c>
      <c r="L91" s="134" t="s">
        <v>263</v>
      </c>
      <c r="M91" s="137">
        <v>52810449</v>
      </c>
      <c r="N91" s="134" t="s">
        <v>300</v>
      </c>
      <c r="O91" s="137" t="str">
        <f t="shared" si="90"/>
        <v>52810449DESAPEDILBER</v>
      </c>
      <c r="P91" s="138"/>
      <c r="Q91" s="139"/>
      <c r="R91" s="140">
        <f>IFERROR(IF(VLOOKUP(YEAR($D91),SMMLV!$A$2:$C$44,3,0)*$P91=$Q91,$Q91,IF($P91="",$Q91,VLOOKUP(YEAR($D91),SMMLV!$A$2:$C$44,3,0)*$P91)),0)</f>
        <v>0</v>
      </c>
      <c r="S91" s="141"/>
      <c r="T91" s="142"/>
      <c r="U91" s="143"/>
      <c r="V91" s="144"/>
      <c r="W91" s="145">
        <f>IFERROR(SUM(IF(VLOOKUP(YEAR($D91),SMMLV!$A$2:$C$44,3,0)*S91=T91,T91,IF(S91="",T91,VLOOKUP(YEAR($D91),SMMLV!$A$2:$C$44,3,0)*S91)),IF(VLOOKUP(YEAR($D91),SMMLV!$A$2:$C$44,3,0)*U91=V91,V91,IF(U91="",V91,VLOOKUP(YEAR($D91),SMMLV!$A$2:$C$44,3,0)*U91))),0)</f>
        <v>0</v>
      </c>
      <c r="X91" s="146">
        <v>100</v>
      </c>
      <c r="Y91" s="139"/>
      <c r="Z91" s="140">
        <f>IFERROR(IF(VLOOKUP(YEAR($D91),SMMLV!$A$2:$C$44,3,0)*$X91=$Y91,$Y91,IF($X91="",$Y91,VLOOKUP(YEAR($D91),SMMLV!$A$2:$C$44,3,0)*$X91)),0)</f>
        <v>87780300</v>
      </c>
      <c r="AA91" s="147"/>
      <c r="AB91" s="142"/>
      <c r="AC91" s="140">
        <f>IFERROR(IF(VLOOKUP(YEAR($D91),SMMLV!$A$2:$C$44,3,0)*$AA91=$AB91,$AB91,IF($AA91="",$AB91,VLOOKUP(YEAR($D91),SMMLV!$A$2:$C$44,3,0)*$AA91)),0)</f>
        <v>0</v>
      </c>
      <c r="AD91" s="147"/>
      <c r="AE91" s="142"/>
      <c r="AF91" s="140">
        <f>IFERROR(IF(VLOOKUP(YEAR($D91),SMMLV!$A$2:$C$44,3,0)*$AD91=$AE91,$AE91,IF($AD91="",$AE91,VLOOKUP(YEAR($D91),SMMLV!$A$2:$C$44,3,0)*$AD91)),0)</f>
        <v>0</v>
      </c>
      <c r="AG91" s="134"/>
      <c r="AH91" s="145">
        <f t="shared" si="91"/>
        <v>87780300</v>
      </c>
      <c r="AI91" s="138"/>
      <c r="AJ91" s="139"/>
      <c r="AK91" s="140">
        <f>IFERROR(IF(VLOOKUP(YEAR($D91),SMMLV!$A$2:$C$44,3,0)*$AI91=AJ91,AJ91,IF($AI91="",AJ91,VLOOKUP(YEAR($D91),SMMLV!$A$2:$C$44,3,0)*$AI91)),0)</f>
        <v>0</v>
      </c>
      <c r="AL91" s="141"/>
      <c r="AM91" s="142"/>
      <c r="AN91" s="147"/>
      <c r="AO91" s="144"/>
      <c r="AP91" s="145">
        <f>IFERROR(SUM(IF(VLOOKUP(YEAR($D91),SMMLV!$A$2:$C$44,3,0)*AL91=AM91,AM91,IF(AL91="",AM91,VLOOKUP(YEAR($D91),SMMLV!$A$2:$C$44,3,0)*AL91)),IF(VLOOKUP(YEAR($D91),SMMLV!$A$2:$C$44,3,0)*AN91=AO91,AO91,IF(AN91="",AO91,VLOOKUP(YEAR($D91),SMMLV!$A$2:$C$44,3,0)*AN91))),0)</f>
        <v>0</v>
      </c>
      <c r="AQ91" s="148"/>
      <c r="AR91" s="142"/>
      <c r="AS91" s="140">
        <f>IFERROR(IF(VLOOKUP(YEAR($D91),SMMLV!$A$2:$C$44,3,0)*AQ91=AR91,AR91,IF(AQ91="",AR91,VLOOKUP(YEAR($D91),SMMLV!$A$2:$C$44,3,0)*AQ91)),0)</f>
        <v>0</v>
      </c>
      <c r="AT91" s="147"/>
      <c r="AU91" s="142"/>
      <c r="AV91" s="140">
        <f>IFERROR(IF(VLOOKUP(YEAR($D91),SMMLV!$A$2:$C$44,3,0)*AT91=AU91,AU91,IF(AT91="",AU91,VLOOKUP(YEAR($D91),SMMLV!$A$2:$C$44,3,0)*AT91)),0)</f>
        <v>0</v>
      </c>
      <c r="AW91" s="147"/>
      <c r="AX91" s="142"/>
      <c r="AY91" s="140">
        <f>IFERROR(IF(VLOOKUP(YEAR($D91),SMMLV!$A$2:$C$44,3,0)*AW91=AX91,AX91,IF(AW91="",AX91,VLOOKUP(YEAR($D91),SMMLV!$A$2:$C$44,3,0)*AW91)),0)</f>
        <v>0</v>
      </c>
      <c r="AZ91" s="134"/>
      <c r="BA91" s="145">
        <f t="shared" si="92"/>
        <v>0</v>
      </c>
      <c r="BB91" s="138"/>
      <c r="BC91" s="139"/>
      <c r="BD91" s="140">
        <f>IFERROR(IF(VLOOKUP(YEAR($D91),SMMLV!$A$2:$C$44,3,0)*BB91=BC91,BC91,IF(BB91="",BC91,VLOOKUP(YEAR($D91),SMMLV!$A$2:$C$44,3,0)*BB91)),0)</f>
        <v>0</v>
      </c>
      <c r="BE91" s="141"/>
      <c r="BF91" s="142"/>
      <c r="BG91" s="147"/>
      <c r="BH91" s="144"/>
      <c r="BI91" s="145">
        <f>IFERROR(SUM(IF(VLOOKUP(YEAR($D91),SMMLV!$A$2:$C$44,3,0)*BE91=BF91,BF91,IF(BE91="",BF91,VLOOKUP(YEAR($D91),SMMLV!$A$2:$C$44,3,0)*BE91)),IF(VLOOKUP(YEAR($D91),SMMLV!$A$2:$C$44,3,0)*BG91=BH91,BH91,IF(BG91="",BH91,VLOOKUP(YEAR($D91),SMMLV!$A$2:$C$44,3,0)*BG91))),0)</f>
        <v>0</v>
      </c>
      <c r="BJ91" s="149"/>
      <c r="BK91" s="150"/>
      <c r="BL91" s="140">
        <f>IFERROR(IF(VLOOKUP(YEAR($D91),SMMLV!$A$2:$C$44,3,0)*BJ91=BK91,BK91,IF(BJ91="",BK91,VLOOKUP(YEAR($D91),SMMLV!$A$2:$C$44,3,0)*BJ91)),0)</f>
        <v>0</v>
      </c>
      <c r="BM91" s="147"/>
      <c r="BN91" s="142"/>
      <c r="BO91" s="140">
        <f>IFERROR(IF(VLOOKUP(YEAR($D91),SMMLV!$A$2:$C$44,3,0)*BM91=BN91,BN91,IF(BM91="",BN91,VLOOKUP(YEAR($D91),SMMLV!$A$2:$C$44,3,0)*BM91)),0)</f>
        <v>0</v>
      </c>
      <c r="BP91" s="147"/>
      <c r="BQ91" s="142"/>
      <c r="BR91" s="140">
        <f>IFERROR(IF(VLOOKUP(YEAR($D91),SMMLV!$A$2:$C$44,3,0)*BP91=BQ91,BQ91,IF(BP91="",BQ91,VLOOKUP(YEAR($D91),SMMLV!$A$2:$C$44,3,0)*BP91)),0)</f>
        <v>0</v>
      </c>
      <c r="BS91" s="134"/>
      <c r="BT91" s="145">
        <f t="shared" si="93"/>
        <v>0</v>
      </c>
      <c r="BU91" s="151">
        <f t="shared" si="94"/>
        <v>0</v>
      </c>
      <c r="BV91" s="151">
        <f t="shared" si="95"/>
        <v>0</v>
      </c>
      <c r="BW91" s="151">
        <f t="shared" si="96"/>
        <v>87780300</v>
      </c>
      <c r="BX91" s="151">
        <f t="shared" si="97"/>
        <v>0</v>
      </c>
      <c r="BY91" s="151">
        <f t="shared" si="98"/>
        <v>0</v>
      </c>
      <c r="BZ91" s="151">
        <f t="shared" si="86"/>
        <v>87780300</v>
      </c>
      <c r="CA91" s="134"/>
      <c r="CB91" s="134"/>
      <c r="CC91" s="134"/>
      <c r="CD91" s="152">
        <f t="shared" si="87"/>
        <v>44012</v>
      </c>
      <c r="CE91" s="153">
        <f>IFERROR(INDEX(IPC!$A$11:$Y$22,MATCH(PROPER(TEXT(CD91,"mmmm")),IPC!$A$11:$A$22,0),MATCH(YEAR(CD91),IPC!$A$10:$Y$10,0)),0)</f>
        <v>104.97</v>
      </c>
      <c r="CF91" s="154">
        <v>48141</v>
      </c>
      <c r="CG91" s="153">
        <f>IFERROR(INDEX(IPC!$A$11:$Y$22,MATCH(PROPER(TEXT(CF91,"mmmm")),IPC!$A$11:$A$22,0),MATCH(YEAR(CF91),IPC!$A$10:$Y$10,0)),0)</f>
        <v>0</v>
      </c>
      <c r="CH91" s="155">
        <f t="shared" si="88"/>
        <v>0</v>
      </c>
      <c r="CI91" s="145">
        <v>1750986</v>
      </c>
      <c r="CJ91" s="151">
        <f t="shared" si="99"/>
        <v>0</v>
      </c>
      <c r="CK91" s="151">
        <f t="shared" si="100"/>
        <v>0</v>
      </c>
      <c r="CL91" s="151">
        <f t="shared" si="101"/>
        <v>0</v>
      </c>
      <c r="CM91" s="151">
        <f t="shared" si="102"/>
        <v>0</v>
      </c>
      <c r="CN91" s="151">
        <f t="shared" si="103"/>
        <v>175098600</v>
      </c>
      <c r="CO91" s="151">
        <f t="shared" si="104"/>
        <v>0</v>
      </c>
      <c r="CP91" s="151">
        <f t="shared" si="105"/>
        <v>0</v>
      </c>
      <c r="CQ91" s="151">
        <f t="shared" si="106"/>
        <v>175098600</v>
      </c>
      <c r="CR91" s="151">
        <f t="shared" si="107"/>
        <v>0</v>
      </c>
      <c r="CS91" s="151">
        <f t="shared" si="108"/>
        <v>0</v>
      </c>
      <c r="CT91" s="151">
        <f t="shared" si="109"/>
        <v>0</v>
      </c>
      <c r="CU91" s="151">
        <f t="shared" si="110"/>
        <v>0</v>
      </c>
      <c r="CV91" s="151">
        <f t="shared" si="111"/>
        <v>0</v>
      </c>
      <c r="CW91" s="151">
        <f t="shared" si="112"/>
        <v>0</v>
      </c>
      <c r="CX91" s="151">
        <f t="shared" si="113"/>
        <v>0</v>
      </c>
      <c r="CY91" s="151">
        <f t="shared" si="114"/>
        <v>0</v>
      </c>
      <c r="CZ91" s="151">
        <f t="shared" si="115"/>
        <v>0</v>
      </c>
      <c r="DA91" s="151">
        <f t="shared" si="116"/>
        <v>0</v>
      </c>
      <c r="DB91" s="151">
        <f t="shared" si="117"/>
        <v>0</v>
      </c>
      <c r="DC91" s="151">
        <f t="shared" si="118"/>
        <v>0</v>
      </c>
      <c r="DD91" s="151">
        <f t="shared" si="119"/>
        <v>0</v>
      </c>
      <c r="DE91" s="151">
        <f t="shared" si="120"/>
        <v>0</v>
      </c>
      <c r="DF91" s="151">
        <f t="shared" si="121"/>
        <v>0</v>
      </c>
      <c r="DG91" s="151">
        <f t="shared" si="122"/>
        <v>0</v>
      </c>
      <c r="DH91" s="151">
        <f t="shared" si="123"/>
        <v>0</v>
      </c>
      <c r="DI91" s="151">
        <f t="shared" si="124"/>
        <v>0</v>
      </c>
      <c r="DJ91" s="151">
        <f t="shared" si="125"/>
        <v>0</v>
      </c>
      <c r="DK91" s="151">
        <f t="shared" si="126"/>
        <v>0</v>
      </c>
      <c r="DL91" s="151">
        <f t="shared" si="127"/>
        <v>175098600</v>
      </c>
      <c r="DM91" s="151">
        <f t="shared" si="128"/>
        <v>0</v>
      </c>
      <c r="DN91" s="151">
        <f t="shared" si="129"/>
        <v>0</v>
      </c>
      <c r="DO91" s="156">
        <f t="shared" si="130"/>
        <v>175098600</v>
      </c>
      <c r="DP91" s="173" t="str">
        <f t="shared" si="131"/>
        <v>52810449DESAPEDILBER</v>
      </c>
      <c r="DQ91" s="157" t="str">
        <f t="shared" si="132"/>
        <v>DESAP</v>
      </c>
      <c r="DR91" s="158" t="str">
        <f>IFERROR(IFERROR(IFERROR(_xlfn.XLOOKUP(DP91,#REF!,#REF!,,,),_xlfn.XLOOKUP(DP91,#REF!,#REF!,,,)),_xlfn.XLOOKUP(DP91,#REF!,#REF!,,,)),"N/A")</f>
        <v>N/A</v>
      </c>
      <c r="DS91" s="159"/>
      <c r="DT91" s="160"/>
      <c r="DU91" s="161"/>
      <c r="DV91" s="162"/>
      <c r="DW91" s="163">
        <f>IFERROR(IFERROR(IFERROR(_xlfn.XLOOKUP(DP91,#REF!,#REF!,,,),_xlfn.XLOOKUP(DP91,#REF!,#REF!,,,)),_xlfn.XLOOKUP(DP91,#REF!,#REF!,,,)),0)</f>
        <v>0</v>
      </c>
      <c r="DX91" s="164"/>
      <c r="DY91" s="165">
        <f t="shared" si="133"/>
        <v>0</v>
      </c>
      <c r="DZ91" s="166"/>
      <c r="EA91" s="167">
        <f t="shared" si="134"/>
        <v>0</v>
      </c>
      <c r="EB91" s="168">
        <f t="shared" si="135"/>
        <v>0</v>
      </c>
      <c r="EC91" s="168">
        <f t="shared" si="136"/>
        <v>0</v>
      </c>
      <c r="ED91" s="169"/>
      <c r="EE91" s="170">
        <f t="shared" si="137"/>
        <v>0</v>
      </c>
      <c r="EF91" s="170">
        <f>IFERROR(IF(DY91&gt;((_xlfn.XLOOKUP(DQ91,TOPES!B:B,TOPES!C:C,,,)*INDEXACIÓN!CI91)),"SUPERA TOPES DEL HV",0),"HV NO ENCONTRADO")</f>
        <v>0</v>
      </c>
      <c r="EG91" s="170">
        <f t="shared" si="138"/>
        <v>0</v>
      </c>
      <c r="EH91" s="170">
        <f>IF(SUMIF($M:$M,#REF!,$DY:$DY)&gt;$EH$8,"CONSULTA DIAN",0)</f>
        <v>0</v>
      </c>
      <c r="EI91" s="171">
        <f t="shared" si="139"/>
        <v>0</v>
      </c>
      <c r="EJ91" s="172"/>
    </row>
    <row r="92" spans="1:140" x14ac:dyDescent="0.25">
      <c r="A92" s="133" t="str">
        <f t="shared" si="89"/>
        <v>0180320200600083EDILDESAP</v>
      </c>
      <c r="B92" s="134">
        <v>20068001803</v>
      </c>
      <c r="C92" s="134" t="s">
        <v>370</v>
      </c>
      <c r="D92" s="135">
        <f>_xlfn.XLOOKUP(C92,TOPES!L:L,TOPES!M:M,,,)</f>
        <v>44012</v>
      </c>
      <c r="E92" s="136">
        <v>83</v>
      </c>
      <c r="F92" s="134" t="s">
        <v>504</v>
      </c>
      <c r="G92" s="134" t="s">
        <v>261</v>
      </c>
      <c r="H92" s="134" t="s">
        <v>263</v>
      </c>
      <c r="I92" s="210">
        <v>6701031</v>
      </c>
      <c r="J92" s="134" t="s">
        <v>281</v>
      </c>
      <c r="K92" s="134" t="s">
        <v>508</v>
      </c>
      <c r="L92" s="134" t="s">
        <v>263</v>
      </c>
      <c r="M92" s="137">
        <v>98653329</v>
      </c>
      <c r="N92" s="134" t="s">
        <v>300</v>
      </c>
      <c r="O92" s="137" t="str">
        <f t="shared" si="90"/>
        <v>98653329DESAPEDILBER</v>
      </c>
      <c r="P92" s="138"/>
      <c r="Q92" s="139"/>
      <c r="R92" s="140">
        <f>IFERROR(IF(VLOOKUP(YEAR($D92),SMMLV!$A$2:$C$44,3,0)*$P92=$Q92,$Q92,IF($P92="",$Q92,VLOOKUP(YEAR($D92),SMMLV!$A$2:$C$44,3,0)*$P92)),0)</f>
        <v>0</v>
      </c>
      <c r="S92" s="141"/>
      <c r="T92" s="142"/>
      <c r="U92" s="143"/>
      <c r="V92" s="144"/>
      <c r="W92" s="145">
        <f>IFERROR(SUM(IF(VLOOKUP(YEAR($D92),SMMLV!$A$2:$C$44,3,0)*S92=T92,T92,IF(S92="",T92,VLOOKUP(YEAR($D92),SMMLV!$A$2:$C$44,3,0)*S92)),IF(VLOOKUP(YEAR($D92),SMMLV!$A$2:$C$44,3,0)*U92=V92,V92,IF(U92="",V92,VLOOKUP(YEAR($D92),SMMLV!$A$2:$C$44,3,0)*U92))),0)</f>
        <v>0</v>
      </c>
      <c r="X92" s="146">
        <v>100</v>
      </c>
      <c r="Y92" s="139"/>
      <c r="Z92" s="140">
        <f>IFERROR(IF(VLOOKUP(YEAR($D92),SMMLV!$A$2:$C$44,3,0)*$X92=$Y92,$Y92,IF($X92="",$Y92,VLOOKUP(YEAR($D92),SMMLV!$A$2:$C$44,3,0)*$X92)),0)</f>
        <v>87780300</v>
      </c>
      <c r="AA92" s="147"/>
      <c r="AB92" s="142"/>
      <c r="AC92" s="140">
        <f>IFERROR(IF(VLOOKUP(YEAR($D92),SMMLV!$A$2:$C$44,3,0)*$AA92=$AB92,$AB92,IF($AA92="",$AB92,VLOOKUP(YEAR($D92),SMMLV!$A$2:$C$44,3,0)*$AA92)),0)</f>
        <v>0</v>
      </c>
      <c r="AD92" s="147"/>
      <c r="AE92" s="142"/>
      <c r="AF92" s="140">
        <f>IFERROR(IF(VLOOKUP(YEAR($D92),SMMLV!$A$2:$C$44,3,0)*$AD92=$AE92,$AE92,IF($AD92="",$AE92,VLOOKUP(YEAR($D92),SMMLV!$A$2:$C$44,3,0)*$AD92)),0)</f>
        <v>0</v>
      </c>
      <c r="AG92" s="134"/>
      <c r="AH92" s="145">
        <f t="shared" si="91"/>
        <v>87780300</v>
      </c>
      <c r="AI92" s="138"/>
      <c r="AJ92" s="139"/>
      <c r="AK92" s="140">
        <f>IFERROR(IF(VLOOKUP(YEAR($D92),SMMLV!$A$2:$C$44,3,0)*$AI92=AJ92,AJ92,IF($AI92="",AJ92,VLOOKUP(YEAR($D92),SMMLV!$A$2:$C$44,3,0)*$AI92)),0)</f>
        <v>0</v>
      </c>
      <c r="AL92" s="141"/>
      <c r="AM92" s="142"/>
      <c r="AN92" s="147"/>
      <c r="AO92" s="144"/>
      <c r="AP92" s="145">
        <f>IFERROR(SUM(IF(VLOOKUP(YEAR($D92),SMMLV!$A$2:$C$44,3,0)*AL92=AM92,AM92,IF(AL92="",AM92,VLOOKUP(YEAR($D92),SMMLV!$A$2:$C$44,3,0)*AL92)),IF(VLOOKUP(YEAR($D92),SMMLV!$A$2:$C$44,3,0)*AN92=AO92,AO92,IF(AN92="",AO92,VLOOKUP(YEAR($D92),SMMLV!$A$2:$C$44,3,0)*AN92))),0)</f>
        <v>0</v>
      </c>
      <c r="AQ92" s="148"/>
      <c r="AR92" s="142"/>
      <c r="AS92" s="140">
        <f>IFERROR(IF(VLOOKUP(YEAR($D92),SMMLV!$A$2:$C$44,3,0)*AQ92=AR92,AR92,IF(AQ92="",AR92,VLOOKUP(YEAR($D92),SMMLV!$A$2:$C$44,3,0)*AQ92)),0)</f>
        <v>0</v>
      </c>
      <c r="AT92" s="147"/>
      <c r="AU92" s="142"/>
      <c r="AV92" s="140">
        <f>IFERROR(IF(VLOOKUP(YEAR($D92),SMMLV!$A$2:$C$44,3,0)*AT92=AU92,AU92,IF(AT92="",AU92,VLOOKUP(YEAR($D92),SMMLV!$A$2:$C$44,3,0)*AT92)),0)</f>
        <v>0</v>
      </c>
      <c r="AW92" s="147"/>
      <c r="AX92" s="142"/>
      <c r="AY92" s="140">
        <f>IFERROR(IF(VLOOKUP(YEAR($D92),SMMLV!$A$2:$C$44,3,0)*AW92=AX92,AX92,IF(AW92="",AX92,VLOOKUP(YEAR($D92),SMMLV!$A$2:$C$44,3,0)*AW92)),0)</f>
        <v>0</v>
      </c>
      <c r="AZ92" s="134"/>
      <c r="BA92" s="145">
        <f t="shared" si="92"/>
        <v>0</v>
      </c>
      <c r="BB92" s="138"/>
      <c r="BC92" s="139"/>
      <c r="BD92" s="140">
        <f>IFERROR(IF(VLOOKUP(YEAR($D92),SMMLV!$A$2:$C$44,3,0)*BB92=BC92,BC92,IF(BB92="",BC92,VLOOKUP(YEAR($D92),SMMLV!$A$2:$C$44,3,0)*BB92)),0)</f>
        <v>0</v>
      </c>
      <c r="BE92" s="141"/>
      <c r="BF92" s="142"/>
      <c r="BG92" s="147"/>
      <c r="BH92" s="144"/>
      <c r="BI92" s="145">
        <f>IFERROR(SUM(IF(VLOOKUP(YEAR($D92),SMMLV!$A$2:$C$44,3,0)*BE92=BF92,BF92,IF(BE92="",BF92,VLOOKUP(YEAR($D92),SMMLV!$A$2:$C$44,3,0)*BE92)),IF(VLOOKUP(YEAR($D92),SMMLV!$A$2:$C$44,3,0)*BG92=BH92,BH92,IF(BG92="",BH92,VLOOKUP(YEAR($D92),SMMLV!$A$2:$C$44,3,0)*BG92))),0)</f>
        <v>0</v>
      </c>
      <c r="BJ92" s="149"/>
      <c r="BK92" s="150"/>
      <c r="BL92" s="140">
        <f>IFERROR(IF(VLOOKUP(YEAR($D92),SMMLV!$A$2:$C$44,3,0)*BJ92=BK92,BK92,IF(BJ92="",BK92,VLOOKUP(YEAR($D92),SMMLV!$A$2:$C$44,3,0)*BJ92)),0)</f>
        <v>0</v>
      </c>
      <c r="BM92" s="147"/>
      <c r="BN92" s="142"/>
      <c r="BO92" s="140">
        <f>IFERROR(IF(VLOOKUP(YEAR($D92),SMMLV!$A$2:$C$44,3,0)*BM92=BN92,BN92,IF(BM92="",BN92,VLOOKUP(YEAR($D92),SMMLV!$A$2:$C$44,3,0)*BM92)),0)</f>
        <v>0</v>
      </c>
      <c r="BP92" s="147"/>
      <c r="BQ92" s="142"/>
      <c r="BR92" s="140">
        <f>IFERROR(IF(VLOOKUP(YEAR($D92),SMMLV!$A$2:$C$44,3,0)*BP92=BQ92,BQ92,IF(BP92="",BQ92,VLOOKUP(YEAR($D92),SMMLV!$A$2:$C$44,3,0)*BP92)),0)</f>
        <v>0</v>
      </c>
      <c r="BS92" s="134"/>
      <c r="BT92" s="145">
        <f t="shared" si="93"/>
        <v>0</v>
      </c>
      <c r="BU92" s="151">
        <f t="shared" si="94"/>
        <v>0</v>
      </c>
      <c r="BV92" s="151">
        <f t="shared" si="95"/>
        <v>0</v>
      </c>
      <c r="BW92" s="151">
        <f t="shared" si="96"/>
        <v>87780300</v>
      </c>
      <c r="BX92" s="151">
        <f t="shared" si="97"/>
        <v>0</v>
      </c>
      <c r="BY92" s="151">
        <f t="shared" si="98"/>
        <v>0</v>
      </c>
      <c r="BZ92" s="151">
        <f t="shared" si="86"/>
        <v>87780300</v>
      </c>
      <c r="CA92" s="134"/>
      <c r="CB92" s="134"/>
      <c r="CC92" s="134"/>
      <c r="CD92" s="152">
        <f t="shared" si="87"/>
        <v>44012</v>
      </c>
      <c r="CE92" s="153">
        <f>IFERROR(INDEX(IPC!$A$11:$Y$22,MATCH(PROPER(TEXT(CD92,"mmmm")),IPC!$A$11:$A$22,0),MATCH(YEAR(CD92),IPC!$A$10:$Y$10,0)),0)</f>
        <v>104.97</v>
      </c>
      <c r="CF92" s="154">
        <v>48172</v>
      </c>
      <c r="CG92" s="153">
        <f>IFERROR(INDEX(IPC!$A$11:$Y$22,MATCH(PROPER(TEXT(CF92,"mmmm")),IPC!$A$11:$A$22,0),MATCH(YEAR(CF92),IPC!$A$10:$Y$10,0)),0)</f>
        <v>0</v>
      </c>
      <c r="CH92" s="155">
        <f t="shared" si="88"/>
        <v>0</v>
      </c>
      <c r="CI92" s="145">
        <v>1750987</v>
      </c>
      <c r="CJ92" s="151">
        <f t="shared" si="99"/>
        <v>0</v>
      </c>
      <c r="CK92" s="151">
        <f t="shared" si="100"/>
        <v>0</v>
      </c>
      <c r="CL92" s="151">
        <f t="shared" si="101"/>
        <v>0</v>
      </c>
      <c r="CM92" s="151">
        <f t="shared" si="102"/>
        <v>0</v>
      </c>
      <c r="CN92" s="151">
        <f t="shared" si="103"/>
        <v>175098700</v>
      </c>
      <c r="CO92" s="151">
        <f t="shared" si="104"/>
        <v>0</v>
      </c>
      <c r="CP92" s="151">
        <f t="shared" si="105"/>
        <v>0</v>
      </c>
      <c r="CQ92" s="151">
        <f t="shared" si="106"/>
        <v>175098700</v>
      </c>
      <c r="CR92" s="151">
        <f t="shared" si="107"/>
        <v>0</v>
      </c>
      <c r="CS92" s="151">
        <f t="shared" si="108"/>
        <v>0</v>
      </c>
      <c r="CT92" s="151">
        <f t="shared" si="109"/>
        <v>0</v>
      </c>
      <c r="CU92" s="151">
        <f t="shared" si="110"/>
        <v>0</v>
      </c>
      <c r="CV92" s="151">
        <f t="shared" si="111"/>
        <v>0</v>
      </c>
      <c r="CW92" s="151">
        <f t="shared" si="112"/>
        <v>0</v>
      </c>
      <c r="CX92" s="151">
        <f t="shared" si="113"/>
        <v>0</v>
      </c>
      <c r="CY92" s="151">
        <f t="shared" si="114"/>
        <v>0</v>
      </c>
      <c r="CZ92" s="151">
        <f t="shared" si="115"/>
        <v>0</v>
      </c>
      <c r="DA92" s="151">
        <f t="shared" si="116"/>
        <v>0</v>
      </c>
      <c r="DB92" s="151">
        <f t="shared" si="117"/>
        <v>0</v>
      </c>
      <c r="DC92" s="151">
        <f t="shared" si="118"/>
        <v>0</v>
      </c>
      <c r="DD92" s="151">
        <f t="shared" si="119"/>
        <v>0</v>
      </c>
      <c r="DE92" s="151">
        <f t="shared" si="120"/>
        <v>0</v>
      </c>
      <c r="DF92" s="151">
        <f t="shared" si="121"/>
        <v>0</v>
      </c>
      <c r="DG92" s="151">
        <f t="shared" si="122"/>
        <v>0</v>
      </c>
      <c r="DH92" s="151">
        <f t="shared" si="123"/>
        <v>0</v>
      </c>
      <c r="DI92" s="151">
        <f t="shared" si="124"/>
        <v>0</v>
      </c>
      <c r="DJ92" s="151">
        <f t="shared" si="125"/>
        <v>0</v>
      </c>
      <c r="DK92" s="151">
        <f t="shared" si="126"/>
        <v>0</v>
      </c>
      <c r="DL92" s="151">
        <f t="shared" si="127"/>
        <v>175098700</v>
      </c>
      <c r="DM92" s="151">
        <f t="shared" si="128"/>
        <v>0</v>
      </c>
      <c r="DN92" s="151">
        <f t="shared" si="129"/>
        <v>0</v>
      </c>
      <c r="DO92" s="156">
        <f t="shared" si="130"/>
        <v>175098700</v>
      </c>
      <c r="DP92" s="173" t="str">
        <f t="shared" si="131"/>
        <v>98653329DESAPEDILBER</v>
      </c>
      <c r="DQ92" s="157" t="str">
        <f t="shared" si="132"/>
        <v>DESAP</v>
      </c>
      <c r="DR92" s="158" t="str">
        <f>IFERROR(IFERROR(IFERROR(_xlfn.XLOOKUP(DP92,#REF!,#REF!,,,),_xlfn.XLOOKUP(DP92,#REF!,#REF!,,,)),_xlfn.XLOOKUP(DP92,#REF!,#REF!,,,)),"N/A")</f>
        <v>N/A</v>
      </c>
      <c r="DS92" s="159"/>
      <c r="DT92" s="160"/>
      <c r="DU92" s="161"/>
      <c r="DV92" s="162"/>
      <c r="DW92" s="163">
        <f>IFERROR(IFERROR(IFERROR(_xlfn.XLOOKUP(DP92,#REF!,#REF!,,,),_xlfn.XLOOKUP(DP92,#REF!,#REF!,,,)),_xlfn.XLOOKUP(DP92,#REF!,#REF!,,,)),0)</f>
        <v>0</v>
      </c>
      <c r="DX92" s="164"/>
      <c r="DY92" s="165">
        <f t="shared" si="133"/>
        <v>0</v>
      </c>
      <c r="DZ92" s="166"/>
      <c r="EA92" s="167">
        <f t="shared" si="134"/>
        <v>0</v>
      </c>
      <c r="EB92" s="168">
        <f t="shared" si="135"/>
        <v>0</v>
      </c>
      <c r="EC92" s="168">
        <f t="shared" si="136"/>
        <v>0</v>
      </c>
      <c r="ED92" s="169"/>
      <c r="EE92" s="170">
        <f t="shared" si="137"/>
        <v>0</v>
      </c>
      <c r="EF92" s="170">
        <f>IFERROR(IF(DY92&gt;((_xlfn.XLOOKUP(DQ92,TOPES!B:B,TOPES!C:C,,,)*INDEXACIÓN!CI92)),"SUPERA TOPES DEL HV",0),"HV NO ENCONTRADO")</f>
        <v>0</v>
      </c>
      <c r="EG92" s="170">
        <f t="shared" si="138"/>
        <v>0</v>
      </c>
      <c r="EH92" s="170">
        <f>IF(SUMIF($M:$M,#REF!,$DY:$DY)&gt;$EH$8,"CONSULTA DIAN",0)</f>
        <v>0</v>
      </c>
      <c r="EI92" s="171">
        <f t="shared" si="139"/>
        <v>0</v>
      </c>
      <c r="EJ92" s="172"/>
    </row>
    <row r="93" spans="1:140" x14ac:dyDescent="0.25">
      <c r="A93" s="133" t="str">
        <f t="shared" si="89"/>
        <v>0180320200600084EDILDESAP</v>
      </c>
      <c r="B93" s="134">
        <v>20068001803</v>
      </c>
      <c r="C93" s="134" t="s">
        <v>370</v>
      </c>
      <c r="D93" s="135">
        <f>_xlfn.XLOOKUP(C93,TOPES!L:L,TOPES!M:M,,,)</f>
        <v>44012</v>
      </c>
      <c r="E93" s="136">
        <v>84</v>
      </c>
      <c r="F93" s="134" t="s">
        <v>504</v>
      </c>
      <c r="G93" s="134" t="s">
        <v>261</v>
      </c>
      <c r="H93" s="134" t="s">
        <v>263</v>
      </c>
      <c r="I93" s="210">
        <v>6701031</v>
      </c>
      <c r="J93" s="134" t="s">
        <v>281</v>
      </c>
      <c r="K93" s="134" t="s">
        <v>509</v>
      </c>
      <c r="L93" s="134" t="s">
        <v>263</v>
      </c>
      <c r="M93" s="137">
        <v>8055480</v>
      </c>
      <c r="N93" s="134" t="s">
        <v>300</v>
      </c>
      <c r="O93" s="137" t="str">
        <f t="shared" si="90"/>
        <v>8055480DESAPEDILBER</v>
      </c>
      <c r="P93" s="138"/>
      <c r="Q93" s="139"/>
      <c r="R93" s="140">
        <f>IFERROR(IF(VLOOKUP(YEAR($D93),SMMLV!$A$2:$C$44,3,0)*$P93=$Q93,$Q93,IF($P93="",$Q93,VLOOKUP(YEAR($D93),SMMLV!$A$2:$C$44,3,0)*$P93)),0)</f>
        <v>0</v>
      </c>
      <c r="S93" s="141"/>
      <c r="T93" s="142"/>
      <c r="U93" s="143"/>
      <c r="V93" s="144"/>
      <c r="W93" s="145">
        <f>IFERROR(SUM(IF(VLOOKUP(YEAR($D93),SMMLV!$A$2:$C$44,3,0)*S93=T93,T93,IF(S93="",T93,VLOOKUP(YEAR($D93),SMMLV!$A$2:$C$44,3,0)*S93)),IF(VLOOKUP(YEAR($D93),SMMLV!$A$2:$C$44,3,0)*U93=V93,V93,IF(U93="",V93,VLOOKUP(YEAR($D93),SMMLV!$A$2:$C$44,3,0)*U93))),0)</f>
        <v>0</v>
      </c>
      <c r="X93" s="146">
        <v>100</v>
      </c>
      <c r="Y93" s="139"/>
      <c r="Z93" s="140">
        <f>IFERROR(IF(VLOOKUP(YEAR($D93),SMMLV!$A$2:$C$44,3,0)*$X93=$Y93,$Y93,IF($X93="",$Y93,VLOOKUP(YEAR($D93),SMMLV!$A$2:$C$44,3,0)*$X93)),0)</f>
        <v>87780300</v>
      </c>
      <c r="AA93" s="147"/>
      <c r="AB93" s="142"/>
      <c r="AC93" s="140">
        <f>IFERROR(IF(VLOOKUP(YEAR($D93),SMMLV!$A$2:$C$44,3,0)*$AA93=$AB93,$AB93,IF($AA93="",$AB93,VLOOKUP(YEAR($D93),SMMLV!$A$2:$C$44,3,0)*$AA93)),0)</f>
        <v>0</v>
      </c>
      <c r="AD93" s="147"/>
      <c r="AE93" s="142"/>
      <c r="AF93" s="140">
        <f>IFERROR(IF(VLOOKUP(YEAR($D93),SMMLV!$A$2:$C$44,3,0)*$AD93=$AE93,$AE93,IF($AD93="",$AE93,VLOOKUP(YEAR($D93),SMMLV!$A$2:$C$44,3,0)*$AD93)),0)</f>
        <v>0</v>
      </c>
      <c r="AG93" s="134"/>
      <c r="AH93" s="145">
        <f t="shared" si="91"/>
        <v>87780300</v>
      </c>
      <c r="AI93" s="138"/>
      <c r="AJ93" s="139"/>
      <c r="AK93" s="140">
        <f>IFERROR(IF(VLOOKUP(YEAR($D93),SMMLV!$A$2:$C$44,3,0)*$AI93=AJ93,AJ93,IF($AI93="",AJ93,VLOOKUP(YEAR($D93),SMMLV!$A$2:$C$44,3,0)*$AI93)),0)</f>
        <v>0</v>
      </c>
      <c r="AL93" s="141"/>
      <c r="AM93" s="142"/>
      <c r="AN93" s="147"/>
      <c r="AO93" s="144"/>
      <c r="AP93" s="145">
        <f>IFERROR(SUM(IF(VLOOKUP(YEAR($D93),SMMLV!$A$2:$C$44,3,0)*AL93=AM93,AM93,IF(AL93="",AM93,VLOOKUP(YEAR($D93),SMMLV!$A$2:$C$44,3,0)*AL93)),IF(VLOOKUP(YEAR($D93),SMMLV!$A$2:$C$44,3,0)*AN93=AO93,AO93,IF(AN93="",AO93,VLOOKUP(YEAR($D93),SMMLV!$A$2:$C$44,3,0)*AN93))),0)</f>
        <v>0</v>
      </c>
      <c r="AQ93" s="148"/>
      <c r="AR93" s="142"/>
      <c r="AS93" s="140">
        <f>IFERROR(IF(VLOOKUP(YEAR($D93),SMMLV!$A$2:$C$44,3,0)*AQ93=AR93,AR93,IF(AQ93="",AR93,VLOOKUP(YEAR($D93),SMMLV!$A$2:$C$44,3,0)*AQ93)),0)</f>
        <v>0</v>
      </c>
      <c r="AT93" s="147"/>
      <c r="AU93" s="142"/>
      <c r="AV93" s="140">
        <f>IFERROR(IF(VLOOKUP(YEAR($D93),SMMLV!$A$2:$C$44,3,0)*AT93=AU93,AU93,IF(AT93="",AU93,VLOOKUP(YEAR($D93),SMMLV!$A$2:$C$44,3,0)*AT93)),0)</f>
        <v>0</v>
      </c>
      <c r="AW93" s="147"/>
      <c r="AX93" s="142"/>
      <c r="AY93" s="140">
        <f>IFERROR(IF(VLOOKUP(YEAR($D93),SMMLV!$A$2:$C$44,3,0)*AW93=AX93,AX93,IF(AW93="",AX93,VLOOKUP(YEAR($D93),SMMLV!$A$2:$C$44,3,0)*AW93)),0)</f>
        <v>0</v>
      </c>
      <c r="AZ93" s="134"/>
      <c r="BA93" s="145">
        <f t="shared" si="92"/>
        <v>0</v>
      </c>
      <c r="BB93" s="138"/>
      <c r="BC93" s="139"/>
      <c r="BD93" s="140">
        <f>IFERROR(IF(VLOOKUP(YEAR($D93),SMMLV!$A$2:$C$44,3,0)*BB93=BC93,BC93,IF(BB93="",BC93,VLOOKUP(YEAR($D93),SMMLV!$A$2:$C$44,3,0)*BB93)),0)</f>
        <v>0</v>
      </c>
      <c r="BE93" s="141"/>
      <c r="BF93" s="142"/>
      <c r="BG93" s="147"/>
      <c r="BH93" s="144"/>
      <c r="BI93" s="145">
        <f>IFERROR(SUM(IF(VLOOKUP(YEAR($D93),SMMLV!$A$2:$C$44,3,0)*BE93=BF93,BF93,IF(BE93="",BF93,VLOOKUP(YEAR($D93),SMMLV!$A$2:$C$44,3,0)*BE93)),IF(VLOOKUP(YEAR($D93),SMMLV!$A$2:$C$44,3,0)*BG93=BH93,BH93,IF(BG93="",BH93,VLOOKUP(YEAR($D93),SMMLV!$A$2:$C$44,3,0)*BG93))),0)</f>
        <v>0</v>
      </c>
      <c r="BJ93" s="149"/>
      <c r="BK93" s="150"/>
      <c r="BL93" s="140">
        <f>IFERROR(IF(VLOOKUP(YEAR($D93),SMMLV!$A$2:$C$44,3,0)*BJ93=BK93,BK93,IF(BJ93="",BK93,VLOOKUP(YEAR($D93),SMMLV!$A$2:$C$44,3,0)*BJ93)),0)</f>
        <v>0</v>
      </c>
      <c r="BM93" s="147"/>
      <c r="BN93" s="142"/>
      <c r="BO93" s="140">
        <f>IFERROR(IF(VLOOKUP(YEAR($D93),SMMLV!$A$2:$C$44,3,0)*BM93=BN93,BN93,IF(BM93="",BN93,VLOOKUP(YEAR($D93),SMMLV!$A$2:$C$44,3,0)*BM93)),0)</f>
        <v>0</v>
      </c>
      <c r="BP93" s="147"/>
      <c r="BQ93" s="142"/>
      <c r="BR93" s="140">
        <f>IFERROR(IF(VLOOKUP(YEAR($D93),SMMLV!$A$2:$C$44,3,0)*BP93=BQ93,BQ93,IF(BP93="",BQ93,VLOOKUP(YEAR($D93),SMMLV!$A$2:$C$44,3,0)*BP93)),0)</f>
        <v>0</v>
      </c>
      <c r="BS93" s="134"/>
      <c r="BT93" s="145">
        <f t="shared" si="93"/>
        <v>0</v>
      </c>
      <c r="BU93" s="151">
        <f t="shared" si="94"/>
        <v>0</v>
      </c>
      <c r="BV93" s="151">
        <f t="shared" si="95"/>
        <v>0</v>
      </c>
      <c r="BW93" s="151">
        <f t="shared" si="96"/>
        <v>87780300</v>
      </c>
      <c r="BX93" s="151">
        <f t="shared" si="97"/>
        <v>0</v>
      </c>
      <c r="BY93" s="151">
        <f t="shared" si="98"/>
        <v>0</v>
      </c>
      <c r="BZ93" s="151">
        <f t="shared" si="86"/>
        <v>87780300</v>
      </c>
      <c r="CA93" s="134"/>
      <c r="CB93" s="134"/>
      <c r="CC93" s="134"/>
      <c r="CD93" s="152">
        <f t="shared" si="87"/>
        <v>44012</v>
      </c>
      <c r="CE93" s="153">
        <f>IFERROR(INDEX(IPC!$A$11:$Y$22,MATCH(PROPER(TEXT(CD93,"mmmm")),IPC!$A$11:$A$22,0),MATCH(YEAR(CD93),IPC!$A$10:$Y$10,0)),0)</f>
        <v>104.97</v>
      </c>
      <c r="CF93" s="154">
        <v>48202</v>
      </c>
      <c r="CG93" s="153">
        <f>IFERROR(INDEX(IPC!$A$11:$Y$22,MATCH(PROPER(TEXT(CF93,"mmmm")),IPC!$A$11:$A$22,0),MATCH(YEAR(CF93),IPC!$A$10:$Y$10,0)),0)</f>
        <v>0</v>
      </c>
      <c r="CH93" s="155">
        <f t="shared" si="88"/>
        <v>0</v>
      </c>
      <c r="CI93" s="145">
        <v>1750988</v>
      </c>
      <c r="CJ93" s="151">
        <f t="shared" si="99"/>
        <v>0</v>
      </c>
      <c r="CK93" s="151">
        <f t="shared" si="100"/>
        <v>0</v>
      </c>
      <c r="CL93" s="151">
        <f t="shared" si="101"/>
        <v>0</v>
      </c>
      <c r="CM93" s="151">
        <f t="shared" si="102"/>
        <v>0</v>
      </c>
      <c r="CN93" s="151">
        <f t="shared" si="103"/>
        <v>175098800</v>
      </c>
      <c r="CO93" s="151">
        <f t="shared" si="104"/>
        <v>0</v>
      </c>
      <c r="CP93" s="151">
        <f t="shared" si="105"/>
        <v>0</v>
      </c>
      <c r="CQ93" s="151">
        <f t="shared" si="106"/>
        <v>175098800</v>
      </c>
      <c r="CR93" s="151">
        <f t="shared" si="107"/>
        <v>0</v>
      </c>
      <c r="CS93" s="151">
        <f t="shared" si="108"/>
        <v>0</v>
      </c>
      <c r="CT93" s="151">
        <f t="shared" si="109"/>
        <v>0</v>
      </c>
      <c r="CU93" s="151">
        <f t="shared" si="110"/>
        <v>0</v>
      </c>
      <c r="CV93" s="151">
        <f t="shared" si="111"/>
        <v>0</v>
      </c>
      <c r="CW93" s="151">
        <f t="shared" si="112"/>
        <v>0</v>
      </c>
      <c r="CX93" s="151">
        <f t="shared" si="113"/>
        <v>0</v>
      </c>
      <c r="CY93" s="151">
        <f t="shared" si="114"/>
        <v>0</v>
      </c>
      <c r="CZ93" s="151">
        <f t="shared" si="115"/>
        <v>0</v>
      </c>
      <c r="DA93" s="151">
        <f t="shared" si="116"/>
        <v>0</v>
      </c>
      <c r="DB93" s="151">
        <f t="shared" si="117"/>
        <v>0</v>
      </c>
      <c r="DC93" s="151">
        <f t="shared" si="118"/>
        <v>0</v>
      </c>
      <c r="DD93" s="151">
        <f t="shared" si="119"/>
        <v>0</v>
      </c>
      <c r="DE93" s="151">
        <f t="shared" si="120"/>
        <v>0</v>
      </c>
      <c r="DF93" s="151">
        <f t="shared" si="121"/>
        <v>0</v>
      </c>
      <c r="DG93" s="151">
        <f t="shared" si="122"/>
        <v>0</v>
      </c>
      <c r="DH93" s="151">
        <f t="shared" si="123"/>
        <v>0</v>
      </c>
      <c r="DI93" s="151">
        <f t="shared" si="124"/>
        <v>0</v>
      </c>
      <c r="DJ93" s="151">
        <f t="shared" si="125"/>
        <v>0</v>
      </c>
      <c r="DK93" s="151">
        <f t="shared" si="126"/>
        <v>0</v>
      </c>
      <c r="DL93" s="151">
        <f t="shared" si="127"/>
        <v>175098800</v>
      </c>
      <c r="DM93" s="151">
        <f t="shared" si="128"/>
        <v>0</v>
      </c>
      <c r="DN93" s="151">
        <f t="shared" si="129"/>
        <v>0</v>
      </c>
      <c r="DO93" s="156">
        <f t="shared" si="130"/>
        <v>175098800</v>
      </c>
      <c r="DP93" s="173" t="str">
        <f t="shared" si="131"/>
        <v>8055480DESAPEDILBER</v>
      </c>
      <c r="DQ93" s="157" t="str">
        <f t="shared" si="132"/>
        <v>DESAP</v>
      </c>
      <c r="DR93" s="158" t="str">
        <f>IFERROR(IFERROR(IFERROR(_xlfn.XLOOKUP(DP93,#REF!,#REF!,,,),_xlfn.XLOOKUP(DP93,#REF!,#REF!,,,)),_xlfn.XLOOKUP(DP93,#REF!,#REF!,,,)),"N/A")</f>
        <v>N/A</v>
      </c>
      <c r="DS93" s="159"/>
      <c r="DT93" s="160"/>
      <c r="DU93" s="161"/>
      <c r="DV93" s="162"/>
      <c r="DW93" s="163">
        <f>IFERROR(IFERROR(IFERROR(_xlfn.XLOOKUP(DP93,#REF!,#REF!,,,),_xlfn.XLOOKUP(DP93,#REF!,#REF!,,,)),_xlfn.XLOOKUP(DP93,#REF!,#REF!,,,)),0)</f>
        <v>0</v>
      </c>
      <c r="DX93" s="164"/>
      <c r="DY93" s="165">
        <f t="shared" si="133"/>
        <v>0</v>
      </c>
      <c r="DZ93" s="166"/>
      <c r="EA93" s="167">
        <f t="shared" si="134"/>
        <v>0</v>
      </c>
      <c r="EB93" s="168">
        <f t="shared" si="135"/>
        <v>0</v>
      </c>
      <c r="EC93" s="168">
        <f t="shared" si="136"/>
        <v>0</v>
      </c>
      <c r="ED93" s="169"/>
      <c r="EE93" s="170">
        <f t="shared" si="137"/>
        <v>0</v>
      </c>
      <c r="EF93" s="170">
        <f>IFERROR(IF(DY93&gt;((_xlfn.XLOOKUP(DQ93,TOPES!B:B,TOPES!C:C,,,)*INDEXACIÓN!CI93)),"SUPERA TOPES DEL HV",0),"HV NO ENCONTRADO")</f>
        <v>0</v>
      </c>
      <c r="EG93" s="170">
        <f t="shared" si="138"/>
        <v>0</v>
      </c>
      <c r="EH93" s="170">
        <f>IF(SUMIF($M:$M,#REF!,$DY:$DY)&gt;$EH$8,"CONSULTA DIAN",0)</f>
        <v>0</v>
      </c>
      <c r="EI93" s="171">
        <f t="shared" si="139"/>
        <v>0</v>
      </c>
      <c r="EJ93" s="172"/>
    </row>
    <row r="94" spans="1:140" x14ac:dyDescent="0.25">
      <c r="A94" s="133" t="str">
        <f t="shared" si="89"/>
        <v>0180320200600085WILFHOMIC</v>
      </c>
      <c r="B94" s="134">
        <v>20068001803</v>
      </c>
      <c r="C94" s="134" t="s">
        <v>370</v>
      </c>
      <c r="D94" s="135">
        <f>_xlfn.XLOOKUP(C94,TOPES!L:L,TOPES!M:M,,,)</f>
        <v>44012</v>
      </c>
      <c r="E94" s="136">
        <v>85</v>
      </c>
      <c r="F94" s="134" t="s">
        <v>510</v>
      </c>
      <c r="G94" s="134" t="s">
        <v>261</v>
      </c>
      <c r="H94" s="134"/>
      <c r="I94" s="134"/>
      <c r="J94" s="134" t="s">
        <v>320</v>
      </c>
      <c r="K94" s="134" t="s">
        <v>511</v>
      </c>
      <c r="L94" s="134" t="s">
        <v>263</v>
      </c>
      <c r="M94" s="137">
        <v>50852553</v>
      </c>
      <c r="N94" s="134" t="s">
        <v>307</v>
      </c>
      <c r="O94" s="137" t="str">
        <f t="shared" si="90"/>
        <v>50852553HOMICWILFRED</v>
      </c>
      <c r="P94" s="138"/>
      <c r="Q94" s="139"/>
      <c r="R94" s="140">
        <f>IFERROR(IF(VLOOKUP(YEAR($D94),SMMLV!$A$2:$C$44,3,0)*$P94=$Q94,$Q94,IF($P94="",$Q94,VLOOKUP(YEAR($D94),SMMLV!$A$2:$C$44,3,0)*$P94)),0)</f>
        <v>0</v>
      </c>
      <c r="S94" s="141"/>
      <c r="T94" s="142"/>
      <c r="U94" s="143"/>
      <c r="V94" s="144"/>
      <c r="W94" s="145">
        <f>IFERROR(SUM(IF(VLOOKUP(YEAR($D94),SMMLV!$A$2:$C$44,3,0)*S94=T94,T94,IF(S94="",T94,VLOOKUP(YEAR($D94),SMMLV!$A$2:$C$44,3,0)*S94)),IF(VLOOKUP(YEAR($D94),SMMLV!$A$2:$C$44,3,0)*U94=V94,V94,IF(U94="",V94,VLOOKUP(YEAR($D94),SMMLV!$A$2:$C$44,3,0)*U94))),0)</f>
        <v>0</v>
      </c>
      <c r="X94" s="146">
        <v>100</v>
      </c>
      <c r="Y94" s="139"/>
      <c r="Z94" s="140">
        <f>IFERROR(IF(VLOOKUP(YEAR($D94),SMMLV!$A$2:$C$44,3,0)*$X94=$Y94,$Y94,IF($X94="",$Y94,VLOOKUP(YEAR($D94),SMMLV!$A$2:$C$44,3,0)*$X94)),0)</f>
        <v>87780300</v>
      </c>
      <c r="AA94" s="147"/>
      <c r="AB94" s="142"/>
      <c r="AC94" s="140">
        <f>IFERROR(IF(VLOOKUP(YEAR($D94),SMMLV!$A$2:$C$44,3,0)*$AA94=$AB94,$AB94,IF($AA94="",$AB94,VLOOKUP(YEAR($D94),SMMLV!$A$2:$C$44,3,0)*$AA94)),0)</f>
        <v>0</v>
      </c>
      <c r="AD94" s="147"/>
      <c r="AE94" s="142"/>
      <c r="AF94" s="140">
        <f>IFERROR(IF(VLOOKUP(YEAR($D94),SMMLV!$A$2:$C$44,3,0)*$AD94=$AE94,$AE94,IF($AD94="",$AE94,VLOOKUP(YEAR($D94),SMMLV!$A$2:$C$44,3,0)*$AD94)),0)</f>
        <v>0</v>
      </c>
      <c r="AG94" s="134"/>
      <c r="AH94" s="145">
        <f t="shared" si="91"/>
        <v>87780300</v>
      </c>
      <c r="AI94" s="138"/>
      <c r="AJ94" s="139"/>
      <c r="AK94" s="140">
        <f>IFERROR(IF(VLOOKUP(YEAR($D94),SMMLV!$A$2:$C$44,3,0)*$AI94=AJ94,AJ94,IF($AI94="",AJ94,VLOOKUP(YEAR($D94),SMMLV!$A$2:$C$44,3,0)*$AI94)),0)</f>
        <v>0</v>
      </c>
      <c r="AL94" s="141"/>
      <c r="AM94" s="142"/>
      <c r="AN94" s="147"/>
      <c r="AO94" s="144"/>
      <c r="AP94" s="145">
        <f>IFERROR(SUM(IF(VLOOKUP(YEAR($D94),SMMLV!$A$2:$C$44,3,0)*AL94=AM94,AM94,IF(AL94="",AM94,VLOOKUP(YEAR($D94),SMMLV!$A$2:$C$44,3,0)*AL94)),IF(VLOOKUP(YEAR($D94),SMMLV!$A$2:$C$44,3,0)*AN94=AO94,AO94,IF(AN94="",AO94,VLOOKUP(YEAR($D94),SMMLV!$A$2:$C$44,3,0)*AN94))),0)</f>
        <v>0</v>
      </c>
      <c r="AQ94" s="148"/>
      <c r="AR94" s="142"/>
      <c r="AS94" s="140">
        <f>IFERROR(IF(VLOOKUP(YEAR($D94),SMMLV!$A$2:$C$44,3,0)*AQ94=AR94,AR94,IF(AQ94="",AR94,VLOOKUP(YEAR($D94),SMMLV!$A$2:$C$44,3,0)*AQ94)),0)</f>
        <v>0</v>
      </c>
      <c r="AT94" s="147"/>
      <c r="AU94" s="142"/>
      <c r="AV94" s="140">
        <f>IFERROR(IF(VLOOKUP(YEAR($D94),SMMLV!$A$2:$C$44,3,0)*AT94=AU94,AU94,IF(AT94="",AU94,VLOOKUP(YEAR($D94),SMMLV!$A$2:$C$44,3,0)*AT94)),0)</f>
        <v>0</v>
      </c>
      <c r="AW94" s="147"/>
      <c r="AX94" s="142"/>
      <c r="AY94" s="140">
        <f>IFERROR(IF(VLOOKUP(YEAR($D94),SMMLV!$A$2:$C$44,3,0)*AW94=AX94,AX94,IF(AW94="",AX94,VLOOKUP(YEAR($D94),SMMLV!$A$2:$C$44,3,0)*AW94)),0)</f>
        <v>0</v>
      </c>
      <c r="AZ94" s="134"/>
      <c r="BA94" s="145">
        <f t="shared" si="92"/>
        <v>0</v>
      </c>
      <c r="BB94" s="138"/>
      <c r="BC94" s="139"/>
      <c r="BD94" s="140">
        <f>IFERROR(IF(VLOOKUP(YEAR($D94),SMMLV!$A$2:$C$44,3,0)*BB94=BC94,BC94,IF(BB94="",BC94,VLOOKUP(YEAR($D94),SMMLV!$A$2:$C$44,3,0)*BB94)),0)</f>
        <v>0</v>
      </c>
      <c r="BE94" s="141"/>
      <c r="BF94" s="142"/>
      <c r="BG94" s="147"/>
      <c r="BH94" s="144"/>
      <c r="BI94" s="145">
        <f>IFERROR(SUM(IF(VLOOKUP(YEAR($D94),SMMLV!$A$2:$C$44,3,0)*BE94=BF94,BF94,IF(BE94="",BF94,VLOOKUP(YEAR($D94),SMMLV!$A$2:$C$44,3,0)*BE94)),IF(VLOOKUP(YEAR($D94),SMMLV!$A$2:$C$44,3,0)*BG94=BH94,BH94,IF(BG94="",BH94,VLOOKUP(YEAR($D94),SMMLV!$A$2:$C$44,3,0)*BG94))),0)</f>
        <v>0</v>
      </c>
      <c r="BJ94" s="149"/>
      <c r="BK94" s="150"/>
      <c r="BL94" s="140">
        <f>IFERROR(IF(VLOOKUP(YEAR($D94),SMMLV!$A$2:$C$44,3,0)*BJ94=BK94,BK94,IF(BJ94="",BK94,VLOOKUP(YEAR($D94),SMMLV!$A$2:$C$44,3,0)*BJ94)),0)</f>
        <v>0</v>
      </c>
      <c r="BM94" s="147"/>
      <c r="BN94" s="142"/>
      <c r="BO94" s="140">
        <f>IFERROR(IF(VLOOKUP(YEAR($D94),SMMLV!$A$2:$C$44,3,0)*BM94=BN94,BN94,IF(BM94="",BN94,VLOOKUP(YEAR($D94),SMMLV!$A$2:$C$44,3,0)*BM94)),0)</f>
        <v>0</v>
      </c>
      <c r="BP94" s="147"/>
      <c r="BQ94" s="142"/>
      <c r="BR94" s="140">
        <f>IFERROR(IF(VLOOKUP(YEAR($D94),SMMLV!$A$2:$C$44,3,0)*BP94=BQ94,BQ94,IF(BP94="",BQ94,VLOOKUP(YEAR($D94),SMMLV!$A$2:$C$44,3,0)*BP94)),0)</f>
        <v>0</v>
      </c>
      <c r="BS94" s="134"/>
      <c r="BT94" s="145">
        <f t="shared" si="93"/>
        <v>0</v>
      </c>
      <c r="BU94" s="151">
        <f t="shared" si="94"/>
        <v>0</v>
      </c>
      <c r="BV94" s="151">
        <f t="shared" si="95"/>
        <v>0</v>
      </c>
      <c r="BW94" s="151">
        <f t="shared" si="96"/>
        <v>87780300</v>
      </c>
      <c r="BX94" s="151">
        <f t="shared" si="97"/>
        <v>0</v>
      </c>
      <c r="BY94" s="151">
        <f t="shared" si="98"/>
        <v>0</v>
      </c>
      <c r="BZ94" s="151">
        <f t="shared" si="86"/>
        <v>87780300</v>
      </c>
      <c r="CA94" s="134"/>
      <c r="CB94" s="134"/>
      <c r="CC94" s="134"/>
      <c r="CD94" s="152">
        <f t="shared" si="87"/>
        <v>44012</v>
      </c>
      <c r="CE94" s="153">
        <f>IFERROR(INDEX(IPC!$A$11:$Y$22,MATCH(PROPER(TEXT(CD94,"mmmm")),IPC!$A$11:$A$22,0),MATCH(YEAR(CD94),IPC!$A$10:$Y$10,0)),0)</f>
        <v>104.97</v>
      </c>
      <c r="CF94" s="154">
        <v>48233</v>
      </c>
      <c r="CG94" s="153">
        <f>IFERROR(INDEX(IPC!$A$11:$Y$22,MATCH(PROPER(TEXT(CF94,"mmmm")),IPC!$A$11:$A$22,0),MATCH(YEAR(CF94),IPC!$A$10:$Y$10,0)),0)</f>
        <v>0</v>
      </c>
      <c r="CH94" s="155">
        <f t="shared" si="88"/>
        <v>0</v>
      </c>
      <c r="CI94" s="145">
        <v>1750989</v>
      </c>
      <c r="CJ94" s="151">
        <f t="shared" si="99"/>
        <v>0</v>
      </c>
      <c r="CK94" s="151">
        <f t="shared" si="100"/>
        <v>0</v>
      </c>
      <c r="CL94" s="151">
        <f t="shared" si="101"/>
        <v>0</v>
      </c>
      <c r="CM94" s="151">
        <f t="shared" si="102"/>
        <v>0</v>
      </c>
      <c r="CN94" s="151">
        <f t="shared" si="103"/>
        <v>175098900</v>
      </c>
      <c r="CO94" s="151">
        <f t="shared" si="104"/>
        <v>0</v>
      </c>
      <c r="CP94" s="151">
        <f t="shared" si="105"/>
        <v>0</v>
      </c>
      <c r="CQ94" s="151">
        <f t="shared" si="106"/>
        <v>175098900</v>
      </c>
      <c r="CR94" s="151">
        <f t="shared" si="107"/>
        <v>0</v>
      </c>
      <c r="CS94" s="151">
        <f t="shared" si="108"/>
        <v>0</v>
      </c>
      <c r="CT94" s="151">
        <f t="shared" si="109"/>
        <v>0</v>
      </c>
      <c r="CU94" s="151">
        <f t="shared" si="110"/>
        <v>0</v>
      </c>
      <c r="CV94" s="151">
        <f t="shared" si="111"/>
        <v>0</v>
      </c>
      <c r="CW94" s="151">
        <f t="shared" si="112"/>
        <v>0</v>
      </c>
      <c r="CX94" s="151">
        <f t="shared" si="113"/>
        <v>0</v>
      </c>
      <c r="CY94" s="151">
        <f t="shared" si="114"/>
        <v>0</v>
      </c>
      <c r="CZ94" s="151">
        <f t="shared" si="115"/>
        <v>0</v>
      </c>
      <c r="DA94" s="151">
        <f t="shared" si="116"/>
        <v>0</v>
      </c>
      <c r="DB94" s="151">
        <f t="shared" si="117"/>
        <v>0</v>
      </c>
      <c r="DC94" s="151">
        <f t="shared" si="118"/>
        <v>0</v>
      </c>
      <c r="DD94" s="151">
        <f t="shared" si="119"/>
        <v>0</v>
      </c>
      <c r="DE94" s="151">
        <f t="shared" si="120"/>
        <v>0</v>
      </c>
      <c r="DF94" s="151">
        <f t="shared" si="121"/>
        <v>0</v>
      </c>
      <c r="DG94" s="151">
        <f t="shared" si="122"/>
        <v>0</v>
      </c>
      <c r="DH94" s="151">
        <f t="shared" si="123"/>
        <v>0</v>
      </c>
      <c r="DI94" s="151">
        <f t="shared" si="124"/>
        <v>0</v>
      </c>
      <c r="DJ94" s="151">
        <f t="shared" si="125"/>
        <v>0</v>
      </c>
      <c r="DK94" s="151">
        <f t="shared" si="126"/>
        <v>0</v>
      </c>
      <c r="DL94" s="151">
        <f t="shared" si="127"/>
        <v>175098900</v>
      </c>
      <c r="DM94" s="151">
        <f t="shared" si="128"/>
        <v>0</v>
      </c>
      <c r="DN94" s="151">
        <f t="shared" si="129"/>
        <v>0</v>
      </c>
      <c r="DO94" s="156">
        <f t="shared" si="130"/>
        <v>175098900</v>
      </c>
      <c r="DP94" s="173" t="str">
        <f t="shared" si="131"/>
        <v>50852553HOMICWILFRED</v>
      </c>
      <c r="DQ94" s="157" t="str">
        <f t="shared" si="132"/>
        <v>HOMIC</v>
      </c>
      <c r="DR94" s="158" t="str">
        <f>IFERROR(IFERROR(IFERROR(_xlfn.XLOOKUP(DP94,#REF!,#REF!,,,),_xlfn.XLOOKUP(DP94,#REF!,#REF!,,,)),_xlfn.XLOOKUP(DP94,#REF!,#REF!,,,)),"N/A")</f>
        <v>N/A</v>
      </c>
      <c r="DS94" s="159"/>
      <c r="DT94" s="160"/>
      <c r="DU94" s="161"/>
      <c r="DV94" s="162"/>
      <c r="DW94" s="163">
        <f>IFERROR(IFERROR(IFERROR(_xlfn.XLOOKUP(DP94,#REF!,#REF!,,,),_xlfn.XLOOKUP(DP94,#REF!,#REF!,,,)),_xlfn.XLOOKUP(DP94,#REF!,#REF!,,,)),0)</f>
        <v>0</v>
      </c>
      <c r="DX94" s="164"/>
      <c r="DY94" s="165">
        <f t="shared" si="133"/>
        <v>0</v>
      </c>
      <c r="DZ94" s="166"/>
      <c r="EA94" s="167">
        <f t="shared" si="134"/>
        <v>0</v>
      </c>
      <c r="EB94" s="168">
        <f t="shared" si="135"/>
        <v>0</v>
      </c>
      <c r="EC94" s="168">
        <f t="shared" si="136"/>
        <v>0</v>
      </c>
      <c r="ED94" s="169"/>
      <c r="EE94" s="170">
        <f t="shared" si="137"/>
        <v>0</v>
      </c>
      <c r="EF94" s="170">
        <f>IFERROR(IF(DY94&gt;((_xlfn.XLOOKUP(DQ94,TOPES!B:B,TOPES!C:C,,,)*INDEXACIÓN!CI94)),"SUPERA TOPES DEL HV",0),"HV NO ENCONTRADO")</f>
        <v>0</v>
      </c>
      <c r="EG94" s="170">
        <f t="shared" si="138"/>
        <v>0</v>
      </c>
      <c r="EH94" s="170">
        <f>IF(SUMIF($M:$M,#REF!,$DY:$DY)&gt;$EH$8,"CONSULTA DIAN",0)</f>
        <v>0</v>
      </c>
      <c r="EI94" s="171">
        <f t="shared" si="139"/>
        <v>0</v>
      </c>
      <c r="EJ94" s="172"/>
    </row>
    <row r="95" spans="1:140" x14ac:dyDescent="0.25">
      <c r="A95" s="133" t="str">
        <f t="shared" si="89"/>
        <v>0180320200600086ALEXHOMIC</v>
      </c>
      <c r="B95" s="134">
        <v>20068001803</v>
      </c>
      <c r="C95" s="134" t="s">
        <v>370</v>
      </c>
      <c r="D95" s="135">
        <f>_xlfn.XLOOKUP(C95,TOPES!L:L,TOPES!M:M,,,)</f>
        <v>44012</v>
      </c>
      <c r="E95" s="136">
        <v>86</v>
      </c>
      <c r="F95" s="134" t="s">
        <v>512</v>
      </c>
      <c r="G95" s="134" t="s">
        <v>261</v>
      </c>
      <c r="H95" s="134" t="s">
        <v>263</v>
      </c>
      <c r="I95" s="210">
        <v>3424417</v>
      </c>
      <c r="J95" s="134" t="s">
        <v>320</v>
      </c>
      <c r="K95" s="134" t="s">
        <v>513</v>
      </c>
      <c r="L95" s="134" t="s">
        <v>263</v>
      </c>
      <c r="M95" s="137">
        <v>31293504</v>
      </c>
      <c r="N95" s="134" t="s">
        <v>307</v>
      </c>
      <c r="O95" s="137" t="str">
        <f t="shared" si="90"/>
        <v>31293504HOMICALEXAND</v>
      </c>
      <c r="P95" s="138"/>
      <c r="Q95" s="139">
        <v>1200000</v>
      </c>
      <c r="R95" s="140">
        <f>IFERROR(IF(VLOOKUP(YEAR($D95),SMMLV!$A$2:$C$44,3,0)*$P95=$Q95,$Q95,IF($P95="",$Q95,VLOOKUP(YEAR($D95),SMMLV!$A$2:$C$44,3,0)*$P95)),0)</f>
        <v>1200000</v>
      </c>
      <c r="S95" s="141"/>
      <c r="T95" s="142">
        <v>23539521</v>
      </c>
      <c r="U95" s="143"/>
      <c r="V95" s="144"/>
      <c r="W95" s="145">
        <f>IFERROR(SUM(IF(VLOOKUP(YEAR($D95),SMMLV!$A$2:$C$44,3,0)*S95=T95,T95,IF(S95="",T95,VLOOKUP(YEAR($D95),SMMLV!$A$2:$C$44,3,0)*S95)),IF(VLOOKUP(YEAR($D95),SMMLV!$A$2:$C$44,3,0)*U95=V95,V95,IF(U95="",V95,VLOOKUP(YEAR($D95),SMMLV!$A$2:$C$44,3,0)*U95))),0)</f>
        <v>23539521</v>
      </c>
      <c r="X95" s="146">
        <v>100</v>
      </c>
      <c r="Y95" s="139"/>
      <c r="Z95" s="140">
        <f>IFERROR(IF(VLOOKUP(YEAR($D95),SMMLV!$A$2:$C$44,3,0)*$X95=$Y95,$Y95,IF($X95="",$Y95,VLOOKUP(YEAR($D95),SMMLV!$A$2:$C$44,3,0)*$X95)),0)</f>
        <v>87780300</v>
      </c>
      <c r="AA95" s="147"/>
      <c r="AB95" s="142"/>
      <c r="AC95" s="140">
        <f>IFERROR(IF(VLOOKUP(YEAR($D95),SMMLV!$A$2:$C$44,3,0)*$AA95=$AB95,$AB95,IF($AA95="",$AB95,VLOOKUP(YEAR($D95),SMMLV!$A$2:$C$44,3,0)*$AA95)),0)</f>
        <v>0</v>
      </c>
      <c r="AD95" s="147"/>
      <c r="AE95" s="142"/>
      <c r="AF95" s="140">
        <f>IFERROR(IF(VLOOKUP(YEAR($D95),SMMLV!$A$2:$C$44,3,0)*$AD95=$AE95,$AE95,IF($AD95="",$AE95,VLOOKUP(YEAR($D95),SMMLV!$A$2:$C$44,3,0)*$AD95)),0)</f>
        <v>0</v>
      </c>
      <c r="AG95" s="134"/>
      <c r="AH95" s="145">
        <f t="shared" si="91"/>
        <v>112519821</v>
      </c>
      <c r="AI95" s="138"/>
      <c r="AJ95" s="139"/>
      <c r="AK95" s="140">
        <f>IFERROR(IF(VLOOKUP(YEAR($D95),SMMLV!$A$2:$C$44,3,0)*$AI95=AJ95,AJ95,IF($AI95="",AJ95,VLOOKUP(YEAR($D95),SMMLV!$A$2:$C$44,3,0)*$AI95)),0)</f>
        <v>0</v>
      </c>
      <c r="AL95" s="141"/>
      <c r="AM95" s="142"/>
      <c r="AN95" s="147"/>
      <c r="AO95" s="144"/>
      <c r="AP95" s="145">
        <f>IFERROR(SUM(IF(VLOOKUP(YEAR($D95),SMMLV!$A$2:$C$44,3,0)*AL95=AM95,AM95,IF(AL95="",AM95,VLOOKUP(YEAR($D95),SMMLV!$A$2:$C$44,3,0)*AL95)),IF(VLOOKUP(YEAR($D95),SMMLV!$A$2:$C$44,3,0)*AN95=AO95,AO95,IF(AN95="",AO95,VLOOKUP(YEAR($D95),SMMLV!$A$2:$C$44,3,0)*AN95))),0)</f>
        <v>0</v>
      </c>
      <c r="AQ95" s="148"/>
      <c r="AR95" s="142"/>
      <c r="AS95" s="140">
        <f>IFERROR(IF(VLOOKUP(YEAR($D95),SMMLV!$A$2:$C$44,3,0)*AQ95=AR95,AR95,IF(AQ95="",AR95,VLOOKUP(YEAR($D95),SMMLV!$A$2:$C$44,3,0)*AQ95)),0)</f>
        <v>0</v>
      </c>
      <c r="AT95" s="147"/>
      <c r="AU95" s="142"/>
      <c r="AV95" s="140">
        <f>IFERROR(IF(VLOOKUP(YEAR($D95),SMMLV!$A$2:$C$44,3,0)*AT95=AU95,AU95,IF(AT95="",AU95,VLOOKUP(YEAR($D95),SMMLV!$A$2:$C$44,3,0)*AT95)),0)</f>
        <v>0</v>
      </c>
      <c r="AW95" s="147"/>
      <c r="AX95" s="142"/>
      <c r="AY95" s="140">
        <f>IFERROR(IF(VLOOKUP(YEAR($D95),SMMLV!$A$2:$C$44,3,0)*AW95=AX95,AX95,IF(AW95="",AX95,VLOOKUP(YEAR($D95),SMMLV!$A$2:$C$44,3,0)*AW95)),0)</f>
        <v>0</v>
      </c>
      <c r="AZ95" s="134"/>
      <c r="BA95" s="145">
        <f t="shared" si="92"/>
        <v>0</v>
      </c>
      <c r="BB95" s="138"/>
      <c r="BC95" s="139"/>
      <c r="BD95" s="140">
        <f>IFERROR(IF(VLOOKUP(YEAR($D95),SMMLV!$A$2:$C$44,3,0)*BB95=BC95,BC95,IF(BB95="",BC95,VLOOKUP(YEAR($D95),SMMLV!$A$2:$C$44,3,0)*BB95)),0)</f>
        <v>0</v>
      </c>
      <c r="BE95" s="141"/>
      <c r="BF95" s="142"/>
      <c r="BG95" s="147"/>
      <c r="BH95" s="144"/>
      <c r="BI95" s="145">
        <f>IFERROR(SUM(IF(VLOOKUP(YEAR($D95),SMMLV!$A$2:$C$44,3,0)*BE95=BF95,BF95,IF(BE95="",BF95,VLOOKUP(YEAR($D95),SMMLV!$A$2:$C$44,3,0)*BE95)),IF(VLOOKUP(YEAR($D95),SMMLV!$A$2:$C$44,3,0)*BG95=BH95,BH95,IF(BG95="",BH95,VLOOKUP(YEAR($D95),SMMLV!$A$2:$C$44,3,0)*BG95))),0)</f>
        <v>0</v>
      </c>
      <c r="BJ95" s="149"/>
      <c r="BK95" s="150"/>
      <c r="BL95" s="140">
        <f>IFERROR(IF(VLOOKUP(YEAR($D95),SMMLV!$A$2:$C$44,3,0)*BJ95=BK95,BK95,IF(BJ95="",BK95,VLOOKUP(YEAR($D95),SMMLV!$A$2:$C$44,3,0)*BJ95)),0)</f>
        <v>0</v>
      </c>
      <c r="BM95" s="147"/>
      <c r="BN95" s="142"/>
      <c r="BO95" s="140">
        <f>IFERROR(IF(VLOOKUP(YEAR($D95),SMMLV!$A$2:$C$44,3,0)*BM95=BN95,BN95,IF(BM95="",BN95,VLOOKUP(YEAR($D95),SMMLV!$A$2:$C$44,3,0)*BM95)),0)</f>
        <v>0</v>
      </c>
      <c r="BP95" s="147"/>
      <c r="BQ95" s="142"/>
      <c r="BR95" s="140">
        <f>IFERROR(IF(VLOOKUP(YEAR($D95),SMMLV!$A$2:$C$44,3,0)*BP95=BQ95,BQ95,IF(BP95="",BQ95,VLOOKUP(YEAR($D95),SMMLV!$A$2:$C$44,3,0)*BP95)),0)</f>
        <v>0</v>
      </c>
      <c r="BS95" s="134"/>
      <c r="BT95" s="145">
        <f t="shared" si="93"/>
        <v>0</v>
      </c>
      <c r="BU95" s="151">
        <f t="shared" si="94"/>
        <v>1200000</v>
      </c>
      <c r="BV95" s="151">
        <f t="shared" si="95"/>
        <v>23539521</v>
      </c>
      <c r="BW95" s="151">
        <f t="shared" si="96"/>
        <v>87780300</v>
      </c>
      <c r="BX95" s="151">
        <f t="shared" si="97"/>
        <v>0</v>
      </c>
      <c r="BY95" s="151">
        <f t="shared" si="98"/>
        <v>0</v>
      </c>
      <c r="BZ95" s="151">
        <f t="shared" si="86"/>
        <v>112519821</v>
      </c>
      <c r="CA95" s="134"/>
      <c r="CB95" s="134"/>
      <c r="CC95" s="134"/>
      <c r="CD95" s="152">
        <f t="shared" si="87"/>
        <v>44012</v>
      </c>
      <c r="CE95" s="153">
        <f>IFERROR(INDEX(IPC!$A$11:$Y$22,MATCH(PROPER(TEXT(CD95,"mmmm")),IPC!$A$11:$A$22,0),MATCH(YEAR(CD95),IPC!$A$10:$Y$10,0)),0)</f>
        <v>104.97</v>
      </c>
      <c r="CF95" s="154">
        <v>48264</v>
      </c>
      <c r="CG95" s="153">
        <f>IFERROR(INDEX(IPC!$A$11:$Y$22,MATCH(PROPER(TEXT(CF95,"mmmm")),IPC!$A$11:$A$22,0),MATCH(YEAR(CF95),IPC!$A$10:$Y$10,0)),0)</f>
        <v>0</v>
      </c>
      <c r="CH95" s="155">
        <f t="shared" si="88"/>
        <v>0</v>
      </c>
      <c r="CI95" s="145">
        <v>1750990</v>
      </c>
      <c r="CJ95" s="151">
        <f t="shared" si="99"/>
        <v>0</v>
      </c>
      <c r="CK95" s="151">
        <f t="shared" si="100"/>
        <v>0</v>
      </c>
      <c r="CL95" s="151">
        <f t="shared" si="101"/>
        <v>0</v>
      </c>
      <c r="CM95" s="151">
        <f t="shared" si="102"/>
        <v>0</v>
      </c>
      <c r="CN95" s="151">
        <f t="shared" si="103"/>
        <v>175099000</v>
      </c>
      <c r="CO95" s="151">
        <f t="shared" si="104"/>
        <v>0</v>
      </c>
      <c r="CP95" s="151">
        <f t="shared" si="105"/>
        <v>0</v>
      </c>
      <c r="CQ95" s="151">
        <f t="shared" si="106"/>
        <v>175099000</v>
      </c>
      <c r="CR95" s="151">
        <f t="shared" si="107"/>
        <v>0</v>
      </c>
      <c r="CS95" s="151">
        <f t="shared" si="108"/>
        <v>0</v>
      </c>
      <c r="CT95" s="151">
        <f t="shared" si="109"/>
        <v>0</v>
      </c>
      <c r="CU95" s="151">
        <f t="shared" si="110"/>
        <v>0</v>
      </c>
      <c r="CV95" s="151">
        <f t="shared" si="111"/>
        <v>0</v>
      </c>
      <c r="CW95" s="151">
        <f t="shared" si="112"/>
        <v>0</v>
      </c>
      <c r="CX95" s="151">
        <f t="shared" si="113"/>
        <v>0</v>
      </c>
      <c r="CY95" s="151">
        <f t="shared" si="114"/>
        <v>0</v>
      </c>
      <c r="CZ95" s="151">
        <f t="shared" si="115"/>
        <v>0</v>
      </c>
      <c r="DA95" s="151">
        <f t="shared" si="116"/>
        <v>0</v>
      </c>
      <c r="DB95" s="151">
        <f t="shared" si="117"/>
        <v>0</v>
      </c>
      <c r="DC95" s="151">
        <f t="shared" si="118"/>
        <v>0</v>
      </c>
      <c r="DD95" s="151">
        <f t="shared" si="119"/>
        <v>0</v>
      </c>
      <c r="DE95" s="151">
        <f t="shared" si="120"/>
        <v>0</v>
      </c>
      <c r="DF95" s="151">
        <f t="shared" si="121"/>
        <v>0</v>
      </c>
      <c r="DG95" s="151">
        <f t="shared" si="122"/>
        <v>0</v>
      </c>
      <c r="DH95" s="151">
        <f t="shared" si="123"/>
        <v>0</v>
      </c>
      <c r="DI95" s="151">
        <f t="shared" si="124"/>
        <v>0</v>
      </c>
      <c r="DJ95" s="151">
        <f t="shared" si="125"/>
        <v>0</v>
      </c>
      <c r="DK95" s="151">
        <f t="shared" si="126"/>
        <v>0</v>
      </c>
      <c r="DL95" s="151">
        <f t="shared" si="127"/>
        <v>175099000</v>
      </c>
      <c r="DM95" s="151">
        <f t="shared" si="128"/>
        <v>0</v>
      </c>
      <c r="DN95" s="151">
        <f t="shared" si="129"/>
        <v>0</v>
      </c>
      <c r="DO95" s="156">
        <f t="shared" si="130"/>
        <v>175099000</v>
      </c>
      <c r="DP95" s="173" t="str">
        <f t="shared" si="131"/>
        <v>31293504HOMICALEXAND</v>
      </c>
      <c r="DQ95" s="157" t="str">
        <f t="shared" si="132"/>
        <v>HOMIC</v>
      </c>
      <c r="DR95" s="158" t="str">
        <f>IFERROR(IFERROR(IFERROR(_xlfn.XLOOKUP(DP95,#REF!,#REF!,,,),_xlfn.XLOOKUP(DP95,#REF!,#REF!,,,)),_xlfn.XLOOKUP(DP95,#REF!,#REF!,,,)),"N/A")</f>
        <v>N/A</v>
      </c>
      <c r="DS95" s="159"/>
      <c r="DT95" s="160"/>
      <c r="DU95" s="161"/>
      <c r="DV95" s="162"/>
      <c r="DW95" s="163">
        <f>IFERROR(IFERROR(IFERROR(_xlfn.XLOOKUP(DP95,#REF!,#REF!,,,),_xlfn.XLOOKUP(DP95,#REF!,#REF!,,,)),_xlfn.XLOOKUP(DP95,#REF!,#REF!,,,)),0)</f>
        <v>0</v>
      </c>
      <c r="DX95" s="164"/>
      <c r="DY95" s="165">
        <f t="shared" si="133"/>
        <v>0</v>
      </c>
      <c r="DZ95" s="166"/>
      <c r="EA95" s="167">
        <f t="shared" si="134"/>
        <v>0</v>
      </c>
      <c r="EB95" s="168">
        <f t="shared" si="135"/>
        <v>0</v>
      </c>
      <c r="EC95" s="168">
        <f t="shared" si="136"/>
        <v>0</v>
      </c>
      <c r="ED95" s="169"/>
      <c r="EE95" s="170">
        <f t="shared" si="137"/>
        <v>0</v>
      </c>
      <c r="EF95" s="170">
        <f>IFERROR(IF(DY95&gt;((_xlfn.XLOOKUP(DQ95,TOPES!B:B,TOPES!C:C,,,)*INDEXACIÓN!CI95)),"SUPERA TOPES DEL HV",0),"HV NO ENCONTRADO")</f>
        <v>0</v>
      </c>
      <c r="EG95" s="170">
        <f t="shared" si="138"/>
        <v>0</v>
      </c>
      <c r="EH95" s="170">
        <f>IF(SUMIF($M:$M,#REF!,$DY:$DY)&gt;$EH$8,"CONSULTA DIAN",0)</f>
        <v>0</v>
      </c>
      <c r="EI95" s="171">
        <f t="shared" si="139"/>
        <v>0</v>
      </c>
      <c r="EJ95" s="172"/>
    </row>
    <row r="96" spans="1:140" x14ac:dyDescent="0.25">
      <c r="A96" s="133" t="str">
        <f t="shared" si="89"/>
        <v>0180320200600087OSCAHOMIC</v>
      </c>
      <c r="B96" s="134">
        <v>20068001803</v>
      </c>
      <c r="C96" s="134" t="s">
        <v>370</v>
      </c>
      <c r="D96" s="135">
        <f>_xlfn.XLOOKUP(C96,TOPES!L:L,TOPES!M:M,,,)</f>
        <v>44012</v>
      </c>
      <c r="E96" s="136">
        <v>87</v>
      </c>
      <c r="F96" s="210" t="s">
        <v>514</v>
      </c>
      <c r="G96" s="134" t="s">
        <v>261</v>
      </c>
      <c r="H96" s="134" t="s">
        <v>263</v>
      </c>
      <c r="I96" s="210">
        <v>8013768</v>
      </c>
      <c r="J96" s="134" t="s">
        <v>320</v>
      </c>
      <c r="K96" s="134" t="s">
        <v>515</v>
      </c>
      <c r="L96" s="134" t="s">
        <v>263</v>
      </c>
      <c r="M96" s="137">
        <v>3369332</v>
      </c>
      <c r="N96" s="134" t="s">
        <v>315</v>
      </c>
      <c r="O96" s="137" t="str">
        <f t="shared" si="90"/>
        <v>3369332HOMICOSCAR A</v>
      </c>
      <c r="P96" s="138"/>
      <c r="Q96" s="139">
        <v>1200000</v>
      </c>
      <c r="R96" s="140">
        <f>IFERROR(IF(VLOOKUP(YEAR($D96),SMMLV!$A$2:$C$44,3,0)*$P96=$Q96,$Q96,IF($P96="",$Q96,VLOOKUP(YEAR($D96),SMMLV!$A$2:$C$44,3,0)*$P96)),0)</f>
        <v>1200000</v>
      </c>
      <c r="S96" s="141"/>
      <c r="T96" s="142"/>
      <c r="U96" s="143"/>
      <c r="V96" s="144"/>
      <c r="W96" s="145">
        <f>IFERROR(SUM(IF(VLOOKUP(YEAR($D96),SMMLV!$A$2:$C$44,3,0)*S96=T96,T96,IF(S96="",T96,VLOOKUP(YEAR($D96),SMMLV!$A$2:$C$44,3,0)*S96)),IF(VLOOKUP(YEAR($D96),SMMLV!$A$2:$C$44,3,0)*U96=V96,V96,IF(U96="",V96,VLOOKUP(YEAR($D96),SMMLV!$A$2:$C$44,3,0)*U96))),0)</f>
        <v>0</v>
      </c>
      <c r="X96" s="146">
        <v>100</v>
      </c>
      <c r="Y96" s="139"/>
      <c r="Z96" s="140">
        <f>IFERROR(IF(VLOOKUP(YEAR($D96),SMMLV!$A$2:$C$44,3,0)*$X96=$Y96,$Y96,IF($X96="",$Y96,VLOOKUP(YEAR($D96),SMMLV!$A$2:$C$44,3,0)*$X96)),0)</f>
        <v>87780300</v>
      </c>
      <c r="AA96" s="147"/>
      <c r="AB96" s="142"/>
      <c r="AC96" s="140">
        <f>IFERROR(IF(VLOOKUP(YEAR($D96),SMMLV!$A$2:$C$44,3,0)*$AA96=$AB96,$AB96,IF($AA96="",$AB96,VLOOKUP(YEAR($D96),SMMLV!$A$2:$C$44,3,0)*$AA96)),0)</f>
        <v>0</v>
      </c>
      <c r="AD96" s="147"/>
      <c r="AE96" s="142"/>
      <c r="AF96" s="140">
        <f>IFERROR(IF(VLOOKUP(YEAR($D96),SMMLV!$A$2:$C$44,3,0)*$AD96=$AE96,$AE96,IF($AD96="",$AE96,VLOOKUP(YEAR($D96),SMMLV!$A$2:$C$44,3,0)*$AD96)),0)</f>
        <v>0</v>
      </c>
      <c r="AG96" s="134"/>
      <c r="AH96" s="145">
        <f t="shared" si="91"/>
        <v>88980300</v>
      </c>
      <c r="AI96" s="138"/>
      <c r="AJ96" s="139"/>
      <c r="AK96" s="140">
        <f>IFERROR(IF(VLOOKUP(YEAR($D96),SMMLV!$A$2:$C$44,3,0)*$AI96=AJ96,AJ96,IF($AI96="",AJ96,VLOOKUP(YEAR($D96),SMMLV!$A$2:$C$44,3,0)*$AI96)),0)</f>
        <v>0</v>
      </c>
      <c r="AL96" s="141"/>
      <c r="AM96" s="142"/>
      <c r="AN96" s="147"/>
      <c r="AO96" s="144"/>
      <c r="AP96" s="145">
        <f>IFERROR(SUM(IF(VLOOKUP(YEAR($D96),SMMLV!$A$2:$C$44,3,0)*AL96=AM96,AM96,IF(AL96="",AM96,VLOOKUP(YEAR($D96),SMMLV!$A$2:$C$44,3,0)*AL96)),IF(VLOOKUP(YEAR($D96),SMMLV!$A$2:$C$44,3,0)*AN96=AO96,AO96,IF(AN96="",AO96,VLOOKUP(YEAR($D96),SMMLV!$A$2:$C$44,3,0)*AN96))),0)</f>
        <v>0</v>
      </c>
      <c r="AQ96" s="148"/>
      <c r="AR96" s="142"/>
      <c r="AS96" s="140">
        <f>IFERROR(IF(VLOOKUP(YEAR($D96),SMMLV!$A$2:$C$44,3,0)*AQ96=AR96,AR96,IF(AQ96="",AR96,VLOOKUP(YEAR($D96),SMMLV!$A$2:$C$44,3,0)*AQ96)),0)</f>
        <v>0</v>
      </c>
      <c r="AT96" s="147"/>
      <c r="AU96" s="142"/>
      <c r="AV96" s="140">
        <f>IFERROR(IF(VLOOKUP(YEAR($D96),SMMLV!$A$2:$C$44,3,0)*AT96=AU96,AU96,IF(AT96="",AU96,VLOOKUP(YEAR($D96),SMMLV!$A$2:$C$44,3,0)*AT96)),0)</f>
        <v>0</v>
      </c>
      <c r="AW96" s="147"/>
      <c r="AX96" s="142"/>
      <c r="AY96" s="140">
        <f>IFERROR(IF(VLOOKUP(YEAR($D96),SMMLV!$A$2:$C$44,3,0)*AW96=AX96,AX96,IF(AW96="",AX96,VLOOKUP(YEAR($D96),SMMLV!$A$2:$C$44,3,0)*AW96)),0)</f>
        <v>0</v>
      </c>
      <c r="AZ96" s="134"/>
      <c r="BA96" s="145">
        <f t="shared" si="92"/>
        <v>0</v>
      </c>
      <c r="BB96" s="138"/>
      <c r="BC96" s="139"/>
      <c r="BD96" s="140">
        <f>IFERROR(IF(VLOOKUP(YEAR($D96),SMMLV!$A$2:$C$44,3,0)*BB96=BC96,BC96,IF(BB96="",BC96,VLOOKUP(YEAR($D96),SMMLV!$A$2:$C$44,3,0)*BB96)),0)</f>
        <v>0</v>
      </c>
      <c r="BE96" s="141"/>
      <c r="BF96" s="142"/>
      <c r="BG96" s="147"/>
      <c r="BH96" s="144"/>
      <c r="BI96" s="145">
        <f>IFERROR(SUM(IF(VLOOKUP(YEAR($D96),SMMLV!$A$2:$C$44,3,0)*BE96=BF96,BF96,IF(BE96="",BF96,VLOOKUP(YEAR($D96),SMMLV!$A$2:$C$44,3,0)*BE96)),IF(VLOOKUP(YEAR($D96),SMMLV!$A$2:$C$44,3,0)*BG96=BH96,BH96,IF(BG96="",BH96,VLOOKUP(YEAR($D96),SMMLV!$A$2:$C$44,3,0)*BG96))),0)</f>
        <v>0</v>
      </c>
      <c r="BJ96" s="149"/>
      <c r="BK96" s="150"/>
      <c r="BL96" s="140">
        <f>IFERROR(IF(VLOOKUP(YEAR($D96),SMMLV!$A$2:$C$44,3,0)*BJ96=BK96,BK96,IF(BJ96="",BK96,VLOOKUP(YEAR($D96),SMMLV!$A$2:$C$44,3,0)*BJ96)),0)</f>
        <v>0</v>
      </c>
      <c r="BM96" s="147"/>
      <c r="BN96" s="142"/>
      <c r="BO96" s="140">
        <f>IFERROR(IF(VLOOKUP(YEAR($D96),SMMLV!$A$2:$C$44,3,0)*BM96=BN96,BN96,IF(BM96="",BN96,VLOOKUP(YEAR($D96),SMMLV!$A$2:$C$44,3,0)*BM96)),0)</f>
        <v>0</v>
      </c>
      <c r="BP96" s="147"/>
      <c r="BQ96" s="142"/>
      <c r="BR96" s="140">
        <f>IFERROR(IF(VLOOKUP(YEAR($D96),SMMLV!$A$2:$C$44,3,0)*BP96=BQ96,BQ96,IF(BP96="",BQ96,VLOOKUP(YEAR($D96),SMMLV!$A$2:$C$44,3,0)*BP96)),0)</f>
        <v>0</v>
      </c>
      <c r="BS96" s="134"/>
      <c r="BT96" s="145">
        <f t="shared" si="93"/>
        <v>0</v>
      </c>
      <c r="BU96" s="151">
        <f t="shared" si="94"/>
        <v>1200000</v>
      </c>
      <c r="BV96" s="151">
        <f t="shared" si="95"/>
        <v>0</v>
      </c>
      <c r="BW96" s="151">
        <f t="shared" si="96"/>
        <v>87780300</v>
      </c>
      <c r="BX96" s="151">
        <f t="shared" si="97"/>
        <v>0</v>
      </c>
      <c r="BY96" s="151">
        <f t="shared" si="98"/>
        <v>0</v>
      </c>
      <c r="BZ96" s="151">
        <f t="shared" si="86"/>
        <v>88980300</v>
      </c>
      <c r="CA96" s="134"/>
      <c r="CB96" s="134"/>
      <c r="CC96" s="134"/>
      <c r="CD96" s="152">
        <f t="shared" si="87"/>
        <v>44012</v>
      </c>
      <c r="CE96" s="153">
        <f>IFERROR(INDEX(IPC!$A$11:$Y$22,MATCH(PROPER(TEXT(CD96,"mmmm")),IPC!$A$11:$A$22,0),MATCH(YEAR(CD96),IPC!$A$10:$Y$10,0)),0)</f>
        <v>104.97</v>
      </c>
      <c r="CF96" s="154">
        <v>48293</v>
      </c>
      <c r="CG96" s="153">
        <f>IFERROR(INDEX(IPC!$A$11:$Y$22,MATCH(PROPER(TEXT(CF96,"mmmm")),IPC!$A$11:$A$22,0),MATCH(YEAR(CF96),IPC!$A$10:$Y$10,0)),0)</f>
        <v>0</v>
      </c>
      <c r="CH96" s="155">
        <f t="shared" si="88"/>
        <v>0</v>
      </c>
      <c r="CI96" s="145">
        <v>1750991</v>
      </c>
      <c r="CJ96" s="151">
        <f t="shared" si="99"/>
        <v>0</v>
      </c>
      <c r="CK96" s="151">
        <f t="shared" si="100"/>
        <v>0</v>
      </c>
      <c r="CL96" s="151">
        <f t="shared" si="101"/>
        <v>0</v>
      </c>
      <c r="CM96" s="151">
        <f t="shared" si="102"/>
        <v>0</v>
      </c>
      <c r="CN96" s="151">
        <f t="shared" si="103"/>
        <v>175099100</v>
      </c>
      <c r="CO96" s="151">
        <f t="shared" si="104"/>
        <v>0</v>
      </c>
      <c r="CP96" s="151">
        <f t="shared" si="105"/>
        <v>0</v>
      </c>
      <c r="CQ96" s="151">
        <f t="shared" si="106"/>
        <v>175099100</v>
      </c>
      <c r="CR96" s="151">
        <f t="shared" si="107"/>
        <v>0</v>
      </c>
      <c r="CS96" s="151">
        <f t="shared" si="108"/>
        <v>0</v>
      </c>
      <c r="CT96" s="151">
        <f t="shared" si="109"/>
        <v>0</v>
      </c>
      <c r="CU96" s="151">
        <f t="shared" si="110"/>
        <v>0</v>
      </c>
      <c r="CV96" s="151">
        <f t="shared" si="111"/>
        <v>0</v>
      </c>
      <c r="CW96" s="151">
        <f t="shared" si="112"/>
        <v>0</v>
      </c>
      <c r="CX96" s="151">
        <f t="shared" si="113"/>
        <v>0</v>
      </c>
      <c r="CY96" s="151">
        <f t="shared" si="114"/>
        <v>0</v>
      </c>
      <c r="CZ96" s="151">
        <f t="shared" si="115"/>
        <v>0</v>
      </c>
      <c r="DA96" s="151">
        <f t="shared" si="116"/>
        <v>0</v>
      </c>
      <c r="DB96" s="151">
        <f t="shared" si="117"/>
        <v>0</v>
      </c>
      <c r="DC96" s="151">
        <f t="shared" si="118"/>
        <v>0</v>
      </c>
      <c r="DD96" s="151">
        <f t="shared" si="119"/>
        <v>0</v>
      </c>
      <c r="DE96" s="151">
        <f t="shared" si="120"/>
        <v>0</v>
      </c>
      <c r="DF96" s="151">
        <f t="shared" si="121"/>
        <v>0</v>
      </c>
      <c r="DG96" s="151">
        <f t="shared" si="122"/>
        <v>0</v>
      </c>
      <c r="DH96" s="151">
        <f t="shared" si="123"/>
        <v>0</v>
      </c>
      <c r="DI96" s="151">
        <f t="shared" si="124"/>
        <v>0</v>
      </c>
      <c r="DJ96" s="151">
        <f t="shared" si="125"/>
        <v>0</v>
      </c>
      <c r="DK96" s="151">
        <f t="shared" si="126"/>
        <v>0</v>
      </c>
      <c r="DL96" s="151">
        <f t="shared" si="127"/>
        <v>175099100</v>
      </c>
      <c r="DM96" s="151">
        <f t="shared" si="128"/>
        <v>0</v>
      </c>
      <c r="DN96" s="151">
        <f t="shared" si="129"/>
        <v>0</v>
      </c>
      <c r="DO96" s="156">
        <f t="shared" si="130"/>
        <v>175099100</v>
      </c>
      <c r="DP96" s="173" t="str">
        <f t="shared" si="131"/>
        <v>3369332HOMICOSCAR A</v>
      </c>
      <c r="DQ96" s="157" t="str">
        <f t="shared" si="132"/>
        <v>HOMIC</v>
      </c>
      <c r="DR96" s="158" t="str">
        <f>IFERROR(IFERROR(IFERROR(_xlfn.XLOOKUP(DP96,#REF!,#REF!,,,),_xlfn.XLOOKUP(DP96,#REF!,#REF!,,,)),_xlfn.XLOOKUP(DP96,#REF!,#REF!,,,)),"N/A")</f>
        <v>N/A</v>
      </c>
      <c r="DS96" s="159"/>
      <c r="DT96" s="160"/>
      <c r="DU96" s="161"/>
      <c r="DV96" s="162"/>
      <c r="DW96" s="163">
        <f>IFERROR(IFERROR(IFERROR(_xlfn.XLOOKUP(DP96,#REF!,#REF!,,,),_xlfn.XLOOKUP(DP96,#REF!,#REF!,,,)),_xlfn.XLOOKUP(DP96,#REF!,#REF!,,,)),0)</f>
        <v>0</v>
      </c>
      <c r="DX96" s="164"/>
      <c r="DY96" s="165">
        <f t="shared" si="133"/>
        <v>0</v>
      </c>
      <c r="DZ96" s="166"/>
      <c r="EA96" s="167">
        <f t="shared" si="134"/>
        <v>0</v>
      </c>
      <c r="EB96" s="168">
        <f t="shared" si="135"/>
        <v>0</v>
      </c>
      <c r="EC96" s="168">
        <f t="shared" si="136"/>
        <v>0</v>
      </c>
      <c r="ED96" s="169"/>
      <c r="EE96" s="170">
        <f t="shared" si="137"/>
        <v>0</v>
      </c>
      <c r="EF96" s="170">
        <f>IFERROR(IF(DY96&gt;((_xlfn.XLOOKUP(DQ96,TOPES!B:B,TOPES!C:C,,,)*INDEXACIÓN!CI96)),"SUPERA TOPES DEL HV",0),"HV NO ENCONTRADO")</f>
        <v>0</v>
      </c>
      <c r="EG96" s="170">
        <f t="shared" si="138"/>
        <v>0</v>
      </c>
      <c r="EH96" s="170">
        <f>IF(SUMIF($M:$M,#REF!,$DY:$DY)&gt;$EH$8,"CONSULTA DIAN",0)</f>
        <v>0</v>
      </c>
      <c r="EI96" s="171">
        <f t="shared" si="139"/>
        <v>0</v>
      </c>
      <c r="EJ96" s="172"/>
    </row>
    <row r="97" spans="1:140" x14ac:dyDescent="0.25">
      <c r="A97" s="133" t="str">
        <f t="shared" si="89"/>
        <v>0180320200600088JOSÉHOMIC</v>
      </c>
      <c r="B97" s="134">
        <v>20068001803</v>
      </c>
      <c r="C97" s="134" t="s">
        <v>370</v>
      </c>
      <c r="D97" s="135">
        <f>_xlfn.XLOOKUP(C97,TOPES!L:L,TOPES!M:M,,,)</f>
        <v>44012</v>
      </c>
      <c r="E97" s="136">
        <v>88</v>
      </c>
      <c r="F97" s="134" t="s">
        <v>516</v>
      </c>
      <c r="G97" s="134" t="s">
        <v>261</v>
      </c>
      <c r="H97" s="134" t="s">
        <v>263</v>
      </c>
      <c r="I97" s="210">
        <v>3575323</v>
      </c>
      <c r="J97" s="134" t="s">
        <v>320</v>
      </c>
      <c r="K97" s="134" t="s">
        <v>517</v>
      </c>
      <c r="L97" s="134" t="s">
        <v>263</v>
      </c>
      <c r="M97" s="137">
        <v>43615798</v>
      </c>
      <c r="N97" s="134" t="s">
        <v>300</v>
      </c>
      <c r="O97" s="137" t="str">
        <f t="shared" si="90"/>
        <v>43615798HOMICJOSÉ RO</v>
      </c>
      <c r="P97" s="138"/>
      <c r="Q97" s="139">
        <v>600000</v>
      </c>
      <c r="R97" s="140">
        <f>IFERROR(IF(VLOOKUP(YEAR($D97),SMMLV!$A$2:$C$44,3,0)*$P97=$Q97,$Q97,IF($P97="",$Q97,VLOOKUP(YEAR($D97),SMMLV!$A$2:$C$44,3,0)*$P97)),0)</f>
        <v>600000</v>
      </c>
      <c r="S97" s="141"/>
      <c r="T97" s="142"/>
      <c r="U97" s="143"/>
      <c r="V97" s="144"/>
      <c r="W97" s="145">
        <f>IFERROR(SUM(IF(VLOOKUP(YEAR($D97),SMMLV!$A$2:$C$44,3,0)*S97=T97,T97,IF(S97="",T97,VLOOKUP(YEAR($D97),SMMLV!$A$2:$C$44,3,0)*S97)),IF(VLOOKUP(YEAR($D97),SMMLV!$A$2:$C$44,3,0)*U97=V97,V97,IF(U97="",V97,VLOOKUP(YEAR($D97),SMMLV!$A$2:$C$44,3,0)*U97))),0)</f>
        <v>0</v>
      </c>
      <c r="X97" s="146">
        <v>100</v>
      </c>
      <c r="Y97" s="139"/>
      <c r="Z97" s="140">
        <f>IFERROR(IF(VLOOKUP(YEAR($D97),SMMLV!$A$2:$C$44,3,0)*$X97=$Y97,$Y97,IF($X97="",$Y97,VLOOKUP(YEAR($D97),SMMLV!$A$2:$C$44,3,0)*$X97)),0)</f>
        <v>87780300</v>
      </c>
      <c r="AA97" s="147"/>
      <c r="AB97" s="142"/>
      <c r="AC97" s="140">
        <f>IFERROR(IF(VLOOKUP(YEAR($D97),SMMLV!$A$2:$C$44,3,0)*$AA97=$AB97,$AB97,IF($AA97="",$AB97,VLOOKUP(YEAR($D97),SMMLV!$A$2:$C$44,3,0)*$AA97)),0)</f>
        <v>0</v>
      </c>
      <c r="AD97" s="147"/>
      <c r="AE97" s="142"/>
      <c r="AF97" s="140">
        <f>IFERROR(IF(VLOOKUP(YEAR($D97),SMMLV!$A$2:$C$44,3,0)*$AD97=$AE97,$AE97,IF($AD97="",$AE97,VLOOKUP(YEAR($D97),SMMLV!$A$2:$C$44,3,0)*$AD97)),0)</f>
        <v>0</v>
      </c>
      <c r="AG97" s="134"/>
      <c r="AH97" s="145">
        <f t="shared" si="91"/>
        <v>88380300</v>
      </c>
      <c r="AI97" s="138"/>
      <c r="AJ97" s="139"/>
      <c r="AK97" s="140">
        <f>IFERROR(IF(VLOOKUP(YEAR($D97),SMMLV!$A$2:$C$44,3,0)*$AI97=AJ97,AJ97,IF($AI97="",AJ97,VLOOKUP(YEAR($D97),SMMLV!$A$2:$C$44,3,0)*$AI97)),0)</f>
        <v>0</v>
      </c>
      <c r="AL97" s="141"/>
      <c r="AM97" s="142"/>
      <c r="AN97" s="147"/>
      <c r="AO97" s="144"/>
      <c r="AP97" s="145">
        <f>IFERROR(SUM(IF(VLOOKUP(YEAR($D97),SMMLV!$A$2:$C$44,3,0)*AL97=AM97,AM97,IF(AL97="",AM97,VLOOKUP(YEAR($D97),SMMLV!$A$2:$C$44,3,0)*AL97)),IF(VLOOKUP(YEAR($D97),SMMLV!$A$2:$C$44,3,0)*AN97=AO97,AO97,IF(AN97="",AO97,VLOOKUP(YEAR($D97),SMMLV!$A$2:$C$44,3,0)*AN97))),0)</f>
        <v>0</v>
      </c>
      <c r="AQ97" s="148"/>
      <c r="AR97" s="142"/>
      <c r="AS97" s="140">
        <f>IFERROR(IF(VLOOKUP(YEAR($D97),SMMLV!$A$2:$C$44,3,0)*AQ97=AR97,AR97,IF(AQ97="",AR97,VLOOKUP(YEAR($D97),SMMLV!$A$2:$C$44,3,0)*AQ97)),0)</f>
        <v>0</v>
      </c>
      <c r="AT97" s="147"/>
      <c r="AU97" s="142"/>
      <c r="AV97" s="140">
        <f>IFERROR(IF(VLOOKUP(YEAR($D97),SMMLV!$A$2:$C$44,3,0)*AT97=AU97,AU97,IF(AT97="",AU97,VLOOKUP(YEAR($D97),SMMLV!$A$2:$C$44,3,0)*AT97)),0)</f>
        <v>0</v>
      </c>
      <c r="AW97" s="147"/>
      <c r="AX97" s="142"/>
      <c r="AY97" s="140">
        <f>IFERROR(IF(VLOOKUP(YEAR($D97),SMMLV!$A$2:$C$44,3,0)*AW97=AX97,AX97,IF(AW97="",AX97,VLOOKUP(YEAR($D97),SMMLV!$A$2:$C$44,3,0)*AW97)),0)</f>
        <v>0</v>
      </c>
      <c r="AZ97" s="134"/>
      <c r="BA97" s="145">
        <f t="shared" si="92"/>
        <v>0</v>
      </c>
      <c r="BB97" s="138"/>
      <c r="BC97" s="139"/>
      <c r="BD97" s="140">
        <f>IFERROR(IF(VLOOKUP(YEAR($D97),SMMLV!$A$2:$C$44,3,0)*BB97=BC97,BC97,IF(BB97="",BC97,VLOOKUP(YEAR($D97),SMMLV!$A$2:$C$44,3,0)*BB97)),0)</f>
        <v>0</v>
      </c>
      <c r="BE97" s="141"/>
      <c r="BF97" s="142"/>
      <c r="BG97" s="147"/>
      <c r="BH97" s="144"/>
      <c r="BI97" s="145">
        <f>IFERROR(SUM(IF(VLOOKUP(YEAR($D97),SMMLV!$A$2:$C$44,3,0)*BE97=BF97,BF97,IF(BE97="",BF97,VLOOKUP(YEAR($D97),SMMLV!$A$2:$C$44,3,0)*BE97)),IF(VLOOKUP(YEAR($D97),SMMLV!$A$2:$C$44,3,0)*BG97=BH97,BH97,IF(BG97="",BH97,VLOOKUP(YEAR($D97),SMMLV!$A$2:$C$44,3,0)*BG97))),0)</f>
        <v>0</v>
      </c>
      <c r="BJ97" s="149"/>
      <c r="BK97" s="150"/>
      <c r="BL97" s="140">
        <f>IFERROR(IF(VLOOKUP(YEAR($D97),SMMLV!$A$2:$C$44,3,0)*BJ97=BK97,BK97,IF(BJ97="",BK97,VLOOKUP(YEAR($D97),SMMLV!$A$2:$C$44,3,0)*BJ97)),0)</f>
        <v>0</v>
      </c>
      <c r="BM97" s="147"/>
      <c r="BN97" s="142"/>
      <c r="BO97" s="140">
        <f>IFERROR(IF(VLOOKUP(YEAR($D97),SMMLV!$A$2:$C$44,3,0)*BM97=BN97,BN97,IF(BM97="",BN97,VLOOKUP(YEAR($D97),SMMLV!$A$2:$C$44,3,0)*BM97)),0)</f>
        <v>0</v>
      </c>
      <c r="BP97" s="147"/>
      <c r="BQ97" s="142"/>
      <c r="BR97" s="140">
        <f>IFERROR(IF(VLOOKUP(YEAR($D97),SMMLV!$A$2:$C$44,3,0)*BP97=BQ97,BQ97,IF(BP97="",BQ97,VLOOKUP(YEAR($D97),SMMLV!$A$2:$C$44,3,0)*BP97)),0)</f>
        <v>0</v>
      </c>
      <c r="BS97" s="134"/>
      <c r="BT97" s="145">
        <f t="shared" si="93"/>
        <v>0</v>
      </c>
      <c r="BU97" s="151">
        <f t="shared" si="94"/>
        <v>600000</v>
      </c>
      <c r="BV97" s="151">
        <f t="shared" si="95"/>
        <v>0</v>
      </c>
      <c r="BW97" s="151">
        <f t="shared" si="96"/>
        <v>87780300</v>
      </c>
      <c r="BX97" s="151">
        <f t="shared" si="97"/>
        <v>0</v>
      </c>
      <c r="BY97" s="151">
        <f t="shared" si="98"/>
        <v>0</v>
      </c>
      <c r="BZ97" s="151">
        <f t="shared" si="86"/>
        <v>88380300</v>
      </c>
      <c r="CA97" s="134"/>
      <c r="CB97" s="134"/>
      <c r="CC97" s="134"/>
      <c r="CD97" s="152">
        <f t="shared" si="87"/>
        <v>44012</v>
      </c>
      <c r="CE97" s="153">
        <f>IFERROR(INDEX(IPC!$A$11:$Y$22,MATCH(PROPER(TEXT(CD97,"mmmm")),IPC!$A$11:$A$22,0),MATCH(YEAR(CD97),IPC!$A$10:$Y$10,0)),0)</f>
        <v>104.97</v>
      </c>
      <c r="CF97" s="154">
        <v>48324</v>
      </c>
      <c r="CG97" s="153">
        <f>IFERROR(INDEX(IPC!$A$11:$Y$22,MATCH(PROPER(TEXT(CF97,"mmmm")),IPC!$A$11:$A$22,0),MATCH(YEAR(CF97),IPC!$A$10:$Y$10,0)),0)</f>
        <v>0</v>
      </c>
      <c r="CH97" s="155">
        <f t="shared" si="88"/>
        <v>0</v>
      </c>
      <c r="CI97" s="145">
        <v>1750992</v>
      </c>
      <c r="CJ97" s="151">
        <f t="shared" si="99"/>
        <v>0</v>
      </c>
      <c r="CK97" s="151">
        <f t="shared" si="100"/>
        <v>0</v>
      </c>
      <c r="CL97" s="151">
        <f t="shared" si="101"/>
        <v>0</v>
      </c>
      <c r="CM97" s="151">
        <f t="shared" si="102"/>
        <v>0</v>
      </c>
      <c r="CN97" s="151">
        <f t="shared" si="103"/>
        <v>175099200</v>
      </c>
      <c r="CO97" s="151">
        <f t="shared" si="104"/>
        <v>0</v>
      </c>
      <c r="CP97" s="151">
        <f t="shared" si="105"/>
        <v>0</v>
      </c>
      <c r="CQ97" s="151">
        <f t="shared" si="106"/>
        <v>175099200</v>
      </c>
      <c r="CR97" s="151">
        <f t="shared" si="107"/>
        <v>0</v>
      </c>
      <c r="CS97" s="151">
        <f t="shared" si="108"/>
        <v>0</v>
      </c>
      <c r="CT97" s="151">
        <f t="shared" si="109"/>
        <v>0</v>
      </c>
      <c r="CU97" s="151">
        <f t="shared" si="110"/>
        <v>0</v>
      </c>
      <c r="CV97" s="151">
        <f t="shared" si="111"/>
        <v>0</v>
      </c>
      <c r="CW97" s="151">
        <f t="shared" si="112"/>
        <v>0</v>
      </c>
      <c r="CX97" s="151">
        <f t="shared" si="113"/>
        <v>0</v>
      </c>
      <c r="CY97" s="151">
        <f t="shared" si="114"/>
        <v>0</v>
      </c>
      <c r="CZ97" s="151">
        <f t="shared" si="115"/>
        <v>0</v>
      </c>
      <c r="DA97" s="151">
        <f t="shared" si="116"/>
        <v>0</v>
      </c>
      <c r="DB97" s="151">
        <f t="shared" si="117"/>
        <v>0</v>
      </c>
      <c r="DC97" s="151">
        <f t="shared" si="118"/>
        <v>0</v>
      </c>
      <c r="DD97" s="151">
        <f t="shared" si="119"/>
        <v>0</v>
      </c>
      <c r="DE97" s="151">
        <f t="shared" si="120"/>
        <v>0</v>
      </c>
      <c r="DF97" s="151">
        <f t="shared" si="121"/>
        <v>0</v>
      </c>
      <c r="DG97" s="151">
        <f t="shared" si="122"/>
        <v>0</v>
      </c>
      <c r="DH97" s="151">
        <f t="shared" si="123"/>
        <v>0</v>
      </c>
      <c r="DI97" s="151">
        <f t="shared" si="124"/>
        <v>0</v>
      </c>
      <c r="DJ97" s="151">
        <f t="shared" si="125"/>
        <v>0</v>
      </c>
      <c r="DK97" s="151">
        <f t="shared" si="126"/>
        <v>0</v>
      </c>
      <c r="DL97" s="151">
        <f t="shared" si="127"/>
        <v>175099200</v>
      </c>
      <c r="DM97" s="151">
        <f t="shared" si="128"/>
        <v>0</v>
      </c>
      <c r="DN97" s="151">
        <f t="shared" si="129"/>
        <v>0</v>
      </c>
      <c r="DO97" s="156">
        <f t="shared" si="130"/>
        <v>175099200</v>
      </c>
      <c r="DP97" s="173" t="str">
        <f t="shared" si="131"/>
        <v>43615798HOMICJOSÉ RO</v>
      </c>
      <c r="DQ97" s="157" t="str">
        <f t="shared" si="132"/>
        <v>HOMIC</v>
      </c>
      <c r="DR97" s="158" t="str">
        <f>IFERROR(IFERROR(IFERROR(_xlfn.XLOOKUP(DP97,#REF!,#REF!,,,),_xlfn.XLOOKUP(DP97,#REF!,#REF!,,,)),_xlfn.XLOOKUP(DP97,#REF!,#REF!,,,)),"N/A")</f>
        <v>N/A</v>
      </c>
      <c r="DS97" s="159"/>
      <c r="DT97" s="160"/>
      <c r="DU97" s="161"/>
      <c r="DV97" s="162"/>
      <c r="DW97" s="163">
        <f>IFERROR(IFERROR(IFERROR(_xlfn.XLOOKUP(DP97,#REF!,#REF!,,,),_xlfn.XLOOKUP(DP97,#REF!,#REF!,,,)),_xlfn.XLOOKUP(DP97,#REF!,#REF!,,,)),0)</f>
        <v>0</v>
      </c>
      <c r="DX97" s="164"/>
      <c r="DY97" s="165">
        <f t="shared" si="133"/>
        <v>0</v>
      </c>
      <c r="DZ97" s="166"/>
      <c r="EA97" s="167">
        <f t="shared" si="134"/>
        <v>0</v>
      </c>
      <c r="EB97" s="168">
        <f t="shared" si="135"/>
        <v>0</v>
      </c>
      <c r="EC97" s="168">
        <f t="shared" si="136"/>
        <v>0</v>
      </c>
      <c r="ED97" s="169"/>
      <c r="EE97" s="170">
        <f t="shared" si="137"/>
        <v>0</v>
      </c>
      <c r="EF97" s="170">
        <f>IFERROR(IF(DY97&gt;((_xlfn.XLOOKUP(DQ97,TOPES!B:B,TOPES!C:C,,,)*INDEXACIÓN!CI97)),"SUPERA TOPES DEL HV",0),"HV NO ENCONTRADO")</f>
        <v>0</v>
      </c>
      <c r="EG97" s="170">
        <f t="shared" si="138"/>
        <v>0</v>
      </c>
      <c r="EH97" s="170">
        <f>IF(SUMIF($M:$M,#REF!,$DY:$DY)&gt;$EH$8,"CONSULTA DIAN",0)</f>
        <v>0</v>
      </c>
      <c r="EI97" s="171">
        <f t="shared" si="139"/>
        <v>0</v>
      </c>
      <c r="EJ97" s="172"/>
    </row>
    <row r="98" spans="1:140" x14ac:dyDescent="0.25">
      <c r="A98" s="133" t="str">
        <f t="shared" si="89"/>
        <v>0180320200600089JOSÉHOMIC</v>
      </c>
      <c r="B98" s="134">
        <v>20068001803</v>
      </c>
      <c r="C98" s="134" t="s">
        <v>370</v>
      </c>
      <c r="D98" s="135">
        <f>_xlfn.XLOOKUP(C98,TOPES!L:L,TOPES!M:M,,,)</f>
        <v>44012</v>
      </c>
      <c r="E98" s="136">
        <v>89</v>
      </c>
      <c r="F98" s="134" t="s">
        <v>516</v>
      </c>
      <c r="G98" s="134" t="s">
        <v>261</v>
      </c>
      <c r="H98" s="134" t="s">
        <v>263</v>
      </c>
      <c r="I98" s="134">
        <v>3575323</v>
      </c>
      <c r="J98" s="134" t="s">
        <v>320</v>
      </c>
      <c r="K98" s="134" t="s">
        <v>518</v>
      </c>
      <c r="L98" s="134" t="s">
        <v>263</v>
      </c>
      <c r="M98" s="137">
        <v>71723331</v>
      </c>
      <c r="N98" s="134" t="s">
        <v>300</v>
      </c>
      <c r="O98" s="137" t="str">
        <f t="shared" si="90"/>
        <v>71723331HOMICJOSÉ RO</v>
      </c>
      <c r="P98" s="138"/>
      <c r="Q98" s="139">
        <v>600000</v>
      </c>
      <c r="R98" s="140">
        <f>IFERROR(IF(VLOOKUP(YEAR($D98),SMMLV!$A$2:$C$44,3,0)*$P98=$Q98,$Q98,IF($P98="",$Q98,VLOOKUP(YEAR($D98),SMMLV!$A$2:$C$44,3,0)*$P98)),0)</f>
        <v>600000</v>
      </c>
      <c r="S98" s="141"/>
      <c r="T98" s="142"/>
      <c r="U98" s="143"/>
      <c r="V98" s="144"/>
      <c r="W98" s="145">
        <f>IFERROR(SUM(IF(VLOOKUP(YEAR($D98),SMMLV!$A$2:$C$44,3,0)*S98=T98,T98,IF(S98="",T98,VLOOKUP(YEAR($D98),SMMLV!$A$2:$C$44,3,0)*S98)),IF(VLOOKUP(YEAR($D98),SMMLV!$A$2:$C$44,3,0)*U98=V98,V98,IF(U98="",V98,VLOOKUP(YEAR($D98),SMMLV!$A$2:$C$44,3,0)*U98))),0)</f>
        <v>0</v>
      </c>
      <c r="X98" s="146">
        <v>100</v>
      </c>
      <c r="Y98" s="139"/>
      <c r="Z98" s="140">
        <f>IFERROR(IF(VLOOKUP(YEAR($D98),SMMLV!$A$2:$C$44,3,0)*$X98=$Y98,$Y98,IF($X98="",$Y98,VLOOKUP(YEAR($D98),SMMLV!$A$2:$C$44,3,0)*$X98)),0)</f>
        <v>87780300</v>
      </c>
      <c r="AA98" s="147"/>
      <c r="AB98" s="142"/>
      <c r="AC98" s="140">
        <f>IFERROR(IF(VLOOKUP(YEAR($D98),SMMLV!$A$2:$C$44,3,0)*$AA98=$AB98,$AB98,IF($AA98="",$AB98,VLOOKUP(YEAR($D98),SMMLV!$A$2:$C$44,3,0)*$AA98)),0)</f>
        <v>0</v>
      </c>
      <c r="AD98" s="147"/>
      <c r="AE98" s="142"/>
      <c r="AF98" s="140">
        <f>IFERROR(IF(VLOOKUP(YEAR($D98),SMMLV!$A$2:$C$44,3,0)*$AD98=$AE98,$AE98,IF($AD98="",$AE98,VLOOKUP(YEAR($D98),SMMLV!$A$2:$C$44,3,0)*$AD98)),0)</f>
        <v>0</v>
      </c>
      <c r="AG98" s="134"/>
      <c r="AH98" s="145">
        <f t="shared" si="91"/>
        <v>88380300</v>
      </c>
      <c r="AI98" s="138"/>
      <c r="AJ98" s="139"/>
      <c r="AK98" s="140">
        <f>IFERROR(IF(VLOOKUP(YEAR($D98),SMMLV!$A$2:$C$44,3,0)*$AI98=AJ98,AJ98,IF($AI98="",AJ98,VLOOKUP(YEAR($D98),SMMLV!$A$2:$C$44,3,0)*$AI98)),0)</f>
        <v>0</v>
      </c>
      <c r="AL98" s="141"/>
      <c r="AM98" s="142"/>
      <c r="AN98" s="147"/>
      <c r="AO98" s="144"/>
      <c r="AP98" s="145">
        <f>IFERROR(SUM(IF(VLOOKUP(YEAR($D98),SMMLV!$A$2:$C$44,3,0)*AL98=AM98,AM98,IF(AL98="",AM98,VLOOKUP(YEAR($D98),SMMLV!$A$2:$C$44,3,0)*AL98)),IF(VLOOKUP(YEAR($D98),SMMLV!$A$2:$C$44,3,0)*AN98=AO98,AO98,IF(AN98="",AO98,VLOOKUP(YEAR($D98),SMMLV!$A$2:$C$44,3,0)*AN98))),0)</f>
        <v>0</v>
      </c>
      <c r="AQ98" s="148"/>
      <c r="AR98" s="142"/>
      <c r="AS98" s="140">
        <f>IFERROR(IF(VLOOKUP(YEAR($D98),SMMLV!$A$2:$C$44,3,0)*AQ98=AR98,AR98,IF(AQ98="",AR98,VLOOKUP(YEAR($D98),SMMLV!$A$2:$C$44,3,0)*AQ98)),0)</f>
        <v>0</v>
      </c>
      <c r="AT98" s="147"/>
      <c r="AU98" s="142"/>
      <c r="AV98" s="140">
        <f>IFERROR(IF(VLOOKUP(YEAR($D98),SMMLV!$A$2:$C$44,3,0)*AT98=AU98,AU98,IF(AT98="",AU98,VLOOKUP(YEAR($D98),SMMLV!$A$2:$C$44,3,0)*AT98)),0)</f>
        <v>0</v>
      </c>
      <c r="AW98" s="147"/>
      <c r="AX98" s="142"/>
      <c r="AY98" s="140">
        <f>IFERROR(IF(VLOOKUP(YEAR($D98),SMMLV!$A$2:$C$44,3,0)*AW98=AX98,AX98,IF(AW98="",AX98,VLOOKUP(YEAR($D98),SMMLV!$A$2:$C$44,3,0)*AW98)),0)</f>
        <v>0</v>
      </c>
      <c r="AZ98" s="134"/>
      <c r="BA98" s="145">
        <f t="shared" si="92"/>
        <v>0</v>
      </c>
      <c r="BB98" s="138"/>
      <c r="BC98" s="139"/>
      <c r="BD98" s="140">
        <f>IFERROR(IF(VLOOKUP(YEAR($D98),SMMLV!$A$2:$C$44,3,0)*BB98=BC98,BC98,IF(BB98="",BC98,VLOOKUP(YEAR($D98),SMMLV!$A$2:$C$44,3,0)*BB98)),0)</f>
        <v>0</v>
      </c>
      <c r="BE98" s="141"/>
      <c r="BF98" s="142"/>
      <c r="BG98" s="147"/>
      <c r="BH98" s="144"/>
      <c r="BI98" s="145">
        <f>IFERROR(SUM(IF(VLOOKUP(YEAR($D98),SMMLV!$A$2:$C$44,3,0)*BE98=BF98,BF98,IF(BE98="",BF98,VLOOKUP(YEAR($D98),SMMLV!$A$2:$C$44,3,0)*BE98)),IF(VLOOKUP(YEAR($D98),SMMLV!$A$2:$C$44,3,0)*BG98=BH98,BH98,IF(BG98="",BH98,VLOOKUP(YEAR($D98),SMMLV!$A$2:$C$44,3,0)*BG98))),0)</f>
        <v>0</v>
      </c>
      <c r="BJ98" s="149"/>
      <c r="BK98" s="150"/>
      <c r="BL98" s="140">
        <f>IFERROR(IF(VLOOKUP(YEAR($D98),SMMLV!$A$2:$C$44,3,0)*BJ98=BK98,BK98,IF(BJ98="",BK98,VLOOKUP(YEAR($D98),SMMLV!$A$2:$C$44,3,0)*BJ98)),0)</f>
        <v>0</v>
      </c>
      <c r="BM98" s="147"/>
      <c r="BN98" s="142"/>
      <c r="BO98" s="140">
        <f>IFERROR(IF(VLOOKUP(YEAR($D98),SMMLV!$A$2:$C$44,3,0)*BM98=BN98,BN98,IF(BM98="",BN98,VLOOKUP(YEAR($D98),SMMLV!$A$2:$C$44,3,0)*BM98)),0)</f>
        <v>0</v>
      </c>
      <c r="BP98" s="147"/>
      <c r="BQ98" s="142"/>
      <c r="BR98" s="140">
        <f>IFERROR(IF(VLOOKUP(YEAR($D98),SMMLV!$A$2:$C$44,3,0)*BP98=BQ98,BQ98,IF(BP98="",BQ98,VLOOKUP(YEAR($D98),SMMLV!$A$2:$C$44,3,0)*BP98)),0)</f>
        <v>0</v>
      </c>
      <c r="BS98" s="134"/>
      <c r="BT98" s="145">
        <f t="shared" si="93"/>
        <v>0</v>
      </c>
      <c r="BU98" s="151">
        <f t="shared" si="94"/>
        <v>600000</v>
      </c>
      <c r="BV98" s="151">
        <f t="shared" si="95"/>
        <v>0</v>
      </c>
      <c r="BW98" s="151">
        <f t="shared" si="96"/>
        <v>87780300</v>
      </c>
      <c r="BX98" s="151">
        <f t="shared" si="97"/>
        <v>0</v>
      </c>
      <c r="BY98" s="151">
        <f t="shared" si="98"/>
        <v>0</v>
      </c>
      <c r="BZ98" s="151">
        <f t="shared" si="86"/>
        <v>88380300</v>
      </c>
      <c r="CA98" s="134"/>
      <c r="CB98" s="134"/>
      <c r="CC98" s="134"/>
      <c r="CD98" s="152">
        <f t="shared" si="87"/>
        <v>44012</v>
      </c>
      <c r="CE98" s="153">
        <f>IFERROR(INDEX(IPC!$A$11:$Y$22,MATCH(PROPER(TEXT(CD98,"mmmm")),IPC!$A$11:$A$22,0),MATCH(YEAR(CD98),IPC!$A$10:$Y$10,0)),0)</f>
        <v>104.97</v>
      </c>
      <c r="CF98" s="154">
        <v>48354</v>
      </c>
      <c r="CG98" s="153">
        <f>IFERROR(INDEX(IPC!$A$11:$Y$22,MATCH(PROPER(TEXT(CF98,"mmmm")),IPC!$A$11:$A$22,0),MATCH(YEAR(CF98),IPC!$A$10:$Y$10,0)),0)</f>
        <v>0</v>
      </c>
      <c r="CH98" s="155">
        <f t="shared" si="88"/>
        <v>0</v>
      </c>
      <c r="CI98" s="145">
        <v>1750993</v>
      </c>
      <c r="CJ98" s="151">
        <f t="shared" si="99"/>
        <v>0</v>
      </c>
      <c r="CK98" s="151">
        <f t="shared" si="100"/>
        <v>0</v>
      </c>
      <c r="CL98" s="151">
        <f t="shared" si="101"/>
        <v>0</v>
      </c>
      <c r="CM98" s="151">
        <f t="shared" si="102"/>
        <v>0</v>
      </c>
      <c r="CN98" s="151">
        <f t="shared" si="103"/>
        <v>175099300</v>
      </c>
      <c r="CO98" s="151">
        <f t="shared" si="104"/>
        <v>0</v>
      </c>
      <c r="CP98" s="151">
        <f t="shared" si="105"/>
        <v>0</v>
      </c>
      <c r="CQ98" s="151">
        <f t="shared" si="106"/>
        <v>175099300</v>
      </c>
      <c r="CR98" s="151">
        <f t="shared" si="107"/>
        <v>0</v>
      </c>
      <c r="CS98" s="151">
        <f t="shared" si="108"/>
        <v>0</v>
      </c>
      <c r="CT98" s="151">
        <f t="shared" si="109"/>
        <v>0</v>
      </c>
      <c r="CU98" s="151">
        <f t="shared" si="110"/>
        <v>0</v>
      </c>
      <c r="CV98" s="151">
        <f t="shared" si="111"/>
        <v>0</v>
      </c>
      <c r="CW98" s="151">
        <f t="shared" si="112"/>
        <v>0</v>
      </c>
      <c r="CX98" s="151">
        <f t="shared" si="113"/>
        <v>0</v>
      </c>
      <c r="CY98" s="151">
        <f t="shared" si="114"/>
        <v>0</v>
      </c>
      <c r="CZ98" s="151">
        <f t="shared" si="115"/>
        <v>0</v>
      </c>
      <c r="DA98" s="151">
        <f t="shared" si="116"/>
        <v>0</v>
      </c>
      <c r="DB98" s="151">
        <f t="shared" si="117"/>
        <v>0</v>
      </c>
      <c r="DC98" s="151">
        <f t="shared" si="118"/>
        <v>0</v>
      </c>
      <c r="DD98" s="151">
        <f t="shared" si="119"/>
        <v>0</v>
      </c>
      <c r="DE98" s="151">
        <f t="shared" si="120"/>
        <v>0</v>
      </c>
      <c r="DF98" s="151">
        <f t="shared" si="121"/>
        <v>0</v>
      </c>
      <c r="DG98" s="151">
        <f t="shared" si="122"/>
        <v>0</v>
      </c>
      <c r="DH98" s="151">
        <f t="shared" si="123"/>
        <v>0</v>
      </c>
      <c r="DI98" s="151">
        <f t="shared" si="124"/>
        <v>0</v>
      </c>
      <c r="DJ98" s="151">
        <f t="shared" si="125"/>
        <v>0</v>
      </c>
      <c r="DK98" s="151">
        <f t="shared" si="126"/>
        <v>0</v>
      </c>
      <c r="DL98" s="151">
        <f t="shared" si="127"/>
        <v>175099300</v>
      </c>
      <c r="DM98" s="151">
        <f t="shared" si="128"/>
        <v>0</v>
      </c>
      <c r="DN98" s="151">
        <f t="shared" si="129"/>
        <v>0</v>
      </c>
      <c r="DO98" s="156">
        <f t="shared" si="130"/>
        <v>175099300</v>
      </c>
      <c r="DP98" s="173" t="str">
        <f t="shared" si="131"/>
        <v>71723331HOMICJOSÉ RO</v>
      </c>
      <c r="DQ98" s="157" t="str">
        <f t="shared" si="132"/>
        <v>HOMIC</v>
      </c>
      <c r="DR98" s="158" t="str">
        <f>IFERROR(IFERROR(IFERROR(_xlfn.XLOOKUP(DP98,#REF!,#REF!,,,),_xlfn.XLOOKUP(DP98,#REF!,#REF!,,,)),_xlfn.XLOOKUP(DP98,#REF!,#REF!,,,)),"N/A")</f>
        <v>N/A</v>
      </c>
      <c r="DS98" s="159"/>
      <c r="DT98" s="160"/>
      <c r="DU98" s="161"/>
      <c r="DV98" s="162"/>
      <c r="DW98" s="163">
        <f>IFERROR(IFERROR(IFERROR(_xlfn.XLOOKUP(DP98,#REF!,#REF!,,,),_xlfn.XLOOKUP(DP98,#REF!,#REF!,,,)),_xlfn.XLOOKUP(DP98,#REF!,#REF!,,,)),0)</f>
        <v>0</v>
      </c>
      <c r="DX98" s="164"/>
      <c r="DY98" s="165">
        <f t="shared" si="133"/>
        <v>0</v>
      </c>
      <c r="DZ98" s="166"/>
      <c r="EA98" s="167">
        <f t="shared" si="134"/>
        <v>0</v>
      </c>
      <c r="EB98" s="168">
        <f t="shared" si="135"/>
        <v>0</v>
      </c>
      <c r="EC98" s="168">
        <f t="shared" si="136"/>
        <v>0</v>
      </c>
      <c r="ED98" s="169"/>
      <c r="EE98" s="170">
        <f t="shared" si="137"/>
        <v>0</v>
      </c>
      <c r="EF98" s="170">
        <f>IFERROR(IF(DY98&gt;((_xlfn.XLOOKUP(DQ98,TOPES!B:B,TOPES!C:C,,,)*INDEXACIÓN!CI98)),"SUPERA TOPES DEL HV",0),"HV NO ENCONTRADO")</f>
        <v>0</v>
      </c>
      <c r="EG98" s="170">
        <f t="shared" si="138"/>
        <v>0</v>
      </c>
      <c r="EH98" s="170">
        <f>IF(SUMIF($M:$M,#REF!,$DY:$DY)&gt;$EH$8,"CONSULTA DIAN",0)</f>
        <v>0</v>
      </c>
      <c r="EI98" s="171">
        <f t="shared" si="139"/>
        <v>0</v>
      </c>
      <c r="EJ98" s="172"/>
    </row>
    <row r="99" spans="1:140" x14ac:dyDescent="0.25">
      <c r="A99" s="133" t="str">
        <f t="shared" si="89"/>
        <v>0180320200600090ALIRHOMIC</v>
      </c>
      <c r="B99" s="134">
        <v>20068001803</v>
      </c>
      <c r="C99" s="134" t="s">
        <v>370</v>
      </c>
      <c r="D99" s="135">
        <f>_xlfn.XLOOKUP(C99,TOPES!L:L,TOPES!M:M,,,)</f>
        <v>44012</v>
      </c>
      <c r="E99" s="136">
        <v>90</v>
      </c>
      <c r="F99" s="134" t="s">
        <v>519</v>
      </c>
      <c r="G99" s="134" t="s">
        <v>261</v>
      </c>
      <c r="H99" s="134" t="s">
        <v>263</v>
      </c>
      <c r="I99" s="210">
        <v>15296625</v>
      </c>
      <c r="J99" s="134" t="s">
        <v>320</v>
      </c>
      <c r="K99" s="134" t="s">
        <v>520</v>
      </c>
      <c r="L99" s="134" t="s">
        <v>263</v>
      </c>
      <c r="M99" s="137">
        <v>32118493</v>
      </c>
      <c r="N99" s="134" t="s">
        <v>312</v>
      </c>
      <c r="O99" s="137" t="str">
        <f t="shared" si="90"/>
        <v xml:space="preserve">32118493HOMICALIRIO </v>
      </c>
      <c r="P99" s="138"/>
      <c r="Q99" s="139">
        <v>1200000</v>
      </c>
      <c r="R99" s="140">
        <f>IFERROR(IF(VLOOKUP(YEAR($D99),SMMLV!$A$2:$C$44,3,0)*$P99=$Q99,$Q99,IF($P99="",$Q99,VLOOKUP(YEAR($D99),SMMLV!$A$2:$C$44,3,0)*$P99)),0)</f>
        <v>1200000</v>
      </c>
      <c r="S99" s="141"/>
      <c r="T99" s="142"/>
      <c r="U99" s="143"/>
      <c r="V99" s="144"/>
      <c r="W99" s="145">
        <f>IFERROR(SUM(IF(VLOOKUP(YEAR($D99),SMMLV!$A$2:$C$44,3,0)*S99=T99,T99,IF(S99="",T99,VLOOKUP(YEAR($D99),SMMLV!$A$2:$C$44,3,0)*S99)),IF(VLOOKUP(YEAR($D99),SMMLV!$A$2:$C$44,3,0)*U99=V99,V99,IF(U99="",V99,VLOOKUP(YEAR($D99),SMMLV!$A$2:$C$44,3,0)*U99))),0)</f>
        <v>0</v>
      </c>
      <c r="X99" s="146">
        <v>25</v>
      </c>
      <c r="Y99" s="139"/>
      <c r="Z99" s="140">
        <f>IFERROR(IF(VLOOKUP(YEAR($D99),SMMLV!$A$2:$C$44,3,0)*$X99=$Y99,$Y99,IF($X99="",$Y99,VLOOKUP(YEAR($D99),SMMLV!$A$2:$C$44,3,0)*$X99)),0)</f>
        <v>21945075</v>
      </c>
      <c r="AA99" s="147"/>
      <c r="AB99" s="142"/>
      <c r="AC99" s="140">
        <f>IFERROR(IF(VLOOKUP(YEAR($D99),SMMLV!$A$2:$C$44,3,0)*$AA99=$AB99,$AB99,IF($AA99="",$AB99,VLOOKUP(YEAR($D99),SMMLV!$A$2:$C$44,3,0)*$AA99)),0)</f>
        <v>0</v>
      </c>
      <c r="AD99" s="147"/>
      <c r="AE99" s="142"/>
      <c r="AF99" s="140">
        <f>IFERROR(IF(VLOOKUP(YEAR($D99),SMMLV!$A$2:$C$44,3,0)*$AD99=$AE99,$AE99,IF($AD99="",$AE99,VLOOKUP(YEAR($D99),SMMLV!$A$2:$C$44,3,0)*$AD99)),0)</f>
        <v>0</v>
      </c>
      <c r="AG99" s="134"/>
      <c r="AH99" s="145">
        <f t="shared" si="91"/>
        <v>23145075</v>
      </c>
      <c r="AI99" s="138"/>
      <c r="AJ99" s="139"/>
      <c r="AK99" s="140">
        <f>IFERROR(IF(VLOOKUP(YEAR($D99),SMMLV!$A$2:$C$44,3,0)*$AI99=AJ99,AJ99,IF($AI99="",AJ99,VLOOKUP(YEAR($D99),SMMLV!$A$2:$C$44,3,0)*$AI99)),0)</f>
        <v>0</v>
      </c>
      <c r="AL99" s="141"/>
      <c r="AM99" s="142"/>
      <c r="AN99" s="147"/>
      <c r="AO99" s="144"/>
      <c r="AP99" s="145">
        <f>IFERROR(SUM(IF(VLOOKUP(YEAR($D99),SMMLV!$A$2:$C$44,3,0)*AL99=AM99,AM99,IF(AL99="",AM99,VLOOKUP(YEAR($D99),SMMLV!$A$2:$C$44,3,0)*AL99)),IF(VLOOKUP(YEAR($D99),SMMLV!$A$2:$C$44,3,0)*AN99=AO99,AO99,IF(AN99="",AO99,VLOOKUP(YEAR($D99),SMMLV!$A$2:$C$44,3,0)*AN99))),0)</f>
        <v>0</v>
      </c>
      <c r="AQ99" s="148"/>
      <c r="AR99" s="142"/>
      <c r="AS99" s="140">
        <f>IFERROR(IF(VLOOKUP(YEAR($D99),SMMLV!$A$2:$C$44,3,0)*AQ99=AR99,AR99,IF(AQ99="",AR99,VLOOKUP(YEAR($D99),SMMLV!$A$2:$C$44,3,0)*AQ99)),0)</f>
        <v>0</v>
      </c>
      <c r="AT99" s="147"/>
      <c r="AU99" s="142"/>
      <c r="AV99" s="140">
        <f>IFERROR(IF(VLOOKUP(YEAR($D99),SMMLV!$A$2:$C$44,3,0)*AT99=AU99,AU99,IF(AT99="",AU99,VLOOKUP(YEAR($D99),SMMLV!$A$2:$C$44,3,0)*AT99)),0)</f>
        <v>0</v>
      </c>
      <c r="AW99" s="147"/>
      <c r="AX99" s="142"/>
      <c r="AY99" s="140">
        <f>IFERROR(IF(VLOOKUP(YEAR($D99),SMMLV!$A$2:$C$44,3,0)*AW99=AX99,AX99,IF(AW99="",AX99,VLOOKUP(YEAR($D99),SMMLV!$A$2:$C$44,3,0)*AW99)),0)</f>
        <v>0</v>
      </c>
      <c r="AZ99" s="134"/>
      <c r="BA99" s="145">
        <f t="shared" si="92"/>
        <v>0</v>
      </c>
      <c r="BB99" s="138"/>
      <c r="BC99" s="139"/>
      <c r="BD99" s="140">
        <f>IFERROR(IF(VLOOKUP(YEAR($D99),SMMLV!$A$2:$C$44,3,0)*BB99=BC99,BC99,IF(BB99="",BC99,VLOOKUP(YEAR($D99),SMMLV!$A$2:$C$44,3,0)*BB99)),0)</f>
        <v>0</v>
      </c>
      <c r="BE99" s="141"/>
      <c r="BF99" s="142"/>
      <c r="BG99" s="147"/>
      <c r="BH99" s="144"/>
      <c r="BI99" s="145">
        <f>IFERROR(SUM(IF(VLOOKUP(YEAR($D99),SMMLV!$A$2:$C$44,3,0)*BE99=BF99,BF99,IF(BE99="",BF99,VLOOKUP(YEAR($D99),SMMLV!$A$2:$C$44,3,0)*BE99)),IF(VLOOKUP(YEAR($D99),SMMLV!$A$2:$C$44,3,0)*BG99=BH99,BH99,IF(BG99="",BH99,VLOOKUP(YEAR($D99),SMMLV!$A$2:$C$44,3,0)*BG99))),0)</f>
        <v>0</v>
      </c>
      <c r="BJ99" s="149"/>
      <c r="BK99" s="150"/>
      <c r="BL99" s="140">
        <f>IFERROR(IF(VLOOKUP(YEAR($D99),SMMLV!$A$2:$C$44,3,0)*BJ99=BK99,BK99,IF(BJ99="",BK99,VLOOKUP(YEAR($D99),SMMLV!$A$2:$C$44,3,0)*BJ99)),0)</f>
        <v>0</v>
      </c>
      <c r="BM99" s="147"/>
      <c r="BN99" s="142"/>
      <c r="BO99" s="140">
        <f>IFERROR(IF(VLOOKUP(YEAR($D99),SMMLV!$A$2:$C$44,3,0)*BM99=BN99,BN99,IF(BM99="",BN99,VLOOKUP(YEAR($D99),SMMLV!$A$2:$C$44,3,0)*BM99)),0)</f>
        <v>0</v>
      </c>
      <c r="BP99" s="147"/>
      <c r="BQ99" s="142"/>
      <c r="BR99" s="140">
        <f>IFERROR(IF(VLOOKUP(YEAR($D99),SMMLV!$A$2:$C$44,3,0)*BP99=BQ99,BQ99,IF(BP99="",BQ99,VLOOKUP(YEAR($D99),SMMLV!$A$2:$C$44,3,0)*BP99)),0)</f>
        <v>0</v>
      </c>
      <c r="BS99" s="134"/>
      <c r="BT99" s="145">
        <f t="shared" si="93"/>
        <v>0</v>
      </c>
      <c r="BU99" s="151">
        <f t="shared" si="94"/>
        <v>1200000</v>
      </c>
      <c r="BV99" s="151">
        <f t="shared" si="95"/>
        <v>0</v>
      </c>
      <c r="BW99" s="151">
        <f t="shared" si="96"/>
        <v>21945075</v>
      </c>
      <c r="BX99" s="151">
        <f t="shared" si="97"/>
        <v>0</v>
      </c>
      <c r="BY99" s="151">
        <f t="shared" si="98"/>
        <v>0</v>
      </c>
      <c r="BZ99" s="151">
        <f t="shared" si="86"/>
        <v>23145075</v>
      </c>
      <c r="CA99" s="134"/>
      <c r="CB99" s="134"/>
      <c r="CC99" s="134"/>
      <c r="CD99" s="152">
        <f t="shared" si="87"/>
        <v>44012</v>
      </c>
      <c r="CE99" s="153">
        <f>IFERROR(INDEX(IPC!$A$11:$Y$22,MATCH(PROPER(TEXT(CD99,"mmmm")),IPC!$A$11:$A$22,0),MATCH(YEAR(CD99),IPC!$A$10:$Y$10,0)),0)</f>
        <v>104.97</v>
      </c>
      <c r="CF99" s="154">
        <v>48385</v>
      </c>
      <c r="CG99" s="153">
        <f>IFERROR(INDEX(IPC!$A$11:$Y$22,MATCH(PROPER(TEXT(CF99,"mmmm")),IPC!$A$11:$A$22,0),MATCH(YEAR(CF99),IPC!$A$10:$Y$10,0)),0)</f>
        <v>0</v>
      </c>
      <c r="CH99" s="155">
        <f t="shared" si="88"/>
        <v>0</v>
      </c>
      <c r="CI99" s="145">
        <v>1750994</v>
      </c>
      <c r="CJ99" s="151">
        <f t="shared" si="99"/>
        <v>0</v>
      </c>
      <c r="CK99" s="151">
        <f t="shared" si="100"/>
        <v>0</v>
      </c>
      <c r="CL99" s="151">
        <f t="shared" si="101"/>
        <v>0</v>
      </c>
      <c r="CM99" s="151">
        <f t="shared" si="102"/>
        <v>0</v>
      </c>
      <c r="CN99" s="151">
        <f t="shared" si="103"/>
        <v>43774850</v>
      </c>
      <c r="CO99" s="151">
        <f t="shared" si="104"/>
        <v>0</v>
      </c>
      <c r="CP99" s="151">
        <f t="shared" si="105"/>
        <v>0</v>
      </c>
      <c r="CQ99" s="151">
        <f t="shared" si="106"/>
        <v>43774850</v>
      </c>
      <c r="CR99" s="151">
        <f t="shared" si="107"/>
        <v>0</v>
      </c>
      <c r="CS99" s="151">
        <f t="shared" si="108"/>
        <v>0</v>
      </c>
      <c r="CT99" s="151">
        <f t="shared" si="109"/>
        <v>0</v>
      </c>
      <c r="CU99" s="151">
        <f t="shared" si="110"/>
        <v>0</v>
      </c>
      <c r="CV99" s="151">
        <f t="shared" si="111"/>
        <v>0</v>
      </c>
      <c r="CW99" s="151">
        <f t="shared" si="112"/>
        <v>0</v>
      </c>
      <c r="CX99" s="151">
        <f t="shared" si="113"/>
        <v>0</v>
      </c>
      <c r="CY99" s="151">
        <f t="shared" si="114"/>
        <v>0</v>
      </c>
      <c r="CZ99" s="151">
        <f t="shared" si="115"/>
        <v>0</v>
      </c>
      <c r="DA99" s="151">
        <f t="shared" si="116"/>
        <v>0</v>
      </c>
      <c r="DB99" s="151">
        <f t="shared" si="117"/>
        <v>0</v>
      </c>
      <c r="DC99" s="151">
        <f t="shared" si="118"/>
        <v>0</v>
      </c>
      <c r="DD99" s="151">
        <f t="shared" si="119"/>
        <v>0</v>
      </c>
      <c r="DE99" s="151">
        <f t="shared" si="120"/>
        <v>0</v>
      </c>
      <c r="DF99" s="151">
        <f t="shared" si="121"/>
        <v>0</v>
      </c>
      <c r="DG99" s="151">
        <f t="shared" si="122"/>
        <v>0</v>
      </c>
      <c r="DH99" s="151">
        <f t="shared" si="123"/>
        <v>0</v>
      </c>
      <c r="DI99" s="151">
        <f t="shared" si="124"/>
        <v>0</v>
      </c>
      <c r="DJ99" s="151">
        <f t="shared" si="125"/>
        <v>0</v>
      </c>
      <c r="DK99" s="151">
        <f t="shared" si="126"/>
        <v>0</v>
      </c>
      <c r="DL99" s="151">
        <f t="shared" si="127"/>
        <v>43774850</v>
      </c>
      <c r="DM99" s="151">
        <f t="shared" si="128"/>
        <v>0</v>
      </c>
      <c r="DN99" s="151">
        <f t="shared" si="129"/>
        <v>0</v>
      </c>
      <c r="DO99" s="156">
        <f t="shared" si="130"/>
        <v>43774850</v>
      </c>
      <c r="DP99" s="173" t="str">
        <f t="shared" si="131"/>
        <v xml:space="preserve">32118493HOMICALIRIO </v>
      </c>
      <c r="DQ99" s="157" t="str">
        <f t="shared" si="132"/>
        <v>HOMIC</v>
      </c>
      <c r="DR99" s="158" t="str">
        <f>IFERROR(IFERROR(IFERROR(_xlfn.XLOOKUP(DP99,#REF!,#REF!,,,),_xlfn.XLOOKUP(DP99,#REF!,#REF!,,,)),_xlfn.XLOOKUP(DP99,#REF!,#REF!,,,)),"N/A")</f>
        <v>N/A</v>
      </c>
      <c r="DS99" s="159"/>
      <c r="DT99" s="160"/>
      <c r="DU99" s="161"/>
      <c r="DV99" s="162"/>
      <c r="DW99" s="163">
        <f>IFERROR(IFERROR(IFERROR(_xlfn.XLOOKUP(DP99,#REF!,#REF!,,,),_xlfn.XLOOKUP(DP99,#REF!,#REF!,,,)),_xlfn.XLOOKUP(DP99,#REF!,#REF!,,,)),0)</f>
        <v>0</v>
      </c>
      <c r="DX99" s="164"/>
      <c r="DY99" s="165">
        <f t="shared" si="133"/>
        <v>0</v>
      </c>
      <c r="DZ99" s="166"/>
      <c r="EA99" s="167">
        <f t="shared" si="134"/>
        <v>0</v>
      </c>
      <c r="EB99" s="168">
        <f t="shared" si="135"/>
        <v>0</v>
      </c>
      <c r="EC99" s="168">
        <f t="shared" si="136"/>
        <v>0</v>
      </c>
      <c r="ED99" s="169"/>
      <c r="EE99" s="170">
        <f t="shared" si="137"/>
        <v>0</v>
      </c>
      <c r="EF99" s="170">
        <f>IFERROR(IF(DY99&gt;((_xlfn.XLOOKUP(DQ99,TOPES!B:B,TOPES!C:C,,,)*INDEXACIÓN!CI99)),"SUPERA TOPES DEL HV",0),"HV NO ENCONTRADO")</f>
        <v>0</v>
      </c>
      <c r="EG99" s="170">
        <f t="shared" si="138"/>
        <v>0</v>
      </c>
      <c r="EH99" s="170">
        <f>IF(SUMIF($M:$M,#REF!,$DY:$DY)&gt;$EH$8,"CONSULTA DIAN",0)</f>
        <v>0</v>
      </c>
      <c r="EI99" s="171">
        <f t="shared" si="139"/>
        <v>0</v>
      </c>
      <c r="EJ99" s="172"/>
    </row>
    <row r="100" spans="1:140" x14ac:dyDescent="0.25">
      <c r="A100" s="133" t="str">
        <f t="shared" si="89"/>
        <v>0180320200600091ALIRHOMIC</v>
      </c>
      <c r="B100" s="134">
        <v>20068001803</v>
      </c>
      <c r="C100" s="134" t="s">
        <v>370</v>
      </c>
      <c r="D100" s="135">
        <f>_xlfn.XLOOKUP(C100,TOPES!L:L,TOPES!M:M,,,)</f>
        <v>44012</v>
      </c>
      <c r="E100" s="136">
        <v>91</v>
      </c>
      <c r="F100" s="134" t="s">
        <v>519</v>
      </c>
      <c r="G100" s="134" t="s">
        <v>261</v>
      </c>
      <c r="H100" s="134" t="s">
        <v>263</v>
      </c>
      <c r="I100" s="210">
        <v>15296625</v>
      </c>
      <c r="J100" s="134" t="s">
        <v>320</v>
      </c>
      <c r="K100" s="134" t="s">
        <v>521</v>
      </c>
      <c r="L100" s="134" t="s">
        <v>263</v>
      </c>
      <c r="M100" s="137">
        <v>32118493</v>
      </c>
      <c r="N100" s="134" t="s">
        <v>312</v>
      </c>
      <c r="O100" s="137" t="str">
        <f t="shared" si="90"/>
        <v xml:space="preserve">32118493HOMICALIRIO </v>
      </c>
      <c r="P100" s="138"/>
      <c r="Q100" s="139"/>
      <c r="R100" s="140">
        <f>IFERROR(IF(VLOOKUP(YEAR($D100),SMMLV!$A$2:$C$44,3,0)*$P100=$Q100,$Q100,IF($P100="",$Q100,VLOOKUP(YEAR($D100),SMMLV!$A$2:$C$44,3,0)*$P100)),0)</f>
        <v>0</v>
      </c>
      <c r="S100" s="141"/>
      <c r="T100" s="142"/>
      <c r="U100" s="143"/>
      <c r="V100" s="144"/>
      <c r="W100" s="145">
        <f>IFERROR(SUM(IF(VLOOKUP(YEAR($D100),SMMLV!$A$2:$C$44,3,0)*S100=T100,T100,IF(S100="",T100,VLOOKUP(YEAR($D100),SMMLV!$A$2:$C$44,3,0)*S100)),IF(VLOOKUP(YEAR($D100),SMMLV!$A$2:$C$44,3,0)*U100=V100,V100,IF(U100="",V100,VLOOKUP(YEAR($D100),SMMLV!$A$2:$C$44,3,0)*U100))),0)</f>
        <v>0</v>
      </c>
      <c r="X100" s="146">
        <v>25</v>
      </c>
      <c r="Y100" s="139"/>
      <c r="Z100" s="140">
        <f>IFERROR(IF(VLOOKUP(YEAR($D100),SMMLV!$A$2:$C$44,3,0)*$X100=$Y100,$Y100,IF($X100="",$Y100,VLOOKUP(YEAR($D100),SMMLV!$A$2:$C$44,3,0)*$X100)),0)</f>
        <v>21945075</v>
      </c>
      <c r="AA100" s="147"/>
      <c r="AB100" s="142"/>
      <c r="AC100" s="140">
        <f>IFERROR(IF(VLOOKUP(YEAR($D100),SMMLV!$A$2:$C$44,3,0)*$AA100=$AB100,$AB100,IF($AA100="",$AB100,VLOOKUP(YEAR($D100),SMMLV!$A$2:$C$44,3,0)*$AA100)),0)</f>
        <v>0</v>
      </c>
      <c r="AD100" s="147"/>
      <c r="AE100" s="142"/>
      <c r="AF100" s="140">
        <f>IFERROR(IF(VLOOKUP(YEAR($D100),SMMLV!$A$2:$C$44,3,0)*$AD100=$AE100,$AE100,IF($AD100="",$AE100,VLOOKUP(YEAR($D100),SMMLV!$A$2:$C$44,3,0)*$AD100)),0)</f>
        <v>0</v>
      </c>
      <c r="AG100" s="134" t="s">
        <v>522</v>
      </c>
      <c r="AH100" s="145">
        <f t="shared" si="91"/>
        <v>21945075</v>
      </c>
      <c r="AI100" s="138"/>
      <c r="AJ100" s="139"/>
      <c r="AK100" s="140">
        <f>IFERROR(IF(VLOOKUP(YEAR($D100),SMMLV!$A$2:$C$44,3,0)*$AI100=AJ100,AJ100,IF($AI100="",AJ100,VLOOKUP(YEAR($D100),SMMLV!$A$2:$C$44,3,0)*$AI100)),0)</f>
        <v>0</v>
      </c>
      <c r="AL100" s="141"/>
      <c r="AM100" s="142"/>
      <c r="AN100" s="147"/>
      <c r="AO100" s="144"/>
      <c r="AP100" s="145">
        <f>IFERROR(SUM(IF(VLOOKUP(YEAR($D100),SMMLV!$A$2:$C$44,3,0)*AL100=AM100,AM100,IF(AL100="",AM100,VLOOKUP(YEAR($D100),SMMLV!$A$2:$C$44,3,0)*AL100)),IF(VLOOKUP(YEAR($D100),SMMLV!$A$2:$C$44,3,0)*AN100=AO100,AO100,IF(AN100="",AO100,VLOOKUP(YEAR($D100),SMMLV!$A$2:$C$44,3,0)*AN100))),0)</f>
        <v>0</v>
      </c>
      <c r="AQ100" s="148"/>
      <c r="AR100" s="142"/>
      <c r="AS100" s="140">
        <f>IFERROR(IF(VLOOKUP(YEAR($D100),SMMLV!$A$2:$C$44,3,0)*AQ100=AR100,AR100,IF(AQ100="",AR100,VLOOKUP(YEAR($D100),SMMLV!$A$2:$C$44,3,0)*AQ100)),0)</f>
        <v>0</v>
      </c>
      <c r="AT100" s="147"/>
      <c r="AU100" s="142"/>
      <c r="AV100" s="140">
        <f>IFERROR(IF(VLOOKUP(YEAR($D100),SMMLV!$A$2:$C$44,3,0)*AT100=AU100,AU100,IF(AT100="",AU100,VLOOKUP(YEAR($D100),SMMLV!$A$2:$C$44,3,0)*AT100)),0)</f>
        <v>0</v>
      </c>
      <c r="AW100" s="147"/>
      <c r="AX100" s="142"/>
      <c r="AY100" s="140">
        <f>IFERROR(IF(VLOOKUP(YEAR($D100),SMMLV!$A$2:$C$44,3,0)*AW100=AX100,AX100,IF(AW100="",AX100,VLOOKUP(YEAR($D100),SMMLV!$A$2:$C$44,3,0)*AW100)),0)</f>
        <v>0</v>
      </c>
      <c r="AZ100" s="134"/>
      <c r="BA100" s="145">
        <f t="shared" si="92"/>
        <v>0</v>
      </c>
      <c r="BB100" s="138"/>
      <c r="BC100" s="139"/>
      <c r="BD100" s="140">
        <f>IFERROR(IF(VLOOKUP(YEAR($D100),SMMLV!$A$2:$C$44,3,0)*BB100=BC100,BC100,IF(BB100="",BC100,VLOOKUP(YEAR($D100),SMMLV!$A$2:$C$44,3,0)*BB100)),0)</f>
        <v>0</v>
      </c>
      <c r="BE100" s="141"/>
      <c r="BF100" s="142"/>
      <c r="BG100" s="147"/>
      <c r="BH100" s="144"/>
      <c r="BI100" s="145">
        <f>IFERROR(SUM(IF(VLOOKUP(YEAR($D100),SMMLV!$A$2:$C$44,3,0)*BE100=BF100,BF100,IF(BE100="",BF100,VLOOKUP(YEAR($D100),SMMLV!$A$2:$C$44,3,0)*BE100)),IF(VLOOKUP(YEAR($D100),SMMLV!$A$2:$C$44,3,0)*BG100=BH100,BH100,IF(BG100="",BH100,VLOOKUP(YEAR($D100),SMMLV!$A$2:$C$44,3,0)*BG100))),0)</f>
        <v>0</v>
      </c>
      <c r="BJ100" s="149"/>
      <c r="BK100" s="150"/>
      <c r="BL100" s="140">
        <f>IFERROR(IF(VLOOKUP(YEAR($D100),SMMLV!$A$2:$C$44,3,0)*BJ100=BK100,BK100,IF(BJ100="",BK100,VLOOKUP(YEAR($D100),SMMLV!$A$2:$C$44,3,0)*BJ100)),0)</f>
        <v>0</v>
      </c>
      <c r="BM100" s="147"/>
      <c r="BN100" s="142"/>
      <c r="BO100" s="140">
        <f>IFERROR(IF(VLOOKUP(YEAR($D100),SMMLV!$A$2:$C$44,3,0)*BM100=BN100,BN100,IF(BM100="",BN100,VLOOKUP(YEAR($D100),SMMLV!$A$2:$C$44,3,0)*BM100)),0)</f>
        <v>0</v>
      </c>
      <c r="BP100" s="147"/>
      <c r="BQ100" s="142"/>
      <c r="BR100" s="140">
        <f>IFERROR(IF(VLOOKUP(YEAR($D100),SMMLV!$A$2:$C$44,3,0)*BP100=BQ100,BQ100,IF(BP100="",BQ100,VLOOKUP(YEAR($D100),SMMLV!$A$2:$C$44,3,0)*BP100)),0)</f>
        <v>0</v>
      </c>
      <c r="BS100" s="134"/>
      <c r="BT100" s="145">
        <f t="shared" si="93"/>
        <v>0</v>
      </c>
      <c r="BU100" s="151">
        <f t="shared" si="94"/>
        <v>0</v>
      </c>
      <c r="BV100" s="151">
        <f t="shared" si="95"/>
        <v>0</v>
      </c>
      <c r="BW100" s="151">
        <f t="shared" si="96"/>
        <v>21945075</v>
      </c>
      <c r="BX100" s="151">
        <f t="shared" si="97"/>
        <v>0</v>
      </c>
      <c r="BY100" s="151">
        <f t="shared" si="98"/>
        <v>0</v>
      </c>
      <c r="BZ100" s="151">
        <f t="shared" si="86"/>
        <v>21945075</v>
      </c>
      <c r="CA100" s="134"/>
      <c r="CB100" s="134"/>
      <c r="CC100" s="134"/>
      <c r="CD100" s="152">
        <f t="shared" si="87"/>
        <v>44012</v>
      </c>
      <c r="CE100" s="153">
        <f>IFERROR(INDEX(IPC!$A$11:$Y$22,MATCH(PROPER(TEXT(CD100,"mmmm")),IPC!$A$11:$A$22,0),MATCH(YEAR(CD100),IPC!$A$10:$Y$10,0)),0)</f>
        <v>104.97</v>
      </c>
      <c r="CF100" s="154">
        <v>48415</v>
      </c>
      <c r="CG100" s="153">
        <f>IFERROR(INDEX(IPC!$A$11:$Y$22,MATCH(PROPER(TEXT(CF100,"mmmm")),IPC!$A$11:$A$22,0),MATCH(YEAR(CF100),IPC!$A$10:$Y$10,0)),0)</f>
        <v>0</v>
      </c>
      <c r="CH100" s="155">
        <f t="shared" si="88"/>
        <v>0</v>
      </c>
      <c r="CI100" s="145">
        <v>1750995</v>
      </c>
      <c r="CJ100" s="151">
        <f t="shared" si="99"/>
        <v>0</v>
      </c>
      <c r="CK100" s="151">
        <f t="shared" si="100"/>
        <v>0</v>
      </c>
      <c r="CL100" s="151">
        <f t="shared" si="101"/>
        <v>0</v>
      </c>
      <c r="CM100" s="151">
        <f t="shared" si="102"/>
        <v>0</v>
      </c>
      <c r="CN100" s="151">
        <f t="shared" si="103"/>
        <v>43774875</v>
      </c>
      <c r="CO100" s="151">
        <f t="shared" si="104"/>
        <v>0</v>
      </c>
      <c r="CP100" s="151">
        <f t="shared" si="105"/>
        <v>0</v>
      </c>
      <c r="CQ100" s="151">
        <f t="shared" si="106"/>
        <v>43774875</v>
      </c>
      <c r="CR100" s="151">
        <f t="shared" si="107"/>
        <v>0</v>
      </c>
      <c r="CS100" s="151">
        <f t="shared" si="108"/>
        <v>0</v>
      </c>
      <c r="CT100" s="151">
        <f t="shared" si="109"/>
        <v>0</v>
      </c>
      <c r="CU100" s="151">
        <f t="shared" si="110"/>
        <v>0</v>
      </c>
      <c r="CV100" s="151">
        <f t="shared" si="111"/>
        <v>0</v>
      </c>
      <c r="CW100" s="151">
        <f t="shared" si="112"/>
        <v>0</v>
      </c>
      <c r="CX100" s="151">
        <f t="shared" si="113"/>
        <v>0</v>
      </c>
      <c r="CY100" s="151">
        <f t="shared" si="114"/>
        <v>0</v>
      </c>
      <c r="CZ100" s="151">
        <f t="shared" si="115"/>
        <v>0</v>
      </c>
      <c r="DA100" s="151">
        <f t="shared" si="116"/>
        <v>0</v>
      </c>
      <c r="DB100" s="151">
        <f t="shared" si="117"/>
        <v>0</v>
      </c>
      <c r="DC100" s="151">
        <f t="shared" si="118"/>
        <v>0</v>
      </c>
      <c r="DD100" s="151">
        <f t="shared" si="119"/>
        <v>0</v>
      </c>
      <c r="DE100" s="151">
        <f t="shared" si="120"/>
        <v>0</v>
      </c>
      <c r="DF100" s="151">
        <f t="shared" si="121"/>
        <v>0</v>
      </c>
      <c r="DG100" s="151">
        <f t="shared" si="122"/>
        <v>0</v>
      </c>
      <c r="DH100" s="151">
        <f t="shared" si="123"/>
        <v>0</v>
      </c>
      <c r="DI100" s="151">
        <f t="shared" si="124"/>
        <v>0</v>
      </c>
      <c r="DJ100" s="151">
        <f t="shared" si="125"/>
        <v>0</v>
      </c>
      <c r="DK100" s="151">
        <f t="shared" si="126"/>
        <v>0</v>
      </c>
      <c r="DL100" s="151">
        <f t="shared" si="127"/>
        <v>43774875</v>
      </c>
      <c r="DM100" s="151">
        <f t="shared" si="128"/>
        <v>0</v>
      </c>
      <c r="DN100" s="151">
        <f t="shared" si="129"/>
        <v>0</v>
      </c>
      <c r="DO100" s="156">
        <f t="shared" si="130"/>
        <v>43774875</v>
      </c>
      <c r="DP100" s="173" t="str">
        <f t="shared" si="131"/>
        <v xml:space="preserve">32118493HOMICALIRIO </v>
      </c>
      <c r="DQ100" s="157" t="str">
        <f t="shared" si="132"/>
        <v>HOMIC</v>
      </c>
      <c r="DR100" s="158" t="str">
        <f>IFERROR(IFERROR(IFERROR(_xlfn.XLOOKUP(DP100,#REF!,#REF!,,,),_xlfn.XLOOKUP(DP100,#REF!,#REF!,,,)),_xlfn.XLOOKUP(DP100,#REF!,#REF!,,,)),"N/A")</f>
        <v>N/A</v>
      </c>
      <c r="DS100" s="159"/>
      <c r="DT100" s="160"/>
      <c r="DU100" s="161"/>
      <c r="DV100" s="162"/>
      <c r="DW100" s="163">
        <f>IFERROR(IFERROR(IFERROR(_xlfn.XLOOKUP(DP100,#REF!,#REF!,,,),_xlfn.XLOOKUP(DP100,#REF!,#REF!,,,)),_xlfn.XLOOKUP(DP100,#REF!,#REF!,,,)),0)</f>
        <v>0</v>
      </c>
      <c r="DX100" s="164"/>
      <c r="DY100" s="165">
        <f t="shared" si="133"/>
        <v>0</v>
      </c>
      <c r="DZ100" s="166"/>
      <c r="EA100" s="167">
        <f t="shared" si="134"/>
        <v>0</v>
      </c>
      <c r="EB100" s="168">
        <f t="shared" si="135"/>
        <v>0</v>
      </c>
      <c r="EC100" s="168">
        <f t="shared" si="136"/>
        <v>0</v>
      </c>
      <c r="ED100" s="169"/>
      <c r="EE100" s="170">
        <f t="shared" si="137"/>
        <v>0</v>
      </c>
      <c r="EF100" s="170">
        <f>IFERROR(IF(DY100&gt;((_xlfn.XLOOKUP(DQ100,TOPES!B:B,TOPES!C:C,,,)*INDEXACIÓN!CI100)),"SUPERA TOPES DEL HV",0),"HV NO ENCONTRADO")</f>
        <v>0</v>
      </c>
      <c r="EG100" s="170">
        <f t="shared" si="138"/>
        <v>0</v>
      </c>
      <c r="EH100" s="170">
        <f>IF(SUMIF($M:$M,#REF!,$DY:$DY)&gt;$EH$8,"CONSULTA DIAN",0)</f>
        <v>0</v>
      </c>
      <c r="EI100" s="171">
        <f t="shared" si="139"/>
        <v>0</v>
      </c>
      <c r="EJ100" s="172"/>
    </row>
    <row r="101" spans="1:140" x14ac:dyDescent="0.25">
      <c r="A101" s="133" t="str">
        <f t="shared" si="89"/>
        <v>0180320200600092ÁLVAHOMIC</v>
      </c>
      <c r="B101" s="134">
        <v>20068001803</v>
      </c>
      <c r="C101" s="134" t="s">
        <v>370</v>
      </c>
      <c r="D101" s="135">
        <f>_xlfn.XLOOKUP(C101,TOPES!L:L,TOPES!M:M,,,)</f>
        <v>44012</v>
      </c>
      <c r="E101" s="136">
        <v>92</v>
      </c>
      <c r="F101" s="134" t="s">
        <v>523</v>
      </c>
      <c r="G101" s="134" t="s">
        <v>261</v>
      </c>
      <c r="H101" s="134" t="s">
        <v>263</v>
      </c>
      <c r="I101" s="210">
        <v>15305660</v>
      </c>
      <c r="J101" s="134" t="s">
        <v>320</v>
      </c>
      <c r="K101" s="134" t="s">
        <v>524</v>
      </c>
      <c r="L101" s="134" t="s">
        <v>263</v>
      </c>
      <c r="M101" s="137">
        <v>39280067</v>
      </c>
      <c r="N101" s="134" t="s">
        <v>271</v>
      </c>
      <c r="O101" s="137" t="str">
        <f t="shared" si="90"/>
        <v xml:space="preserve">39280067HOMICÁLVARO </v>
      </c>
      <c r="P101" s="138"/>
      <c r="Q101" s="139">
        <v>1200000</v>
      </c>
      <c r="R101" s="140">
        <f>IFERROR(IF(VLOOKUP(YEAR($D101),SMMLV!$A$2:$C$44,3,0)*$P101=$Q101,$Q101,IF($P101="",$Q101,VLOOKUP(YEAR($D101),SMMLV!$A$2:$C$44,3,0)*$P101)),0)</f>
        <v>1200000</v>
      </c>
      <c r="S101" s="141"/>
      <c r="T101" s="142">
        <v>132559936</v>
      </c>
      <c r="U101" s="143"/>
      <c r="V101" s="144">
        <v>39055151</v>
      </c>
      <c r="W101" s="145">
        <f>IFERROR(SUM(IF(VLOOKUP(YEAR($D101),SMMLV!$A$2:$C$44,3,0)*S101=T101,T101,IF(S101="",T101,VLOOKUP(YEAR($D101),SMMLV!$A$2:$C$44,3,0)*S101)),IF(VLOOKUP(YEAR($D101),SMMLV!$A$2:$C$44,3,0)*U101=V101,V101,IF(U101="",V101,VLOOKUP(YEAR($D101),SMMLV!$A$2:$C$44,3,0)*U101))),0)</f>
        <v>171615087</v>
      </c>
      <c r="X101" s="146">
        <v>100</v>
      </c>
      <c r="Y101" s="139"/>
      <c r="Z101" s="140">
        <f>IFERROR(IF(VLOOKUP(YEAR($D101),SMMLV!$A$2:$C$44,3,0)*$X101=$Y101,$Y101,IF($X101="",$Y101,VLOOKUP(YEAR($D101),SMMLV!$A$2:$C$44,3,0)*$X101)),0)</f>
        <v>87780300</v>
      </c>
      <c r="AA101" s="147"/>
      <c r="AB101" s="142"/>
      <c r="AC101" s="140">
        <f>IFERROR(IF(VLOOKUP(YEAR($D101),SMMLV!$A$2:$C$44,3,0)*$AA101=$AB101,$AB101,IF($AA101="",$AB101,VLOOKUP(YEAR($D101),SMMLV!$A$2:$C$44,3,0)*$AA101)),0)</f>
        <v>0</v>
      </c>
      <c r="AD101" s="147"/>
      <c r="AE101" s="142"/>
      <c r="AF101" s="140">
        <f>IFERROR(IF(VLOOKUP(YEAR($D101),SMMLV!$A$2:$C$44,3,0)*$AD101=$AE101,$AE101,IF($AD101="",$AE101,VLOOKUP(YEAR($D101),SMMLV!$A$2:$C$44,3,0)*$AD101)),0)</f>
        <v>0</v>
      </c>
      <c r="AG101" s="134"/>
      <c r="AH101" s="145">
        <f t="shared" si="91"/>
        <v>260595387</v>
      </c>
      <c r="AI101" s="138"/>
      <c r="AJ101" s="139"/>
      <c r="AK101" s="140">
        <f>IFERROR(IF(VLOOKUP(YEAR($D101),SMMLV!$A$2:$C$44,3,0)*$AI101=AJ101,AJ101,IF($AI101="",AJ101,VLOOKUP(YEAR($D101),SMMLV!$A$2:$C$44,3,0)*$AI101)),0)</f>
        <v>0</v>
      </c>
      <c r="AL101" s="141"/>
      <c r="AM101" s="142"/>
      <c r="AN101" s="147"/>
      <c r="AO101" s="144"/>
      <c r="AP101" s="145">
        <f>IFERROR(SUM(IF(VLOOKUP(YEAR($D101),SMMLV!$A$2:$C$44,3,0)*AL101=AM101,AM101,IF(AL101="",AM101,VLOOKUP(YEAR($D101),SMMLV!$A$2:$C$44,3,0)*AL101)),IF(VLOOKUP(YEAR($D101),SMMLV!$A$2:$C$44,3,0)*AN101=AO101,AO101,IF(AN101="",AO101,VLOOKUP(YEAR($D101),SMMLV!$A$2:$C$44,3,0)*AN101))),0)</f>
        <v>0</v>
      </c>
      <c r="AQ101" s="148"/>
      <c r="AR101" s="142"/>
      <c r="AS101" s="140">
        <f>IFERROR(IF(VLOOKUP(YEAR($D101),SMMLV!$A$2:$C$44,3,0)*AQ101=AR101,AR101,IF(AQ101="",AR101,VLOOKUP(YEAR($D101),SMMLV!$A$2:$C$44,3,0)*AQ101)),0)</f>
        <v>0</v>
      </c>
      <c r="AT101" s="147"/>
      <c r="AU101" s="142"/>
      <c r="AV101" s="140">
        <f>IFERROR(IF(VLOOKUP(YEAR($D101),SMMLV!$A$2:$C$44,3,0)*AT101=AU101,AU101,IF(AT101="",AU101,VLOOKUP(YEAR($D101),SMMLV!$A$2:$C$44,3,0)*AT101)),0)</f>
        <v>0</v>
      </c>
      <c r="AW101" s="147"/>
      <c r="AX101" s="142"/>
      <c r="AY101" s="140">
        <f>IFERROR(IF(VLOOKUP(YEAR($D101),SMMLV!$A$2:$C$44,3,0)*AW101=AX101,AX101,IF(AW101="",AX101,VLOOKUP(YEAR($D101),SMMLV!$A$2:$C$44,3,0)*AW101)),0)</f>
        <v>0</v>
      </c>
      <c r="AZ101" s="134"/>
      <c r="BA101" s="145">
        <f t="shared" si="92"/>
        <v>0</v>
      </c>
      <c r="BB101" s="138"/>
      <c r="BC101" s="139"/>
      <c r="BD101" s="140">
        <f>IFERROR(IF(VLOOKUP(YEAR($D101),SMMLV!$A$2:$C$44,3,0)*BB101=BC101,BC101,IF(BB101="",BC101,VLOOKUP(YEAR($D101),SMMLV!$A$2:$C$44,3,0)*BB101)),0)</f>
        <v>0</v>
      </c>
      <c r="BE101" s="141"/>
      <c r="BF101" s="142"/>
      <c r="BG101" s="147"/>
      <c r="BH101" s="144"/>
      <c r="BI101" s="145">
        <f>IFERROR(SUM(IF(VLOOKUP(YEAR($D101),SMMLV!$A$2:$C$44,3,0)*BE101=BF101,BF101,IF(BE101="",BF101,VLOOKUP(YEAR($D101),SMMLV!$A$2:$C$44,3,0)*BE101)),IF(VLOOKUP(YEAR($D101),SMMLV!$A$2:$C$44,3,0)*BG101=BH101,BH101,IF(BG101="",BH101,VLOOKUP(YEAR($D101),SMMLV!$A$2:$C$44,3,0)*BG101))),0)</f>
        <v>0</v>
      </c>
      <c r="BJ101" s="149"/>
      <c r="BK101" s="150"/>
      <c r="BL101" s="140">
        <f>IFERROR(IF(VLOOKUP(YEAR($D101),SMMLV!$A$2:$C$44,3,0)*BJ101=BK101,BK101,IF(BJ101="",BK101,VLOOKUP(YEAR($D101),SMMLV!$A$2:$C$44,3,0)*BJ101)),0)</f>
        <v>0</v>
      </c>
      <c r="BM101" s="147"/>
      <c r="BN101" s="142"/>
      <c r="BO101" s="140">
        <f>IFERROR(IF(VLOOKUP(YEAR($D101),SMMLV!$A$2:$C$44,3,0)*BM101=BN101,BN101,IF(BM101="",BN101,VLOOKUP(YEAR($D101),SMMLV!$A$2:$C$44,3,0)*BM101)),0)</f>
        <v>0</v>
      </c>
      <c r="BP101" s="147"/>
      <c r="BQ101" s="142"/>
      <c r="BR101" s="140">
        <f>IFERROR(IF(VLOOKUP(YEAR($D101),SMMLV!$A$2:$C$44,3,0)*BP101=BQ101,BQ101,IF(BP101="",BQ101,VLOOKUP(YEAR($D101),SMMLV!$A$2:$C$44,3,0)*BP101)),0)</f>
        <v>0</v>
      </c>
      <c r="BS101" s="134"/>
      <c r="BT101" s="145">
        <f t="shared" si="93"/>
        <v>0</v>
      </c>
      <c r="BU101" s="151">
        <f t="shared" si="94"/>
        <v>1200000</v>
      </c>
      <c r="BV101" s="151">
        <f t="shared" si="95"/>
        <v>171615087</v>
      </c>
      <c r="BW101" s="151">
        <f t="shared" si="96"/>
        <v>87780300</v>
      </c>
      <c r="BX101" s="151">
        <f t="shared" si="97"/>
        <v>0</v>
      </c>
      <c r="BY101" s="151">
        <f t="shared" si="98"/>
        <v>0</v>
      </c>
      <c r="BZ101" s="151">
        <f t="shared" si="86"/>
        <v>260595387</v>
      </c>
      <c r="CA101" s="134"/>
      <c r="CB101" s="134"/>
      <c r="CC101" s="134"/>
      <c r="CD101" s="152">
        <f t="shared" si="87"/>
        <v>44012</v>
      </c>
      <c r="CE101" s="153">
        <f>IFERROR(INDEX(IPC!$A$11:$Y$22,MATCH(PROPER(TEXT(CD101,"mmmm")),IPC!$A$11:$A$22,0),MATCH(YEAR(CD101),IPC!$A$10:$Y$10,0)),0)</f>
        <v>104.97</v>
      </c>
      <c r="CF101" s="154">
        <v>48446</v>
      </c>
      <c r="CG101" s="153">
        <f>IFERROR(INDEX(IPC!$A$11:$Y$22,MATCH(PROPER(TEXT(CF101,"mmmm")),IPC!$A$11:$A$22,0),MATCH(YEAR(CF101),IPC!$A$10:$Y$10,0)),0)</f>
        <v>0</v>
      </c>
      <c r="CH101" s="155">
        <f t="shared" si="88"/>
        <v>0</v>
      </c>
      <c r="CI101" s="145">
        <v>1750996</v>
      </c>
      <c r="CJ101" s="151">
        <f t="shared" si="99"/>
        <v>0</v>
      </c>
      <c r="CK101" s="151">
        <f t="shared" si="100"/>
        <v>0</v>
      </c>
      <c r="CL101" s="151">
        <f t="shared" si="101"/>
        <v>0</v>
      </c>
      <c r="CM101" s="151">
        <f t="shared" si="102"/>
        <v>0</v>
      </c>
      <c r="CN101" s="151">
        <f t="shared" si="103"/>
        <v>175099600</v>
      </c>
      <c r="CO101" s="151">
        <f t="shared" si="104"/>
        <v>0</v>
      </c>
      <c r="CP101" s="151">
        <f t="shared" si="105"/>
        <v>0</v>
      </c>
      <c r="CQ101" s="151">
        <f t="shared" si="106"/>
        <v>175099600</v>
      </c>
      <c r="CR101" s="151">
        <f t="shared" si="107"/>
        <v>0</v>
      </c>
      <c r="CS101" s="151">
        <f t="shared" si="108"/>
        <v>0</v>
      </c>
      <c r="CT101" s="151">
        <f t="shared" si="109"/>
        <v>0</v>
      </c>
      <c r="CU101" s="151">
        <f t="shared" si="110"/>
        <v>0</v>
      </c>
      <c r="CV101" s="151">
        <f t="shared" si="111"/>
        <v>0</v>
      </c>
      <c r="CW101" s="151">
        <f t="shared" si="112"/>
        <v>0</v>
      </c>
      <c r="CX101" s="151">
        <f t="shared" si="113"/>
        <v>0</v>
      </c>
      <c r="CY101" s="151">
        <f t="shared" si="114"/>
        <v>0</v>
      </c>
      <c r="CZ101" s="151">
        <f t="shared" si="115"/>
        <v>0</v>
      </c>
      <c r="DA101" s="151">
        <f t="shared" si="116"/>
        <v>0</v>
      </c>
      <c r="DB101" s="151">
        <f t="shared" si="117"/>
        <v>0</v>
      </c>
      <c r="DC101" s="151">
        <f t="shared" si="118"/>
        <v>0</v>
      </c>
      <c r="DD101" s="151">
        <f t="shared" si="119"/>
        <v>0</v>
      </c>
      <c r="DE101" s="151">
        <f t="shared" si="120"/>
        <v>0</v>
      </c>
      <c r="DF101" s="151">
        <f t="shared" si="121"/>
        <v>0</v>
      </c>
      <c r="DG101" s="151">
        <f t="shared" si="122"/>
        <v>0</v>
      </c>
      <c r="DH101" s="151">
        <f t="shared" si="123"/>
        <v>0</v>
      </c>
      <c r="DI101" s="151">
        <f t="shared" si="124"/>
        <v>0</v>
      </c>
      <c r="DJ101" s="151">
        <f t="shared" si="125"/>
        <v>0</v>
      </c>
      <c r="DK101" s="151">
        <f t="shared" si="126"/>
        <v>0</v>
      </c>
      <c r="DL101" s="151">
        <f t="shared" si="127"/>
        <v>175099600</v>
      </c>
      <c r="DM101" s="151">
        <f t="shared" si="128"/>
        <v>0</v>
      </c>
      <c r="DN101" s="151">
        <f t="shared" si="129"/>
        <v>0</v>
      </c>
      <c r="DO101" s="156">
        <f t="shared" si="130"/>
        <v>175099600</v>
      </c>
      <c r="DP101" s="173" t="str">
        <f t="shared" si="131"/>
        <v xml:space="preserve">39280067HOMICÁLVARO </v>
      </c>
      <c r="DQ101" s="157" t="str">
        <f t="shared" si="132"/>
        <v>HOMIC</v>
      </c>
      <c r="DR101" s="158" t="str">
        <f>IFERROR(IFERROR(IFERROR(_xlfn.XLOOKUP(DP101,#REF!,#REF!,,,),_xlfn.XLOOKUP(DP101,#REF!,#REF!,,,)),_xlfn.XLOOKUP(DP101,#REF!,#REF!,,,)),"N/A")</f>
        <v>N/A</v>
      </c>
      <c r="DS101" s="159"/>
      <c r="DT101" s="160"/>
      <c r="DU101" s="161"/>
      <c r="DV101" s="162"/>
      <c r="DW101" s="163">
        <f>IFERROR(IFERROR(IFERROR(_xlfn.XLOOKUP(DP101,#REF!,#REF!,,,),_xlfn.XLOOKUP(DP101,#REF!,#REF!,,,)),_xlfn.XLOOKUP(DP101,#REF!,#REF!,,,)),0)</f>
        <v>0</v>
      </c>
      <c r="DX101" s="164"/>
      <c r="DY101" s="165">
        <f t="shared" si="133"/>
        <v>0</v>
      </c>
      <c r="DZ101" s="166"/>
      <c r="EA101" s="167">
        <f t="shared" si="134"/>
        <v>0</v>
      </c>
      <c r="EB101" s="168">
        <f t="shared" si="135"/>
        <v>0</v>
      </c>
      <c r="EC101" s="168">
        <f t="shared" si="136"/>
        <v>0</v>
      </c>
      <c r="ED101" s="169"/>
      <c r="EE101" s="170">
        <f t="shared" si="137"/>
        <v>0</v>
      </c>
      <c r="EF101" s="170">
        <f>IFERROR(IF(DY101&gt;((_xlfn.XLOOKUP(DQ101,TOPES!B:B,TOPES!C:C,,,)*INDEXACIÓN!CI101)),"SUPERA TOPES DEL HV",0),"HV NO ENCONTRADO")</f>
        <v>0</v>
      </c>
      <c r="EG101" s="170">
        <f t="shared" si="138"/>
        <v>0</v>
      </c>
      <c r="EH101" s="170">
        <f>IF(SUMIF($M:$M,#REF!,$DY:$DY)&gt;$EH$8,"CONSULTA DIAN",0)</f>
        <v>0</v>
      </c>
      <c r="EI101" s="171">
        <f t="shared" si="139"/>
        <v>0</v>
      </c>
      <c r="EJ101" s="172"/>
    </row>
    <row r="102" spans="1:140" x14ac:dyDescent="0.25">
      <c r="A102" s="133" t="str">
        <f t="shared" si="89"/>
        <v>0180320200600093ÁLVAHOMIC</v>
      </c>
      <c r="B102" s="134">
        <v>20068001803</v>
      </c>
      <c r="C102" s="134" t="s">
        <v>370</v>
      </c>
      <c r="D102" s="135">
        <f>_xlfn.XLOOKUP(C102,TOPES!L:L,TOPES!M:M,,,)</f>
        <v>44012</v>
      </c>
      <c r="E102" s="136">
        <v>93</v>
      </c>
      <c r="F102" s="134" t="s">
        <v>523</v>
      </c>
      <c r="G102" s="134" t="s">
        <v>261</v>
      </c>
      <c r="H102" s="134" t="s">
        <v>263</v>
      </c>
      <c r="I102" s="210">
        <v>15305660</v>
      </c>
      <c r="J102" s="134" t="s">
        <v>320</v>
      </c>
      <c r="K102" s="134" t="s">
        <v>525</v>
      </c>
      <c r="L102" s="134" t="s">
        <v>263</v>
      </c>
      <c r="M102" s="137">
        <v>1007901157</v>
      </c>
      <c r="N102" s="134" t="s">
        <v>300</v>
      </c>
      <c r="O102" s="137" t="str">
        <f t="shared" si="90"/>
        <v xml:space="preserve">1007901157HOMICÁLVARO </v>
      </c>
      <c r="P102" s="138"/>
      <c r="Q102" s="139"/>
      <c r="R102" s="140">
        <f>IFERROR(IF(VLOOKUP(YEAR($D102),SMMLV!$A$2:$C$44,3,0)*$P102=$Q102,$Q102,IF($P102="",$Q102,VLOOKUP(YEAR($D102),SMMLV!$A$2:$C$44,3,0)*$P102)),0)</f>
        <v>0</v>
      </c>
      <c r="S102" s="141"/>
      <c r="T102" s="142">
        <v>15820043</v>
      </c>
      <c r="U102" s="143"/>
      <c r="V102" s="144"/>
      <c r="W102" s="145">
        <f>IFERROR(SUM(IF(VLOOKUP(YEAR($D102),SMMLV!$A$2:$C$44,3,0)*S102=T102,T102,IF(S102="",T102,VLOOKUP(YEAR($D102),SMMLV!$A$2:$C$44,3,0)*S102)),IF(VLOOKUP(YEAR($D102),SMMLV!$A$2:$C$44,3,0)*U102=V102,V102,IF(U102="",V102,VLOOKUP(YEAR($D102),SMMLV!$A$2:$C$44,3,0)*U102))),0)</f>
        <v>15820043</v>
      </c>
      <c r="X102" s="146">
        <v>100</v>
      </c>
      <c r="Y102" s="139"/>
      <c r="Z102" s="140">
        <f>IFERROR(IF(VLOOKUP(YEAR($D102),SMMLV!$A$2:$C$44,3,0)*$X102=$Y102,$Y102,IF($X102="",$Y102,VLOOKUP(YEAR($D102),SMMLV!$A$2:$C$44,3,0)*$X102)),0)</f>
        <v>87780300</v>
      </c>
      <c r="AA102" s="147"/>
      <c r="AB102" s="142"/>
      <c r="AC102" s="140">
        <f>IFERROR(IF(VLOOKUP(YEAR($D102),SMMLV!$A$2:$C$44,3,0)*$AA102=$AB102,$AB102,IF($AA102="",$AB102,VLOOKUP(YEAR($D102),SMMLV!$A$2:$C$44,3,0)*$AA102)),0)</f>
        <v>0</v>
      </c>
      <c r="AD102" s="147"/>
      <c r="AE102" s="142"/>
      <c r="AF102" s="140">
        <f>IFERROR(IF(VLOOKUP(YEAR($D102),SMMLV!$A$2:$C$44,3,0)*$AD102=$AE102,$AE102,IF($AD102="",$AE102,VLOOKUP(YEAR($D102),SMMLV!$A$2:$C$44,3,0)*$AD102)),0)</f>
        <v>0</v>
      </c>
      <c r="AG102" s="134"/>
      <c r="AH102" s="145">
        <f t="shared" si="91"/>
        <v>103600343</v>
      </c>
      <c r="AI102" s="138"/>
      <c r="AJ102" s="139"/>
      <c r="AK102" s="140">
        <f>IFERROR(IF(VLOOKUP(YEAR($D102),SMMLV!$A$2:$C$44,3,0)*$AI102=AJ102,AJ102,IF($AI102="",AJ102,VLOOKUP(YEAR($D102),SMMLV!$A$2:$C$44,3,0)*$AI102)),0)</f>
        <v>0</v>
      </c>
      <c r="AL102" s="141"/>
      <c r="AM102" s="142"/>
      <c r="AN102" s="147"/>
      <c r="AO102" s="144"/>
      <c r="AP102" s="145">
        <f>IFERROR(SUM(IF(VLOOKUP(YEAR($D102),SMMLV!$A$2:$C$44,3,0)*AL102=AM102,AM102,IF(AL102="",AM102,VLOOKUP(YEAR($D102),SMMLV!$A$2:$C$44,3,0)*AL102)),IF(VLOOKUP(YEAR($D102),SMMLV!$A$2:$C$44,3,0)*AN102=AO102,AO102,IF(AN102="",AO102,VLOOKUP(YEAR($D102),SMMLV!$A$2:$C$44,3,0)*AN102))),0)</f>
        <v>0</v>
      </c>
      <c r="AQ102" s="148"/>
      <c r="AR102" s="142"/>
      <c r="AS102" s="140">
        <f>IFERROR(IF(VLOOKUP(YEAR($D102),SMMLV!$A$2:$C$44,3,0)*AQ102=AR102,AR102,IF(AQ102="",AR102,VLOOKUP(YEAR($D102),SMMLV!$A$2:$C$44,3,0)*AQ102)),0)</f>
        <v>0</v>
      </c>
      <c r="AT102" s="147"/>
      <c r="AU102" s="142"/>
      <c r="AV102" s="140">
        <f>IFERROR(IF(VLOOKUP(YEAR($D102),SMMLV!$A$2:$C$44,3,0)*AT102=AU102,AU102,IF(AT102="",AU102,VLOOKUP(YEAR($D102),SMMLV!$A$2:$C$44,3,0)*AT102)),0)</f>
        <v>0</v>
      </c>
      <c r="AW102" s="147"/>
      <c r="AX102" s="142"/>
      <c r="AY102" s="140">
        <f>IFERROR(IF(VLOOKUP(YEAR($D102),SMMLV!$A$2:$C$44,3,0)*AW102=AX102,AX102,IF(AW102="",AX102,VLOOKUP(YEAR($D102),SMMLV!$A$2:$C$44,3,0)*AW102)),0)</f>
        <v>0</v>
      </c>
      <c r="AZ102" s="134"/>
      <c r="BA102" s="145">
        <f t="shared" si="92"/>
        <v>0</v>
      </c>
      <c r="BB102" s="138"/>
      <c r="BC102" s="139"/>
      <c r="BD102" s="140">
        <f>IFERROR(IF(VLOOKUP(YEAR($D102),SMMLV!$A$2:$C$44,3,0)*BB102=BC102,BC102,IF(BB102="",BC102,VLOOKUP(YEAR($D102),SMMLV!$A$2:$C$44,3,0)*BB102)),0)</f>
        <v>0</v>
      </c>
      <c r="BE102" s="141"/>
      <c r="BF102" s="142"/>
      <c r="BG102" s="147"/>
      <c r="BH102" s="144"/>
      <c r="BI102" s="145">
        <f>IFERROR(SUM(IF(VLOOKUP(YEAR($D102),SMMLV!$A$2:$C$44,3,0)*BE102=BF102,BF102,IF(BE102="",BF102,VLOOKUP(YEAR($D102),SMMLV!$A$2:$C$44,3,0)*BE102)),IF(VLOOKUP(YEAR($D102),SMMLV!$A$2:$C$44,3,0)*BG102=BH102,BH102,IF(BG102="",BH102,VLOOKUP(YEAR($D102),SMMLV!$A$2:$C$44,3,0)*BG102))),0)</f>
        <v>0</v>
      </c>
      <c r="BJ102" s="149"/>
      <c r="BK102" s="150"/>
      <c r="BL102" s="140">
        <f>IFERROR(IF(VLOOKUP(YEAR($D102),SMMLV!$A$2:$C$44,3,0)*BJ102=BK102,BK102,IF(BJ102="",BK102,VLOOKUP(YEAR($D102),SMMLV!$A$2:$C$44,3,0)*BJ102)),0)</f>
        <v>0</v>
      </c>
      <c r="BM102" s="147"/>
      <c r="BN102" s="142"/>
      <c r="BO102" s="140">
        <f>IFERROR(IF(VLOOKUP(YEAR($D102),SMMLV!$A$2:$C$44,3,0)*BM102=BN102,BN102,IF(BM102="",BN102,VLOOKUP(YEAR($D102),SMMLV!$A$2:$C$44,3,0)*BM102)),0)</f>
        <v>0</v>
      </c>
      <c r="BP102" s="147"/>
      <c r="BQ102" s="142"/>
      <c r="BR102" s="140">
        <f>IFERROR(IF(VLOOKUP(YEAR($D102),SMMLV!$A$2:$C$44,3,0)*BP102=BQ102,BQ102,IF(BP102="",BQ102,VLOOKUP(YEAR($D102),SMMLV!$A$2:$C$44,3,0)*BP102)),0)</f>
        <v>0</v>
      </c>
      <c r="BS102" s="134"/>
      <c r="BT102" s="145">
        <f t="shared" si="93"/>
        <v>0</v>
      </c>
      <c r="BU102" s="151">
        <f t="shared" si="94"/>
        <v>0</v>
      </c>
      <c r="BV102" s="151">
        <f t="shared" si="95"/>
        <v>15820043</v>
      </c>
      <c r="BW102" s="151">
        <f t="shared" si="96"/>
        <v>87780300</v>
      </c>
      <c r="BX102" s="151">
        <f t="shared" si="97"/>
        <v>0</v>
      </c>
      <c r="BY102" s="151">
        <f t="shared" si="98"/>
        <v>0</v>
      </c>
      <c r="BZ102" s="151">
        <f t="shared" si="86"/>
        <v>103600343</v>
      </c>
      <c r="CA102" s="134"/>
      <c r="CB102" s="134"/>
      <c r="CC102" s="134"/>
      <c r="CD102" s="152">
        <f t="shared" si="87"/>
        <v>44012</v>
      </c>
      <c r="CE102" s="153">
        <f>IFERROR(INDEX(IPC!$A$11:$Y$22,MATCH(PROPER(TEXT(CD102,"mmmm")),IPC!$A$11:$A$22,0),MATCH(YEAR(CD102),IPC!$A$10:$Y$10,0)),0)</f>
        <v>104.97</v>
      </c>
      <c r="CF102" s="154">
        <v>48477</v>
      </c>
      <c r="CG102" s="153">
        <f>IFERROR(INDEX(IPC!$A$11:$Y$22,MATCH(PROPER(TEXT(CF102,"mmmm")),IPC!$A$11:$A$22,0),MATCH(YEAR(CF102),IPC!$A$10:$Y$10,0)),0)</f>
        <v>0</v>
      </c>
      <c r="CH102" s="155">
        <f t="shared" si="88"/>
        <v>0</v>
      </c>
      <c r="CI102" s="145">
        <v>1750997</v>
      </c>
      <c r="CJ102" s="151">
        <f t="shared" si="99"/>
        <v>0</v>
      </c>
      <c r="CK102" s="151">
        <f t="shared" si="100"/>
        <v>0</v>
      </c>
      <c r="CL102" s="151">
        <f t="shared" si="101"/>
        <v>0</v>
      </c>
      <c r="CM102" s="151">
        <f t="shared" si="102"/>
        <v>0</v>
      </c>
      <c r="CN102" s="151">
        <f t="shared" si="103"/>
        <v>175099700</v>
      </c>
      <c r="CO102" s="151">
        <f t="shared" si="104"/>
        <v>0</v>
      </c>
      <c r="CP102" s="151">
        <f t="shared" si="105"/>
        <v>0</v>
      </c>
      <c r="CQ102" s="151">
        <f t="shared" si="106"/>
        <v>175099700</v>
      </c>
      <c r="CR102" s="151">
        <f t="shared" si="107"/>
        <v>0</v>
      </c>
      <c r="CS102" s="151">
        <f t="shared" si="108"/>
        <v>0</v>
      </c>
      <c r="CT102" s="151">
        <f t="shared" si="109"/>
        <v>0</v>
      </c>
      <c r="CU102" s="151">
        <f t="shared" si="110"/>
        <v>0</v>
      </c>
      <c r="CV102" s="151">
        <f t="shared" si="111"/>
        <v>0</v>
      </c>
      <c r="CW102" s="151">
        <f t="shared" si="112"/>
        <v>0</v>
      </c>
      <c r="CX102" s="151">
        <f t="shared" si="113"/>
        <v>0</v>
      </c>
      <c r="CY102" s="151">
        <f t="shared" si="114"/>
        <v>0</v>
      </c>
      <c r="CZ102" s="151">
        <f t="shared" si="115"/>
        <v>0</v>
      </c>
      <c r="DA102" s="151">
        <f t="shared" si="116"/>
        <v>0</v>
      </c>
      <c r="DB102" s="151">
        <f t="shared" si="117"/>
        <v>0</v>
      </c>
      <c r="DC102" s="151">
        <f t="shared" si="118"/>
        <v>0</v>
      </c>
      <c r="DD102" s="151">
        <f t="shared" si="119"/>
        <v>0</v>
      </c>
      <c r="DE102" s="151">
        <f t="shared" si="120"/>
        <v>0</v>
      </c>
      <c r="DF102" s="151">
        <f t="shared" si="121"/>
        <v>0</v>
      </c>
      <c r="DG102" s="151">
        <f t="shared" si="122"/>
        <v>0</v>
      </c>
      <c r="DH102" s="151">
        <f t="shared" si="123"/>
        <v>0</v>
      </c>
      <c r="DI102" s="151">
        <f t="shared" si="124"/>
        <v>0</v>
      </c>
      <c r="DJ102" s="151">
        <f t="shared" si="125"/>
        <v>0</v>
      </c>
      <c r="DK102" s="151">
        <f t="shared" si="126"/>
        <v>0</v>
      </c>
      <c r="DL102" s="151">
        <f t="shared" si="127"/>
        <v>175099700</v>
      </c>
      <c r="DM102" s="151">
        <f t="shared" si="128"/>
        <v>0</v>
      </c>
      <c r="DN102" s="151">
        <f t="shared" si="129"/>
        <v>0</v>
      </c>
      <c r="DO102" s="156">
        <f t="shared" si="130"/>
        <v>175099700</v>
      </c>
      <c r="DP102" s="173" t="str">
        <f t="shared" si="131"/>
        <v xml:space="preserve">1007901157HOMICÁLVARO </v>
      </c>
      <c r="DQ102" s="157" t="str">
        <f t="shared" si="132"/>
        <v>HOMIC</v>
      </c>
      <c r="DR102" s="158" t="str">
        <f>IFERROR(IFERROR(IFERROR(_xlfn.XLOOKUP(DP102,#REF!,#REF!,,,),_xlfn.XLOOKUP(DP102,#REF!,#REF!,,,)),_xlfn.XLOOKUP(DP102,#REF!,#REF!,,,)),"N/A")</f>
        <v>N/A</v>
      </c>
      <c r="DS102" s="159"/>
      <c r="DT102" s="160"/>
      <c r="DU102" s="161"/>
      <c r="DV102" s="162"/>
      <c r="DW102" s="163">
        <f>IFERROR(IFERROR(IFERROR(_xlfn.XLOOKUP(DP102,#REF!,#REF!,,,),_xlfn.XLOOKUP(DP102,#REF!,#REF!,,,)),_xlfn.XLOOKUP(DP102,#REF!,#REF!,,,)),0)</f>
        <v>0</v>
      </c>
      <c r="DX102" s="164"/>
      <c r="DY102" s="165">
        <f t="shared" si="133"/>
        <v>0</v>
      </c>
      <c r="DZ102" s="166"/>
      <c r="EA102" s="167">
        <f t="shared" si="134"/>
        <v>0</v>
      </c>
      <c r="EB102" s="168">
        <f t="shared" si="135"/>
        <v>0</v>
      </c>
      <c r="EC102" s="168">
        <f t="shared" si="136"/>
        <v>0</v>
      </c>
      <c r="ED102" s="169"/>
      <c r="EE102" s="170">
        <f t="shared" si="137"/>
        <v>0</v>
      </c>
      <c r="EF102" s="170">
        <f>IFERROR(IF(DY102&gt;((_xlfn.XLOOKUP(DQ102,TOPES!B:B,TOPES!C:C,,,)*INDEXACIÓN!CI102)),"SUPERA TOPES DEL HV",0),"HV NO ENCONTRADO")</f>
        <v>0</v>
      </c>
      <c r="EG102" s="170">
        <f t="shared" si="138"/>
        <v>0</v>
      </c>
      <c r="EH102" s="170">
        <f>IF(SUMIF($M:$M,#REF!,$DY:$DY)&gt;$EH$8,"CONSULTA DIAN",0)</f>
        <v>0</v>
      </c>
      <c r="EI102" s="171">
        <f t="shared" si="139"/>
        <v>0</v>
      </c>
      <c r="EJ102" s="172"/>
    </row>
    <row r="103" spans="1:140" x14ac:dyDescent="0.25">
      <c r="A103" s="133" t="str">
        <f t="shared" si="89"/>
        <v>0180320200600094ÁLVAHOMIC</v>
      </c>
      <c r="B103" s="134">
        <v>20068001803</v>
      </c>
      <c r="C103" s="134" t="s">
        <v>370</v>
      </c>
      <c r="D103" s="135">
        <f>_xlfn.XLOOKUP(C103,TOPES!L:L,TOPES!M:M,,,)</f>
        <v>44012</v>
      </c>
      <c r="E103" s="136">
        <v>94</v>
      </c>
      <c r="F103" s="134" t="s">
        <v>523</v>
      </c>
      <c r="G103" s="134" t="s">
        <v>261</v>
      </c>
      <c r="H103" s="134" t="s">
        <v>263</v>
      </c>
      <c r="I103" s="210">
        <v>15305660</v>
      </c>
      <c r="J103" s="134" t="s">
        <v>320</v>
      </c>
      <c r="K103" s="134" t="s">
        <v>526</v>
      </c>
      <c r="L103" s="134" t="s">
        <v>263</v>
      </c>
      <c r="M103" s="137">
        <v>1032251391</v>
      </c>
      <c r="N103" s="134" t="s">
        <v>300</v>
      </c>
      <c r="O103" s="137" t="str">
        <f t="shared" si="90"/>
        <v xml:space="preserve">1032251391HOMICÁLVARO </v>
      </c>
      <c r="P103" s="138"/>
      <c r="Q103" s="139"/>
      <c r="R103" s="140">
        <f>IFERROR(IF(VLOOKUP(YEAR($D103),SMMLV!$A$2:$C$44,3,0)*$P103=$Q103,$Q103,IF($P103="",$Q103,VLOOKUP(YEAR($D103),SMMLV!$A$2:$C$44,3,0)*$P103)),0)</f>
        <v>0</v>
      </c>
      <c r="S103" s="141"/>
      <c r="T103" s="142">
        <v>8425685</v>
      </c>
      <c r="U103" s="143"/>
      <c r="V103" s="144"/>
      <c r="W103" s="145">
        <f>IFERROR(SUM(IF(VLOOKUP(YEAR($D103),SMMLV!$A$2:$C$44,3,0)*S103=T103,T103,IF(S103="",T103,VLOOKUP(YEAR($D103),SMMLV!$A$2:$C$44,3,0)*S103)),IF(VLOOKUP(YEAR($D103),SMMLV!$A$2:$C$44,3,0)*U103=V103,V103,IF(U103="",V103,VLOOKUP(YEAR($D103),SMMLV!$A$2:$C$44,3,0)*U103))),0)</f>
        <v>8425685</v>
      </c>
      <c r="X103" s="146">
        <v>100</v>
      </c>
      <c r="Y103" s="139"/>
      <c r="Z103" s="140">
        <f>IFERROR(IF(VLOOKUP(YEAR($D103),SMMLV!$A$2:$C$44,3,0)*$X103=$Y103,$Y103,IF($X103="",$Y103,VLOOKUP(YEAR($D103),SMMLV!$A$2:$C$44,3,0)*$X103)),0)</f>
        <v>87780300</v>
      </c>
      <c r="AA103" s="147"/>
      <c r="AB103" s="142"/>
      <c r="AC103" s="140">
        <f>IFERROR(IF(VLOOKUP(YEAR($D103),SMMLV!$A$2:$C$44,3,0)*$AA103=$AB103,$AB103,IF($AA103="",$AB103,VLOOKUP(YEAR($D103),SMMLV!$A$2:$C$44,3,0)*$AA103)),0)</f>
        <v>0</v>
      </c>
      <c r="AD103" s="147"/>
      <c r="AE103" s="142"/>
      <c r="AF103" s="140">
        <f>IFERROR(IF(VLOOKUP(YEAR($D103),SMMLV!$A$2:$C$44,3,0)*$AD103=$AE103,$AE103,IF($AD103="",$AE103,VLOOKUP(YEAR($D103),SMMLV!$A$2:$C$44,3,0)*$AD103)),0)</f>
        <v>0</v>
      </c>
      <c r="AG103" s="134"/>
      <c r="AH103" s="145">
        <f t="shared" si="91"/>
        <v>96205985</v>
      </c>
      <c r="AI103" s="138"/>
      <c r="AJ103" s="139"/>
      <c r="AK103" s="140">
        <f>IFERROR(IF(VLOOKUP(YEAR($D103),SMMLV!$A$2:$C$44,3,0)*$AI103=AJ103,AJ103,IF($AI103="",AJ103,VLOOKUP(YEAR($D103),SMMLV!$A$2:$C$44,3,0)*$AI103)),0)</f>
        <v>0</v>
      </c>
      <c r="AL103" s="141"/>
      <c r="AM103" s="142"/>
      <c r="AN103" s="147"/>
      <c r="AO103" s="144"/>
      <c r="AP103" s="145">
        <f>IFERROR(SUM(IF(VLOOKUP(YEAR($D103),SMMLV!$A$2:$C$44,3,0)*AL103=AM103,AM103,IF(AL103="",AM103,VLOOKUP(YEAR($D103),SMMLV!$A$2:$C$44,3,0)*AL103)),IF(VLOOKUP(YEAR($D103),SMMLV!$A$2:$C$44,3,0)*AN103=AO103,AO103,IF(AN103="",AO103,VLOOKUP(YEAR($D103),SMMLV!$A$2:$C$44,3,0)*AN103))),0)</f>
        <v>0</v>
      </c>
      <c r="AQ103" s="148"/>
      <c r="AR103" s="142"/>
      <c r="AS103" s="140">
        <f>IFERROR(IF(VLOOKUP(YEAR($D103),SMMLV!$A$2:$C$44,3,0)*AQ103=AR103,AR103,IF(AQ103="",AR103,VLOOKUP(YEAR($D103),SMMLV!$A$2:$C$44,3,0)*AQ103)),0)</f>
        <v>0</v>
      </c>
      <c r="AT103" s="147"/>
      <c r="AU103" s="142"/>
      <c r="AV103" s="140">
        <f>IFERROR(IF(VLOOKUP(YEAR($D103),SMMLV!$A$2:$C$44,3,0)*AT103=AU103,AU103,IF(AT103="",AU103,VLOOKUP(YEAR($D103),SMMLV!$A$2:$C$44,3,0)*AT103)),0)</f>
        <v>0</v>
      </c>
      <c r="AW103" s="147"/>
      <c r="AX103" s="142"/>
      <c r="AY103" s="140">
        <f>IFERROR(IF(VLOOKUP(YEAR($D103),SMMLV!$A$2:$C$44,3,0)*AW103=AX103,AX103,IF(AW103="",AX103,VLOOKUP(YEAR($D103),SMMLV!$A$2:$C$44,3,0)*AW103)),0)</f>
        <v>0</v>
      </c>
      <c r="AZ103" s="134"/>
      <c r="BA103" s="145">
        <f t="shared" si="92"/>
        <v>0</v>
      </c>
      <c r="BB103" s="138"/>
      <c r="BC103" s="139"/>
      <c r="BD103" s="140">
        <f>IFERROR(IF(VLOOKUP(YEAR($D103),SMMLV!$A$2:$C$44,3,0)*BB103=BC103,BC103,IF(BB103="",BC103,VLOOKUP(YEAR($D103),SMMLV!$A$2:$C$44,3,0)*BB103)),0)</f>
        <v>0</v>
      </c>
      <c r="BE103" s="141"/>
      <c r="BF103" s="142"/>
      <c r="BG103" s="147"/>
      <c r="BH103" s="144"/>
      <c r="BI103" s="145">
        <f>IFERROR(SUM(IF(VLOOKUP(YEAR($D103),SMMLV!$A$2:$C$44,3,0)*BE103=BF103,BF103,IF(BE103="",BF103,VLOOKUP(YEAR($D103),SMMLV!$A$2:$C$44,3,0)*BE103)),IF(VLOOKUP(YEAR($D103),SMMLV!$A$2:$C$44,3,0)*BG103=BH103,BH103,IF(BG103="",BH103,VLOOKUP(YEAR($D103),SMMLV!$A$2:$C$44,3,0)*BG103))),0)</f>
        <v>0</v>
      </c>
      <c r="BJ103" s="149"/>
      <c r="BK103" s="150"/>
      <c r="BL103" s="140">
        <f>IFERROR(IF(VLOOKUP(YEAR($D103),SMMLV!$A$2:$C$44,3,0)*BJ103=BK103,BK103,IF(BJ103="",BK103,VLOOKUP(YEAR($D103),SMMLV!$A$2:$C$44,3,0)*BJ103)),0)</f>
        <v>0</v>
      </c>
      <c r="BM103" s="147"/>
      <c r="BN103" s="142"/>
      <c r="BO103" s="140">
        <f>IFERROR(IF(VLOOKUP(YEAR($D103),SMMLV!$A$2:$C$44,3,0)*BM103=BN103,BN103,IF(BM103="",BN103,VLOOKUP(YEAR($D103),SMMLV!$A$2:$C$44,3,0)*BM103)),0)</f>
        <v>0</v>
      </c>
      <c r="BP103" s="147"/>
      <c r="BQ103" s="142"/>
      <c r="BR103" s="140">
        <f>IFERROR(IF(VLOOKUP(YEAR($D103),SMMLV!$A$2:$C$44,3,0)*BP103=BQ103,BQ103,IF(BP103="",BQ103,VLOOKUP(YEAR($D103),SMMLV!$A$2:$C$44,3,0)*BP103)),0)</f>
        <v>0</v>
      </c>
      <c r="BS103" s="134"/>
      <c r="BT103" s="145">
        <f t="shared" si="93"/>
        <v>0</v>
      </c>
      <c r="BU103" s="151">
        <f t="shared" si="94"/>
        <v>0</v>
      </c>
      <c r="BV103" s="151">
        <f t="shared" si="95"/>
        <v>8425685</v>
      </c>
      <c r="BW103" s="151">
        <f t="shared" si="96"/>
        <v>87780300</v>
      </c>
      <c r="BX103" s="151">
        <f t="shared" si="97"/>
        <v>0</v>
      </c>
      <c r="BY103" s="151">
        <f t="shared" si="98"/>
        <v>0</v>
      </c>
      <c r="BZ103" s="151">
        <f t="shared" si="86"/>
        <v>96205985</v>
      </c>
      <c r="CA103" s="134"/>
      <c r="CB103" s="134"/>
      <c r="CC103" s="134"/>
      <c r="CD103" s="152">
        <f t="shared" si="87"/>
        <v>44012</v>
      </c>
      <c r="CE103" s="153">
        <f>IFERROR(INDEX(IPC!$A$11:$Y$22,MATCH(PROPER(TEXT(CD103,"mmmm")),IPC!$A$11:$A$22,0),MATCH(YEAR(CD103),IPC!$A$10:$Y$10,0)),0)</f>
        <v>104.97</v>
      </c>
      <c r="CF103" s="154">
        <v>48507</v>
      </c>
      <c r="CG103" s="153">
        <f>IFERROR(INDEX(IPC!$A$11:$Y$22,MATCH(PROPER(TEXT(CF103,"mmmm")),IPC!$A$11:$A$22,0),MATCH(YEAR(CF103),IPC!$A$10:$Y$10,0)),0)</f>
        <v>0</v>
      </c>
      <c r="CH103" s="155">
        <f t="shared" si="88"/>
        <v>0</v>
      </c>
      <c r="CI103" s="145">
        <v>1750998</v>
      </c>
      <c r="CJ103" s="151">
        <f t="shared" si="99"/>
        <v>0</v>
      </c>
      <c r="CK103" s="151">
        <f t="shared" si="100"/>
        <v>0</v>
      </c>
      <c r="CL103" s="151">
        <f t="shared" si="101"/>
        <v>0</v>
      </c>
      <c r="CM103" s="151">
        <f t="shared" si="102"/>
        <v>0</v>
      </c>
      <c r="CN103" s="151">
        <f t="shared" si="103"/>
        <v>175099800</v>
      </c>
      <c r="CO103" s="151">
        <f t="shared" si="104"/>
        <v>0</v>
      </c>
      <c r="CP103" s="151">
        <f t="shared" si="105"/>
        <v>0</v>
      </c>
      <c r="CQ103" s="151">
        <f t="shared" si="106"/>
        <v>175099800</v>
      </c>
      <c r="CR103" s="151">
        <f t="shared" si="107"/>
        <v>0</v>
      </c>
      <c r="CS103" s="151">
        <f t="shared" si="108"/>
        <v>0</v>
      </c>
      <c r="CT103" s="151">
        <f t="shared" si="109"/>
        <v>0</v>
      </c>
      <c r="CU103" s="151">
        <f t="shared" si="110"/>
        <v>0</v>
      </c>
      <c r="CV103" s="151">
        <f t="shared" si="111"/>
        <v>0</v>
      </c>
      <c r="CW103" s="151">
        <f t="shared" si="112"/>
        <v>0</v>
      </c>
      <c r="CX103" s="151">
        <f t="shared" si="113"/>
        <v>0</v>
      </c>
      <c r="CY103" s="151">
        <f t="shared" si="114"/>
        <v>0</v>
      </c>
      <c r="CZ103" s="151">
        <f t="shared" si="115"/>
        <v>0</v>
      </c>
      <c r="DA103" s="151">
        <f t="shared" si="116"/>
        <v>0</v>
      </c>
      <c r="DB103" s="151">
        <f t="shared" si="117"/>
        <v>0</v>
      </c>
      <c r="DC103" s="151">
        <f t="shared" si="118"/>
        <v>0</v>
      </c>
      <c r="DD103" s="151">
        <f t="shared" si="119"/>
        <v>0</v>
      </c>
      <c r="DE103" s="151">
        <f t="shared" si="120"/>
        <v>0</v>
      </c>
      <c r="DF103" s="151">
        <f t="shared" si="121"/>
        <v>0</v>
      </c>
      <c r="DG103" s="151">
        <f t="shared" si="122"/>
        <v>0</v>
      </c>
      <c r="DH103" s="151">
        <f t="shared" si="123"/>
        <v>0</v>
      </c>
      <c r="DI103" s="151">
        <f t="shared" si="124"/>
        <v>0</v>
      </c>
      <c r="DJ103" s="151">
        <f t="shared" si="125"/>
        <v>0</v>
      </c>
      <c r="DK103" s="151">
        <f t="shared" si="126"/>
        <v>0</v>
      </c>
      <c r="DL103" s="151">
        <f t="shared" si="127"/>
        <v>175099800</v>
      </c>
      <c r="DM103" s="151">
        <f t="shared" si="128"/>
        <v>0</v>
      </c>
      <c r="DN103" s="151">
        <f t="shared" si="129"/>
        <v>0</v>
      </c>
      <c r="DO103" s="156">
        <f t="shared" si="130"/>
        <v>175099800</v>
      </c>
      <c r="DP103" s="173" t="str">
        <f t="shared" si="131"/>
        <v xml:space="preserve">1032251391HOMICÁLVARO </v>
      </c>
      <c r="DQ103" s="157" t="str">
        <f t="shared" si="132"/>
        <v>HOMIC</v>
      </c>
      <c r="DR103" s="158" t="str">
        <f>IFERROR(IFERROR(IFERROR(_xlfn.XLOOKUP(DP103,#REF!,#REF!,,,),_xlfn.XLOOKUP(DP103,#REF!,#REF!,,,)),_xlfn.XLOOKUP(DP103,#REF!,#REF!,,,)),"N/A")</f>
        <v>N/A</v>
      </c>
      <c r="DS103" s="159"/>
      <c r="DT103" s="160"/>
      <c r="DU103" s="161"/>
      <c r="DV103" s="162"/>
      <c r="DW103" s="163">
        <f>IFERROR(IFERROR(IFERROR(_xlfn.XLOOKUP(DP103,#REF!,#REF!,,,),_xlfn.XLOOKUP(DP103,#REF!,#REF!,,,)),_xlfn.XLOOKUP(DP103,#REF!,#REF!,,,)),0)</f>
        <v>0</v>
      </c>
      <c r="DX103" s="164"/>
      <c r="DY103" s="165">
        <f t="shared" si="133"/>
        <v>0</v>
      </c>
      <c r="DZ103" s="166"/>
      <c r="EA103" s="167">
        <f t="shared" si="134"/>
        <v>0</v>
      </c>
      <c r="EB103" s="168">
        <f t="shared" si="135"/>
        <v>0</v>
      </c>
      <c r="EC103" s="168">
        <f t="shared" si="136"/>
        <v>0</v>
      </c>
      <c r="ED103" s="169"/>
      <c r="EE103" s="170">
        <f t="shared" si="137"/>
        <v>0</v>
      </c>
      <c r="EF103" s="170">
        <f>IFERROR(IF(DY103&gt;((_xlfn.XLOOKUP(DQ103,TOPES!B:B,TOPES!C:C,,,)*INDEXACIÓN!CI103)),"SUPERA TOPES DEL HV",0),"HV NO ENCONTRADO")</f>
        <v>0</v>
      </c>
      <c r="EG103" s="170">
        <f t="shared" si="138"/>
        <v>0</v>
      </c>
      <c r="EH103" s="170">
        <f>IF(SUMIF($M:$M,#REF!,$DY:$DY)&gt;$EH$8,"CONSULTA DIAN",0)</f>
        <v>0</v>
      </c>
      <c r="EI103" s="171">
        <f t="shared" si="139"/>
        <v>0</v>
      </c>
      <c r="EJ103" s="172"/>
    </row>
    <row r="104" spans="1:140" x14ac:dyDescent="0.25">
      <c r="A104" s="133" t="str">
        <f t="shared" si="89"/>
        <v>0180320200600095ÁLVAHOMIC</v>
      </c>
      <c r="B104" s="134">
        <v>20068001803</v>
      </c>
      <c r="C104" s="134" t="s">
        <v>370</v>
      </c>
      <c r="D104" s="135">
        <f>_xlfn.XLOOKUP(C104,TOPES!L:L,TOPES!M:M,,,)</f>
        <v>44012</v>
      </c>
      <c r="E104" s="136">
        <v>95</v>
      </c>
      <c r="F104" s="134" t="s">
        <v>523</v>
      </c>
      <c r="G104" s="134" t="s">
        <v>261</v>
      </c>
      <c r="H104" s="134" t="s">
        <v>263</v>
      </c>
      <c r="I104" s="210">
        <v>15305660</v>
      </c>
      <c r="J104" s="134" t="s">
        <v>320</v>
      </c>
      <c r="K104" s="134" t="s">
        <v>527</v>
      </c>
      <c r="L104" s="134" t="s">
        <v>263</v>
      </c>
      <c r="M104" s="137">
        <v>1007338632</v>
      </c>
      <c r="N104" s="134" t="s">
        <v>300</v>
      </c>
      <c r="O104" s="137" t="str">
        <f t="shared" si="90"/>
        <v xml:space="preserve">1007338632HOMICÁLVARO </v>
      </c>
      <c r="P104" s="138"/>
      <c r="Q104" s="139"/>
      <c r="R104" s="140">
        <f>IFERROR(IF(VLOOKUP(YEAR($D104),SMMLV!$A$2:$C$44,3,0)*$P104=$Q104,$Q104,IF($P104="",$Q104,VLOOKUP(YEAR($D104),SMMLV!$A$2:$C$44,3,0)*$P104)),0)</f>
        <v>0</v>
      </c>
      <c r="S104" s="141"/>
      <c r="T104" s="142">
        <v>6648229</v>
      </c>
      <c r="U104" s="143"/>
      <c r="V104" s="144"/>
      <c r="W104" s="145">
        <f>IFERROR(SUM(IF(VLOOKUP(YEAR($D104),SMMLV!$A$2:$C$44,3,0)*S104=T104,T104,IF(S104="",T104,VLOOKUP(YEAR($D104),SMMLV!$A$2:$C$44,3,0)*S104)),IF(VLOOKUP(YEAR($D104),SMMLV!$A$2:$C$44,3,0)*U104=V104,V104,IF(U104="",V104,VLOOKUP(YEAR($D104),SMMLV!$A$2:$C$44,3,0)*U104))),0)</f>
        <v>6648229</v>
      </c>
      <c r="X104" s="146">
        <v>100</v>
      </c>
      <c r="Y104" s="139"/>
      <c r="Z104" s="140">
        <f>IFERROR(IF(VLOOKUP(YEAR($D104),SMMLV!$A$2:$C$44,3,0)*$X104=$Y104,$Y104,IF($X104="",$Y104,VLOOKUP(YEAR($D104),SMMLV!$A$2:$C$44,3,0)*$X104)),0)</f>
        <v>87780300</v>
      </c>
      <c r="AA104" s="147"/>
      <c r="AB104" s="142"/>
      <c r="AC104" s="140">
        <f>IFERROR(IF(VLOOKUP(YEAR($D104),SMMLV!$A$2:$C$44,3,0)*$AA104=$AB104,$AB104,IF($AA104="",$AB104,VLOOKUP(YEAR($D104),SMMLV!$A$2:$C$44,3,0)*$AA104)),0)</f>
        <v>0</v>
      </c>
      <c r="AD104" s="147"/>
      <c r="AE104" s="142"/>
      <c r="AF104" s="140">
        <f>IFERROR(IF(VLOOKUP(YEAR($D104),SMMLV!$A$2:$C$44,3,0)*$AD104=$AE104,$AE104,IF($AD104="",$AE104,VLOOKUP(YEAR($D104),SMMLV!$A$2:$C$44,3,0)*$AD104)),0)</f>
        <v>0</v>
      </c>
      <c r="AG104" s="134"/>
      <c r="AH104" s="145">
        <f t="shared" si="91"/>
        <v>94428529</v>
      </c>
      <c r="AI104" s="138"/>
      <c r="AJ104" s="139"/>
      <c r="AK104" s="140">
        <f>IFERROR(IF(VLOOKUP(YEAR($D104),SMMLV!$A$2:$C$44,3,0)*$AI104=AJ104,AJ104,IF($AI104="",AJ104,VLOOKUP(YEAR($D104),SMMLV!$A$2:$C$44,3,0)*$AI104)),0)</f>
        <v>0</v>
      </c>
      <c r="AL104" s="141"/>
      <c r="AM104" s="142"/>
      <c r="AN104" s="147"/>
      <c r="AO104" s="144"/>
      <c r="AP104" s="145">
        <f>IFERROR(SUM(IF(VLOOKUP(YEAR($D104),SMMLV!$A$2:$C$44,3,0)*AL104=AM104,AM104,IF(AL104="",AM104,VLOOKUP(YEAR($D104),SMMLV!$A$2:$C$44,3,0)*AL104)),IF(VLOOKUP(YEAR($D104),SMMLV!$A$2:$C$44,3,0)*AN104=AO104,AO104,IF(AN104="",AO104,VLOOKUP(YEAR($D104),SMMLV!$A$2:$C$44,3,0)*AN104))),0)</f>
        <v>0</v>
      </c>
      <c r="AQ104" s="148"/>
      <c r="AR104" s="142"/>
      <c r="AS104" s="140">
        <f>IFERROR(IF(VLOOKUP(YEAR($D104),SMMLV!$A$2:$C$44,3,0)*AQ104=AR104,AR104,IF(AQ104="",AR104,VLOOKUP(YEAR($D104),SMMLV!$A$2:$C$44,3,0)*AQ104)),0)</f>
        <v>0</v>
      </c>
      <c r="AT104" s="147"/>
      <c r="AU104" s="142"/>
      <c r="AV104" s="140">
        <f>IFERROR(IF(VLOOKUP(YEAR($D104),SMMLV!$A$2:$C$44,3,0)*AT104=AU104,AU104,IF(AT104="",AU104,VLOOKUP(YEAR($D104),SMMLV!$A$2:$C$44,3,0)*AT104)),0)</f>
        <v>0</v>
      </c>
      <c r="AW104" s="147"/>
      <c r="AX104" s="142"/>
      <c r="AY104" s="140">
        <f>IFERROR(IF(VLOOKUP(YEAR($D104),SMMLV!$A$2:$C$44,3,0)*AW104=AX104,AX104,IF(AW104="",AX104,VLOOKUP(YEAR($D104),SMMLV!$A$2:$C$44,3,0)*AW104)),0)</f>
        <v>0</v>
      </c>
      <c r="AZ104" s="134"/>
      <c r="BA104" s="145">
        <f t="shared" si="92"/>
        <v>0</v>
      </c>
      <c r="BB104" s="138"/>
      <c r="BC104" s="139"/>
      <c r="BD104" s="140">
        <f>IFERROR(IF(VLOOKUP(YEAR($D104),SMMLV!$A$2:$C$44,3,0)*BB104=BC104,BC104,IF(BB104="",BC104,VLOOKUP(YEAR($D104),SMMLV!$A$2:$C$44,3,0)*BB104)),0)</f>
        <v>0</v>
      </c>
      <c r="BE104" s="141"/>
      <c r="BF104" s="142"/>
      <c r="BG104" s="147"/>
      <c r="BH104" s="144"/>
      <c r="BI104" s="145">
        <f>IFERROR(SUM(IF(VLOOKUP(YEAR($D104),SMMLV!$A$2:$C$44,3,0)*BE104=BF104,BF104,IF(BE104="",BF104,VLOOKUP(YEAR($D104),SMMLV!$A$2:$C$44,3,0)*BE104)),IF(VLOOKUP(YEAR($D104),SMMLV!$A$2:$C$44,3,0)*BG104=BH104,BH104,IF(BG104="",BH104,VLOOKUP(YEAR($D104),SMMLV!$A$2:$C$44,3,0)*BG104))),0)</f>
        <v>0</v>
      </c>
      <c r="BJ104" s="149"/>
      <c r="BK104" s="150"/>
      <c r="BL104" s="140">
        <f>IFERROR(IF(VLOOKUP(YEAR($D104),SMMLV!$A$2:$C$44,3,0)*BJ104=BK104,BK104,IF(BJ104="",BK104,VLOOKUP(YEAR($D104),SMMLV!$A$2:$C$44,3,0)*BJ104)),0)</f>
        <v>0</v>
      </c>
      <c r="BM104" s="147"/>
      <c r="BN104" s="142"/>
      <c r="BO104" s="140">
        <f>IFERROR(IF(VLOOKUP(YEAR($D104),SMMLV!$A$2:$C$44,3,0)*BM104=BN104,BN104,IF(BM104="",BN104,VLOOKUP(YEAR($D104),SMMLV!$A$2:$C$44,3,0)*BM104)),0)</f>
        <v>0</v>
      </c>
      <c r="BP104" s="147"/>
      <c r="BQ104" s="142"/>
      <c r="BR104" s="140">
        <f>IFERROR(IF(VLOOKUP(YEAR($D104),SMMLV!$A$2:$C$44,3,0)*BP104=BQ104,BQ104,IF(BP104="",BQ104,VLOOKUP(YEAR($D104),SMMLV!$A$2:$C$44,3,0)*BP104)),0)</f>
        <v>0</v>
      </c>
      <c r="BS104" s="134"/>
      <c r="BT104" s="145">
        <f t="shared" si="93"/>
        <v>0</v>
      </c>
      <c r="BU104" s="151">
        <f t="shared" si="94"/>
        <v>0</v>
      </c>
      <c r="BV104" s="151">
        <f t="shared" si="95"/>
        <v>6648229</v>
      </c>
      <c r="BW104" s="151">
        <f t="shared" si="96"/>
        <v>87780300</v>
      </c>
      <c r="BX104" s="151">
        <f t="shared" si="97"/>
        <v>0</v>
      </c>
      <c r="BY104" s="151">
        <f t="shared" si="98"/>
        <v>0</v>
      </c>
      <c r="BZ104" s="151">
        <f t="shared" si="86"/>
        <v>94428529</v>
      </c>
      <c r="CA104" s="134"/>
      <c r="CB104" s="134"/>
      <c r="CC104" s="134"/>
      <c r="CD104" s="152">
        <f t="shared" si="87"/>
        <v>44012</v>
      </c>
      <c r="CE104" s="153">
        <f>IFERROR(INDEX(IPC!$A$11:$Y$22,MATCH(PROPER(TEXT(CD104,"mmmm")),IPC!$A$11:$A$22,0),MATCH(YEAR(CD104),IPC!$A$10:$Y$10,0)),0)</f>
        <v>104.97</v>
      </c>
      <c r="CF104" s="154">
        <v>48538</v>
      </c>
      <c r="CG104" s="153">
        <f>IFERROR(INDEX(IPC!$A$11:$Y$22,MATCH(PROPER(TEXT(CF104,"mmmm")),IPC!$A$11:$A$22,0),MATCH(YEAR(CF104),IPC!$A$10:$Y$10,0)),0)</f>
        <v>0</v>
      </c>
      <c r="CH104" s="155">
        <f t="shared" si="88"/>
        <v>0</v>
      </c>
      <c r="CI104" s="145">
        <v>1750999</v>
      </c>
      <c r="CJ104" s="151">
        <f t="shared" si="99"/>
        <v>0</v>
      </c>
      <c r="CK104" s="151">
        <f t="shared" si="100"/>
        <v>0</v>
      </c>
      <c r="CL104" s="151">
        <f t="shared" si="101"/>
        <v>0</v>
      </c>
      <c r="CM104" s="151">
        <f t="shared" si="102"/>
        <v>0</v>
      </c>
      <c r="CN104" s="151">
        <f t="shared" si="103"/>
        <v>175099900</v>
      </c>
      <c r="CO104" s="151">
        <f t="shared" si="104"/>
        <v>0</v>
      </c>
      <c r="CP104" s="151">
        <f t="shared" si="105"/>
        <v>0</v>
      </c>
      <c r="CQ104" s="151">
        <f t="shared" si="106"/>
        <v>175099900</v>
      </c>
      <c r="CR104" s="151">
        <f t="shared" si="107"/>
        <v>0</v>
      </c>
      <c r="CS104" s="151">
        <f t="shared" si="108"/>
        <v>0</v>
      </c>
      <c r="CT104" s="151">
        <f t="shared" si="109"/>
        <v>0</v>
      </c>
      <c r="CU104" s="151">
        <f t="shared" si="110"/>
        <v>0</v>
      </c>
      <c r="CV104" s="151">
        <f t="shared" si="111"/>
        <v>0</v>
      </c>
      <c r="CW104" s="151">
        <f t="shared" si="112"/>
        <v>0</v>
      </c>
      <c r="CX104" s="151">
        <f t="shared" si="113"/>
        <v>0</v>
      </c>
      <c r="CY104" s="151">
        <f t="shared" si="114"/>
        <v>0</v>
      </c>
      <c r="CZ104" s="151">
        <f t="shared" si="115"/>
        <v>0</v>
      </c>
      <c r="DA104" s="151">
        <f t="shared" si="116"/>
        <v>0</v>
      </c>
      <c r="DB104" s="151">
        <f t="shared" si="117"/>
        <v>0</v>
      </c>
      <c r="DC104" s="151">
        <f t="shared" si="118"/>
        <v>0</v>
      </c>
      <c r="DD104" s="151">
        <f t="shared" si="119"/>
        <v>0</v>
      </c>
      <c r="DE104" s="151">
        <f t="shared" si="120"/>
        <v>0</v>
      </c>
      <c r="DF104" s="151">
        <f t="shared" si="121"/>
        <v>0</v>
      </c>
      <c r="DG104" s="151">
        <f t="shared" si="122"/>
        <v>0</v>
      </c>
      <c r="DH104" s="151">
        <f t="shared" si="123"/>
        <v>0</v>
      </c>
      <c r="DI104" s="151">
        <f t="shared" si="124"/>
        <v>0</v>
      </c>
      <c r="DJ104" s="151">
        <f t="shared" si="125"/>
        <v>0</v>
      </c>
      <c r="DK104" s="151">
        <f t="shared" si="126"/>
        <v>0</v>
      </c>
      <c r="DL104" s="151">
        <f t="shared" si="127"/>
        <v>175099900</v>
      </c>
      <c r="DM104" s="151">
        <f t="shared" si="128"/>
        <v>0</v>
      </c>
      <c r="DN104" s="151">
        <f t="shared" si="129"/>
        <v>0</v>
      </c>
      <c r="DO104" s="156">
        <f t="shared" si="130"/>
        <v>175099900</v>
      </c>
      <c r="DP104" s="173" t="str">
        <f t="shared" si="131"/>
        <v xml:space="preserve">1007338632HOMICÁLVARO </v>
      </c>
      <c r="DQ104" s="157" t="str">
        <f t="shared" si="132"/>
        <v>HOMIC</v>
      </c>
      <c r="DR104" s="158" t="str">
        <f>IFERROR(IFERROR(IFERROR(_xlfn.XLOOKUP(DP104,#REF!,#REF!,,,),_xlfn.XLOOKUP(DP104,#REF!,#REF!,,,)),_xlfn.XLOOKUP(DP104,#REF!,#REF!,,,)),"N/A")</f>
        <v>N/A</v>
      </c>
      <c r="DS104" s="159"/>
      <c r="DT104" s="160"/>
      <c r="DU104" s="161"/>
      <c r="DV104" s="162"/>
      <c r="DW104" s="163">
        <f>IFERROR(IFERROR(IFERROR(_xlfn.XLOOKUP(DP104,#REF!,#REF!,,,),_xlfn.XLOOKUP(DP104,#REF!,#REF!,,,)),_xlfn.XLOOKUP(DP104,#REF!,#REF!,,,)),0)</f>
        <v>0</v>
      </c>
      <c r="DX104" s="164"/>
      <c r="DY104" s="165">
        <f t="shared" si="133"/>
        <v>0</v>
      </c>
      <c r="DZ104" s="166"/>
      <c r="EA104" s="167">
        <f t="shared" si="134"/>
        <v>0</v>
      </c>
      <c r="EB104" s="168">
        <f t="shared" si="135"/>
        <v>0</v>
      </c>
      <c r="EC104" s="168">
        <f t="shared" si="136"/>
        <v>0</v>
      </c>
      <c r="ED104" s="169"/>
      <c r="EE104" s="170">
        <f t="shared" si="137"/>
        <v>0</v>
      </c>
      <c r="EF104" s="170">
        <f>IFERROR(IF(DY104&gt;((_xlfn.XLOOKUP(DQ104,TOPES!B:B,TOPES!C:C,,,)*INDEXACIÓN!CI104)),"SUPERA TOPES DEL HV",0),"HV NO ENCONTRADO")</f>
        <v>0</v>
      </c>
      <c r="EG104" s="170">
        <f t="shared" si="138"/>
        <v>0</v>
      </c>
      <c r="EH104" s="170">
        <f>IF(SUMIF($M:$M,#REF!,$DY:$DY)&gt;$EH$8,"CONSULTA DIAN",0)</f>
        <v>0</v>
      </c>
      <c r="EI104" s="171">
        <f t="shared" si="139"/>
        <v>0</v>
      </c>
      <c r="EJ104" s="172"/>
    </row>
    <row r="105" spans="1:140" x14ac:dyDescent="0.25">
      <c r="A105" s="133" t="str">
        <f t="shared" si="89"/>
        <v>0180320200600096ÁLVAHOMIC</v>
      </c>
      <c r="B105" s="134">
        <v>20068001803</v>
      </c>
      <c r="C105" s="134" t="s">
        <v>370</v>
      </c>
      <c r="D105" s="135">
        <f>_xlfn.XLOOKUP(C105,TOPES!L:L,TOPES!M:M,,,)</f>
        <v>44012</v>
      </c>
      <c r="E105" s="136">
        <v>96</v>
      </c>
      <c r="F105" s="134" t="s">
        <v>523</v>
      </c>
      <c r="G105" s="134" t="s">
        <v>261</v>
      </c>
      <c r="H105" s="134" t="s">
        <v>263</v>
      </c>
      <c r="I105" s="210">
        <v>15305660</v>
      </c>
      <c r="J105" s="134" t="s">
        <v>320</v>
      </c>
      <c r="K105" s="134" t="s">
        <v>528</v>
      </c>
      <c r="L105" s="134" t="s">
        <v>263</v>
      </c>
      <c r="M105" s="137" t="s">
        <v>529</v>
      </c>
      <c r="N105" s="134" t="s">
        <v>307</v>
      </c>
      <c r="O105" s="137" t="str">
        <f t="shared" si="90"/>
        <v xml:space="preserve">21.586.337.HOMICÁLVARO </v>
      </c>
      <c r="P105" s="138"/>
      <c r="Q105" s="139"/>
      <c r="R105" s="140">
        <f>IFERROR(IF(VLOOKUP(YEAR($D105),SMMLV!$A$2:$C$44,3,0)*$P105=$Q105,$Q105,IF($P105="",$Q105,VLOOKUP(YEAR($D105),SMMLV!$A$2:$C$44,3,0)*$P105)),0)</f>
        <v>0</v>
      </c>
      <c r="S105" s="141"/>
      <c r="T105" s="142"/>
      <c r="U105" s="143"/>
      <c r="V105" s="144"/>
      <c r="W105" s="145">
        <f>IFERROR(SUM(IF(VLOOKUP(YEAR($D105),SMMLV!$A$2:$C$44,3,0)*S105=T105,T105,IF(S105="",T105,VLOOKUP(YEAR($D105),SMMLV!$A$2:$C$44,3,0)*S105)),IF(VLOOKUP(YEAR($D105),SMMLV!$A$2:$C$44,3,0)*U105=V105,V105,IF(U105="",V105,VLOOKUP(YEAR($D105),SMMLV!$A$2:$C$44,3,0)*U105))),0)</f>
        <v>0</v>
      </c>
      <c r="X105" s="146">
        <v>100</v>
      </c>
      <c r="Y105" s="139"/>
      <c r="Z105" s="140">
        <f>IFERROR(IF(VLOOKUP(YEAR($D105),SMMLV!$A$2:$C$44,3,0)*$X105=$Y105,$Y105,IF($X105="",$Y105,VLOOKUP(YEAR($D105),SMMLV!$A$2:$C$44,3,0)*$X105)),0)</f>
        <v>87780300</v>
      </c>
      <c r="AA105" s="147"/>
      <c r="AB105" s="142"/>
      <c r="AC105" s="140">
        <f>IFERROR(IF(VLOOKUP(YEAR($D105),SMMLV!$A$2:$C$44,3,0)*$AA105=$AB105,$AB105,IF($AA105="",$AB105,VLOOKUP(YEAR($D105),SMMLV!$A$2:$C$44,3,0)*$AA105)),0)</f>
        <v>0</v>
      </c>
      <c r="AD105" s="147"/>
      <c r="AE105" s="142"/>
      <c r="AF105" s="140">
        <f>IFERROR(IF(VLOOKUP(YEAR($D105),SMMLV!$A$2:$C$44,3,0)*$AD105=$AE105,$AE105,IF($AD105="",$AE105,VLOOKUP(YEAR($D105),SMMLV!$A$2:$C$44,3,0)*$AD105)),0)</f>
        <v>0</v>
      </c>
      <c r="AG105" s="134"/>
      <c r="AH105" s="145">
        <f t="shared" si="91"/>
        <v>87780300</v>
      </c>
      <c r="AI105" s="138"/>
      <c r="AJ105" s="139"/>
      <c r="AK105" s="140">
        <f>IFERROR(IF(VLOOKUP(YEAR($D105),SMMLV!$A$2:$C$44,3,0)*$AI105=AJ105,AJ105,IF($AI105="",AJ105,VLOOKUP(YEAR($D105),SMMLV!$A$2:$C$44,3,0)*$AI105)),0)</f>
        <v>0</v>
      </c>
      <c r="AL105" s="141"/>
      <c r="AM105" s="142"/>
      <c r="AN105" s="147"/>
      <c r="AO105" s="144"/>
      <c r="AP105" s="145">
        <f>IFERROR(SUM(IF(VLOOKUP(YEAR($D105),SMMLV!$A$2:$C$44,3,0)*AL105=AM105,AM105,IF(AL105="",AM105,VLOOKUP(YEAR($D105),SMMLV!$A$2:$C$44,3,0)*AL105)),IF(VLOOKUP(YEAR($D105),SMMLV!$A$2:$C$44,3,0)*AN105=AO105,AO105,IF(AN105="",AO105,VLOOKUP(YEAR($D105),SMMLV!$A$2:$C$44,3,0)*AN105))),0)</f>
        <v>0</v>
      </c>
      <c r="AQ105" s="148"/>
      <c r="AR105" s="142"/>
      <c r="AS105" s="140">
        <f>IFERROR(IF(VLOOKUP(YEAR($D105),SMMLV!$A$2:$C$44,3,0)*AQ105=AR105,AR105,IF(AQ105="",AR105,VLOOKUP(YEAR($D105),SMMLV!$A$2:$C$44,3,0)*AQ105)),0)</f>
        <v>0</v>
      </c>
      <c r="AT105" s="147"/>
      <c r="AU105" s="142"/>
      <c r="AV105" s="140">
        <f>IFERROR(IF(VLOOKUP(YEAR($D105),SMMLV!$A$2:$C$44,3,0)*AT105=AU105,AU105,IF(AT105="",AU105,VLOOKUP(YEAR($D105),SMMLV!$A$2:$C$44,3,0)*AT105)),0)</f>
        <v>0</v>
      </c>
      <c r="AW105" s="147"/>
      <c r="AX105" s="142"/>
      <c r="AY105" s="140">
        <f>IFERROR(IF(VLOOKUP(YEAR($D105),SMMLV!$A$2:$C$44,3,0)*AW105=AX105,AX105,IF(AW105="",AX105,VLOOKUP(YEAR($D105),SMMLV!$A$2:$C$44,3,0)*AW105)),0)</f>
        <v>0</v>
      </c>
      <c r="AZ105" s="134"/>
      <c r="BA105" s="145">
        <f t="shared" si="92"/>
        <v>0</v>
      </c>
      <c r="BB105" s="138"/>
      <c r="BC105" s="139"/>
      <c r="BD105" s="140">
        <f>IFERROR(IF(VLOOKUP(YEAR($D105),SMMLV!$A$2:$C$44,3,0)*BB105=BC105,BC105,IF(BB105="",BC105,VLOOKUP(YEAR($D105),SMMLV!$A$2:$C$44,3,0)*BB105)),0)</f>
        <v>0</v>
      </c>
      <c r="BE105" s="141"/>
      <c r="BF105" s="142"/>
      <c r="BG105" s="147"/>
      <c r="BH105" s="144"/>
      <c r="BI105" s="145">
        <f>IFERROR(SUM(IF(VLOOKUP(YEAR($D105),SMMLV!$A$2:$C$44,3,0)*BE105=BF105,BF105,IF(BE105="",BF105,VLOOKUP(YEAR($D105),SMMLV!$A$2:$C$44,3,0)*BE105)),IF(VLOOKUP(YEAR($D105),SMMLV!$A$2:$C$44,3,0)*BG105=BH105,BH105,IF(BG105="",BH105,VLOOKUP(YEAR($D105),SMMLV!$A$2:$C$44,3,0)*BG105))),0)</f>
        <v>0</v>
      </c>
      <c r="BJ105" s="149"/>
      <c r="BK105" s="150"/>
      <c r="BL105" s="140">
        <f>IFERROR(IF(VLOOKUP(YEAR($D105),SMMLV!$A$2:$C$44,3,0)*BJ105=BK105,BK105,IF(BJ105="",BK105,VLOOKUP(YEAR($D105),SMMLV!$A$2:$C$44,3,0)*BJ105)),0)</f>
        <v>0</v>
      </c>
      <c r="BM105" s="147"/>
      <c r="BN105" s="142"/>
      <c r="BO105" s="140">
        <f>IFERROR(IF(VLOOKUP(YEAR($D105),SMMLV!$A$2:$C$44,3,0)*BM105=BN105,BN105,IF(BM105="",BN105,VLOOKUP(YEAR($D105),SMMLV!$A$2:$C$44,3,0)*BM105)),0)</f>
        <v>0</v>
      </c>
      <c r="BP105" s="147"/>
      <c r="BQ105" s="142"/>
      <c r="BR105" s="140">
        <f>IFERROR(IF(VLOOKUP(YEAR($D105),SMMLV!$A$2:$C$44,3,0)*BP105=BQ105,BQ105,IF(BP105="",BQ105,VLOOKUP(YEAR($D105),SMMLV!$A$2:$C$44,3,0)*BP105)),0)</f>
        <v>0</v>
      </c>
      <c r="BS105" s="134"/>
      <c r="BT105" s="145">
        <f t="shared" si="93"/>
        <v>0</v>
      </c>
      <c r="BU105" s="151">
        <f t="shared" si="94"/>
        <v>0</v>
      </c>
      <c r="BV105" s="151">
        <f t="shared" si="95"/>
        <v>0</v>
      </c>
      <c r="BW105" s="151">
        <f t="shared" si="96"/>
        <v>87780300</v>
      </c>
      <c r="BX105" s="151">
        <f t="shared" si="97"/>
        <v>0</v>
      </c>
      <c r="BY105" s="151">
        <f t="shared" si="98"/>
        <v>0</v>
      </c>
      <c r="BZ105" s="151">
        <f t="shared" si="86"/>
        <v>87780300</v>
      </c>
      <c r="CA105" s="134"/>
      <c r="CB105" s="134"/>
      <c r="CC105" s="134"/>
      <c r="CD105" s="152">
        <f t="shared" si="87"/>
        <v>44012</v>
      </c>
      <c r="CE105" s="153">
        <f>IFERROR(INDEX(IPC!$A$11:$Y$22,MATCH(PROPER(TEXT(CD105,"mmmm")),IPC!$A$11:$A$22,0),MATCH(YEAR(CD105),IPC!$A$10:$Y$10,0)),0)</f>
        <v>104.97</v>
      </c>
      <c r="CF105" s="154">
        <v>48568</v>
      </c>
      <c r="CG105" s="153">
        <f>IFERROR(INDEX(IPC!$A$11:$Y$22,MATCH(PROPER(TEXT(CF105,"mmmm")),IPC!$A$11:$A$22,0),MATCH(YEAR(CF105),IPC!$A$10:$Y$10,0)),0)</f>
        <v>0</v>
      </c>
      <c r="CH105" s="155">
        <f t="shared" si="88"/>
        <v>0</v>
      </c>
      <c r="CI105" s="145">
        <v>1751000</v>
      </c>
      <c r="CJ105" s="151">
        <f t="shared" si="99"/>
        <v>0</v>
      </c>
      <c r="CK105" s="151">
        <f t="shared" si="100"/>
        <v>0</v>
      </c>
      <c r="CL105" s="151">
        <f t="shared" si="101"/>
        <v>0</v>
      </c>
      <c r="CM105" s="151">
        <f t="shared" si="102"/>
        <v>0</v>
      </c>
      <c r="CN105" s="151">
        <f t="shared" si="103"/>
        <v>175100000</v>
      </c>
      <c r="CO105" s="151">
        <f t="shared" si="104"/>
        <v>0</v>
      </c>
      <c r="CP105" s="151">
        <f t="shared" si="105"/>
        <v>0</v>
      </c>
      <c r="CQ105" s="151">
        <f t="shared" si="106"/>
        <v>175100000</v>
      </c>
      <c r="CR105" s="151">
        <f t="shared" si="107"/>
        <v>0</v>
      </c>
      <c r="CS105" s="151">
        <f t="shared" si="108"/>
        <v>0</v>
      </c>
      <c r="CT105" s="151">
        <f t="shared" si="109"/>
        <v>0</v>
      </c>
      <c r="CU105" s="151">
        <f t="shared" si="110"/>
        <v>0</v>
      </c>
      <c r="CV105" s="151">
        <f t="shared" si="111"/>
        <v>0</v>
      </c>
      <c r="CW105" s="151">
        <f t="shared" si="112"/>
        <v>0</v>
      </c>
      <c r="CX105" s="151">
        <f t="shared" si="113"/>
        <v>0</v>
      </c>
      <c r="CY105" s="151">
        <f t="shared" si="114"/>
        <v>0</v>
      </c>
      <c r="CZ105" s="151">
        <f t="shared" si="115"/>
        <v>0</v>
      </c>
      <c r="DA105" s="151">
        <f t="shared" si="116"/>
        <v>0</v>
      </c>
      <c r="DB105" s="151">
        <f t="shared" si="117"/>
        <v>0</v>
      </c>
      <c r="DC105" s="151">
        <f t="shared" si="118"/>
        <v>0</v>
      </c>
      <c r="DD105" s="151">
        <f t="shared" si="119"/>
        <v>0</v>
      </c>
      <c r="DE105" s="151">
        <f t="shared" si="120"/>
        <v>0</v>
      </c>
      <c r="DF105" s="151">
        <f t="shared" si="121"/>
        <v>0</v>
      </c>
      <c r="DG105" s="151">
        <f t="shared" si="122"/>
        <v>0</v>
      </c>
      <c r="DH105" s="151">
        <f t="shared" si="123"/>
        <v>0</v>
      </c>
      <c r="DI105" s="151">
        <f t="shared" si="124"/>
        <v>0</v>
      </c>
      <c r="DJ105" s="151">
        <f t="shared" si="125"/>
        <v>0</v>
      </c>
      <c r="DK105" s="151">
        <f t="shared" si="126"/>
        <v>0</v>
      </c>
      <c r="DL105" s="151">
        <f t="shared" si="127"/>
        <v>175100000</v>
      </c>
      <c r="DM105" s="151">
        <f t="shared" si="128"/>
        <v>0</v>
      </c>
      <c r="DN105" s="151">
        <f t="shared" si="129"/>
        <v>0</v>
      </c>
      <c r="DO105" s="156">
        <f t="shared" si="130"/>
        <v>175100000</v>
      </c>
      <c r="DP105" s="173" t="str">
        <f t="shared" si="131"/>
        <v xml:space="preserve">21.586.337.HOMICÁLVARO </v>
      </c>
      <c r="DQ105" s="157" t="str">
        <f t="shared" si="132"/>
        <v>HOMIC</v>
      </c>
      <c r="DR105" s="158" t="str">
        <f>IFERROR(IFERROR(IFERROR(_xlfn.XLOOKUP(DP105,#REF!,#REF!,,,),_xlfn.XLOOKUP(DP105,#REF!,#REF!,,,)),_xlfn.XLOOKUP(DP105,#REF!,#REF!,,,)),"N/A")</f>
        <v>N/A</v>
      </c>
      <c r="DS105" s="159"/>
      <c r="DT105" s="160"/>
      <c r="DU105" s="161"/>
      <c r="DV105" s="162"/>
      <c r="DW105" s="163">
        <f>IFERROR(IFERROR(IFERROR(_xlfn.XLOOKUP(DP105,#REF!,#REF!,,,),_xlfn.XLOOKUP(DP105,#REF!,#REF!,,,)),_xlfn.XLOOKUP(DP105,#REF!,#REF!,,,)),0)</f>
        <v>0</v>
      </c>
      <c r="DX105" s="164"/>
      <c r="DY105" s="165">
        <f t="shared" si="133"/>
        <v>0</v>
      </c>
      <c r="DZ105" s="166"/>
      <c r="EA105" s="167">
        <f t="shared" si="134"/>
        <v>0</v>
      </c>
      <c r="EB105" s="168">
        <f t="shared" si="135"/>
        <v>0</v>
      </c>
      <c r="EC105" s="168">
        <f t="shared" si="136"/>
        <v>0</v>
      </c>
      <c r="ED105" s="169"/>
      <c r="EE105" s="170">
        <f t="shared" si="137"/>
        <v>0</v>
      </c>
      <c r="EF105" s="170">
        <f>IFERROR(IF(DY105&gt;((_xlfn.XLOOKUP(DQ105,TOPES!B:B,TOPES!C:C,,,)*INDEXACIÓN!CI105)),"SUPERA TOPES DEL HV",0),"HV NO ENCONTRADO")</f>
        <v>0</v>
      </c>
      <c r="EG105" s="170">
        <f t="shared" si="138"/>
        <v>0</v>
      </c>
      <c r="EH105" s="170">
        <f>IF(SUMIF($M:$M,#REF!,$DY:$DY)&gt;$EH$8,"CONSULTA DIAN",0)</f>
        <v>0</v>
      </c>
      <c r="EI105" s="171">
        <f t="shared" si="139"/>
        <v>0</v>
      </c>
      <c r="EJ105" s="172"/>
    </row>
    <row r="106" spans="1:140" x14ac:dyDescent="0.25">
      <c r="A106" s="133" t="str">
        <f t="shared" si="89"/>
        <v>0180320200600097CARLHOMIC</v>
      </c>
      <c r="B106" s="134">
        <v>20068001803</v>
      </c>
      <c r="C106" s="134" t="s">
        <v>370</v>
      </c>
      <c r="D106" s="135">
        <f>_xlfn.XLOOKUP(C106,TOPES!L:L,TOPES!M:M,,,)</f>
        <v>44012</v>
      </c>
      <c r="E106" s="136">
        <v>97</v>
      </c>
      <c r="F106" s="134" t="s">
        <v>530</v>
      </c>
      <c r="G106" s="134" t="s">
        <v>261</v>
      </c>
      <c r="H106" s="134" t="s">
        <v>299</v>
      </c>
      <c r="I106" s="134">
        <v>23430384</v>
      </c>
      <c r="J106" s="134" t="s">
        <v>320</v>
      </c>
      <c r="K106" s="134" t="s">
        <v>531</v>
      </c>
      <c r="L106" s="134" t="s">
        <v>263</v>
      </c>
      <c r="M106" s="137">
        <v>1038100405</v>
      </c>
      <c r="N106" s="134" t="s">
        <v>166</v>
      </c>
      <c r="O106" s="137" t="str">
        <f t="shared" si="90"/>
        <v xml:space="preserve">1038100405HOMICCARLOS </v>
      </c>
      <c r="P106" s="138"/>
      <c r="Q106" s="139">
        <v>1200000</v>
      </c>
      <c r="R106" s="140">
        <f>IFERROR(IF(VLOOKUP(YEAR($D106),SMMLV!$A$2:$C$44,3,0)*$P106=$Q106,$Q106,IF($P106="",$Q106,VLOOKUP(YEAR($D106),SMMLV!$A$2:$C$44,3,0)*$P106)),0)</f>
        <v>1200000</v>
      </c>
      <c r="S106" s="141"/>
      <c r="T106" s="142"/>
      <c r="U106" s="143"/>
      <c r="V106" s="144"/>
      <c r="W106" s="145">
        <f>IFERROR(SUM(IF(VLOOKUP(YEAR($D106),SMMLV!$A$2:$C$44,3,0)*S106=T106,T106,IF(S106="",T106,VLOOKUP(YEAR($D106),SMMLV!$A$2:$C$44,3,0)*S106)),IF(VLOOKUP(YEAR($D106),SMMLV!$A$2:$C$44,3,0)*U106=V106,V106,IF(U106="",V106,VLOOKUP(YEAR($D106),SMMLV!$A$2:$C$44,3,0)*U106))),0)</f>
        <v>0</v>
      </c>
      <c r="X106" s="146"/>
      <c r="Y106" s="139"/>
      <c r="Z106" s="140">
        <f>IFERROR(IF(VLOOKUP(YEAR($D106),SMMLV!$A$2:$C$44,3,0)*$X106=$Y106,$Y106,IF($X106="",$Y106,VLOOKUP(YEAR($D106),SMMLV!$A$2:$C$44,3,0)*$X106)),0)</f>
        <v>0</v>
      </c>
      <c r="AA106" s="147"/>
      <c r="AB106" s="142"/>
      <c r="AC106" s="140">
        <f>IFERROR(IF(VLOOKUP(YEAR($D106),SMMLV!$A$2:$C$44,3,0)*$AA106=$AB106,$AB106,IF($AA106="",$AB106,VLOOKUP(YEAR($D106),SMMLV!$A$2:$C$44,3,0)*$AA106)),0)</f>
        <v>0</v>
      </c>
      <c r="AD106" s="147"/>
      <c r="AE106" s="142"/>
      <c r="AF106" s="140">
        <f>IFERROR(IF(VLOOKUP(YEAR($D106),SMMLV!$A$2:$C$44,3,0)*$AD106=$AE106,$AE106,IF($AD106="",$AE106,VLOOKUP(YEAR($D106),SMMLV!$A$2:$C$44,3,0)*$AD106)),0)</f>
        <v>0</v>
      </c>
      <c r="AG106" s="134"/>
      <c r="AH106" s="145">
        <f t="shared" si="91"/>
        <v>1200000</v>
      </c>
      <c r="AI106" s="138"/>
      <c r="AJ106" s="139"/>
      <c r="AK106" s="140">
        <f>IFERROR(IF(VLOOKUP(YEAR($D106),SMMLV!$A$2:$C$44,3,0)*$AI106=AJ106,AJ106,IF($AI106="",AJ106,VLOOKUP(YEAR($D106),SMMLV!$A$2:$C$44,3,0)*$AI106)),0)</f>
        <v>0</v>
      </c>
      <c r="AL106" s="141"/>
      <c r="AM106" s="142"/>
      <c r="AN106" s="147"/>
      <c r="AO106" s="144"/>
      <c r="AP106" s="145">
        <f>IFERROR(SUM(IF(VLOOKUP(YEAR($D106),SMMLV!$A$2:$C$44,3,0)*AL106=AM106,AM106,IF(AL106="",AM106,VLOOKUP(YEAR($D106),SMMLV!$A$2:$C$44,3,0)*AL106)),IF(VLOOKUP(YEAR($D106),SMMLV!$A$2:$C$44,3,0)*AN106=AO106,AO106,IF(AN106="",AO106,VLOOKUP(YEAR($D106),SMMLV!$A$2:$C$44,3,0)*AN106))),0)</f>
        <v>0</v>
      </c>
      <c r="AQ106" s="148"/>
      <c r="AR106" s="142"/>
      <c r="AS106" s="140">
        <f>IFERROR(IF(VLOOKUP(YEAR($D106),SMMLV!$A$2:$C$44,3,0)*AQ106=AR106,AR106,IF(AQ106="",AR106,VLOOKUP(YEAR($D106),SMMLV!$A$2:$C$44,3,0)*AQ106)),0)</f>
        <v>0</v>
      </c>
      <c r="AT106" s="147"/>
      <c r="AU106" s="142"/>
      <c r="AV106" s="140">
        <f>IFERROR(IF(VLOOKUP(YEAR($D106),SMMLV!$A$2:$C$44,3,0)*AT106=AU106,AU106,IF(AT106="",AU106,VLOOKUP(YEAR($D106),SMMLV!$A$2:$C$44,3,0)*AT106)),0)</f>
        <v>0</v>
      </c>
      <c r="AW106" s="147"/>
      <c r="AX106" s="142"/>
      <c r="AY106" s="140">
        <f>IFERROR(IF(VLOOKUP(YEAR($D106),SMMLV!$A$2:$C$44,3,0)*AW106=AX106,AX106,IF(AW106="",AX106,VLOOKUP(YEAR($D106),SMMLV!$A$2:$C$44,3,0)*AW106)),0)</f>
        <v>0</v>
      </c>
      <c r="AZ106" s="134"/>
      <c r="BA106" s="145">
        <f t="shared" si="92"/>
        <v>0</v>
      </c>
      <c r="BB106" s="138"/>
      <c r="BC106" s="139"/>
      <c r="BD106" s="140">
        <f>IFERROR(IF(VLOOKUP(YEAR($D106),SMMLV!$A$2:$C$44,3,0)*BB106=BC106,BC106,IF(BB106="",BC106,VLOOKUP(YEAR($D106),SMMLV!$A$2:$C$44,3,0)*BB106)),0)</f>
        <v>0</v>
      </c>
      <c r="BE106" s="141"/>
      <c r="BF106" s="142"/>
      <c r="BG106" s="147"/>
      <c r="BH106" s="144"/>
      <c r="BI106" s="145">
        <f>IFERROR(SUM(IF(VLOOKUP(YEAR($D106),SMMLV!$A$2:$C$44,3,0)*BE106=BF106,BF106,IF(BE106="",BF106,VLOOKUP(YEAR($D106),SMMLV!$A$2:$C$44,3,0)*BE106)),IF(VLOOKUP(YEAR($D106),SMMLV!$A$2:$C$44,3,0)*BG106=BH106,BH106,IF(BG106="",BH106,VLOOKUP(YEAR($D106),SMMLV!$A$2:$C$44,3,0)*BG106))),0)</f>
        <v>0</v>
      </c>
      <c r="BJ106" s="149"/>
      <c r="BK106" s="150"/>
      <c r="BL106" s="140">
        <f>IFERROR(IF(VLOOKUP(YEAR($D106),SMMLV!$A$2:$C$44,3,0)*BJ106=BK106,BK106,IF(BJ106="",BK106,VLOOKUP(YEAR($D106),SMMLV!$A$2:$C$44,3,0)*BJ106)),0)</f>
        <v>0</v>
      </c>
      <c r="BM106" s="147"/>
      <c r="BN106" s="142"/>
      <c r="BO106" s="140">
        <f>IFERROR(IF(VLOOKUP(YEAR($D106),SMMLV!$A$2:$C$44,3,0)*BM106=BN106,BN106,IF(BM106="",BN106,VLOOKUP(YEAR($D106),SMMLV!$A$2:$C$44,3,0)*BM106)),0)</f>
        <v>0</v>
      </c>
      <c r="BP106" s="147"/>
      <c r="BQ106" s="142"/>
      <c r="BR106" s="140">
        <f>IFERROR(IF(VLOOKUP(YEAR($D106),SMMLV!$A$2:$C$44,3,0)*BP106=BQ106,BQ106,IF(BP106="",BQ106,VLOOKUP(YEAR($D106),SMMLV!$A$2:$C$44,3,0)*BP106)),0)</f>
        <v>0</v>
      </c>
      <c r="BS106" s="134"/>
      <c r="BT106" s="145">
        <f t="shared" si="93"/>
        <v>0</v>
      </c>
      <c r="BU106" s="151">
        <f t="shared" si="94"/>
        <v>1200000</v>
      </c>
      <c r="BV106" s="151">
        <f t="shared" si="95"/>
        <v>0</v>
      </c>
      <c r="BW106" s="151">
        <f t="shared" si="96"/>
        <v>0</v>
      </c>
      <c r="BX106" s="151">
        <f t="shared" si="97"/>
        <v>0</v>
      </c>
      <c r="BY106" s="151">
        <f t="shared" si="98"/>
        <v>0</v>
      </c>
      <c r="BZ106" s="151">
        <f t="shared" si="86"/>
        <v>1200000</v>
      </c>
      <c r="CA106" s="134"/>
      <c r="CB106" s="134"/>
      <c r="CC106" s="134"/>
      <c r="CD106" s="152">
        <f t="shared" si="87"/>
        <v>44012</v>
      </c>
      <c r="CE106" s="153">
        <f>IFERROR(INDEX(IPC!$A$11:$Y$22,MATCH(PROPER(TEXT(CD106,"mmmm")),IPC!$A$11:$A$22,0),MATCH(YEAR(CD106),IPC!$A$10:$Y$10,0)),0)</f>
        <v>104.97</v>
      </c>
      <c r="CF106" s="154">
        <v>48599</v>
      </c>
      <c r="CG106" s="153">
        <f>IFERROR(INDEX(IPC!$A$11:$Y$22,MATCH(PROPER(TEXT(CF106,"mmmm")),IPC!$A$11:$A$22,0),MATCH(YEAR(CF106),IPC!$A$10:$Y$10,0)),0)</f>
        <v>0</v>
      </c>
      <c r="CH106" s="155">
        <f t="shared" si="88"/>
        <v>0</v>
      </c>
      <c r="CI106" s="145">
        <v>1751001</v>
      </c>
      <c r="CJ106" s="151">
        <f t="shared" si="99"/>
        <v>0</v>
      </c>
      <c r="CK106" s="151">
        <f t="shared" si="100"/>
        <v>0</v>
      </c>
      <c r="CL106" s="151">
        <f t="shared" si="101"/>
        <v>0</v>
      </c>
      <c r="CM106" s="151">
        <f t="shared" si="102"/>
        <v>0</v>
      </c>
      <c r="CN106" s="151">
        <f t="shared" si="103"/>
        <v>0</v>
      </c>
      <c r="CO106" s="151">
        <f t="shared" si="104"/>
        <v>0</v>
      </c>
      <c r="CP106" s="151">
        <f t="shared" si="105"/>
        <v>0</v>
      </c>
      <c r="CQ106" s="151">
        <f t="shared" si="106"/>
        <v>0</v>
      </c>
      <c r="CR106" s="151">
        <f t="shared" si="107"/>
        <v>0</v>
      </c>
      <c r="CS106" s="151">
        <f t="shared" si="108"/>
        <v>0</v>
      </c>
      <c r="CT106" s="151">
        <f t="shared" si="109"/>
        <v>0</v>
      </c>
      <c r="CU106" s="151">
        <f t="shared" si="110"/>
        <v>0</v>
      </c>
      <c r="CV106" s="151">
        <f t="shared" si="111"/>
        <v>0</v>
      </c>
      <c r="CW106" s="151">
        <f t="shared" si="112"/>
        <v>0</v>
      </c>
      <c r="CX106" s="151">
        <f t="shared" si="113"/>
        <v>0</v>
      </c>
      <c r="CY106" s="151">
        <f t="shared" si="114"/>
        <v>0</v>
      </c>
      <c r="CZ106" s="151">
        <f t="shared" si="115"/>
        <v>0</v>
      </c>
      <c r="DA106" s="151">
        <f t="shared" si="116"/>
        <v>0</v>
      </c>
      <c r="DB106" s="151">
        <f t="shared" si="117"/>
        <v>0</v>
      </c>
      <c r="DC106" s="151">
        <f t="shared" si="118"/>
        <v>0</v>
      </c>
      <c r="DD106" s="151">
        <f t="shared" si="119"/>
        <v>0</v>
      </c>
      <c r="DE106" s="151">
        <f t="shared" si="120"/>
        <v>0</v>
      </c>
      <c r="DF106" s="151">
        <f t="shared" si="121"/>
        <v>0</v>
      </c>
      <c r="DG106" s="151">
        <f t="shared" si="122"/>
        <v>0</v>
      </c>
      <c r="DH106" s="151">
        <f t="shared" si="123"/>
        <v>0</v>
      </c>
      <c r="DI106" s="151">
        <f t="shared" si="124"/>
        <v>0</v>
      </c>
      <c r="DJ106" s="151">
        <f t="shared" si="125"/>
        <v>0</v>
      </c>
      <c r="DK106" s="151">
        <f t="shared" si="126"/>
        <v>0</v>
      </c>
      <c r="DL106" s="151">
        <f t="shared" si="127"/>
        <v>0</v>
      </c>
      <c r="DM106" s="151">
        <f t="shared" si="128"/>
        <v>0</v>
      </c>
      <c r="DN106" s="151">
        <f t="shared" si="129"/>
        <v>0</v>
      </c>
      <c r="DO106" s="156">
        <f t="shared" si="130"/>
        <v>0</v>
      </c>
      <c r="DP106" s="173" t="str">
        <f t="shared" si="131"/>
        <v xml:space="preserve">1038100405HOMICCARLOS </v>
      </c>
      <c r="DQ106" s="157" t="str">
        <f t="shared" si="132"/>
        <v>HOMIC</v>
      </c>
      <c r="DR106" s="158" t="str">
        <f>IFERROR(IFERROR(IFERROR(_xlfn.XLOOKUP(DP106,#REF!,#REF!,,,),_xlfn.XLOOKUP(DP106,#REF!,#REF!,,,)),_xlfn.XLOOKUP(DP106,#REF!,#REF!,,,)),"N/A")</f>
        <v>N/A</v>
      </c>
      <c r="DS106" s="159"/>
      <c r="DT106" s="160"/>
      <c r="DU106" s="161"/>
      <c r="DV106" s="162"/>
      <c r="DW106" s="163">
        <f>IFERROR(IFERROR(IFERROR(_xlfn.XLOOKUP(DP106,#REF!,#REF!,,,),_xlfn.XLOOKUP(DP106,#REF!,#REF!,,,)),_xlfn.XLOOKUP(DP106,#REF!,#REF!,,,)),0)</f>
        <v>0</v>
      </c>
      <c r="DX106" s="164"/>
      <c r="DY106" s="165">
        <f t="shared" si="133"/>
        <v>0</v>
      </c>
      <c r="DZ106" s="166"/>
      <c r="EA106" s="167">
        <f t="shared" si="134"/>
        <v>0</v>
      </c>
      <c r="EB106" s="168">
        <f t="shared" si="135"/>
        <v>0</v>
      </c>
      <c r="EC106" s="168">
        <f t="shared" si="136"/>
        <v>0</v>
      </c>
      <c r="ED106" s="169"/>
      <c r="EE106" s="170">
        <f t="shared" si="137"/>
        <v>0</v>
      </c>
      <c r="EF106" s="170">
        <f>IFERROR(IF(DY106&gt;((_xlfn.XLOOKUP(DQ106,TOPES!B:B,TOPES!C:C,,,)*INDEXACIÓN!CI106)),"SUPERA TOPES DEL HV",0),"HV NO ENCONTRADO")</f>
        <v>0</v>
      </c>
      <c r="EG106" s="170">
        <f t="shared" si="138"/>
        <v>0</v>
      </c>
      <c r="EH106" s="170">
        <f>IF(SUMIF($M:$M,#REF!,$DY:$DY)&gt;$EH$8,"CONSULTA DIAN",0)</f>
        <v>0</v>
      </c>
      <c r="EI106" s="171">
        <f t="shared" si="139"/>
        <v>0</v>
      </c>
      <c r="EJ106" s="172"/>
    </row>
    <row r="107" spans="1:140" x14ac:dyDescent="0.25">
      <c r="A107" s="133" t="str">
        <f t="shared" si="89"/>
        <v>0180320200600098VÍCTHOMIC</v>
      </c>
      <c r="B107" s="134">
        <v>20068001803</v>
      </c>
      <c r="C107" s="134" t="s">
        <v>370</v>
      </c>
      <c r="D107" s="135">
        <f>_xlfn.XLOOKUP(C107,TOPES!L:L,TOPES!M:M,,,)</f>
        <v>44012</v>
      </c>
      <c r="E107" s="136">
        <v>98</v>
      </c>
      <c r="F107" s="134" t="s">
        <v>532</v>
      </c>
      <c r="G107" s="134" t="s">
        <v>261</v>
      </c>
      <c r="H107" s="134" t="s">
        <v>263</v>
      </c>
      <c r="I107" s="210">
        <v>78705833</v>
      </c>
      <c r="J107" s="134" t="s">
        <v>320</v>
      </c>
      <c r="K107" s="134" t="s">
        <v>533</v>
      </c>
      <c r="L107" s="134" t="s">
        <v>263</v>
      </c>
      <c r="M107" s="137">
        <v>39410104</v>
      </c>
      <c r="N107" s="134" t="s">
        <v>288</v>
      </c>
      <c r="O107" s="137" t="str">
        <f t="shared" si="90"/>
        <v xml:space="preserve">39410104HOMICVÍCTOR </v>
      </c>
      <c r="P107" s="138"/>
      <c r="Q107" s="139">
        <v>1200000</v>
      </c>
      <c r="R107" s="140">
        <f>IFERROR(IF(VLOOKUP(YEAR($D107),SMMLV!$A$2:$C$44,3,0)*$P107=$Q107,$Q107,IF($P107="",$Q107,VLOOKUP(YEAR($D107),SMMLV!$A$2:$C$44,3,0)*$P107)),0)</f>
        <v>1200000</v>
      </c>
      <c r="S107" s="141"/>
      <c r="T107" s="142">
        <v>110513244</v>
      </c>
      <c r="U107" s="143"/>
      <c r="V107" s="144">
        <v>53977579</v>
      </c>
      <c r="W107" s="145">
        <f>IFERROR(SUM(IF(VLOOKUP(YEAR($D107),SMMLV!$A$2:$C$44,3,0)*S107=T107,T107,IF(S107="",T107,VLOOKUP(YEAR($D107),SMMLV!$A$2:$C$44,3,0)*S107)),IF(VLOOKUP(YEAR($D107),SMMLV!$A$2:$C$44,3,0)*U107=V107,V107,IF(U107="",V107,VLOOKUP(YEAR($D107),SMMLV!$A$2:$C$44,3,0)*U107))),0)</f>
        <v>164490823</v>
      </c>
      <c r="X107" s="146">
        <v>100</v>
      </c>
      <c r="Y107" s="139"/>
      <c r="Z107" s="140">
        <f>IFERROR(IF(VLOOKUP(YEAR($D107),SMMLV!$A$2:$C$44,3,0)*$X107=$Y107,$Y107,IF($X107="",$Y107,VLOOKUP(YEAR($D107),SMMLV!$A$2:$C$44,3,0)*$X107)),0)</f>
        <v>87780300</v>
      </c>
      <c r="AA107" s="147"/>
      <c r="AB107" s="142"/>
      <c r="AC107" s="140">
        <f>IFERROR(IF(VLOOKUP(YEAR($D107),SMMLV!$A$2:$C$44,3,0)*$AA107=$AB107,$AB107,IF($AA107="",$AB107,VLOOKUP(YEAR($D107),SMMLV!$A$2:$C$44,3,0)*$AA107)),0)</f>
        <v>0</v>
      </c>
      <c r="AD107" s="147"/>
      <c r="AE107" s="142"/>
      <c r="AF107" s="140">
        <f>IFERROR(IF(VLOOKUP(YEAR($D107),SMMLV!$A$2:$C$44,3,0)*$AD107=$AE107,$AE107,IF($AD107="",$AE107,VLOOKUP(YEAR($D107),SMMLV!$A$2:$C$44,3,0)*$AD107)),0)</f>
        <v>0</v>
      </c>
      <c r="AG107" s="134"/>
      <c r="AH107" s="145">
        <f t="shared" si="91"/>
        <v>253471123</v>
      </c>
      <c r="AI107" s="138"/>
      <c r="AJ107" s="139"/>
      <c r="AK107" s="140">
        <f>IFERROR(IF(VLOOKUP(YEAR($D107),SMMLV!$A$2:$C$44,3,0)*$AI107=AJ107,AJ107,IF($AI107="",AJ107,VLOOKUP(YEAR($D107),SMMLV!$A$2:$C$44,3,0)*$AI107)),0)</f>
        <v>0</v>
      </c>
      <c r="AL107" s="141"/>
      <c r="AM107" s="142"/>
      <c r="AN107" s="147"/>
      <c r="AO107" s="144"/>
      <c r="AP107" s="145">
        <f>IFERROR(SUM(IF(VLOOKUP(YEAR($D107),SMMLV!$A$2:$C$44,3,0)*AL107=AM107,AM107,IF(AL107="",AM107,VLOOKUP(YEAR($D107),SMMLV!$A$2:$C$44,3,0)*AL107)),IF(VLOOKUP(YEAR($D107),SMMLV!$A$2:$C$44,3,0)*AN107=AO107,AO107,IF(AN107="",AO107,VLOOKUP(YEAR($D107),SMMLV!$A$2:$C$44,3,0)*AN107))),0)</f>
        <v>0</v>
      </c>
      <c r="AQ107" s="148"/>
      <c r="AR107" s="142"/>
      <c r="AS107" s="140">
        <f>IFERROR(IF(VLOOKUP(YEAR($D107),SMMLV!$A$2:$C$44,3,0)*AQ107=AR107,AR107,IF(AQ107="",AR107,VLOOKUP(YEAR($D107),SMMLV!$A$2:$C$44,3,0)*AQ107)),0)</f>
        <v>0</v>
      </c>
      <c r="AT107" s="147"/>
      <c r="AU107" s="142"/>
      <c r="AV107" s="140">
        <f>IFERROR(IF(VLOOKUP(YEAR($D107),SMMLV!$A$2:$C$44,3,0)*AT107=AU107,AU107,IF(AT107="",AU107,VLOOKUP(YEAR($D107),SMMLV!$A$2:$C$44,3,0)*AT107)),0)</f>
        <v>0</v>
      </c>
      <c r="AW107" s="147"/>
      <c r="AX107" s="142"/>
      <c r="AY107" s="140">
        <f>IFERROR(IF(VLOOKUP(YEAR($D107),SMMLV!$A$2:$C$44,3,0)*AW107=AX107,AX107,IF(AW107="",AX107,VLOOKUP(YEAR($D107),SMMLV!$A$2:$C$44,3,0)*AW107)),0)</f>
        <v>0</v>
      </c>
      <c r="AZ107" s="134"/>
      <c r="BA107" s="145">
        <f t="shared" si="92"/>
        <v>0</v>
      </c>
      <c r="BB107" s="138"/>
      <c r="BC107" s="139"/>
      <c r="BD107" s="140">
        <f>IFERROR(IF(VLOOKUP(YEAR($D107),SMMLV!$A$2:$C$44,3,0)*BB107=BC107,BC107,IF(BB107="",BC107,VLOOKUP(YEAR($D107),SMMLV!$A$2:$C$44,3,0)*BB107)),0)</f>
        <v>0</v>
      </c>
      <c r="BE107" s="141"/>
      <c r="BF107" s="142"/>
      <c r="BG107" s="147"/>
      <c r="BH107" s="144"/>
      <c r="BI107" s="145">
        <f>IFERROR(SUM(IF(VLOOKUP(YEAR($D107),SMMLV!$A$2:$C$44,3,0)*BE107=BF107,BF107,IF(BE107="",BF107,VLOOKUP(YEAR($D107),SMMLV!$A$2:$C$44,3,0)*BE107)),IF(VLOOKUP(YEAR($D107),SMMLV!$A$2:$C$44,3,0)*BG107=BH107,BH107,IF(BG107="",BH107,VLOOKUP(YEAR($D107),SMMLV!$A$2:$C$44,3,0)*BG107))),0)</f>
        <v>0</v>
      </c>
      <c r="BJ107" s="149"/>
      <c r="BK107" s="150"/>
      <c r="BL107" s="140">
        <f>IFERROR(IF(VLOOKUP(YEAR($D107),SMMLV!$A$2:$C$44,3,0)*BJ107=BK107,BK107,IF(BJ107="",BK107,VLOOKUP(YEAR($D107),SMMLV!$A$2:$C$44,3,0)*BJ107)),0)</f>
        <v>0</v>
      </c>
      <c r="BM107" s="147"/>
      <c r="BN107" s="142"/>
      <c r="BO107" s="140">
        <f>IFERROR(IF(VLOOKUP(YEAR($D107),SMMLV!$A$2:$C$44,3,0)*BM107=BN107,BN107,IF(BM107="",BN107,VLOOKUP(YEAR($D107),SMMLV!$A$2:$C$44,3,0)*BM107)),0)</f>
        <v>0</v>
      </c>
      <c r="BP107" s="147"/>
      <c r="BQ107" s="142"/>
      <c r="BR107" s="140">
        <f>IFERROR(IF(VLOOKUP(YEAR($D107),SMMLV!$A$2:$C$44,3,0)*BP107=BQ107,BQ107,IF(BP107="",BQ107,VLOOKUP(YEAR($D107),SMMLV!$A$2:$C$44,3,0)*BP107)),0)</f>
        <v>0</v>
      </c>
      <c r="BS107" s="134"/>
      <c r="BT107" s="145">
        <f t="shared" si="93"/>
        <v>0</v>
      </c>
      <c r="BU107" s="151">
        <f t="shared" si="94"/>
        <v>1200000</v>
      </c>
      <c r="BV107" s="151">
        <f t="shared" si="95"/>
        <v>164490823</v>
      </c>
      <c r="BW107" s="151">
        <f t="shared" si="96"/>
        <v>87780300</v>
      </c>
      <c r="BX107" s="151">
        <f t="shared" si="97"/>
        <v>0</v>
      </c>
      <c r="BY107" s="151">
        <f t="shared" si="98"/>
        <v>0</v>
      </c>
      <c r="BZ107" s="151">
        <f t="shared" si="86"/>
        <v>253471123</v>
      </c>
      <c r="CA107" s="134"/>
      <c r="CB107" s="134"/>
      <c r="CC107" s="134"/>
      <c r="CD107" s="152">
        <f t="shared" si="87"/>
        <v>44012</v>
      </c>
      <c r="CE107" s="153">
        <f>IFERROR(INDEX(IPC!$A$11:$Y$22,MATCH(PROPER(TEXT(CD107,"mmmm")),IPC!$A$11:$A$22,0),MATCH(YEAR(CD107),IPC!$A$10:$Y$10,0)),0)</f>
        <v>104.97</v>
      </c>
      <c r="CF107" s="154">
        <v>48630</v>
      </c>
      <c r="CG107" s="153">
        <f>IFERROR(INDEX(IPC!$A$11:$Y$22,MATCH(PROPER(TEXT(CF107,"mmmm")),IPC!$A$11:$A$22,0),MATCH(YEAR(CF107),IPC!$A$10:$Y$10,0)),0)</f>
        <v>0</v>
      </c>
      <c r="CH107" s="155">
        <f t="shared" si="88"/>
        <v>0</v>
      </c>
      <c r="CI107" s="145">
        <v>1751002</v>
      </c>
      <c r="CJ107" s="151">
        <f t="shared" si="99"/>
        <v>0</v>
      </c>
      <c r="CK107" s="151">
        <f t="shared" si="100"/>
        <v>0</v>
      </c>
      <c r="CL107" s="151">
        <f t="shared" si="101"/>
        <v>0</v>
      </c>
      <c r="CM107" s="151">
        <f t="shared" si="102"/>
        <v>0</v>
      </c>
      <c r="CN107" s="151">
        <f t="shared" si="103"/>
        <v>175100200</v>
      </c>
      <c r="CO107" s="151">
        <f t="shared" si="104"/>
        <v>0</v>
      </c>
      <c r="CP107" s="151">
        <f t="shared" si="105"/>
        <v>0</v>
      </c>
      <c r="CQ107" s="151">
        <f t="shared" si="106"/>
        <v>175100200</v>
      </c>
      <c r="CR107" s="151">
        <f t="shared" si="107"/>
        <v>0</v>
      </c>
      <c r="CS107" s="151">
        <f t="shared" si="108"/>
        <v>0</v>
      </c>
      <c r="CT107" s="151">
        <f t="shared" si="109"/>
        <v>0</v>
      </c>
      <c r="CU107" s="151">
        <f t="shared" si="110"/>
        <v>0</v>
      </c>
      <c r="CV107" s="151">
        <f t="shared" si="111"/>
        <v>0</v>
      </c>
      <c r="CW107" s="151">
        <f t="shared" si="112"/>
        <v>0</v>
      </c>
      <c r="CX107" s="151">
        <f t="shared" si="113"/>
        <v>0</v>
      </c>
      <c r="CY107" s="151">
        <f t="shared" si="114"/>
        <v>0</v>
      </c>
      <c r="CZ107" s="151">
        <f t="shared" si="115"/>
        <v>0</v>
      </c>
      <c r="DA107" s="151">
        <f t="shared" si="116"/>
        <v>0</v>
      </c>
      <c r="DB107" s="151">
        <f t="shared" si="117"/>
        <v>0</v>
      </c>
      <c r="DC107" s="151">
        <f t="shared" si="118"/>
        <v>0</v>
      </c>
      <c r="DD107" s="151">
        <f t="shared" si="119"/>
        <v>0</v>
      </c>
      <c r="DE107" s="151">
        <f t="shared" si="120"/>
        <v>0</v>
      </c>
      <c r="DF107" s="151">
        <f t="shared" si="121"/>
        <v>0</v>
      </c>
      <c r="DG107" s="151">
        <f t="shared" si="122"/>
        <v>0</v>
      </c>
      <c r="DH107" s="151">
        <f t="shared" si="123"/>
        <v>0</v>
      </c>
      <c r="DI107" s="151">
        <f t="shared" si="124"/>
        <v>0</v>
      </c>
      <c r="DJ107" s="151">
        <f t="shared" si="125"/>
        <v>0</v>
      </c>
      <c r="DK107" s="151">
        <f t="shared" si="126"/>
        <v>0</v>
      </c>
      <c r="DL107" s="151">
        <f t="shared" si="127"/>
        <v>175100200</v>
      </c>
      <c r="DM107" s="151">
        <f t="shared" si="128"/>
        <v>0</v>
      </c>
      <c r="DN107" s="151">
        <f t="shared" si="129"/>
        <v>0</v>
      </c>
      <c r="DO107" s="156">
        <f t="shared" si="130"/>
        <v>175100200</v>
      </c>
      <c r="DP107" s="173" t="str">
        <f t="shared" si="131"/>
        <v xml:space="preserve">39410104HOMICVÍCTOR </v>
      </c>
      <c r="DQ107" s="157" t="str">
        <f t="shared" si="132"/>
        <v>HOMIC</v>
      </c>
      <c r="DR107" s="158" t="str">
        <f>IFERROR(IFERROR(IFERROR(_xlfn.XLOOKUP(DP107,#REF!,#REF!,,,),_xlfn.XLOOKUP(DP107,#REF!,#REF!,,,)),_xlfn.XLOOKUP(DP107,#REF!,#REF!,,,)),"N/A")</f>
        <v>N/A</v>
      </c>
      <c r="DS107" s="159"/>
      <c r="DT107" s="160"/>
      <c r="DU107" s="161"/>
      <c r="DV107" s="162"/>
      <c r="DW107" s="163">
        <f>IFERROR(IFERROR(IFERROR(_xlfn.XLOOKUP(DP107,#REF!,#REF!,,,),_xlfn.XLOOKUP(DP107,#REF!,#REF!,,,)),_xlfn.XLOOKUP(DP107,#REF!,#REF!,,,)),0)</f>
        <v>0</v>
      </c>
      <c r="DX107" s="164"/>
      <c r="DY107" s="165">
        <f t="shared" si="133"/>
        <v>0</v>
      </c>
      <c r="DZ107" s="166"/>
      <c r="EA107" s="167">
        <f t="shared" si="134"/>
        <v>0</v>
      </c>
      <c r="EB107" s="168">
        <f t="shared" si="135"/>
        <v>0</v>
      </c>
      <c r="EC107" s="168">
        <f t="shared" si="136"/>
        <v>0</v>
      </c>
      <c r="ED107" s="169"/>
      <c r="EE107" s="170">
        <f t="shared" si="137"/>
        <v>0</v>
      </c>
      <c r="EF107" s="170">
        <f>IFERROR(IF(DY107&gt;((_xlfn.XLOOKUP(DQ107,TOPES!B:B,TOPES!C:C,,,)*INDEXACIÓN!CI107)),"SUPERA TOPES DEL HV",0),"HV NO ENCONTRADO")</f>
        <v>0</v>
      </c>
      <c r="EG107" s="170">
        <f t="shared" si="138"/>
        <v>0</v>
      </c>
      <c r="EH107" s="170">
        <f>IF(SUMIF($M:$M,#REF!,$DY:$DY)&gt;$EH$8,"CONSULTA DIAN",0)</f>
        <v>0</v>
      </c>
      <c r="EI107" s="171">
        <f t="shared" si="139"/>
        <v>0</v>
      </c>
      <c r="EJ107" s="172"/>
    </row>
    <row r="108" spans="1:140" x14ac:dyDescent="0.25">
      <c r="A108" s="133" t="str">
        <f t="shared" si="89"/>
        <v>0180320200600099VÍCTHOMIC</v>
      </c>
      <c r="B108" s="134">
        <v>20068001803</v>
      </c>
      <c r="C108" s="134" t="s">
        <v>370</v>
      </c>
      <c r="D108" s="135">
        <f>_xlfn.XLOOKUP(C108,TOPES!L:L,TOPES!M:M,,,)</f>
        <v>44012</v>
      </c>
      <c r="E108" s="136">
        <v>99</v>
      </c>
      <c r="F108" s="134" t="s">
        <v>532</v>
      </c>
      <c r="G108" s="134" t="s">
        <v>261</v>
      </c>
      <c r="H108" s="134" t="s">
        <v>263</v>
      </c>
      <c r="I108" s="210">
        <v>78705833</v>
      </c>
      <c r="J108" s="134" t="s">
        <v>320</v>
      </c>
      <c r="K108" s="134" t="s">
        <v>534</v>
      </c>
      <c r="L108" s="134" t="s">
        <v>263</v>
      </c>
      <c r="M108" s="137">
        <v>1002085594</v>
      </c>
      <c r="N108" s="134" t="s">
        <v>300</v>
      </c>
      <c r="O108" s="137" t="str">
        <f t="shared" si="90"/>
        <v xml:space="preserve">1002085594HOMICVÍCTOR </v>
      </c>
      <c r="P108" s="138"/>
      <c r="Q108" s="139"/>
      <c r="R108" s="140">
        <f>IFERROR(IF(VLOOKUP(YEAR($D108),SMMLV!$A$2:$C$44,3,0)*$P108=$Q108,$Q108,IF($P108="",$Q108,VLOOKUP(YEAR($D108),SMMLV!$A$2:$C$44,3,0)*$P108)),0)</f>
        <v>0</v>
      </c>
      <c r="S108" s="141"/>
      <c r="T108" s="142">
        <v>18526110</v>
      </c>
      <c r="U108" s="143"/>
      <c r="V108" s="144"/>
      <c r="W108" s="145">
        <f>IFERROR(SUM(IF(VLOOKUP(YEAR($D108),SMMLV!$A$2:$C$44,3,0)*S108=T108,T108,IF(S108="",T108,VLOOKUP(YEAR($D108),SMMLV!$A$2:$C$44,3,0)*S108)),IF(VLOOKUP(YEAR($D108),SMMLV!$A$2:$C$44,3,0)*U108=V108,V108,IF(U108="",V108,VLOOKUP(YEAR($D108),SMMLV!$A$2:$C$44,3,0)*U108))),0)</f>
        <v>18526110</v>
      </c>
      <c r="X108" s="146">
        <v>100</v>
      </c>
      <c r="Y108" s="139"/>
      <c r="Z108" s="140">
        <f>IFERROR(IF(VLOOKUP(YEAR($D108),SMMLV!$A$2:$C$44,3,0)*$X108=$Y108,$Y108,IF($X108="",$Y108,VLOOKUP(YEAR($D108),SMMLV!$A$2:$C$44,3,0)*$X108)),0)</f>
        <v>87780300</v>
      </c>
      <c r="AA108" s="147"/>
      <c r="AB108" s="142"/>
      <c r="AC108" s="140">
        <f>IFERROR(IF(VLOOKUP(YEAR($D108),SMMLV!$A$2:$C$44,3,0)*$AA108=$AB108,$AB108,IF($AA108="",$AB108,VLOOKUP(YEAR($D108),SMMLV!$A$2:$C$44,3,0)*$AA108)),0)</f>
        <v>0</v>
      </c>
      <c r="AD108" s="147"/>
      <c r="AE108" s="142"/>
      <c r="AF108" s="140">
        <f>IFERROR(IF(VLOOKUP(YEAR($D108),SMMLV!$A$2:$C$44,3,0)*$AD108=$AE108,$AE108,IF($AD108="",$AE108,VLOOKUP(YEAR($D108),SMMLV!$A$2:$C$44,3,0)*$AD108)),0)</f>
        <v>0</v>
      </c>
      <c r="AG108" s="134"/>
      <c r="AH108" s="145">
        <f t="shared" si="91"/>
        <v>106306410</v>
      </c>
      <c r="AI108" s="138"/>
      <c r="AJ108" s="139"/>
      <c r="AK108" s="140">
        <f>IFERROR(IF(VLOOKUP(YEAR($D108),SMMLV!$A$2:$C$44,3,0)*$AI108=AJ108,AJ108,IF($AI108="",AJ108,VLOOKUP(YEAR($D108),SMMLV!$A$2:$C$44,3,0)*$AI108)),0)</f>
        <v>0</v>
      </c>
      <c r="AL108" s="141"/>
      <c r="AM108" s="142"/>
      <c r="AN108" s="147"/>
      <c r="AO108" s="144"/>
      <c r="AP108" s="145">
        <f>IFERROR(SUM(IF(VLOOKUP(YEAR($D108),SMMLV!$A$2:$C$44,3,0)*AL108=AM108,AM108,IF(AL108="",AM108,VLOOKUP(YEAR($D108),SMMLV!$A$2:$C$44,3,0)*AL108)),IF(VLOOKUP(YEAR($D108),SMMLV!$A$2:$C$44,3,0)*AN108=AO108,AO108,IF(AN108="",AO108,VLOOKUP(YEAR($D108),SMMLV!$A$2:$C$44,3,0)*AN108))),0)</f>
        <v>0</v>
      </c>
      <c r="AQ108" s="148"/>
      <c r="AR108" s="142"/>
      <c r="AS108" s="140">
        <f>IFERROR(IF(VLOOKUP(YEAR($D108),SMMLV!$A$2:$C$44,3,0)*AQ108=AR108,AR108,IF(AQ108="",AR108,VLOOKUP(YEAR($D108),SMMLV!$A$2:$C$44,3,0)*AQ108)),0)</f>
        <v>0</v>
      </c>
      <c r="AT108" s="147"/>
      <c r="AU108" s="142"/>
      <c r="AV108" s="140">
        <f>IFERROR(IF(VLOOKUP(YEAR($D108),SMMLV!$A$2:$C$44,3,0)*AT108=AU108,AU108,IF(AT108="",AU108,VLOOKUP(YEAR($D108),SMMLV!$A$2:$C$44,3,0)*AT108)),0)</f>
        <v>0</v>
      </c>
      <c r="AW108" s="147"/>
      <c r="AX108" s="142"/>
      <c r="AY108" s="140">
        <f>IFERROR(IF(VLOOKUP(YEAR($D108),SMMLV!$A$2:$C$44,3,0)*AW108=AX108,AX108,IF(AW108="",AX108,VLOOKUP(YEAR($D108),SMMLV!$A$2:$C$44,3,0)*AW108)),0)</f>
        <v>0</v>
      </c>
      <c r="AZ108" s="134"/>
      <c r="BA108" s="145">
        <f t="shared" si="92"/>
        <v>0</v>
      </c>
      <c r="BB108" s="138"/>
      <c r="BC108" s="139"/>
      <c r="BD108" s="140">
        <f>IFERROR(IF(VLOOKUP(YEAR($D108),SMMLV!$A$2:$C$44,3,0)*BB108=BC108,BC108,IF(BB108="",BC108,VLOOKUP(YEAR($D108),SMMLV!$A$2:$C$44,3,0)*BB108)),0)</f>
        <v>0</v>
      </c>
      <c r="BE108" s="141"/>
      <c r="BF108" s="142"/>
      <c r="BG108" s="147"/>
      <c r="BH108" s="144"/>
      <c r="BI108" s="145">
        <f>IFERROR(SUM(IF(VLOOKUP(YEAR($D108),SMMLV!$A$2:$C$44,3,0)*BE108=BF108,BF108,IF(BE108="",BF108,VLOOKUP(YEAR($D108),SMMLV!$A$2:$C$44,3,0)*BE108)),IF(VLOOKUP(YEAR($D108),SMMLV!$A$2:$C$44,3,0)*BG108=BH108,BH108,IF(BG108="",BH108,VLOOKUP(YEAR($D108),SMMLV!$A$2:$C$44,3,0)*BG108))),0)</f>
        <v>0</v>
      </c>
      <c r="BJ108" s="149"/>
      <c r="BK108" s="150"/>
      <c r="BL108" s="140">
        <f>IFERROR(IF(VLOOKUP(YEAR($D108),SMMLV!$A$2:$C$44,3,0)*BJ108=BK108,BK108,IF(BJ108="",BK108,VLOOKUP(YEAR($D108),SMMLV!$A$2:$C$44,3,0)*BJ108)),0)</f>
        <v>0</v>
      </c>
      <c r="BM108" s="147"/>
      <c r="BN108" s="142"/>
      <c r="BO108" s="140">
        <f>IFERROR(IF(VLOOKUP(YEAR($D108),SMMLV!$A$2:$C$44,3,0)*BM108=BN108,BN108,IF(BM108="",BN108,VLOOKUP(YEAR($D108),SMMLV!$A$2:$C$44,3,0)*BM108)),0)</f>
        <v>0</v>
      </c>
      <c r="BP108" s="147"/>
      <c r="BQ108" s="142"/>
      <c r="BR108" s="140">
        <f>IFERROR(IF(VLOOKUP(YEAR($D108),SMMLV!$A$2:$C$44,3,0)*BP108=BQ108,BQ108,IF(BP108="",BQ108,VLOOKUP(YEAR($D108),SMMLV!$A$2:$C$44,3,0)*BP108)),0)</f>
        <v>0</v>
      </c>
      <c r="BS108" s="134"/>
      <c r="BT108" s="145">
        <f t="shared" si="93"/>
        <v>0</v>
      </c>
      <c r="BU108" s="151">
        <f t="shared" si="94"/>
        <v>0</v>
      </c>
      <c r="BV108" s="151">
        <f t="shared" si="95"/>
        <v>18526110</v>
      </c>
      <c r="BW108" s="151">
        <f t="shared" si="96"/>
        <v>87780300</v>
      </c>
      <c r="BX108" s="151">
        <f t="shared" si="97"/>
        <v>0</v>
      </c>
      <c r="BY108" s="151">
        <f t="shared" si="98"/>
        <v>0</v>
      </c>
      <c r="BZ108" s="151">
        <f t="shared" si="86"/>
        <v>106306410</v>
      </c>
      <c r="CA108" s="134"/>
      <c r="CB108" s="134"/>
      <c r="CC108" s="134"/>
      <c r="CD108" s="152">
        <f t="shared" si="87"/>
        <v>44012</v>
      </c>
      <c r="CE108" s="153">
        <f>IFERROR(INDEX(IPC!$A$11:$Y$22,MATCH(PROPER(TEXT(CD108,"mmmm")),IPC!$A$11:$A$22,0),MATCH(YEAR(CD108),IPC!$A$10:$Y$10,0)),0)</f>
        <v>104.97</v>
      </c>
      <c r="CF108" s="154">
        <v>48658</v>
      </c>
      <c r="CG108" s="153">
        <f>IFERROR(INDEX(IPC!$A$11:$Y$22,MATCH(PROPER(TEXT(CF108,"mmmm")),IPC!$A$11:$A$22,0),MATCH(YEAR(CF108),IPC!$A$10:$Y$10,0)),0)</f>
        <v>0</v>
      </c>
      <c r="CH108" s="155">
        <f t="shared" si="88"/>
        <v>0</v>
      </c>
      <c r="CI108" s="145">
        <v>1751003</v>
      </c>
      <c r="CJ108" s="151">
        <f t="shared" si="99"/>
        <v>0</v>
      </c>
      <c r="CK108" s="151">
        <f t="shared" si="100"/>
        <v>0</v>
      </c>
      <c r="CL108" s="151">
        <f t="shared" si="101"/>
        <v>0</v>
      </c>
      <c r="CM108" s="151">
        <f t="shared" si="102"/>
        <v>0</v>
      </c>
      <c r="CN108" s="151">
        <f t="shared" si="103"/>
        <v>175100300</v>
      </c>
      <c r="CO108" s="151">
        <f t="shared" si="104"/>
        <v>0</v>
      </c>
      <c r="CP108" s="151">
        <f t="shared" si="105"/>
        <v>0</v>
      </c>
      <c r="CQ108" s="151">
        <f t="shared" si="106"/>
        <v>175100300</v>
      </c>
      <c r="CR108" s="151">
        <f t="shared" si="107"/>
        <v>0</v>
      </c>
      <c r="CS108" s="151">
        <f t="shared" si="108"/>
        <v>0</v>
      </c>
      <c r="CT108" s="151">
        <f t="shared" si="109"/>
        <v>0</v>
      </c>
      <c r="CU108" s="151">
        <f t="shared" si="110"/>
        <v>0</v>
      </c>
      <c r="CV108" s="151">
        <f t="shared" si="111"/>
        <v>0</v>
      </c>
      <c r="CW108" s="151">
        <f t="shared" si="112"/>
        <v>0</v>
      </c>
      <c r="CX108" s="151">
        <f t="shared" si="113"/>
        <v>0</v>
      </c>
      <c r="CY108" s="151">
        <f t="shared" si="114"/>
        <v>0</v>
      </c>
      <c r="CZ108" s="151">
        <f t="shared" si="115"/>
        <v>0</v>
      </c>
      <c r="DA108" s="151">
        <f t="shared" si="116"/>
        <v>0</v>
      </c>
      <c r="DB108" s="151">
        <f t="shared" si="117"/>
        <v>0</v>
      </c>
      <c r="DC108" s="151">
        <f t="shared" si="118"/>
        <v>0</v>
      </c>
      <c r="DD108" s="151">
        <f t="shared" si="119"/>
        <v>0</v>
      </c>
      <c r="DE108" s="151">
        <f t="shared" si="120"/>
        <v>0</v>
      </c>
      <c r="DF108" s="151">
        <f t="shared" si="121"/>
        <v>0</v>
      </c>
      <c r="DG108" s="151">
        <f t="shared" si="122"/>
        <v>0</v>
      </c>
      <c r="DH108" s="151">
        <f t="shared" si="123"/>
        <v>0</v>
      </c>
      <c r="DI108" s="151">
        <f t="shared" si="124"/>
        <v>0</v>
      </c>
      <c r="DJ108" s="151">
        <f t="shared" si="125"/>
        <v>0</v>
      </c>
      <c r="DK108" s="151">
        <f t="shared" si="126"/>
        <v>0</v>
      </c>
      <c r="DL108" s="151">
        <f t="shared" si="127"/>
        <v>175100300</v>
      </c>
      <c r="DM108" s="151">
        <f t="shared" si="128"/>
        <v>0</v>
      </c>
      <c r="DN108" s="151">
        <f t="shared" si="129"/>
        <v>0</v>
      </c>
      <c r="DO108" s="156">
        <f t="shared" si="130"/>
        <v>175100300</v>
      </c>
      <c r="DP108" s="173" t="str">
        <f t="shared" si="131"/>
        <v xml:space="preserve">1002085594HOMICVÍCTOR </v>
      </c>
      <c r="DQ108" s="157" t="str">
        <f t="shared" si="132"/>
        <v>HOMIC</v>
      </c>
      <c r="DR108" s="158" t="str">
        <f>IFERROR(IFERROR(IFERROR(_xlfn.XLOOKUP(DP108,#REF!,#REF!,,,),_xlfn.XLOOKUP(DP108,#REF!,#REF!,,,)),_xlfn.XLOOKUP(DP108,#REF!,#REF!,,,)),"N/A")</f>
        <v>N/A</v>
      </c>
      <c r="DS108" s="159"/>
      <c r="DT108" s="160"/>
      <c r="DU108" s="161"/>
      <c r="DV108" s="162"/>
      <c r="DW108" s="163">
        <f>IFERROR(IFERROR(IFERROR(_xlfn.XLOOKUP(DP108,#REF!,#REF!,,,),_xlfn.XLOOKUP(DP108,#REF!,#REF!,,,)),_xlfn.XLOOKUP(DP108,#REF!,#REF!,,,)),0)</f>
        <v>0</v>
      </c>
      <c r="DX108" s="164"/>
      <c r="DY108" s="165">
        <f t="shared" si="133"/>
        <v>0</v>
      </c>
      <c r="DZ108" s="166"/>
      <c r="EA108" s="167">
        <f t="shared" si="134"/>
        <v>0</v>
      </c>
      <c r="EB108" s="168">
        <f t="shared" si="135"/>
        <v>0</v>
      </c>
      <c r="EC108" s="168">
        <f t="shared" si="136"/>
        <v>0</v>
      </c>
      <c r="ED108" s="169"/>
      <c r="EE108" s="170">
        <f t="shared" si="137"/>
        <v>0</v>
      </c>
      <c r="EF108" s="170">
        <f>IFERROR(IF(DY108&gt;((_xlfn.XLOOKUP(DQ108,TOPES!B:B,TOPES!C:C,,,)*INDEXACIÓN!CI108)),"SUPERA TOPES DEL HV",0),"HV NO ENCONTRADO")</f>
        <v>0</v>
      </c>
      <c r="EG108" s="170">
        <f t="shared" si="138"/>
        <v>0</v>
      </c>
      <c r="EH108" s="170">
        <f>IF(SUMIF($M:$M,#REF!,$DY:$DY)&gt;$EH$8,"CONSULTA DIAN",0)</f>
        <v>0</v>
      </c>
      <c r="EI108" s="171">
        <f t="shared" si="139"/>
        <v>0</v>
      </c>
      <c r="EJ108" s="172"/>
    </row>
    <row r="109" spans="1:140" x14ac:dyDescent="0.25">
      <c r="A109" s="133" t="str">
        <f t="shared" si="89"/>
        <v>0180320200600100VÍCTHOMIC</v>
      </c>
      <c r="B109" s="134">
        <v>20068001803</v>
      </c>
      <c r="C109" s="134" t="s">
        <v>370</v>
      </c>
      <c r="D109" s="135">
        <f>_xlfn.XLOOKUP(C109,TOPES!L:L,TOPES!M:M,,,)</f>
        <v>44012</v>
      </c>
      <c r="E109" s="136">
        <v>100</v>
      </c>
      <c r="F109" s="134" t="s">
        <v>532</v>
      </c>
      <c r="G109" s="134" t="s">
        <v>261</v>
      </c>
      <c r="H109" s="134" t="s">
        <v>263</v>
      </c>
      <c r="I109" s="210">
        <v>78705833</v>
      </c>
      <c r="J109" s="134" t="s">
        <v>320</v>
      </c>
      <c r="K109" s="134" t="s">
        <v>535</v>
      </c>
      <c r="L109" s="134" t="s">
        <v>263</v>
      </c>
      <c r="M109" s="137">
        <v>1002085593</v>
      </c>
      <c r="N109" s="134" t="s">
        <v>300</v>
      </c>
      <c r="O109" s="137" t="str">
        <f t="shared" si="90"/>
        <v xml:space="preserve">1002085593HOMICVÍCTOR </v>
      </c>
      <c r="P109" s="138"/>
      <c r="Q109" s="139"/>
      <c r="R109" s="140">
        <f>IFERROR(IF(VLOOKUP(YEAR($D109),SMMLV!$A$2:$C$44,3,0)*$P109=$Q109,$Q109,IF($P109="",$Q109,VLOOKUP(YEAR($D109),SMMLV!$A$2:$C$44,3,0)*$P109)),0)</f>
        <v>0</v>
      </c>
      <c r="S109" s="141"/>
      <c r="T109" s="142">
        <v>16299109</v>
      </c>
      <c r="U109" s="143"/>
      <c r="V109" s="144"/>
      <c r="W109" s="145">
        <f>IFERROR(SUM(IF(VLOOKUP(YEAR($D109),SMMLV!$A$2:$C$44,3,0)*S109=T109,T109,IF(S109="",T109,VLOOKUP(YEAR($D109),SMMLV!$A$2:$C$44,3,0)*S109)),IF(VLOOKUP(YEAR($D109),SMMLV!$A$2:$C$44,3,0)*U109=V109,V109,IF(U109="",V109,VLOOKUP(YEAR($D109),SMMLV!$A$2:$C$44,3,0)*U109))),0)</f>
        <v>16299109</v>
      </c>
      <c r="X109" s="146">
        <v>100</v>
      </c>
      <c r="Y109" s="139"/>
      <c r="Z109" s="140">
        <f>IFERROR(IF(VLOOKUP(YEAR($D109),SMMLV!$A$2:$C$44,3,0)*$X109=$Y109,$Y109,IF($X109="",$Y109,VLOOKUP(YEAR($D109),SMMLV!$A$2:$C$44,3,0)*$X109)),0)</f>
        <v>87780300</v>
      </c>
      <c r="AA109" s="147"/>
      <c r="AB109" s="142"/>
      <c r="AC109" s="140">
        <f>IFERROR(IF(VLOOKUP(YEAR($D109),SMMLV!$A$2:$C$44,3,0)*$AA109=$AB109,$AB109,IF($AA109="",$AB109,VLOOKUP(YEAR($D109),SMMLV!$A$2:$C$44,3,0)*$AA109)),0)</f>
        <v>0</v>
      </c>
      <c r="AD109" s="147"/>
      <c r="AE109" s="142"/>
      <c r="AF109" s="140">
        <f>IFERROR(IF(VLOOKUP(YEAR($D109),SMMLV!$A$2:$C$44,3,0)*$AD109=$AE109,$AE109,IF($AD109="",$AE109,VLOOKUP(YEAR($D109),SMMLV!$A$2:$C$44,3,0)*$AD109)),0)</f>
        <v>0</v>
      </c>
      <c r="AG109" s="134"/>
      <c r="AH109" s="145">
        <f t="shared" si="91"/>
        <v>104079409</v>
      </c>
      <c r="AI109" s="138"/>
      <c r="AJ109" s="139"/>
      <c r="AK109" s="140">
        <f>IFERROR(IF(VLOOKUP(YEAR($D109),SMMLV!$A$2:$C$44,3,0)*$AI109=AJ109,AJ109,IF($AI109="",AJ109,VLOOKUP(YEAR($D109),SMMLV!$A$2:$C$44,3,0)*$AI109)),0)</f>
        <v>0</v>
      </c>
      <c r="AL109" s="141"/>
      <c r="AM109" s="142"/>
      <c r="AN109" s="147"/>
      <c r="AO109" s="144"/>
      <c r="AP109" s="145">
        <f>IFERROR(SUM(IF(VLOOKUP(YEAR($D109),SMMLV!$A$2:$C$44,3,0)*AL109=AM109,AM109,IF(AL109="",AM109,VLOOKUP(YEAR($D109),SMMLV!$A$2:$C$44,3,0)*AL109)),IF(VLOOKUP(YEAR($D109),SMMLV!$A$2:$C$44,3,0)*AN109=AO109,AO109,IF(AN109="",AO109,VLOOKUP(YEAR($D109),SMMLV!$A$2:$C$44,3,0)*AN109))),0)</f>
        <v>0</v>
      </c>
      <c r="AQ109" s="148"/>
      <c r="AR109" s="142"/>
      <c r="AS109" s="140">
        <f>IFERROR(IF(VLOOKUP(YEAR($D109),SMMLV!$A$2:$C$44,3,0)*AQ109=AR109,AR109,IF(AQ109="",AR109,VLOOKUP(YEAR($D109),SMMLV!$A$2:$C$44,3,0)*AQ109)),0)</f>
        <v>0</v>
      </c>
      <c r="AT109" s="147"/>
      <c r="AU109" s="142"/>
      <c r="AV109" s="140">
        <f>IFERROR(IF(VLOOKUP(YEAR($D109),SMMLV!$A$2:$C$44,3,0)*AT109=AU109,AU109,IF(AT109="",AU109,VLOOKUP(YEAR($D109),SMMLV!$A$2:$C$44,3,0)*AT109)),0)</f>
        <v>0</v>
      </c>
      <c r="AW109" s="147"/>
      <c r="AX109" s="142"/>
      <c r="AY109" s="140">
        <f>IFERROR(IF(VLOOKUP(YEAR($D109),SMMLV!$A$2:$C$44,3,0)*AW109=AX109,AX109,IF(AW109="",AX109,VLOOKUP(YEAR($D109),SMMLV!$A$2:$C$44,3,0)*AW109)),0)</f>
        <v>0</v>
      </c>
      <c r="AZ109" s="134"/>
      <c r="BA109" s="145">
        <f t="shared" si="92"/>
        <v>0</v>
      </c>
      <c r="BB109" s="138"/>
      <c r="BC109" s="139"/>
      <c r="BD109" s="140">
        <f>IFERROR(IF(VLOOKUP(YEAR($D109),SMMLV!$A$2:$C$44,3,0)*BB109=BC109,BC109,IF(BB109="",BC109,VLOOKUP(YEAR($D109),SMMLV!$A$2:$C$44,3,0)*BB109)),0)</f>
        <v>0</v>
      </c>
      <c r="BE109" s="141"/>
      <c r="BF109" s="142"/>
      <c r="BG109" s="147"/>
      <c r="BH109" s="144"/>
      <c r="BI109" s="145">
        <f>IFERROR(SUM(IF(VLOOKUP(YEAR($D109),SMMLV!$A$2:$C$44,3,0)*BE109=BF109,BF109,IF(BE109="",BF109,VLOOKUP(YEAR($D109),SMMLV!$A$2:$C$44,3,0)*BE109)),IF(VLOOKUP(YEAR($D109),SMMLV!$A$2:$C$44,3,0)*BG109=BH109,BH109,IF(BG109="",BH109,VLOOKUP(YEAR($D109),SMMLV!$A$2:$C$44,3,0)*BG109))),0)</f>
        <v>0</v>
      </c>
      <c r="BJ109" s="149"/>
      <c r="BK109" s="150"/>
      <c r="BL109" s="140">
        <f>IFERROR(IF(VLOOKUP(YEAR($D109),SMMLV!$A$2:$C$44,3,0)*BJ109=BK109,BK109,IF(BJ109="",BK109,VLOOKUP(YEAR($D109),SMMLV!$A$2:$C$44,3,0)*BJ109)),0)</f>
        <v>0</v>
      </c>
      <c r="BM109" s="147"/>
      <c r="BN109" s="142"/>
      <c r="BO109" s="140">
        <f>IFERROR(IF(VLOOKUP(YEAR($D109),SMMLV!$A$2:$C$44,3,0)*BM109=BN109,BN109,IF(BM109="",BN109,VLOOKUP(YEAR($D109),SMMLV!$A$2:$C$44,3,0)*BM109)),0)</f>
        <v>0</v>
      </c>
      <c r="BP109" s="147"/>
      <c r="BQ109" s="142"/>
      <c r="BR109" s="140">
        <f>IFERROR(IF(VLOOKUP(YEAR($D109),SMMLV!$A$2:$C$44,3,0)*BP109=BQ109,BQ109,IF(BP109="",BQ109,VLOOKUP(YEAR($D109),SMMLV!$A$2:$C$44,3,0)*BP109)),0)</f>
        <v>0</v>
      </c>
      <c r="BS109" s="134"/>
      <c r="BT109" s="145">
        <f t="shared" si="93"/>
        <v>0</v>
      </c>
      <c r="BU109" s="151">
        <f t="shared" si="94"/>
        <v>0</v>
      </c>
      <c r="BV109" s="151">
        <f t="shared" si="95"/>
        <v>16299109</v>
      </c>
      <c r="BW109" s="151">
        <f t="shared" si="96"/>
        <v>87780300</v>
      </c>
      <c r="BX109" s="151">
        <f t="shared" si="97"/>
        <v>0</v>
      </c>
      <c r="BY109" s="151">
        <f t="shared" si="98"/>
        <v>0</v>
      </c>
      <c r="BZ109" s="151">
        <f t="shared" si="86"/>
        <v>104079409</v>
      </c>
      <c r="CA109" s="134"/>
      <c r="CB109" s="134"/>
      <c r="CC109" s="134"/>
      <c r="CD109" s="152">
        <f t="shared" si="87"/>
        <v>44012</v>
      </c>
      <c r="CE109" s="153">
        <f>IFERROR(INDEX(IPC!$A$11:$Y$22,MATCH(PROPER(TEXT(CD109,"mmmm")),IPC!$A$11:$A$22,0),MATCH(YEAR(CD109),IPC!$A$10:$Y$10,0)),0)</f>
        <v>104.97</v>
      </c>
      <c r="CF109" s="154">
        <v>48689</v>
      </c>
      <c r="CG109" s="153">
        <f>IFERROR(INDEX(IPC!$A$11:$Y$22,MATCH(PROPER(TEXT(CF109,"mmmm")),IPC!$A$11:$A$22,0),MATCH(YEAR(CF109),IPC!$A$10:$Y$10,0)),0)</f>
        <v>0</v>
      </c>
      <c r="CH109" s="155">
        <f t="shared" si="88"/>
        <v>0</v>
      </c>
      <c r="CI109" s="145">
        <v>1751004</v>
      </c>
      <c r="CJ109" s="151">
        <f t="shared" si="99"/>
        <v>0</v>
      </c>
      <c r="CK109" s="151">
        <f t="shared" si="100"/>
        <v>0</v>
      </c>
      <c r="CL109" s="151">
        <f t="shared" si="101"/>
        <v>0</v>
      </c>
      <c r="CM109" s="151">
        <f t="shared" si="102"/>
        <v>0</v>
      </c>
      <c r="CN109" s="151">
        <f t="shared" si="103"/>
        <v>175100400</v>
      </c>
      <c r="CO109" s="151">
        <f t="shared" si="104"/>
        <v>0</v>
      </c>
      <c r="CP109" s="151">
        <f t="shared" si="105"/>
        <v>0</v>
      </c>
      <c r="CQ109" s="151">
        <f t="shared" si="106"/>
        <v>175100400</v>
      </c>
      <c r="CR109" s="151">
        <f t="shared" si="107"/>
        <v>0</v>
      </c>
      <c r="CS109" s="151">
        <f t="shared" si="108"/>
        <v>0</v>
      </c>
      <c r="CT109" s="151">
        <f t="shared" si="109"/>
        <v>0</v>
      </c>
      <c r="CU109" s="151">
        <f t="shared" si="110"/>
        <v>0</v>
      </c>
      <c r="CV109" s="151">
        <f t="shared" si="111"/>
        <v>0</v>
      </c>
      <c r="CW109" s="151">
        <f t="shared" si="112"/>
        <v>0</v>
      </c>
      <c r="CX109" s="151">
        <f t="shared" si="113"/>
        <v>0</v>
      </c>
      <c r="CY109" s="151">
        <f t="shared" si="114"/>
        <v>0</v>
      </c>
      <c r="CZ109" s="151">
        <f t="shared" si="115"/>
        <v>0</v>
      </c>
      <c r="DA109" s="151">
        <f t="shared" si="116"/>
        <v>0</v>
      </c>
      <c r="DB109" s="151">
        <f t="shared" si="117"/>
        <v>0</v>
      </c>
      <c r="DC109" s="151">
        <f t="shared" si="118"/>
        <v>0</v>
      </c>
      <c r="DD109" s="151">
        <f t="shared" si="119"/>
        <v>0</v>
      </c>
      <c r="DE109" s="151">
        <f t="shared" si="120"/>
        <v>0</v>
      </c>
      <c r="DF109" s="151">
        <f t="shared" si="121"/>
        <v>0</v>
      </c>
      <c r="DG109" s="151">
        <f t="shared" si="122"/>
        <v>0</v>
      </c>
      <c r="DH109" s="151">
        <f t="shared" si="123"/>
        <v>0</v>
      </c>
      <c r="DI109" s="151">
        <f t="shared" si="124"/>
        <v>0</v>
      </c>
      <c r="DJ109" s="151">
        <f t="shared" si="125"/>
        <v>0</v>
      </c>
      <c r="DK109" s="151">
        <f t="shared" si="126"/>
        <v>0</v>
      </c>
      <c r="DL109" s="151">
        <f t="shared" si="127"/>
        <v>175100400</v>
      </c>
      <c r="DM109" s="151">
        <f t="shared" si="128"/>
        <v>0</v>
      </c>
      <c r="DN109" s="151">
        <f t="shared" si="129"/>
        <v>0</v>
      </c>
      <c r="DO109" s="156">
        <f t="shared" si="130"/>
        <v>175100400</v>
      </c>
      <c r="DP109" s="173" t="str">
        <f t="shared" si="131"/>
        <v xml:space="preserve">1002085593HOMICVÍCTOR </v>
      </c>
      <c r="DQ109" s="157" t="str">
        <f t="shared" si="132"/>
        <v>HOMIC</v>
      </c>
      <c r="DR109" s="158" t="str">
        <f>IFERROR(IFERROR(IFERROR(_xlfn.XLOOKUP(DP109,#REF!,#REF!,,,),_xlfn.XLOOKUP(DP109,#REF!,#REF!,,,)),_xlfn.XLOOKUP(DP109,#REF!,#REF!,,,)),"N/A")</f>
        <v>N/A</v>
      </c>
      <c r="DS109" s="159"/>
      <c r="DT109" s="160"/>
      <c r="DU109" s="161"/>
      <c r="DV109" s="162"/>
      <c r="DW109" s="163">
        <f>IFERROR(IFERROR(IFERROR(_xlfn.XLOOKUP(DP109,#REF!,#REF!,,,),_xlfn.XLOOKUP(DP109,#REF!,#REF!,,,)),_xlfn.XLOOKUP(DP109,#REF!,#REF!,,,)),0)</f>
        <v>0</v>
      </c>
      <c r="DX109" s="164"/>
      <c r="DY109" s="165">
        <f t="shared" si="133"/>
        <v>0</v>
      </c>
      <c r="DZ109" s="166"/>
      <c r="EA109" s="167">
        <f t="shared" si="134"/>
        <v>0</v>
      </c>
      <c r="EB109" s="168">
        <f t="shared" si="135"/>
        <v>0</v>
      </c>
      <c r="EC109" s="168">
        <f t="shared" si="136"/>
        <v>0</v>
      </c>
      <c r="ED109" s="169"/>
      <c r="EE109" s="170">
        <f t="shared" si="137"/>
        <v>0</v>
      </c>
      <c r="EF109" s="170">
        <f>IFERROR(IF(DY109&gt;((_xlfn.XLOOKUP(DQ109,TOPES!B:B,TOPES!C:C,,,)*INDEXACIÓN!CI109)),"SUPERA TOPES DEL HV",0),"HV NO ENCONTRADO")</f>
        <v>0</v>
      </c>
      <c r="EG109" s="170">
        <f t="shared" si="138"/>
        <v>0</v>
      </c>
      <c r="EH109" s="170">
        <f>IF(SUMIF($M:$M,#REF!,$DY:$DY)&gt;$EH$8,"CONSULTA DIAN",0)</f>
        <v>0</v>
      </c>
      <c r="EI109" s="171">
        <f t="shared" si="139"/>
        <v>0</v>
      </c>
      <c r="EJ109" s="172"/>
    </row>
    <row r="110" spans="1:140" x14ac:dyDescent="0.25">
      <c r="A110" s="133" t="str">
        <f t="shared" si="89"/>
        <v>0180320200600101VÍCTHOMIC</v>
      </c>
      <c r="B110" s="134">
        <v>20068001803</v>
      </c>
      <c r="C110" s="134" t="s">
        <v>370</v>
      </c>
      <c r="D110" s="135">
        <f>_xlfn.XLOOKUP(C110,TOPES!L:L,TOPES!M:M,,,)</f>
        <v>44012</v>
      </c>
      <c r="E110" s="136">
        <v>101</v>
      </c>
      <c r="F110" s="134" t="s">
        <v>532</v>
      </c>
      <c r="G110" s="134" t="s">
        <v>261</v>
      </c>
      <c r="H110" s="134" t="s">
        <v>263</v>
      </c>
      <c r="I110" s="210">
        <v>78705833</v>
      </c>
      <c r="J110" s="134" t="s">
        <v>320</v>
      </c>
      <c r="K110" s="134" t="s">
        <v>536</v>
      </c>
      <c r="L110" s="134" t="s">
        <v>263</v>
      </c>
      <c r="M110" s="137">
        <v>1002085595</v>
      </c>
      <c r="N110" s="134" t="s">
        <v>300</v>
      </c>
      <c r="O110" s="137" t="str">
        <f t="shared" si="90"/>
        <v xml:space="preserve">1002085595HOMICVÍCTOR </v>
      </c>
      <c r="P110" s="138"/>
      <c r="Q110" s="139"/>
      <c r="R110" s="140">
        <f>IFERROR(IF(VLOOKUP(YEAR($D110),SMMLV!$A$2:$C$44,3,0)*$P110=$Q110,$Q110,IF($P110="",$Q110,VLOOKUP(YEAR($D110),SMMLV!$A$2:$C$44,3,0)*$P110)),0)</f>
        <v>0</v>
      </c>
      <c r="S110" s="141"/>
      <c r="T110" s="142">
        <v>27628311</v>
      </c>
      <c r="U110" s="143"/>
      <c r="V110" s="144">
        <v>969611</v>
      </c>
      <c r="W110" s="145">
        <f>IFERROR(SUM(IF(VLOOKUP(YEAR($D110),SMMLV!$A$2:$C$44,3,0)*S110=T110,T110,IF(S110="",T110,VLOOKUP(YEAR($D110),SMMLV!$A$2:$C$44,3,0)*S110)),IF(VLOOKUP(YEAR($D110),SMMLV!$A$2:$C$44,3,0)*U110=V110,V110,IF(U110="",V110,VLOOKUP(YEAR($D110),SMMLV!$A$2:$C$44,3,0)*U110))),0)</f>
        <v>28597922</v>
      </c>
      <c r="X110" s="146">
        <v>100</v>
      </c>
      <c r="Y110" s="139"/>
      <c r="Z110" s="140">
        <f>IFERROR(IF(VLOOKUP(YEAR($D110),SMMLV!$A$2:$C$44,3,0)*$X110=$Y110,$Y110,IF($X110="",$Y110,VLOOKUP(YEAR($D110),SMMLV!$A$2:$C$44,3,0)*$X110)),0)</f>
        <v>87780300</v>
      </c>
      <c r="AA110" s="147"/>
      <c r="AB110" s="142"/>
      <c r="AC110" s="140">
        <f>IFERROR(IF(VLOOKUP(YEAR($D110),SMMLV!$A$2:$C$44,3,0)*$AA110=$AB110,$AB110,IF($AA110="",$AB110,VLOOKUP(YEAR($D110),SMMLV!$A$2:$C$44,3,0)*$AA110)),0)</f>
        <v>0</v>
      </c>
      <c r="AD110" s="147"/>
      <c r="AE110" s="142"/>
      <c r="AF110" s="140">
        <f>IFERROR(IF(VLOOKUP(YEAR($D110),SMMLV!$A$2:$C$44,3,0)*$AD110=$AE110,$AE110,IF($AD110="",$AE110,VLOOKUP(YEAR($D110),SMMLV!$A$2:$C$44,3,0)*$AD110)),0)</f>
        <v>0</v>
      </c>
      <c r="AG110" s="134"/>
      <c r="AH110" s="145">
        <f t="shared" si="91"/>
        <v>116378222</v>
      </c>
      <c r="AI110" s="138"/>
      <c r="AJ110" s="139"/>
      <c r="AK110" s="140">
        <f>IFERROR(IF(VLOOKUP(YEAR($D110),SMMLV!$A$2:$C$44,3,0)*$AI110=AJ110,AJ110,IF($AI110="",AJ110,VLOOKUP(YEAR($D110),SMMLV!$A$2:$C$44,3,0)*$AI110)),0)</f>
        <v>0</v>
      </c>
      <c r="AL110" s="141"/>
      <c r="AM110" s="142"/>
      <c r="AN110" s="147"/>
      <c r="AO110" s="144"/>
      <c r="AP110" s="145">
        <f>IFERROR(SUM(IF(VLOOKUP(YEAR($D110),SMMLV!$A$2:$C$44,3,0)*AL110=AM110,AM110,IF(AL110="",AM110,VLOOKUP(YEAR($D110),SMMLV!$A$2:$C$44,3,0)*AL110)),IF(VLOOKUP(YEAR($D110),SMMLV!$A$2:$C$44,3,0)*AN110=AO110,AO110,IF(AN110="",AO110,VLOOKUP(YEAR($D110),SMMLV!$A$2:$C$44,3,0)*AN110))),0)</f>
        <v>0</v>
      </c>
      <c r="AQ110" s="148"/>
      <c r="AR110" s="142"/>
      <c r="AS110" s="140">
        <f>IFERROR(IF(VLOOKUP(YEAR($D110),SMMLV!$A$2:$C$44,3,0)*AQ110=AR110,AR110,IF(AQ110="",AR110,VLOOKUP(YEAR($D110),SMMLV!$A$2:$C$44,3,0)*AQ110)),0)</f>
        <v>0</v>
      </c>
      <c r="AT110" s="147"/>
      <c r="AU110" s="142"/>
      <c r="AV110" s="140">
        <f>IFERROR(IF(VLOOKUP(YEAR($D110),SMMLV!$A$2:$C$44,3,0)*AT110=AU110,AU110,IF(AT110="",AU110,VLOOKUP(YEAR($D110),SMMLV!$A$2:$C$44,3,0)*AT110)),0)</f>
        <v>0</v>
      </c>
      <c r="AW110" s="147"/>
      <c r="AX110" s="142"/>
      <c r="AY110" s="140">
        <f>IFERROR(IF(VLOOKUP(YEAR($D110),SMMLV!$A$2:$C$44,3,0)*AW110=AX110,AX110,IF(AW110="",AX110,VLOOKUP(YEAR($D110),SMMLV!$A$2:$C$44,3,0)*AW110)),0)</f>
        <v>0</v>
      </c>
      <c r="AZ110" s="134"/>
      <c r="BA110" s="145">
        <f t="shared" si="92"/>
        <v>0</v>
      </c>
      <c r="BB110" s="138"/>
      <c r="BC110" s="139"/>
      <c r="BD110" s="140">
        <f>IFERROR(IF(VLOOKUP(YEAR($D110),SMMLV!$A$2:$C$44,3,0)*BB110=BC110,BC110,IF(BB110="",BC110,VLOOKUP(YEAR($D110),SMMLV!$A$2:$C$44,3,0)*BB110)),0)</f>
        <v>0</v>
      </c>
      <c r="BE110" s="141"/>
      <c r="BF110" s="142"/>
      <c r="BG110" s="147"/>
      <c r="BH110" s="144"/>
      <c r="BI110" s="145">
        <f>IFERROR(SUM(IF(VLOOKUP(YEAR($D110),SMMLV!$A$2:$C$44,3,0)*BE110=BF110,BF110,IF(BE110="",BF110,VLOOKUP(YEAR($D110),SMMLV!$A$2:$C$44,3,0)*BE110)),IF(VLOOKUP(YEAR($D110),SMMLV!$A$2:$C$44,3,0)*BG110=BH110,BH110,IF(BG110="",BH110,VLOOKUP(YEAR($D110),SMMLV!$A$2:$C$44,3,0)*BG110))),0)</f>
        <v>0</v>
      </c>
      <c r="BJ110" s="149"/>
      <c r="BK110" s="150"/>
      <c r="BL110" s="140">
        <f>IFERROR(IF(VLOOKUP(YEAR($D110),SMMLV!$A$2:$C$44,3,0)*BJ110=BK110,BK110,IF(BJ110="",BK110,VLOOKUP(YEAR($D110),SMMLV!$A$2:$C$44,3,0)*BJ110)),0)</f>
        <v>0</v>
      </c>
      <c r="BM110" s="147"/>
      <c r="BN110" s="142"/>
      <c r="BO110" s="140">
        <f>IFERROR(IF(VLOOKUP(YEAR($D110),SMMLV!$A$2:$C$44,3,0)*BM110=BN110,BN110,IF(BM110="",BN110,VLOOKUP(YEAR($D110),SMMLV!$A$2:$C$44,3,0)*BM110)),0)</f>
        <v>0</v>
      </c>
      <c r="BP110" s="147"/>
      <c r="BQ110" s="142"/>
      <c r="BR110" s="140">
        <f>IFERROR(IF(VLOOKUP(YEAR($D110),SMMLV!$A$2:$C$44,3,0)*BP110=BQ110,BQ110,IF(BP110="",BQ110,VLOOKUP(YEAR($D110),SMMLV!$A$2:$C$44,3,0)*BP110)),0)</f>
        <v>0</v>
      </c>
      <c r="BS110" s="134"/>
      <c r="BT110" s="145">
        <f t="shared" si="93"/>
        <v>0</v>
      </c>
      <c r="BU110" s="151">
        <f t="shared" si="94"/>
        <v>0</v>
      </c>
      <c r="BV110" s="151">
        <f t="shared" si="95"/>
        <v>28597922</v>
      </c>
      <c r="BW110" s="151">
        <f t="shared" si="96"/>
        <v>87780300</v>
      </c>
      <c r="BX110" s="151">
        <f t="shared" si="97"/>
        <v>0</v>
      </c>
      <c r="BY110" s="151">
        <f t="shared" si="98"/>
        <v>0</v>
      </c>
      <c r="BZ110" s="151">
        <f t="shared" si="86"/>
        <v>116378222</v>
      </c>
      <c r="CA110" s="134"/>
      <c r="CB110" s="134"/>
      <c r="CC110" s="134"/>
      <c r="CD110" s="152">
        <f t="shared" si="87"/>
        <v>44012</v>
      </c>
      <c r="CE110" s="153">
        <f>IFERROR(INDEX(IPC!$A$11:$Y$22,MATCH(PROPER(TEXT(CD110,"mmmm")),IPC!$A$11:$A$22,0),MATCH(YEAR(CD110),IPC!$A$10:$Y$10,0)),0)</f>
        <v>104.97</v>
      </c>
      <c r="CF110" s="154">
        <v>48719</v>
      </c>
      <c r="CG110" s="153">
        <f>IFERROR(INDEX(IPC!$A$11:$Y$22,MATCH(PROPER(TEXT(CF110,"mmmm")),IPC!$A$11:$A$22,0),MATCH(YEAR(CF110),IPC!$A$10:$Y$10,0)),0)</f>
        <v>0</v>
      </c>
      <c r="CH110" s="155">
        <f t="shared" si="88"/>
        <v>0</v>
      </c>
      <c r="CI110" s="145">
        <v>1751005</v>
      </c>
      <c r="CJ110" s="151">
        <f t="shared" si="99"/>
        <v>0</v>
      </c>
      <c r="CK110" s="151">
        <f t="shared" si="100"/>
        <v>0</v>
      </c>
      <c r="CL110" s="151">
        <f t="shared" si="101"/>
        <v>0</v>
      </c>
      <c r="CM110" s="151">
        <f t="shared" si="102"/>
        <v>0</v>
      </c>
      <c r="CN110" s="151">
        <f t="shared" si="103"/>
        <v>175100500</v>
      </c>
      <c r="CO110" s="151">
        <f t="shared" si="104"/>
        <v>0</v>
      </c>
      <c r="CP110" s="151">
        <f t="shared" si="105"/>
        <v>0</v>
      </c>
      <c r="CQ110" s="151">
        <f t="shared" si="106"/>
        <v>175100500</v>
      </c>
      <c r="CR110" s="151">
        <f t="shared" si="107"/>
        <v>0</v>
      </c>
      <c r="CS110" s="151">
        <f t="shared" si="108"/>
        <v>0</v>
      </c>
      <c r="CT110" s="151">
        <f t="shared" si="109"/>
        <v>0</v>
      </c>
      <c r="CU110" s="151">
        <f t="shared" si="110"/>
        <v>0</v>
      </c>
      <c r="CV110" s="151">
        <f t="shared" si="111"/>
        <v>0</v>
      </c>
      <c r="CW110" s="151">
        <f t="shared" si="112"/>
        <v>0</v>
      </c>
      <c r="CX110" s="151">
        <f t="shared" si="113"/>
        <v>0</v>
      </c>
      <c r="CY110" s="151">
        <f t="shared" si="114"/>
        <v>0</v>
      </c>
      <c r="CZ110" s="151">
        <f t="shared" si="115"/>
        <v>0</v>
      </c>
      <c r="DA110" s="151">
        <f t="shared" si="116"/>
        <v>0</v>
      </c>
      <c r="DB110" s="151">
        <f t="shared" si="117"/>
        <v>0</v>
      </c>
      <c r="DC110" s="151">
        <f t="shared" si="118"/>
        <v>0</v>
      </c>
      <c r="DD110" s="151">
        <f t="shared" si="119"/>
        <v>0</v>
      </c>
      <c r="DE110" s="151">
        <f t="shared" si="120"/>
        <v>0</v>
      </c>
      <c r="DF110" s="151">
        <f t="shared" si="121"/>
        <v>0</v>
      </c>
      <c r="DG110" s="151">
        <f t="shared" si="122"/>
        <v>0</v>
      </c>
      <c r="DH110" s="151">
        <f t="shared" si="123"/>
        <v>0</v>
      </c>
      <c r="DI110" s="151">
        <f t="shared" si="124"/>
        <v>0</v>
      </c>
      <c r="DJ110" s="151">
        <f t="shared" si="125"/>
        <v>0</v>
      </c>
      <c r="DK110" s="151">
        <f t="shared" si="126"/>
        <v>0</v>
      </c>
      <c r="DL110" s="151">
        <f t="shared" si="127"/>
        <v>175100500</v>
      </c>
      <c r="DM110" s="151">
        <f t="shared" si="128"/>
        <v>0</v>
      </c>
      <c r="DN110" s="151">
        <f t="shared" si="129"/>
        <v>0</v>
      </c>
      <c r="DO110" s="156">
        <f t="shared" si="130"/>
        <v>175100500</v>
      </c>
      <c r="DP110" s="173" t="str">
        <f t="shared" si="131"/>
        <v xml:space="preserve">1002085595HOMICVÍCTOR </v>
      </c>
      <c r="DQ110" s="157" t="str">
        <f t="shared" si="132"/>
        <v>HOMIC</v>
      </c>
      <c r="DR110" s="158" t="str">
        <f>IFERROR(IFERROR(IFERROR(_xlfn.XLOOKUP(DP110,#REF!,#REF!,,,),_xlfn.XLOOKUP(DP110,#REF!,#REF!,,,)),_xlfn.XLOOKUP(DP110,#REF!,#REF!,,,)),"N/A")</f>
        <v>N/A</v>
      </c>
      <c r="DS110" s="159"/>
      <c r="DT110" s="160"/>
      <c r="DU110" s="161"/>
      <c r="DV110" s="162"/>
      <c r="DW110" s="163">
        <f>IFERROR(IFERROR(IFERROR(_xlfn.XLOOKUP(DP110,#REF!,#REF!,,,),_xlfn.XLOOKUP(DP110,#REF!,#REF!,,,)),_xlfn.XLOOKUP(DP110,#REF!,#REF!,,,)),0)</f>
        <v>0</v>
      </c>
      <c r="DX110" s="164"/>
      <c r="DY110" s="165">
        <f t="shared" si="133"/>
        <v>0</v>
      </c>
      <c r="DZ110" s="166"/>
      <c r="EA110" s="167">
        <f t="shared" si="134"/>
        <v>0</v>
      </c>
      <c r="EB110" s="168">
        <f t="shared" si="135"/>
        <v>0</v>
      </c>
      <c r="EC110" s="168">
        <f t="shared" si="136"/>
        <v>0</v>
      </c>
      <c r="ED110" s="169"/>
      <c r="EE110" s="170">
        <f t="shared" si="137"/>
        <v>0</v>
      </c>
      <c r="EF110" s="170">
        <f>IFERROR(IF(DY110&gt;((_xlfn.XLOOKUP(DQ110,TOPES!B:B,TOPES!C:C,,,)*INDEXACIÓN!CI110)),"SUPERA TOPES DEL HV",0),"HV NO ENCONTRADO")</f>
        <v>0</v>
      </c>
      <c r="EG110" s="170">
        <f t="shared" si="138"/>
        <v>0</v>
      </c>
      <c r="EH110" s="170">
        <f>IF(SUMIF($M:$M,#REF!,$DY:$DY)&gt;$EH$8,"CONSULTA DIAN",0)</f>
        <v>0</v>
      </c>
      <c r="EI110" s="171">
        <f t="shared" si="139"/>
        <v>0</v>
      </c>
      <c r="EJ110" s="172"/>
    </row>
    <row r="111" spans="1:140" x14ac:dyDescent="0.25">
      <c r="A111" s="133" t="str">
        <f t="shared" si="89"/>
        <v>0180320200600102VÍCTHOMIC</v>
      </c>
      <c r="B111" s="134">
        <v>20068001803</v>
      </c>
      <c r="C111" s="134" t="s">
        <v>370</v>
      </c>
      <c r="D111" s="135">
        <f>_xlfn.XLOOKUP(C111,TOPES!L:L,TOPES!M:M,,,)</f>
        <v>44012</v>
      </c>
      <c r="E111" s="136">
        <v>102</v>
      </c>
      <c r="F111" s="134" t="s">
        <v>532</v>
      </c>
      <c r="G111" s="134" t="s">
        <v>261</v>
      </c>
      <c r="H111" s="134" t="s">
        <v>263</v>
      </c>
      <c r="I111" s="210">
        <v>78705833</v>
      </c>
      <c r="J111" s="134" t="s">
        <v>320</v>
      </c>
      <c r="K111" s="134" t="s">
        <v>537</v>
      </c>
      <c r="L111" s="134" t="s">
        <v>263</v>
      </c>
      <c r="M111" s="137">
        <v>1193153764</v>
      </c>
      <c r="N111" s="134" t="s">
        <v>300</v>
      </c>
      <c r="O111" s="137" t="str">
        <f t="shared" si="90"/>
        <v xml:space="preserve">1193153764HOMICVÍCTOR </v>
      </c>
      <c r="P111" s="138"/>
      <c r="Q111" s="139"/>
      <c r="R111" s="140">
        <f>IFERROR(IF(VLOOKUP(YEAR($D111),SMMLV!$A$2:$C$44,3,0)*$P111=$Q111,$Q111,IF($P111="",$Q111,VLOOKUP(YEAR($D111),SMMLV!$A$2:$C$44,3,0)*$P111)),0)</f>
        <v>0</v>
      </c>
      <c r="S111" s="141"/>
      <c r="T111" s="142">
        <v>27628311</v>
      </c>
      <c r="U111" s="143"/>
      <c r="V111" s="144">
        <v>3151460</v>
      </c>
      <c r="W111" s="145">
        <f>IFERROR(SUM(IF(VLOOKUP(YEAR($D111),SMMLV!$A$2:$C$44,3,0)*S111=T111,T111,IF(S111="",T111,VLOOKUP(YEAR($D111),SMMLV!$A$2:$C$44,3,0)*S111)),IF(VLOOKUP(YEAR($D111),SMMLV!$A$2:$C$44,3,0)*U111=V111,V111,IF(U111="",V111,VLOOKUP(YEAR($D111),SMMLV!$A$2:$C$44,3,0)*U111))),0)</f>
        <v>30779771</v>
      </c>
      <c r="X111" s="146">
        <v>100</v>
      </c>
      <c r="Y111" s="139"/>
      <c r="Z111" s="140">
        <f>IFERROR(IF(VLOOKUP(YEAR($D111),SMMLV!$A$2:$C$44,3,0)*$X111=$Y111,$Y111,IF($X111="",$Y111,VLOOKUP(YEAR($D111),SMMLV!$A$2:$C$44,3,0)*$X111)),0)</f>
        <v>87780300</v>
      </c>
      <c r="AA111" s="147"/>
      <c r="AB111" s="142"/>
      <c r="AC111" s="140">
        <f>IFERROR(IF(VLOOKUP(YEAR($D111),SMMLV!$A$2:$C$44,3,0)*$AA111=$AB111,$AB111,IF($AA111="",$AB111,VLOOKUP(YEAR($D111),SMMLV!$A$2:$C$44,3,0)*$AA111)),0)</f>
        <v>0</v>
      </c>
      <c r="AD111" s="147"/>
      <c r="AE111" s="142"/>
      <c r="AF111" s="140">
        <f>IFERROR(IF(VLOOKUP(YEAR($D111),SMMLV!$A$2:$C$44,3,0)*$AD111=$AE111,$AE111,IF($AD111="",$AE111,VLOOKUP(YEAR($D111),SMMLV!$A$2:$C$44,3,0)*$AD111)),0)</f>
        <v>0</v>
      </c>
      <c r="AG111" s="134"/>
      <c r="AH111" s="145">
        <f t="shared" si="91"/>
        <v>118560071</v>
      </c>
      <c r="AI111" s="138"/>
      <c r="AJ111" s="139"/>
      <c r="AK111" s="140">
        <f>IFERROR(IF(VLOOKUP(YEAR($D111),SMMLV!$A$2:$C$44,3,0)*$AI111=AJ111,AJ111,IF($AI111="",AJ111,VLOOKUP(YEAR($D111),SMMLV!$A$2:$C$44,3,0)*$AI111)),0)</f>
        <v>0</v>
      </c>
      <c r="AL111" s="141"/>
      <c r="AM111" s="142"/>
      <c r="AN111" s="147"/>
      <c r="AO111" s="144"/>
      <c r="AP111" s="145">
        <f>IFERROR(SUM(IF(VLOOKUP(YEAR($D111),SMMLV!$A$2:$C$44,3,0)*AL111=AM111,AM111,IF(AL111="",AM111,VLOOKUP(YEAR($D111),SMMLV!$A$2:$C$44,3,0)*AL111)),IF(VLOOKUP(YEAR($D111),SMMLV!$A$2:$C$44,3,0)*AN111=AO111,AO111,IF(AN111="",AO111,VLOOKUP(YEAR($D111),SMMLV!$A$2:$C$44,3,0)*AN111))),0)</f>
        <v>0</v>
      </c>
      <c r="AQ111" s="148"/>
      <c r="AR111" s="142"/>
      <c r="AS111" s="140">
        <f>IFERROR(IF(VLOOKUP(YEAR($D111),SMMLV!$A$2:$C$44,3,0)*AQ111=AR111,AR111,IF(AQ111="",AR111,VLOOKUP(YEAR($D111),SMMLV!$A$2:$C$44,3,0)*AQ111)),0)</f>
        <v>0</v>
      </c>
      <c r="AT111" s="147"/>
      <c r="AU111" s="142"/>
      <c r="AV111" s="140">
        <f>IFERROR(IF(VLOOKUP(YEAR($D111),SMMLV!$A$2:$C$44,3,0)*AT111=AU111,AU111,IF(AT111="",AU111,VLOOKUP(YEAR($D111),SMMLV!$A$2:$C$44,3,0)*AT111)),0)</f>
        <v>0</v>
      </c>
      <c r="AW111" s="147"/>
      <c r="AX111" s="142"/>
      <c r="AY111" s="140">
        <f>IFERROR(IF(VLOOKUP(YEAR($D111),SMMLV!$A$2:$C$44,3,0)*AW111=AX111,AX111,IF(AW111="",AX111,VLOOKUP(YEAR($D111),SMMLV!$A$2:$C$44,3,0)*AW111)),0)</f>
        <v>0</v>
      </c>
      <c r="AZ111" s="134"/>
      <c r="BA111" s="145">
        <f t="shared" si="92"/>
        <v>0</v>
      </c>
      <c r="BB111" s="138"/>
      <c r="BC111" s="139"/>
      <c r="BD111" s="140">
        <f>IFERROR(IF(VLOOKUP(YEAR($D111),SMMLV!$A$2:$C$44,3,0)*BB111=BC111,BC111,IF(BB111="",BC111,VLOOKUP(YEAR($D111),SMMLV!$A$2:$C$44,3,0)*BB111)),0)</f>
        <v>0</v>
      </c>
      <c r="BE111" s="141"/>
      <c r="BF111" s="142"/>
      <c r="BG111" s="147"/>
      <c r="BH111" s="144"/>
      <c r="BI111" s="145">
        <f>IFERROR(SUM(IF(VLOOKUP(YEAR($D111),SMMLV!$A$2:$C$44,3,0)*BE111=BF111,BF111,IF(BE111="",BF111,VLOOKUP(YEAR($D111),SMMLV!$A$2:$C$44,3,0)*BE111)),IF(VLOOKUP(YEAR($D111),SMMLV!$A$2:$C$44,3,0)*BG111=BH111,BH111,IF(BG111="",BH111,VLOOKUP(YEAR($D111),SMMLV!$A$2:$C$44,3,0)*BG111))),0)</f>
        <v>0</v>
      </c>
      <c r="BJ111" s="149"/>
      <c r="BK111" s="150"/>
      <c r="BL111" s="140">
        <f>IFERROR(IF(VLOOKUP(YEAR($D111),SMMLV!$A$2:$C$44,3,0)*BJ111=BK111,BK111,IF(BJ111="",BK111,VLOOKUP(YEAR($D111),SMMLV!$A$2:$C$44,3,0)*BJ111)),0)</f>
        <v>0</v>
      </c>
      <c r="BM111" s="147"/>
      <c r="BN111" s="142"/>
      <c r="BO111" s="140">
        <f>IFERROR(IF(VLOOKUP(YEAR($D111),SMMLV!$A$2:$C$44,3,0)*BM111=BN111,BN111,IF(BM111="",BN111,VLOOKUP(YEAR($D111),SMMLV!$A$2:$C$44,3,0)*BM111)),0)</f>
        <v>0</v>
      </c>
      <c r="BP111" s="147"/>
      <c r="BQ111" s="142"/>
      <c r="BR111" s="140">
        <f>IFERROR(IF(VLOOKUP(YEAR($D111),SMMLV!$A$2:$C$44,3,0)*BP111=BQ111,BQ111,IF(BP111="",BQ111,VLOOKUP(YEAR($D111),SMMLV!$A$2:$C$44,3,0)*BP111)),0)</f>
        <v>0</v>
      </c>
      <c r="BS111" s="134"/>
      <c r="BT111" s="145">
        <f t="shared" si="93"/>
        <v>0</v>
      </c>
      <c r="BU111" s="151">
        <f t="shared" si="94"/>
        <v>0</v>
      </c>
      <c r="BV111" s="151">
        <f t="shared" si="95"/>
        <v>30779771</v>
      </c>
      <c r="BW111" s="151">
        <f t="shared" si="96"/>
        <v>87780300</v>
      </c>
      <c r="BX111" s="151">
        <f t="shared" si="97"/>
        <v>0</v>
      </c>
      <c r="BY111" s="151">
        <f t="shared" si="98"/>
        <v>0</v>
      </c>
      <c r="BZ111" s="151">
        <f t="shared" si="86"/>
        <v>118560071</v>
      </c>
      <c r="CA111" s="134"/>
      <c r="CB111" s="134"/>
      <c r="CC111" s="134"/>
      <c r="CD111" s="152">
        <f t="shared" si="87"/>
        <v>44012</v>
      </c>
      <c r="CE111" s="153">
        <f>IFERROR(INDEX(IPC!$A$11:$Y$22,MATCH(PROPER(TEXT(CD111,"mmmm")),IPC!$A$11:$A$22,0),MATCH(YEAR(CD111),IPC!$A$10:$Y$10,0)),0)</f>
        <v>104.97</v>
      </c>
      <c r="CF111" s="154">
        <v>48750</v>
      </c>
      <c r="CG111" s="153">
        <f>IFERROR(INDEX(IPC!$A$11:$Y$22,MATCH(PROPER(TEXT(CF111,"mmmm")),IPC!$A$11:$A$22,0),MATCH(YEAR(CF111),IPC!$A$10:$Y$10,0)),0)</f>
        <v>0</v>
      </c>
      <c r="CH111" s="155">
        <f t="shared" si="88"/>
        <v>0</v>
      </c>
      <c r="CI111" s="145">
        <v>1751006</v>
      </c>
      <c r="CJ111" s="151">
        <f t="shared" si="99"/>
        <v>0</v>
      </c>
      <c r="CK111" s="151">
        <f t="shared" si="100"/>
        <v>0</v>
      </c>
      <c r="CL111" s="151">
        <f t="shared" si="101"/>
        <v>0</v>
      </c>
      <c r="CM111" s="151">
        <f t="shared" si="102"/>
        <v>0</v>
      </c>
      <c r="CN111" s="151">
        <f t="shared" si="103"/>
        <v>175100600</v>
      </c>
      <c r="CO111" s="151">
        <f t="shared" si="104"/>
        <v>0</v>
      </c>
      <c r="CP111" s="151">
        <f t="shared" si="105"/>
        <v>0</v>
      </c>
      <c r="CQ111" s="151">
        <f t="shared" si="106"/>
        <v>175100600</v>
      </c>
      <c r="CR111" s="151">
        <f t="shared" si="107"/>
        <v>0</v>
      </c>
      <c r="CS111" s="151">
        <f t="shared" si="108"/>
        <v>0</v>
      </c>
      <c r="CT111" s="151">
        <f t="shared" si="109"/>
        <v>0</v>
      </c>
      <c r="CU111" s="151">
        <f t="shared" si="110"/>
        <v>0</v>
      </c>
      <c r="CV111" s="151">
        <f t="shared" si="111"/>
        <v>0</v>
      </c>
      <c r="CW111" s="151">
        <f t="shared" si="112"/>
        <v>0</v>
      </c>
      <c r="CX111" s="151">
        <f t="shared" si="113"/>
        <v>0</v>
      </c>
      <c r="CY111" s="151">
        <f t="shared" si="114"/>
        <v>0</v>
      </c>
      <c r="CZ111" s="151">
        <f t="shared" si="115"/>
        <v>0</v>
      </c>
      <c r="DA111" s="151">
        <f t="shared" si="116"/>
        <v>0</v>
      </c>
      <c r="DB111" s="151">
        <f t="shared" si="117"/>
        <v>0</v>
      </c>
      <c r="DC111" s="151">
        <f t="shared" si="118"/>
        <v>0</v>
      </c>
      <c r="DD111" s="151">
        <f t="shared" si="119"/>
        <v>0</v>
      </c>
      <c r="DE111" s="151">
        <f t="shared" si="120"/>
        <v>0</v>
      </c>
      <c r="DF111" s="151">
        <f t="shared" si="121"/>
        <v>0</v>
      </c>
      <c r="DG111" s="151">
        <f t="shared" si="122"/>
        <v>0</v>
      </c>
      <c r="DH111" s="151">
        <f t="shared" si="123"/>
        <v>0</v>
      </c>
      <c r="DI111" s="151">
        <f t="shared" si="124"/>
        <v>0</v>
      </c>
      <c r="DJ111" s="151">
        <f t="shared" si="125"/>
        <v>0</v>
      </c>
      <c r="DK111" s="151">
        <f t="shared" si="126"/>
        <v>0</v>
      </c>
      <c r="DL111" s="151">
        <f t="shared" si="127"/>
        <v>175100600</v>
      </c>
      <c r="DM111" s="151">
        <f t="shared" si="128"/>
        <v>0</v>
      </c>
      <c r="DN111" s="151">
        <f t="shared" si="129"/>
        <v>0</v>
      </c>
      <c r="DO111" s="156">
        <f t="shared" si="130"/>
        <v>175100600</v>
      </c>
      <c r="DP111" s="173" t="str">
        <f t="shared" si="131"/>
        <v xml:space="preserve">1193153764HOMICVÍCTOR </v>
      </c>
      <c r="DQ111" s="157" t="str">
        <f t="shared" si="132"/>
        <v>HOMIC</v>
      </c>
      <c r="DR111" s="158" t="str">
        <f>IFERROR(IFERROR(IFERROR(_xlfn.XLOOKUP(DP111,#REF!,#REF!,,,),_xlfn.XLOOKUP(DP111,#REF!,#REF!,,,)),_xlfn.XLOOKUP(DP111,#REF!,#REF!,,,)),"N/A")</f>
        <v>N/A</v>
      </c>
      <c r="DS111" s="159"/>
      <c r="DT111" s="160"/>
      <c r="DU111" s="161"/>
      <c r="DV111" s="162"/>
      <c r="DW111" s="163">
        <f>IFERROR(IFERROR(IFERROR(_xlfn.XLOOKUP(DP111,#REF!,#REF!,,,),_xlfn.XLOOKUP(DP111,#REF!,#REF!,,,)),_xlfn.XLOOKUP(DP111,#REF!,#REF!,,,)),0)</f>
        <v>0</v>
      </c>
      <c r="DX111" s="164"/>
      <c r="DY111" s="165">
        <f t="shared" si="133"/>
        <v>0</v>
      </c>
      <c r="DZ111" s="166"/>
      <c r="EA111" s="167">
        <f t="shared" si="134"/>
        <v>0</v>
      </c>
      <c r="EB111" s="168">
        <f t="shared" si="135"/>
        <v>0</v>
      </c>
      <c r="EC111" s="168">
        <f t="shared" si="136"/>
        <v>0</v>
      </c>
      <c r="ED111" s="169"/>
      <c r="EE111" s="170">
        <f t="shared" si="137"/>
        <v>0</v>
      </c>
      <c r="EF111" s="170">
        <f>IFERROR(IF(DY111&gt;((_xlfn.XLOOKUP(DQ111,TOPES!B:B,TOPES!C:C,,,)*INDEXACIÓN!CI111)),"SUPERA TOPES DEL HV",0),"HV NO ENCONTRADO")</f>
        <v>0</v>
      </c>
      <c r="EG111" s="170">
        <f t="shared" si="138"/>
        <v>0</v>
      </c>
      <c r="EH111" s="170">
        <f>IF(SUMIF($M:$M,#REF!,$DY:$DY)&gt;$EH$8,"CONSULTA DIAN",0)</f>
        <v>0</v>
      </c>
      <c r="EI111" s="171">
        <f t="shared" si="139"/>
        <v>0</v>
      </c>
      <c r="EJ111" s="172"/>
    </row>
    <row r="112" spans="1:140" x14ac:dyDescent="0.25">
      <c r="A112" s="133" t="str">
        <f t="shared" si="89"/>
        <v>0180320200600103LUISHOMIC</v>
      </c>
      <c r="B112" s="134">
        <v>20068001803</v>
      </c>
      <c r="C112" s="134" t="s">
        <v>370</v>
      </c>
      <c r="D112" s="135">
        <f>_xlfn.XLOOKUP(C112,TOPES!L:L,TOPES!M:M,,,)</f>
        <v>44012</v>
      </c>
      <c r="E112" s="136">
        <v>103</v>
      </c>
      <c r="F112" s="134" t="s">
        <v>538</v>
      </c>
      <c r="G112" s="134" t="s">
        <v>261</v>
      </c>
      <c r="H112" s="134" t="s">
        <v>263</v>
      </c>
      <c r="I112" s="210">
        <v>8035080</v>
      </c>
      <c r="J112" s="134" t="s">
        <v>320</v>
      </c>
      <c r="K112" s="134" t="s">
        <v>539</v>
      </c>
      <c r="L112" s="134" t="s">
        <v>263</v>
      </c>
      <c r="M112" s="137">
        <v>32117142</v>
      </c>
      <c r="N112" s="134" t="s">
        <v>300</v>
      </c>
      <c r="O112" s="137" t="str">
        <f t="shared" si="90"/>
        <v>32117142HOMICLUIS CA</v>
      </c>
      <c r="P112" s="138"/>
      <c r="Q112" s="139">
        <v>600000</v>
      </c>
      <c r="R112" s="140">
        <f>IFERROR(IF(VLOOKUP(YEAR($D112),SMMLV!$A$2:$C$44,3,0)*$P112=$Q112,$Q112,IF($P112="",$Q112,VLOOKUP(YEAR($D112),SMMLV!$A$2:$C$44,3,0)*$P112)),0)</f>
        <v>600000</v>
      </c>
      <c r="S112" s="141"/>
      <c r="T112" s="142"/>
      <c r="U112" s="143"/>
      <c r="V112" s="144"/>
      <c r="W112" s="145">
        <f>IFERROR(SUM(IF(VLOOKUP(YEAR($D112),SMMLV!$A$2:$C$44,3,0)*S112=T112,T112,IF(S112="",T112,VLOOKUP(YEAR($D112),SMMLV!$A$2:$C$44,3,0)*S112)),IF(VLOOKUP(YEAR($D112),SMMLV!$A$2:$C$44,3,0)*U112=V112,V112,IF(U112="",V112,VLOOKUP(YEAR($D112),SMMLV!$A$2:$C$44,3,0)*U112))),0)</f>
        <v>0</v>
      </c>
      <c r="X112" s="146">
        <v>100</v>
      </c>
      <c r="Y112" s="139"/>
      <c r="Z112" s="140">
        <f>IFERROR(IF(VLOOKUP(YEAR($D112),SMMLV!$A$2:$C$44,3,0)*$X112=$Y112,$Y112,IF($X112="",$Y112,VLOOKUP(YEAR($D112),SMMLV!$A$2:$C$44,3,0)*$X112)),0)</f>
        <v>87780300</v>
      </c>
      <c r="AA112" s="147"/>
      <c r="AB112" s="142"/>
      <c r="AC112" s="140">
        <f>IFERROR(IF(VLOOKUP(YEAR($D112),SMMLV!$A$2:$C$44,3,0)*$AA112=$AB112,$AB112,IF($AA112="",$AB112,VLOOKUP(YEAR($D112),SMMLV!$A$2:$C$44,3,0)*$AA112)),0)</f>
        <v>0</v>
      </c>
      <c r="AD112" s="147"/>
      <c r="AE112" s="142"/>
      <c r="AF112" s="140">
        <f>IFERROR(IF(VLOOKUP(YEAR($D112),SMMLV!$A$2:$C$44,3,0)*$AD112=$AE112,$AE112,IF($AD112="",$AE112,VLOOKUP(YEAR($D112),SMMLV!$A$2:$C$44,3,0)*$AD112)),0)</f>
        <v>0</v>
      </c>
      <c r="AG112" s="134"/>
      <c r="AH112" s="145">
        <f t="shared" si="91"/>
        <v>88380300</v>
      </c>
      <c r="AI112" s="138"/>
      <c r="AJ112" s="139"/>
      <c r="AK112" s="140">
        <f>IFERROR(IF(VLOOKUP(YEAR($D112),SMMLV!$A$2:$C$44,3,0)*$AI112=AJ112,AJ112,IF($AI112="",AJ112,VLOOKUP(YEAR($D112),SMMLV!$A$2:$C$44,3,0)*$AI112)),0)</f>
        <v>0</v>
      </c>
      <c r="AL112" s="141"/>
      <c r="AM112" s="142"/>
      <c r="AN112" s="147"/>
      <c r="AO112" s="144"/>
      <c r="AP112" s="145">
        <f>IFERROR(SUM(IF(VLOOKUP(YEAR($D112),SMMLV!$A$2:$C$44,3,0)*AL112=AM112,AM112,IF(AL112="",AM112,VLOOKUP(YEAR($D112),SMMLV!$A$2:$C$44,3,0)*AL112)),IF(VLOOKUP(YEAR($D112),SMMLV!$A$2:$C$44,3,0)*AN112=AO112,AO112,IF(AN112="",AO112,VLOOKUP(YEAR($D112),SMMLV!$A$2:$C$44,3,0)*AN112))),0)</f>
        <v>0</v>
      </c>
      <c r="AQ112" s="148"/>
      <c r="AR112" s="142"/>
      <c r="AS112" s="140">
        <f>IFERROR(IF(VLOOKUP(YEAR($D112),SMMLV!$A$2:$C$44,3,0)*AQ112=AR112,AR112,IF(AQ112="",AR112,VLOOKUP(YEAR($D112),SMMLV!$A$2:$C$44,3,0)*AQ112)),0)</f>
        <v>0</v>
      </c>
      <c r="AT112" s="147"/>
      <c r="AU112" s="142"/>
      <c r="AV112" s="140">
        <f>IFERROR(IF(VLOOKUP(YEAR($D112),SMMLV!$A$2:$C$44,3,0)*AT112=AU112,AU112,IF(AT112="",AU112,VLOOKUP(YEAR($D112),SMMLV!$A$2:$C$44,3,0)*AT112)),0)</f>
        <v>0</v>
      </c>
      <c r="AW112" s="147"/>
      <c r="AX112" s="142"/>
      <c r="AY112" s="140">
        <f>IFERROR(IF(VLOOKUP(YEAR($D112),SMMLV!$A$2:$C$44,3,0)*AW112=AX112,AX112,IF(AW112="",AX112,VLOOKUP(YEAR($D112),SMMLV!$A$2:$C$44,3,0)*AW112)),0)</f>
        <v>0</v>
      </c>
      <c r="AZ112" s="134"/>
      <c r="BA112" s="145">
        <f t="shared" si="92"/>
        <v>0</v>
      </c>
      <c r="BB112" s="138"/>
      <c r="BC112" s="139"/>
      <c r="BD112" s="140">
        <f>IFERROR(IF(VLOOKUP(YEAR($D112),SMMLV!$A$2:$C$44,3,0)*BB112=BC112,BC112,IF(BB112="",BC112,VLOOKUP(YEAR($D112),SMMLV!$A$2:$C$44,3,0)*BB112)),0)</f>
        <v>0</v>
      </c>
      <c r="BE112" s="141"/>
      <c r="BF112" s="142"/>
      <c r="BG112" s="147"/>
      <c r="BH112" s="144"/>
      <c r="BI112" s="145">
        <f>IFERROR(SUM(IF(VLOOKUP(YEAR($D112),SMMLV!$A$2:$C$44,3,0)*BE112=BF112,BF112,IF(BE112="",BF112,VLOOKUP(YEAR($D112),SMMLV!$A$2:$C$44,3,0)*BE112)),IF(VLOOKUP(YEAR($D112),SMMLV!$A$2:$C$44,3,0)*BG112=BH112,BH112,IF(BG112="",BH112,VLOOKUP(YEAR($D112),SMMLV!$A$2:$C$44,3,0)*BG112))),0)</f>
        <v>0</v>
      </c>
      <c r="BJ112" s="149"/>
      <c r="BK112" s="150"/>
      <c r="BL112" s="140">
        <f>IFERROR(IF(VLOOKUP(YEAR($D112),SMMLV!$A$2:$C$44,3,0)*BJ112=BK112,BK112,IF(BJ112="",BK112,VLOOKUP(YEAR($D112),SMMLV!$A$2:$C$44,3,0)*BJ112)),0)</f>
        <v>0</v>
      </c>
      <c r="BM112" s="147"/>
      <c r="BN112" s="142"/>
      <c r="BO112" s="140">
        <f>IFERROR(IF(VLOOKUP(YEAR($D112),SMMLV!$A$2:$C$44,3,0)*BM112=BN112,BN112,IF(BM112="",BN112,VLOOKUP(YEAR($D112),SMMLV!$A$2:$C$44,3,0)*BM112)),0)</f>
        <v>0</v>
      </c>
      <c r="BP112" s="147"/>
      <c r="BQ112" s="142"/>
      <c r="BR112" s="140">
        <f>IFERROR(IF(VLOOKUP(YEAR($D112),SMMLV!$A$2:$C$44,3,0)*BP112=BQ112,BQ112,IF(BP112="",BQ112,VLOOKUP(YEAR($D112),SMMLV!$A$2:$C$44,3,0)*BP112)),0)</f>
        <v>0</v>
      </c>
      <c r="BS112" s="134"/>
      <c r="BT112" s="145">
        <f t="shared" si="93"/>
        <v>0</v>
      </c>
      <c r="BU112" s="151">
        <f t="shared" si="94"/>
        <v>600000</v>
      </c>
      <c r="BV112" s="151">
        <f t="shared" si="95"/>
        <v>0</v>
      </c>
      <c r="BW112" s="151">
        <f t="shared" si="96"/>
        <v>87780300</v>
      </c>
      <c r="BX112" s="151">
        <f t="shared" si="97"/>
        <v>0</v>
      </c>
      <c r="BY112" s="151">
        <f t="shared" si="98"/>
        <v>0</v>
      </c>
      <c r="BZ112" s="151">
        <f t="shared" si="86"/>
        <v>88380300</v>
      </c>
      <c r="CA112" s="134"/>
      <c r="CB112" s="134"/>
      <c r="CC112" s="134"/>
      <c r="CD112" s="152">
        <f t="shared" si="87"/>
        <v>44012</v>
      </c>
      <c r="CE112" s="153">
        <f>IFERROR(INDEX(IPC!$A$11:$Y$22,MATCH(PROPER(TEXT(CD112,"mmmm")),IPC!$A$11:$A$22,0),MATCH(YEAR(CD112),IPC!$A$10:$Y$10,0)),0)</f>
        <v>104.97</v>
      </c>
      <c r="CF112" s="154">
        <v>48780</v>
      </c>
      <c r="CG112" s="153">
        <f>IFERROR(INDEX(IPC!$A$11:$Y$22,MATCH(PROPER(TEXT(CF112,"mmmm")),IPC!$A$11:$A$22,0),MATCH(YEAR(CF112),IPC!$A$10:$Y$10,0)),0)</f>
        <v>0</v>
      </c>
      <c r="CH112" s="155">
        <f t="shared" si="88"/>
        <v>0</v>
      </c>
      <c r="CI112" s="145">
        <v>1751007</v>
      </c>
      <c r="CJ112" s="151">
        <f t="shared" si="99"/>
        <v>0</v>
      </c>
      <c r="CK112" s="151">
        <f t="shared" si="100"/>
        <v>0</v>
      </c>
      <c r="CL112" s="151">
        <f t="shared" si="101"/>
        <v>0</v>
      </c>
      <c r="CM112" s="151">
        <f t="shared" si="102"/>
        <v>0</v>
      </c>
      <c r="CN112" s="151">
        <f t="shared" si="103"/>
        <v>175100700</v>
      </c>
      <c r="CO112" s="151">
        <f t="shared" si="104"/>
        <v>0</v>
      </c>
      <c r="CP112" s="151">
        <f t="shared" si="105"/>
        <v>0</v>
      </c>
      <c r="CQ112" s="151">
        <f t="shared" si="106"/>
        <v>175100700</v>
      </c>
      <c r="CR112" s="151">
        <f t="shared" si="107"/>
        <v>0</v>
      </c>
      <c r="CS112" s="151">
        <f t="shared" si="108"/>
        <v>0</v>
      </c>
      <c r="CT112" s="151">
        <f t="shared" si="109"/>
        <v>0</v>
      </c>
      <c r="CU112" s="151">
        <f t="shared" si="110"/>
        <v>0</v>
      </c>
      <c r="CV112" s="151">
        <f t="shared" si="111"/>
        <v>0</v>
      </c>
      <c r="CW112" s="151">
        <f t="shared" si="112"/>
        <v>0</v>
      </c>
      <c r="CX112" s="151">
        <f t="shared" si="113"/>
        <v>0</v>
      </c>
      <c r="CY112" s="151">
        <f t="shared" si="114"/>
        <v>0</v>
      </c>
      <c r="CZ112" s="151">
        <f t="shared" si="115"/>
        <v>0</v>
      </c>
      <c r="DA112" s="151">
        <f t="shared" si="116"/>
        <v>0</v>
      </c>
      <c r="DB112" s="151">
        <f t="shared" si="117"/>
        <v>0</v>
      </c>
      <c r="DC112" s="151">
        <f t="shared" si="118"/>
        <v>0</v>
      </c>
      <c r="DD112" s="151">
        <f t="shared" si="119"/>
        <v>0</v>
      </c>
      <c r="DE112" s="151">
        <f t="shared" si="120"/>
        <v>0</v>
      </c>
      <c r="DF112" s="151">
        <f t="shared" si="121"/>
        <v>0</v>
      </c>
      <c r="DG112" s="151">
        <f t="shared" si="122"/>
        <v>0</v>
      </c>
      <c r="DH112" s="151">
        <f t="shared" si="123"/>
        <v>0</v>
      </c>
      <c r="DI112" s="151">
        <f t="shared" si="124"/>
        <v>0</v>
      </c>
      <c r="DJ112" s="151">
        <f t="shared" si="125"/>
        <v>0</v>
      </c>
      <c r="DK112" s="151">
        <f t="shared" si="126"/>
        <v>0</v>
      </c>
      <c r="DL112" s="151">
        <f t="shared" si="127"/>
        <v>175100700</v>
      </c>
      <c r="DM112" s="151">
        <f t="shared" si="128"/>
        <v>0</v>
      </c>
      <c r="DN112" s="151">
        <f t="shared" si="129"/>
        <v>0</v>
      </c>
      <c r="DO112" s="156">
        <f t="shared" si="130"/>
        <v>175100700</v>
      </c>
      <c r="DP112" s="173" t="str">
        <f t="shared" si="131"/>
        <v>32117142HOMICLUIS CA</v>
      </c>
      <c r="DQ112" s="157" t="str">
        <f t="shared" si="132"/>
        <v>HOMIC</v>
      </c>
      <c r="DR112" s="158" t="str">
        <f>IFERROR(IFERROR(IFERROR(_xlfn.XLOOKUP(DP112,#REF!,#REF!,,,),_xlfn.XLOOKUP(DP112,#REF!,#REF!,,,)),_xlfn.XLOOKUP(DP112,#REF!,#REF!,,,)),"N/A")</f>
        <v>N/A</v>
      </c>
      <c r="DS112" s="159"/>
      <c r="DT112" s="160"/>
      <c r="DU112" s="161"/>
      <c r="DV112" s="162"/>
      <c r="DW112" s="163">
        <f>IFERROR(IFERROR(IFERROR(_xlfn.XLOOKUP(DP112,#REF!,#REF!,,,),_xlfn.XLOOKUP(DP112,#REF!,#REF!,,,)),_xlfn.XLOOKUP(DP112,#REF!,#REF!,,,)),0)</f>
        <v>0</v>
      </c>
      <c r="DX112" s="164"/>
      <c r="DY112" s="165">
        <f t="shared" si="133"/>
        <v>0</v>
      </c>
      <c r="DZ112" s="166"/>
      <c r="EA112" s="167">
        <f t="shared" si="134"/>
        <v>0</v>
      </c>
      <c r="EB112" s="168">
        <f t="shared" si="135"/>
        <v>0</v>
      </c>
      <c r="EC112" s="168">
        <f t="shared" si="136"/>
        <v>0</v>
      </c>
      <c r="ED112" s="169"/>
      <c r="EE112" s="170">
        <f t="shared" si="137"/>
        <v>0</v>
      </c>
      <c r="EF112" s="170">
        <f>IFERROR(IF(DY112&gt;((_xlfn.XLOOKUP(DQ112,TOPES!B:B,TOPES!C:C,,,)*INDEXACIÓN!CI112)),"SUPERA TOPES DEL HV",0),"HV NO ENCONTRADO")</f>
        <v>0</v>
      </c>
      <c r="EG112" s="170">
        <f t="shared" si="138"/>
        <v>0</v>
      </c>
      <c r="EH112" s="170">
        <f>IF(SUMIF($M:$M,#REF!,$DY:$DY)&gt;$EH$8,"CONSULTA DIAN",0)</f>
        <v>0</v>
      </c>
      <c r="EI112" s="171">
        <f t="shared" si="139"/>
        <v>0</v>
      </c>
      <c r="EJ112" s="172"/>
    </row>
    <row r="113" spans="1:140" x14ac:dyDescent="0.25">
      <c r="A113" s="133" t="str">
        <f t="shared" si="89"/>
        <v>0180320200600104LUISHOMIC</v>
      </c>
      <c r="B113" s="134">
        <v>20068001803</v>
      </c>
      <c r="C113" s="134" t="s">
        <v>370</v>
      </c>
      <c r="D113" s="135">
        <f>_xlfn.XLOOKUP(C113,TOPES!L:L,TOPES!M:M,,,)</f>
        <v>44012</v>
      </c>
      <c r="E113" s="136">
        <v>104</v>
      </c>
      <c r="F113" s="134" t="s">
        <v>538</v>
      </c>
      <c r="G113" s="134" t="s">
        <v>261</v>
      </c>
      <c r="H113" s="134" t="s">
        <v>263</v>
      </c>
      <c r="I113" s="210">
        <v>8035080</v>
      </c>
      <c r="J113" s="134" t="s">
        <v>320</v>
      </c>
      <c r="K113" s="134" t="s">
        <v>540</v>
      </c>
      <c r="L113" s="134" t="s">
        <v>263</v>
      </c>
      <c r="M113" s="137">
        <v>32119341</v>
      </c>
      <c r="N113" s="134" t="s">
        <v>300</v>
      </c>
      <c r="O113" s="137" t="str">
        <f t="shared" si="90"/>
        <v>32119341HOMICLUIS CA</v>
      </c>
      <c r="P113" s="138"/>
      <c r="Q113" s="139">
        <v>600000</v>
      </c>
      <c r="R113" s="140">
        <f>IFERROR(IF(VLOOKUP(YEAR($D113),SMMLV!$A$2:$C$44,3,0)*$P113=$Q113,$Q113,IF($P113="",$Q113,VLOOKUP(YEAR($D113),SMMLV!$A$2:$C$44,3,0)*$P113)),0)</f>
        <v>600000</v>
      </c>
      <c r="S113" s="141"/>
      <c r="T113" s="142"/>
      <c r="U113" s="143"/>
      <c r="V113" s="144"/>
      <c r="W113" s="145">
        <f>IFERROR(SUM(IF(VLOOKUP(YEAR($D113),SMMLV!$A$2:$C$44,3,0)*S113=T113,T113,IF(S113="",T113,VLOOKUP(YEAR($D113),SMMLV!$A$2:$C$44,3,0)*S113)),IF(VLOOKUP(YEAR($D113),SMMLV!$A$2:$C$44,3,0)*U113=V113,V113,IF(U113="",V113,VLOOKUP(YEAR($D113),SMMLV!$A$2:$C$44,3,0)*U113))),0)</f>
        <v>0</v>
      </c>
      <c r="X113" s="146">
        <v>100</v>
      </c>
      <c r="Y113" s="139"/>
      <c r="Z113" s="140">
        <f>IFERROR(IF(VLOOKUP(YEAR($D113),SMMLV!$A$2:$C$44,3,0)*$X113=$Y113,$Y113,IF($X113="",$Y113,VLOOKUP(YEAR($D113),SMMLV!$A$2:$C$44,3,0)*$X113)),0)</f>
        <v>87780300</v>
      </c>
      <c r="AA113" s="147"/>
      <c r="AB113" s="142"/>
      <c r="AC113" s="140">
        <f>IFERROR(IF(VLOOKUP(YEAR($D113),SMMLV!$A$2:$C$44,3,0)*$AA113=$AB113,$AB113,IF($AA113="",$AB113,VLOOKUP(YEAR($D113),SMMLV!$A$2:$C$44,3,0)*$AA113)),0)</f>
        <v>0</v>
      </c>
      <c r="AD113" s="147"/>
      <c r="AE113" s="142"/>
      <c r="AF113" s="140">
        <f>IFERROR(IF(VLOOKUP(YEAR($D113),SMMLV!$A$2:$C$44,3,0)*$AD113=$AE113,$AE113,IF($AD113="",$AE113,VLOOKUP(YEAR($D113),SMMLV!$A$2:$C$44,3,0)*$AD113)),0)</f>
        <v>0</v>
      </c>
      <c r="AG113" s="134"/>
      <c r="AH113" s="145">
        <f t="shared" si="91"/>
        <v>88380300</v>
      </c>
      <c r="AI113" s="138"/>
      <c r="AJ113" s="139"/>
      <c r="AK113" s="140">
        <f>IFERROR(IF(VLOOKUP(YEAR($D113),SMMLV!$A$2:$C$44,3,0)*$AI113=AJ113,AJ113,IF($AI113="",AJ113,VLOOKUP(YEAR($D113),SMMLV!$A$2:$C$44,3,0)*$AI113)),0)</f>
        <v>0</v>
      </c>
      <c r="AL113" s="141"/>
      <c r="AM113" s="142"/>
      <c r="AN113" s="147"/>
      <c r="AO113" s="144"/>
      <c r="AP113" s="145">
        <f>IFERROR(SUM(IF(VLOOKUP(YEAR($D113),SMMLV!$A$2:$C$44,3,0)*AL113=AM113,AM113,IF(AL113="",AM113,VLOOKUP(YEAR($D113),SMMLV!$A$2:$C$44,3,0)*AL113)),IF(VLOOKUP(YEAR($D113),SMMLV!$A$2:$C$44,3,0)*AN113=AO113,AO113,IF(AN113="",AO113,VLOOKUP(YEAR($D113),SMMLV!$A$2:$C$44,3,0)*AN113))),0)</f>
        <v>0</v>
      </c>
      <c r="AQ113" s="148"/>
      <c r="AR113" s="142"/>
      <c r="AS113" s="140">
        <f>IFERROR(IF(VLOOKUP(YEAR($D113),SMMLV!$A$2:$C$44,3,0)*AQ113=AR113,AR113,IF(AQ113="",AR113,VLOOKUP(YEAR($D113),SMMLV!$A$2:$C$44,3,0)*AQ113)),0)</f>
        <v>0</v>
      </c>
      <c r="AT113" s="147"/>
      <c r="AU113" s="142"/>
      <c r="AV113" s="140">
        <f>IFERROR(IF(VLOOKUP(YEAR($D113),SMMLV!$A$2:$C$44,3,0)*AT113=AU113,AU113,IF(AT113="",AU113,VLOOKUP(YEAR($D113),SMMLV!$A$2:$C$44,3,0)*AT113)),0)</f>
        <v>0</v>
      </c>
      <c r="AW113" s="147"/>
      <c r="AX113" s="142"/>
      <c r="AY113" s="140">
        <f>IFERROR(IF(VLOOKUP(YEAR($D113),SMMLV!$A$2:$C$44,3,0)*AW113=AX113,AX113,IF(AW113="",AX113,VLOOKUP(YEAR($D113),SMMLV!$A$2:$C$44,3,0)*AW113)),0)</f>
        <v>0</v>
      </c>
      <c r="AZ113" s="134"/>
      <c r="BA113" s="145">
        <f t="shared" si="92"/>
        <v>0</v>
      </c>
      <c r="BB113" s="138"/>
      <c r="BC113" s="139"/>
      <c r="BD113" s="140">
        <f>IFERROR(IF(VLOOKUP(YEAR($D113),SMMLV!$A$2:$C$44,3,0)*BB113=BC113,BC113,IF(BB113="",BC113,VLOOKUP(YEAR($D113),SMMLV!$A$2:$C$44,3,0)*BB113)),0)</f>
        <v>0</v>
      </c>
      <c r="BE113" s="141"/>
      <c r="BF113" s="142"/>
      <c r="BG113" s="147"/>
      <c r="BH113" s="144"/>
      <c r="BI113" s="145">
        <f>IFERROR(SUM(IF(VLOOKUP(YEAR($D113),SMMLV!$A$2:$C$44,3,0)*BE113=BF113,BF113,IF(BE113="",BF113,VLOOKUP(YEAR($D113),SMMLV!$A$2:$C$44,3,0)*BE113)),IF(VLOOKUP(YEAR($D113),SMMLV!$A$2:$C$44,3,0)*BG113=BH113,BH113,IF(BG113="",BH113,VLOOKUP(YEAR($D113),SMMLV!$A$2:$C$44,3,0)*BG113))),0)</f>
        <v>0</v>
      </c>
      <c r="BJ113" s="149"/>
      <c r="BK113" s="150"/>
      <c r="BL113" s="140">
        <f>IFERROR(IF(VLOOKUP(YEAR($D113),SMMLV!$A$2:$C$44,3,0)*BJ113=BK113,BK113,IF(BJ113="",BK113,VLOOKUP(YEAR($D113),SMMLV!$A$2:$C$44,3,0)*BJ113)),0)</f>
        <v>0</v>
      </c>
      <c r="BM113" s="147"/>
      <c r="BN113" s="142"/>
      <c r="BO113" s="140">
        <f>IFERROR(IF(VLOOKUP(YEAR($D113),SMMLV!$A$2:$C$44,3,0)*BM113=BN113,BN113,IF(BM113="",BN113,VLOOKUP(YEAR($D113),SMMLV!$A$2:$C$44,3,0)*BM113)),0)</f>
        <v>0</v>
      </c>
      <c r="BP113" s="147"/>
      <c r="BQ113" s="142"/>
      <c r="BR113" s="140">
        <f>IFERROR(IF(VLOOKUP(YEAR($D113),SMMLV!$A$2:$C$44,3,0)*BP113=BQ113,BQ113,IF(BP113="",BQ113,VLOOKUP(YEAR($D113),SMMLV!$A$2:$C$44,3,0)*BP113)),0)</f>
        <v>0</v>
      </c>
      <c r="BS113" s="134"/>
      <c r="BT113" s="145">
        <f t="shared" si="93"/>
        <v>0</v>
      </c>
      <c r="BU113" s="151">
        <f t="shared" si="94"/>
        <v>600000</v>
      </c>
      <c r="BV113" s="151">
        <f t="shared" si="95"/>
        <v>0</v>
      </c>
      <c r="BW113" s="151">
        <f t="shared" si="96"/>
        <v>87780300</v>
      </c>
      <c r="BX113" s="151">
        <f t="shared" si="97"/>
        <v>0</v>
      </c>
      <c r="BY113" s="151">
        <f t="shared" si="98"/>
        <v>0</v>
      </c>
      <c r="BZ113" s="151">
        <f t="shared" si="86"/>
        <v>88380300</v>
      </c>
      <c r="CA113" s="134"/>
      <c r="CB113" s="134"/>
      <c r="CC113" s="134"/>
      <c r="CD113" s="152">
        <f t="shared" si="87"/>
        <v>44012</v>
      </c>
      <c r="CE113" s="153">
        <f>IFERROR(INDEX(IPC!$A$11:$Y$22,MATCH(PROPER(TEXT(CD113,"mmmm")),IPC!$A$11:$A$22,0),MATCH(YEAR(CD113),IPC!$A$10:$Y$10,0)),0)</f>
        <v>104.97</v>
      </c>
      <c r="CF113" s="154">
        <v>48811</v>
      </c>
      <c r="CG113" s="153">
        <f>IFERROR(INDEX(IPC!$A$11:$Y$22,MATCH(PROPER(TEXT(CF113,"mmmm")),IPC!$A$11:$A$22,0),MATCH(YEAR(CF113),IPC!$A$10:$Y$10,0)),0)</f>
        <v>0</v>
      </c>
      <c r="CH113" s="155">
        <f t="shared" si="88"/>
        <v>0</v>
      </c>
      <c r="CI113" s="145">
        <v>1751008</v>
      </c>
      <c r="CJ113" s="151">
        <f t="shared" si="99"/>
        <v>0</v>
      </c>
      <c r="CK113" s="151">
        <f t="shared" si="100"/>
        <v>0</v>
      </c>
      <c r="CL113" s="151">
        <f t="shared" si="101"/>
        <v>0</v>
      </c>
      <c r="CM113" s="151">
        <f t="shared" si="102"/>
        <v>0</v>
      </c>
      <c r="CN113" s="151">
        <f t="shared" si="103"/>
        <v>175100800</v>
      </c>
      <c r="CO113" s="151">
        <f t="shared" si="104"/>
        <v>0</v>
      </c>
      <c r="CP113" s="151">
        <f t="shared" si="105"/>
        <v>0</v>
      </c>
      <c r="CQ113" s="151">
        <f t="shared" si="106"/>
        <v>175100800</v>
      </c>
      <c r="CR113" s="151">
        <f t="shared" si="107"/>
        <v>0</v>
      </c>
      <c r="CS113" s="151">
        <f t="shared" si="108"/>
        <v>0</v>
      </c>
      <c r="CT113" s="151">
        <f t="shared" si="109"/>
        <v>0</v>
      </c>
      <c r="CU113" s="151">
        <f t="shared" si="110"/>
        <v>0</v>
      </c>
      <c r="CV113" s="151">
        <f t="shared" si="111"/>
        <v>0</v>
      </c>
      <c r="CW113" s="151">
        <f t="shared" si="112"/>
        <v>0</v>
      </c>
      <c r="CX113" s="151">
        <f t="shared" si="113"/>
        <v>0</v>
      </c>
      <c r="CY113" s="151">
        <f t="shared" si="114"/>
        <v>0</v>
      </c>
      <c r="CZ113" s="151">
        <f t="shared" si="115"/>
        <v>0</v>
      </c>
      <c r="DA113" s="151">
        <f t="shared" si="116"/>
        <v>0</v>
      </c>
      <c r="DB113" s="151">
        <f t="shared" si="117"/>
        <v>0</v>
      </c>
      <c r="DC113" s="151">
        <f t="shared" si="118"/>
        <v>0</v>
      </c>
      <c r="DD113" s="151">
        <f t="shared" si="119"/>
        <v>0</v>
      </c>
      <c r="DE113" s="151">
        <f t="shared" si="120"/>
        <v>0</v>
      </c>
      <c r="DF113" s="151">
        <f t="shared" si="121"/>
        <v>0</v>
      </c>
      <c r="DG113" s="151">
        <f t="shared" si="122"/>
        <v>0</v>
      </c>
      <c r="DH113" s="151">
        <f t="shared" si="123"/>
        <v>0</v>
      </c>
      <c r="DI113" s="151">
        <f t="shared" si="124"/>
        <v>0</v>
      </c>
      <c r="DJ113" s="151">
        <f t="shared" si="125"/>
        <v>0</v>
      </c>
      <c r="DK113" s="151">
        <f t="shared" si="126"/>
        <v>0</v>
      </c>
      <c r="DL113" s="151">
        <f t="shared" si="127"/>
        <v>175100800</v>
      </c>
      <c r="DM113" s="151">
        <f t="shared" si="128"/>
        <v>0</v>
      </c>
      <c r="DN113" s="151">
        <f t="shared" si="129"/>
        <v>0</v>
      </c>
      <c r="DO113" s="156">
        <f t="shared" si="130"/>
        <v>175100800</v>
      </c>
      <c r="DP113" s="173" t="str">
        <f t="shared" si="131"/>
        <v>32119341HOMICLUIS CA</v>
      </c>
      <c r="DQ113" s="157" t="str">
        <f t="shared" si="132"/>
        <v>HOMIC</v>
      </c>
      <c r="DR113" s="158" t="str">
        <f>IFERROR(IFERROR(IFERROR(_xlfn.XLOOKUP(DP113,#REF!,#REF!,,,),_xlfn.XLOOKUP(DP113,#REF!,#REF!,,,)),_xlfn.XLOOKUP(DP113,#REF!,#REF!,,,)),"N/A")</f>
        <v>N/A</v>
      </c>
      <c r="DS113" s="159"/>
      <c r="DT113" s="160"/>
      <c r="DU113" s="161"/>
      <c r="DV113" s="162"/>
      <c r="DW113" s="163">
        <f>IFERROR(IFERROR(IFERROR(_xlfn.XLOOKUP(DP113,#REF!,#REF!,,,),_xlfn.XLOOKUP(DP113,#REF!,#REF!,,,)),_xlfn.XLOOKUP(DP113,#REF!,#REF!,,,)),0)</f>
        <v>0</v>
      </c>
      <c r="DX113" s="164"/>
      <c r="DY113" s="165">
        <f t="shared" si="133"/>
        <v>0</v>
      </c>
      <c r="DZ113" s="166"/>
      <c r="EA113" s="167">
        <f t="shared" si="134"/>
        <v>0</v>
      </c>
      <c r="EB113" s="168">
        <f t="shared" si="135"/>
        <v>0</v>
      </c>
      <c r="EC113" s="168">
        <f t="shared" si="136"/>
        <v>0</v>
      </c>
      <c r="ED113" s="169"/>
      <c r="EE113" s="170">
        <f t="shared" si="137"/>
        <v>0</v>
      </c>
      <c r="EF113" s="170">
        <f>IFERROR(IF(DY113&gt;((_xlfn.XLOOKUP(DQ113,TOPES!B:B,TOPES!C:C,,,)*INDEXACIÓN!CI113)),"SUPERA TOPES DEL HV",0),"HV NO ENCONTRADO")</f>
        <v>0</v>
      </c>
      <c r="EG113" s="170">
        <f t="shared" si="138"/>
        <v>0</v>
      </c>
      <c r="EH113" s="170">
        <f>IF(SUMIF($M:$M,#REF!,$DY:$DY)&gt;$EH$8,"CONSULTA DIAN",0)</f>
        <v>0</v>
      </c>
      <c r="EI113" s="171">
        <f t="shared" si="139"/>
        <v>0</v>
      </c>
      <c r="EJ113" s="172"/>
    </row>
    <row r="114" spans="1:140" x14ac:dyDescent="0.25">
      <c r="A114" s="133" t="str">
        <f t="shared" si="89"/>
        <v>0180320200600105IVÁNHOMIC</v>
      </c>
      <c r="B114" s="134">
        <v>20068001803</v>
      </c>
      <c r="C114" s="134" t="s">
        <v>370</v>
      </c>
      <c r="D114" s="135">
        <f>_xlfn.XLOOKUP(C114,TOPES!L:L,TOPES!M:M,,,)</f>
        <v>44012</v>
      </c>
      <c r="E114" s="136">
        <v>105</v>
      </c>
      <c r="F114" s="134" t="s">
        <v>541</v>
      </c>
      <c r="G114" s="134" t="s">
        <v>261</v>
      </c>
      <c r="H114" s="134" t="s">
        <v>263</v>
      </c>
      <c r="I114" s="210">
        <v>70925202</v>
      </c>
      <c r="J114" s="134" t="s">
        <v>320</v>
      </c>
      <c r="K114" s="134" t="s">
        <v>542</v>
      </c>
      <c r="L114" s="134" t="s">
        <v>263</v>
      </c>
      <c r="M114" s="137">
        <v>32559580</v>
      </c>
      <c r="N114" s="134" t="s">
        <v>271</v>
      </c>
      <c r="O114" s="137" t="str">
        <f t="shared" si="90"/>
        <v>32559580HOMICIVÁN DE</v>
      </c>
      <c r="P114" s="138"/>
      <c r="Q114" s="139">
        <v>1200000</v>
      </c>
      <c r="R114" s="140">
        <f>IFERROR(IF(VLOOKUP(YEAR($D114),SMMLV!$A$2:$C$44,3,0)*$P114=$Q114,$Q114,IF($P114="",$Q114,VLOOKUP(YEAR($D114),SMMLV!$A$2:$C$44,3,0)*$P114)),0)</f>
        <v>1200000</v>
      </c>
      <c r="S114" s="141"/>
      <c r="T114" s="142">
        <v>386129758</v>
      </c>
      <c r="U114" s="143"/>
      <c r="V114" s="144">
        <v>57579969</v>
      </c>
      <c r="W114" s="145">
        <f>IFERROR(SUM(IF(VLOOKUP(YEAR($D114),SMMLV!$A$2:$C$44,3,0)*S114=T114,T114,IF(S114="",T114,VLOOKUP(YEAR($D114),SMMLV!$A$2:$C$44,3,0)*S114)),IF(VLOOKUP(YEAR($D114),SMMLV!$A$2:$C$44,3,0)*U114=V114,V114,IF(U114="",V114,VLOOKUP(YEAR($D114),SMMLV!$A$2:$C$44,3,0)*U114))),0)</f>
        <v>443709727</v>
      </c>
      <c r="X114" s="146">
        <v>100</v>
      </c>
      <c r="Y114" s="139"/>
      <c r="Z114" s="140">
        <f>IFERROR(IF(VLOOKUP(YEAR($D114),SMMLV!$A$2:$C$44,3,0)*$X114=$Y114,$Y114,IF($X114="",$Y114,VLOOKUP(YEAR($D114),SMMLV!$A$2:$C$44,3,0)*$X114)),0)</f>
        <v>87780300</v>
      </c>
      <c r="AA114" s="147"/>
      <c r="AB114" s="142"/>
      <c r="AC114" s="140">
        <f>IFERROR(IF(VLOOKUP(YEAR($D114),SMMLV!$A$2:$C$44,3,0)*$AA114=$AB114,$AB114,IF($AA114="",$AB114,VLOOKUP(YEAR($D114),SMMLV!$A$2:$C$44,3,0)*$AA114)),0)</f>
        <v>0</v>
      </c>
      <c r="AD114" s="147"/>
      <c r="AE114" s="142"/>
      <c r="AF114" s="140">
        <f>IFERROR(IF(VLOOKUP(YEAR($D114),SMMLV!$A$2:$C$44,3,0)*$AD114=$AE114,$AE114,IF($AD114="",$AE114,VLOOKUP(YEAR($D114),SMMLV!$A$2:$C$44,3,0)*$AD114)),0)</f>
        <v>0</v>
      </c>
      <c r="AG114" s="134"/>
      <c r="AH114" s="145">
        <f t="shared" si="91"/>
        <v>532690027</v>
      </c>
      <c r="AI114" s="138"/>
      <c r="AJ114" s="139"/>
      <c r="AK114" s="140">
        <f>IFERROR(IF(VLOOKUP(YEAR($D114),SMMLV!$A$2:$C$44,3,0)*$AI114=AJ114,AJ114,IF($AI114="",AJ114,VLOOKUP(YEAR($D114),SMMLV!$A$2:$C$44,3,0)*$AI114)),0)</f>
        <v>0</v>
      </c>
      <c r="AL114" s="141"/>
      <c r="AM114" s="142"/>
      <c r="AN114" s="147"/>
      <c r="AO114" s="144"/>
      <c r="AP114" s="145">
        <f>IFERROR(SUM(IF(VLOOKUP(YEAR($D114),SMMLV!$A$2:$C$44,3,0)*AL114=AM114,AM114,IF(AL114="",AM114,VLOOKUP(YEAR($D114),SMMLV!$A$2:$C$44,3,0)*AL114)),IF(VLOOKUP(YEAR($D114),SMMLV!$A$2:$C$44,3,0)*AN114=AO114,AO114,IF(AN114="",AO114,VLOOKUP(YEAR($D114),SMMLV!$A$2:$C$44,3,0)*AN114))),0)</f>
        <v>0</v>
      </c>
      <c r="AQ114" s="148"/>
      <c r="AR114" s="142"/>
      <c r="AS114" s="140">
        <f>IFERROR(IF(VLOOKUP(YEAR($D114),SMMLV!$A$2:$C$44,3,0)*AQ114=AR114,AR114,IF(AQ114="",AR114,VLOOKUP(YEAR($D114),SMMLV!$A$2:$C$44,3,0)*AQ114)),0)</f>
        <v>0</v>
      </c>
      <c r="AT114" s="147"/>
      <c r="AU114" s="142"/>
      <c r="AV114" s="140">
        <f>IFERROR(IF(VLOOKUP(YEAR($D114),SMMLV!$A$2:$C$44,3,0)*AT114=AU114,AU114,IF(AT114="",AU114,VLOOKUP(YEAR($D114),SMMLV!$A$2:$C$44,3,0)*AT114)),0)</f>
        <v>0</v>
      </c>
      <c r="AW114" s="147"/>
      <c r="AX114" s="142"/>
      <c r="AY114" s="140">
        <f>IFERROR(IF(VLOOKUP(YEAR($D114),SMMLV!$A$2:$C$44,3,0)*AW114=AX114,AX114,IF(AW114="",AX114,VLOOKUP(YEAR($D114),SMMLV!$A$2:$C$44,3,0)*AW114)),0)</f>
        <v>0</v>
      </c>
      <c r="AZ114" s="134"/>
      <c r="BA114" s="145">
        <f t="shared" si="92"/>
        <v>0</v>
      </c>
      <c r="BB114" s="138"/>
      <c r="BC114" s="139"/>
      <c r="BD114" s="140">
        <f>IFERROR(IF(VLOOKUP(YEAR($D114),SMMLV!$A$2:$C$44,3,0)*BB114=BC114,BC114,IF(BB114="",BC114,VLOOKUP(YEAR($D114),SMMLV!$A$2:$C$44,3,0)*BB114)),0)</f>
        <v>0</v>
      </c>
      <c r="BE114" s="141"/>
      <c r="BF114" s="142"/>
      <c r="BG114" s="147"/>
      <c r="BH114" s="144"/>
      <c r="BI114" s="145">
        <f>IFERROR(SUM(IF(VLOOKUP(YEAR($D114),SMMLV!$A$2:$C$44,3,0)*BE114=BF114,BF114,IF(BE114="",BF114,VLOOKUP(YEAR($D114),SMMLV!$A$2:$C$44,3,0)*BE114)),IF(VLOOKUP(YEAR($D114),SMMLV!$A$2:$C$44,3,0)*BG114=BH114,BH114,IF(BG114="",BH114,VLOOKUP(YEAR($D114),SMMLV!$A$2:$C$44,3,0)*BG114))),0)</f>
        <v>0</v>
      </c>
      <c r="BJ114" s="149"/>
      <c r="BK114" s="150"/>
      <c r="BL114" s="140">
        <f>IFERROR(IF(VLOOKUP(YEAR($D114),SMMLV!$A$2:$C$44,3,0)*BJ114=BK114,BK114,IF(BJ114="",BK114,VLOOKUP(YEAR($D114),SMMLV!$A$2:$C$44,3,0)*BJ114)),0)</f>
        <v>0</v>
      </c>
      <c r="BM114" s="147"/>
      <c r="BN114" s="142"/>
      <c r="BO114" s="140">
        <f>IFERROR(IF(VLOOKUP(YEAR($D114),SMMLV!$A$2:$C$44,3,0)*BM114=BN114,BN114,IF(BM114="",BN114,VLOOKUP(YEAR($D114),SMMLV!$A$2:$C$44,3,0)*BM114)),0)</f>
        <v>0</v>
      </c>
      <c r="BP114" s="147"/>
      <c r="BQ114" s="142"/>
      <c r="BR114" s="140">
        <f>IFERROR(IF(VLOOKUP(YEAR($D114),SMMLV!$A$2:$C$44,3,0)*BP114=BQ114,BQ114,IF(BP114="",BQ114,VLOOKUP(YEAR($D114),SMMLV!$A$2:$C$44,3,0)*BP114)),0)</f>
        <v>0</v>
      </c>
      <c r="BS114" s="134"/>
      <c r="BT114" s="145">
        <f t="shared" si="93"/>
        <v>0</v>
      </c>
      <c r="BU114" s="151">
        <f t="shared" si="94"/>
        <v>1200000</v>
      </c>
      <c r="BV114" s="151">
        <f t="shared" si="95"/>
        <v>443709727</v>
      </c>
      <c r="BW114" s="151">
        <f t="shared" si="96"/>
        <v>87780300</v>
      </c>
      <c r="BX114" s="151">
        <f t="shared" si="97"/>
        <v>0</v>
      </c>
      <c r="BY114" s="151">
        <f t="shared" si="98"/>
        <v>0</v>
      </c>
      <c r="BZ114" s="151">
        <f t="shared" si="86"/>
        <v>532690027</v>
      </c>
      <c r="CA114" s="134"/>
      <c r="CB114" s="134"/>
      <c r="CC114" s="134"/>
      <c r="CD114" s="152">
        <f t="shared" si="87"/>
        <v>44012</v>
      </c>
      <c r="CE114" s="153">
        <f>IFERROR(INDEX(IPC!$A$11:$Y$22,MATCH(PROPER(TEXT(CD114,"mmmm")),IPC!$A$11:$A$22,0),MATCH(YEAR(CD114),IPC!$A$10:$Y$10,0)),0)</f>
        <v>104.97</v>
      </c>
      <c r="CF114" s="154">
        <v>48842</v>
      </c>
      <c r="CG114" s="153">
        <f>IFERROR(INDEX(IPC!$A$11:$Y$22,MATCH(PROPER(TEXT(CF114,"mmmm")),IPC!$A$11:$A$22,0),MATCH(YEAR(CF114),IPC!$A$10:$Y$10,0)),0)</f>
        <v>0</v>
      </c>
      <c r="CH114" s="155">
        <f t="shared" si="88"/>
        <v>0</v>
      </c>
      <c r="CI114" s="145">
        <v>1751009</v>
      </c>
      <c r="CJ114" s="151">
        <f t="shared" si="99"/>
        <v>0</v>
      </c>
      <c r="CK114" s="151">
        <f t="shared" si="100"/>
        <v>0</v>
      </c>
      <c r="CL114" s="151">
        <f t="shared" si="101"/>
        <v>0</v>
      </c>
      <c r="CM114" s="151">
        <f t="shared" si="102"/>
        <v>0</v>
      </c>
      <c r="CN114" s="151">
        <f t="shared" si="103"/>
        <v>175100900</v>
      </c>
      <c r="CO114" s="151">
        <f t="shared" si="104"/>
        <v>0</v>
      </c>
      <c r="CP114" s="151">
        <f t="shared" si="105"/>
        <v>0</v>
      </c>
      <c r="CQ114" s="151">
        <f t="shared" si="106"/>
        <v>175100900</v>
      </c>
      <c r="CR114" s="151">
        <f t="shared" si="107"/>
        <v>0</v>
      </c>
      <c r="CS114" s="151">
        <f t="shared" si="108"/>
        <v>0</v>
      </c>
      <c r="CT114" s="151">
        <f t="shared" si="109"/>
        <v>0</v>
      </c>
      <c r="CU114" s="151">
        <f t="shared" si="110"/>
        <v>0</v>
      </c>
      <c r="CV114" s="151">
        <f t="shared" si="111"/>
        <v>0</v>
      </c>
      <c r="CW114" s="151">
        <f t="shared" si="112"/>
        <v>0</v>
      </c>
      <c r="CX114" s="151">
        <f t="shared" si="113"/>
        <v>0</v>
      </c>
      <c r="CY114" s="151">
        <f t="shared" si="114"/>
        <v>0</v>
      </c>
      <c r="CZ114" s="151">
        <f t="shared" si="115"/>
        <v>0</v>
      </c>
      <c r="DA114" s="151">
        <f t="shared" si="116"/>
        <v>0</v>
      </c>
      <c r="DB114" s="151">
        <f t="shared" si="117"/>
        <v>0</v>
      </c>
      <c r="DC114" s="151">
        <f t="shared" si="118"/>
        <v>0</v>
      </c>
      <c r="DD114" s="151">
        <f t="shared" si="119"/>
        <v>0</v>
      </c>
      <c r="DE114" s="151">
        <f t="shared" si="120"/>
        <v>0</v>
      </c>
      <c r="DF114" s="151">
        <f t="shared" si="121"/>
        <v>0</v>
      </c>
      <c r="DG114" s="151">
        <f t="shared" si="122"/>
        <v>0</v>
      </c>
      <c r="DH114" s="151">
        <f t="shared" si="123"/>
        <v>0</v>
      </c>
      <c r="DI114" s="151">
        <f t="shared" si="124"/>
        <v>0</v>
      </c>
      <c r="DJ114" s="151">
        <f t="shared" si="125"/>
        <v>0</v>
      </c>
      <c r="DK114" s="151">
        <f t="shared" si="126"/>
        <v>0</v>
      </c>
      <c r="DL114" s="151">
        <f t="shared" si="127"/>
        <v>175100900</v>
      </c>
      <c r="DM114" s="151">
        <f t="shared" si="128"/>
        <v>0</v>
      </c>
      <c r="DN114" s="151">
        <f t="shared" si="129"/>
        <v>0</v>
      </c>
      <c r="DO114" s="156">
        <f t="shared" si="130"/>
        <v>175100900</v>
      </c>
      <c r="DP114" s="173" t="str">
        <f t="shared" si="131"/>
        <v>32559580HOMICIVÁN DE</v>
      </c>
      <c r="DQ114" s="157" t="str">
        <f t="shared" si="132"/>
        <v>HOMIC</v>
      </c>
      <c r="DR114" s="158" t="str">
        <f>IFERROR(IFERROR(IFERROR(_xlfn.XLOOKUP(DP114,#REF!,#REF!,,,),_xlfn.XLOOKUP(DP114,#REF!,#REF!,,,)),_xlfn.XLOOKUP(DP114,#REF!,#REF!,,,)),"N/A")</f>
        <v>N/A</v>
      </c>
      <c r="DS114" s="159"/>
      <c r="DT114" s="160"/>
      <c r="DU114" s="161"/>
      <c r="DV114" s="162"/>
      <c r="DW114" s="163">
        <f>IFERROR(IFERROR(IFERROR(_xlfn.XLOOKUP(DP114,#REF!,#REF!,,,),_xlfn.XLOOKUP(DP114,#REF!,#REF!,,,)),_xlfn.XLOOKUP(DP114,#REF!,#REF!,,,)),0)</f>
        <v>0</v>
      </c>
      <c r="DX114" s="164"/>
      <c r="DY114" s="165">
        <f t="shared" si="133"/>
        <v>0</v>
      </c>
      <c r="DZ114" s="166"/>
      <c r="EA114" s="167">
        <f t="shared" si="134"/>
        <v>0</v>
      </c>
      <c r="EB114" s="168">
        <f t="shared" si="135"/>
        <v>0</v>
      </c>
      <c r="EC114" s="168">
        <f t="shared" si="136"/>
        <v>0</v>
      </c>
      <c r="ED114" s="169"/>
      <c r="EE114" s="170">
        <f t="shared" si="137"/>
        <v>0</v>
      </c>
      <c r="EF114" s="170">
        <f>IFERROR(IF(DY114&gt;((_xlfn.XLOOKUP(DQ114,TOPES!B:B,TOPES!C:C,,,)*INDEXACIÓN!CI114)),"SUPERA TOPES DEL HV",0),"HV NO ENCONTRADO")</f>
        <v>0</v>
      </c>
      <c r="EG114" s="170">
        <f t="shared" si="138"/>
        <v>0</v>
      </c>
      <c r="EH114" s="170">
        <f>IF(SUMIF($M:$M,#REF!,$DY:$DY)&gt;$EH$8,"CONSULTA DIAN",0)</f>
        <v>0</v>
      </c>
      <c r="EI114" s="171">
        <f t="shared" si="139"/>
        <v>0</v>
      </c>
      <c r="EJ114" s="172"/>
    </row>
    <row r="115" spans="1:140" x14ac:dyDescent="0.25">
      <c r="A115" s="133" t="str">
        <f t="shared" si="89"/>
        <v>0180320200600106FLAVHOMIC</v>
      </c>
      <c r="B115" s="134">
        <v>20068001803</v>
      </c>
      <c r="C115" s="134" t="s">
        <v>370</v>
      </c>
      <c r="D115" s="135">
        <f>_xlfn.XLOOKUP(C115,TOPES!L:L,TOPES!M:M,,,)</f>
        <v>44012</v>
      </c>
      <c r="E115" s="136">
        <v>106</v>
      </c>
      <c r="F115" s="134" t="s">
        <v>543</v>
      </c>
      <c r="G115" s="134" t="s">
        <v>261</v>
      </c>
      <c r="H115" s="134" t="s">
        <v>263</v>
      </c>
      <c r="I115" s="210">
        <v>76630120</v>
      </c>
      <c r="J115" s="134" t="s">
        <v>320</v>
      </c>
      <c r="K115" s="134" t="s">
        <v>544</v>
      </c>
      <c r="L115" s="134" t="s">
        <v>263</v>
      </c>
      <c r="M115" s="137">
        <v>42700175</v>
      </c>
      <c r="N115" s="134" t="s">
        <v>271</v>
      </c>
      <c r="O115" s="137" t="str">
        <f t="shared" si="90"/>
        <v xml:space="preserve">42700175HOMICFLAVIO </v>
      </c>
      <c r="P115" s="138"/>
      <c r="Q115" s="139">
        <v>1200000</v>
      </c>
      <c r="R115" s="140">
        <f>IFERROR(IF(VLOOKUP(YEAR($D115),SMMLV!$A$2:$C$44,3,0)*$P115=$Q115,$Q115,IF($P115="",$Q115,VLOOKUP(YEAR($D115),SMMLV!$A$2:$C$44,3,0)*$P115)),0)</f>
        <v>1200000</v>
      </c>
      <c r="S115" s="141"/>
      <c r="T115" s="142">
        <v>385782487</v>
      </c>
      <c r="U115" s="143"/>
      <c r="V115" s="144">
        <v>61868312</v>
      </c>
      <c r="W115" s="145">
        <f>IFERROR(SUM(IF(VLOOKUP(YEAR($D115),SMMLV!$A$2:$C$44,3,0)*S115=T115,T115,IF(S115="",T115,VLOOKUP(YEAR($D115),SMMLV!$A$2:$C$44,3,0)*S115)),IF(VLOOKUP(YEAR($D115),SMMLV!$A$2:$C$44,3,0)*U115=V115,V115,IF(U115="",V115,VLOOKUP(YEAR($D115),SMMLV!$A$2:$C$44,3,0)*U115))),0)</f>
        <v>447650799</v>
      </c>
      <c r="X115" s="146">
        <v>100</v>
      </c>
      <c r="Y115" s="139"/>
      <c r="Z115" s="140">
        <f>IFERROR(IF(VLOOKUP(YEAR($D115),SMMLV!$A$2:$C$44,3,0)*$X115=$Y115,$Y115,IF($X115="",$Y115,VLOOKUP(YEAR($D115),SMMLV!$A$2:$C$44,3,0)*$X115)),0)</f>
        <v>87780300</v>
      </c>
      <c r="AA115" s="147"/>
      <c r="AB115" s="142"/>
      <c r="AC115" s="140">
        <f>IFERROR(IF(VLOOKUP(YEAR($D115),SMMLV!$A$2:$C$44,3,0)*$AA115=$AB115,$AB115,IF($AA115="",$AB115,VLOOKUP(YEAR($D115),SMMLV!$A$2:$C$44,3,0)*$AA115)),0)</f>
        <v>0</v>
      </c>
      <c r="AD115" s="147"/>
      <c r="AE115" s="142"/>
      <c r="AF115" s="140">
        <f>IFERROR(IF(VLOOKUP(YEAR($D115),SMMLV!$A$2:$C$44,3,0)*$AD115=$AE115,$AE115,IF($AD115="",$AE115,VLOOKUP(YEAR($D115),SMMLV!$A$2:$C$44,3,0)*$AD115)),0)</f>
        <v>0</v>
      </c>
      <c r="AG115" s="134"/>
      <c r="AH115" s="145">
        <f t="shared" si="91"/>
        <v>536631099</v>
      </c>
      <c r="AI115" s="138"/>
      <c r="AJ115" s="139"/>
      <c r="AK115" s="140">
        <f>IFERROR(IF(VLOOKUP(YEAR($D115),SMMLV!$A$2:$C$44,3,0)*$AI115=AJ115,AJ115,IF($AI115="",AJ115,VLOOKUP(YEAR($D115),SMMLV!$A$2:$C$44,3,0)*$AI115)),0)</f>
        <v>0</v>
      </c>
      <c r="AL115" s="141"/>
      <c r="AM115" s="142"/>
      <c r="AN115" s="147"/>
      <c r="AO115" s="144"/>
      <c r="AP115" s="145">
        <f>IFERROR(SUM(IF(VLOOKUP(YEAR($D115),SMMLV!$A$2:$C$44,3,0)*AL115=AM115,AM115,IF(AL115="",AM115,VLOOKUP(YEAR($D115),SMMLV!$A$2:$C$44,3,0)*AL115)),IF(VLOOKUP(YEAR($D115),SMMLV!$A$2:$C$44,3,0)*AN115=AO115,AO115,IF(AN115="",AO115,VLOOKUP(YEAR($D115),SMMLV!$A$2:$C$44,3,0)*AN115))),0)</f>
        <v>0</v>
      </c>
      <c r="AQ115" s="148"/>
      <c r="AR115" s="142"/>
      <c r="AS115" s="140">
        <f>IFERROR(IF(VLOOKUP(YEAR($D115),SMMLV!$A$2:$C$44,3,0)*AQ115=AR115,AR115,IF(AQ115="",AR115,VLOOKUP(YEAR($D115),SMMLV!$A$2:$C$44,3,0)*AQ115)),0)</f>
        <v>0</v>
      </c>
      <c r="AT115" s="147"/>
      <c r="AU115" s="142"/>
      <c r="AV115" s="140">
        <f>IFERROR(IF(VLOOKUP(YEAR($D115),SMMLV!$A$2:$C$44,3,0)*AT115=AU115,AU115,IF(AT115="",AU115,VLOOKUP(YEAR($D115),SMMLV!$A$2:$C$44,3,0)*AT115)),0)</f>
        <v>0</v>
      </c>
      <c r="AW115" s="147"/>
      <c r="AX115" s="142"/>
      <c r="AY115" s="140">
        <f>IFERROR(IF(VLOOKUP(YEAR($D115),SMMLV!$A$2:$C$44,3,0)*AW115=AX115,AX115,IF(AW115="",AX115,VLOOKUP(YEAR($D115),SMMLV!$A$2:$C$44,3,0)*AW115)),0)</f>
        <v>0</v>
      </c>
      <c r="AZ115" s="134"/>
      <c r="BA115" s="145">
        <f t="shared" si="92"/>
        <v>0</v>
      </c>
      <c r="BB115" s="138"/>
      <c r="BC115" s="139"/>
      <c r="BD115" s="140">
        <f>IFERROR(IF(VLOOKUP(YEAR($D115),SMMLV!$A$2:$C$44,3,0)*BB115=BC115,BC115,IF(BB115="",BC115,VLOOKUP(YEAR($D115),SMMLV!$A$2:$C$44,3,0)*BB115)),0)</f>
        <v>0</v>
      </c>
      <c r="BE115" s="141"/>
      <c r="BF115" s="142"/>
      <c r="BG115" s="147"/>
      <c r="BH115" s="144"/>
      <c r="BI115" s="145">
        <f>IFERROR(SUM(IF(VLOOKUP(YEAR($D115),SMMLV!$A$2:$C$44,3,0)*BE115=BF115,BF115,IF(BE115="",BF115,VLOOKUP(YEAR($D115),SMMLV!$A$2:$C$44,3,0)*BE115)),IF(VLOOKUP(YEAR($D115),SMMLV!$A$2:$C$44,3,0)*BG115=BH115,BH115,IF(BG115="",BH115,VLOOKUP(YEAR($D115),SMMLV!$A$2:$C$44,3,0)*BG115))),0)</f>
        <v>0</v>
      </c>
      <c r="BJ115" s="149"/>
      <c r="BK115" s="150"/>
      <c r="BL115" s="140">
        <f>IFERROR(IF(VLOOKUP(YEAR($D115),SMMLV!$A$2:$C$44,3,0)*BJ115=BK115,BK115,IF(BJ115="",BK115,VLOOKUP(YEAR($D115),SMMLV!$A$2:$C$44,3,0)*BJ115)),0)</f>
        <v>0</v>
      </c>
      <c r="BM115" s="147"/>
      <c r="BN115" s="142"/>
      <c r="BO115" s="140">
        <f>IFERROR(IF(VLOOKUP(YEAR($D115),SMMLV!$A$2:$C$44,3,0)*BM115=BN115,BN115,IF(BM115="",BN115,VLOOKUP(YEAR($D115),SMMLV!$A$2:$C$44,3,0)*BM115)),0)</f>
        <v>0</v>
      </c>
      <c r="BP115" s="147"/>
      <c r="BQ115" s="142"/>
      <c r="BR115" s="140">
        <f>IFERROR(IF(VLOOKUP(YEAR($D115),SMMLV!$A$2:$C$44,3,0)*BP115=BQ115,BQ115,IF(BP115="",BQ115,VLOOKUP(YEAR($D115),SMMLV!$A$2:$C$44,3,0)*BP115)),0)</f>
        <v>0</v>
      </c>
      <c r="BS115" s="134"/>
      <c r="BT115" s="145">
        <f t="shared" si="93"/>
        <v>0</v>
      </c>
      <c r="BU115" s="151">
        <f t="shared" si="94"/>
        <v>1200000</v>
      </c>
      <c r="BV115" s="151">
        <f t="shared" si="95"/>
        <v>447650799</v>
      </c>
      <c r="BW115" s="151">
        <f t="shared" si="96"/>
        <v>87780300</v>
      </c>
      <c r="BX115" s="151">
        <f t="shared" si="97"/>
        <v>0</v>
      </c>
      <c r="BY115" s="151">
        <f t="shared" si="98"/>
        <v>0</v>
      </c>
      <c r="BZ115" s="151">
        <f t="shared" si="86"/>
        <v>536631099</v>
      </c>
      <c r="CA115" s="134"/>
      <c r="CB115" s="134"/>
      <c r="CC115" s="134"/>
      <c r="CD115" s="152">
        <f t="shared" si="87"/>
        <v>44012</v>
      </c>
      <c r="CE115" s="153">
        <f>IFERROR(INDEX(IPC!$A$11:$Y$22,MATCH(PROPER(TEXT(CD115,"mmmm")),IPC!$A$11:$A$22,0),MATCH(YEAR(CD115),IPC!$A$10:$Y$10,0)),0)</f>
        <v>104.97</v>
      </c>
      <c r="CF115" s="154">
        <v>48872</v>
      </c>
      <c r="CG115" s="153">
        <f>IFERROR(INDEX(IPC!$A$11:$Y$22,MATCH(PROPER(TEXT(CF115,"mmmm")),IPC!$A$11:$A$22,0),MATCH(YEAR(CF115),IPC!$A$10:$Y$10,0)),0)</f>
        <v>0</v>
      </c>
      <c r="CH115" s="155">
        <f t="shared" si="88"/>
        <v>0</v>
      </c>
      <c r="CI115" s="145">
        <v>1751010</v>
      </c>
      <c r="CJ115" s="151">
        <f t="shared" si="99"/>
        <v>0</v>
      </c>
      <c r="CK115" s="151">
        <f t="shared" si="100"/>
        <v>0</v>
      </c>
      <c r="CL115" s="151">
        <f t="shared" si="101"/>
        <v>0</v>
      </c>
      <c r="CM115" s="151">
        <f t="shared" si="102"/>
        <v>0</v>
      </c>
      <c r="CN115" s="151">
        <f t="shared" si="103"/>
        <v>175101000</v>
      </c>
      <c r="CO115" s="151">
        <f t="shared" si="104"/>
        <v>0</v>
      </c>
      <c r="CP115" s="151">
        <f t="shared" si="105"/>
        <v>0</v>
      </c>
      <c r="CQ115" s="151">
        <f t="shared" si="106"/>
        <v>175101000</v>
      </c>
      <c r="CR115" s="151">
        <f t="shared" si="107"/>
        <v>0</v>
      </c>
      <c r="CS115" s="151">
        <f t="shared" si="108"/>
        <v>0</v>
      </c>
      <c r="CT115" s="151">
        <f t="shared" si="109"/>
        <v>0</v>
      </c>
      <c r="CU115" s="151">
        <f t="shared" si="110"/>
        <v>0</v>
      </c>
      <c r="CV115" s="151">
        <f t="shared" si="111"/>
        <v>0</v>
      </c>
      <c r="CW115" s="151">
        <f t="shared" si="112"/>
        <v>0</v>
      </c>
      <c r="CX115" s="151">
        <f t="shared" si="113"/>
        <v>0</v>
      </c>
      <c r="CY115" s="151">
        <f t="shared" si="114"/>
        <v>0</v>
      </c>
      <c r="CZ115" s="151">
        <f t="shared" si="115"/>
        <v>0</v>
      </c>
      <c r="DA115" s="151">
        <f t="shared" si="116"/>
        <v>0</v>
      </c>
      <c r="DB115" s="151">
        <f t="shared" si="117"/>
        <v>0</v>
      </c>
      <c r="DC115" s="151">
        <f t="shared" si="118"/>
        <v>0</v>
      </c>
      <c r="DD115" s="151">
        <f t="shared" si="119"/>
        <v>0</v>
      </c>
      <c r="DE115" s="151">
        <f t="shared" si="120"/>
        <v>0</v>
      </c>
      <c r="DF115" s="151">
        <f t="shared" si="121"/>
        <v>0</v>
      </c>
      <c r="DG115" s="151">
        <f t="shared" si="122"/>
        <v>0</v>
      </c>
      <c r="DH115" s="151">
        <f t="shared" si="123"/>
        <v>0</v>
      </c>
      <c r="DI115" s="151">
        <f t="shared" si="124"/>
        <v>0</v>
      </c>
      <c r="DJ115" s="151">
        <f t="shared" si="125"/>
        <v>0</v>
      </c>
      <c r="DK115" s="151">
        <f t="shared" si="126"/>
        <v>0</v>
      </c>
      <c r="DL115" s="151">
        <f t="shared" si="127"/>
        <v>175101000</v>
      </c>
      <c r="DM115" s="151">
        <f t="shared" si="128"/>
        <v>0</v>
      </c>
      <c r="DN115" s="151">
        <f t="shared" si="129"/>
        <v>0</v>
      </c>
      <c r="DO115" s="156">
        <f t="shared" si="130"/>
        <v>175101000</v>
      </c>
      <c r="DP115" s="173" t="str">
        <f t="shared" si="131"/>
        <v xml:space="preserve">42700175HOMICFLAVIO </v>
      </c>
      <c r="DQ115" s="157" t="str">
        <f t="shared" si="132"/>
        <v>HOMIC</v>
      </c>
      <c r="DR115" s="158" t="str">
        <f>IFERROR(IFERROR(IFERROR(_xlfn.XLOOKUP(DP115,#REF!,#REF!,,,),_xlfn.XLOOKUP(DP115,#REF!,#REF!,,,)),_xlfn.XLOOKUP(DP115,#REF!,#REF!,,,)),"N/A")</f>
        <v>N/A</v>
      </c>
      <c r="DS115" s="159"/>
      <c r="DT115" s="160"/>
      <c r="DU115" s="161"/>
      <c r="DV115" s="162"/>
      <c r="DW115" s="163">
        <f>IFERROR(IFERROR(IFERROR(_xlfn.XLOOKUP(DP115,#REF!,#REF!,,,),_xlfn.XLOOKUP(DP115,#REF!,#REF!,,,)),_xlfn.XLOOKUP(DP115,#REF!,#REF!,,,)),0)</f>
        <v>0</v>
      </c>
      <c r="DX115" s="164"/>
      <c r="DY115" s="165">
        <f t="shared" si="133"/>
        <v>0</v>
      </c>
      <c r="DZ115" s="166"/>
      <c r="EA115" s="167">
        <f t="shared" si="134"/>
        <v>0</v>
      </c>
      <c r="EB115" s="168">
        <f t="shared" si="135"/>
        <v>0</v>
      </c>
      <c r="EC115" s="168">
        <f t="shared" si="136"/>
        <v>0</v>
      </c>
      <c r="ED115" s="169"/>
      <c r="EE115" s="170">
        <f t="shared" si="137"/>
        <v>0</v>
      </c>
      <c r="EF115" s="170">
        <f>IFERROR(IF(DY115&gt;((_xlfn.XLOOKUP(DQ115,TOPES!B:B,TOPES!C:C,,,)*INDEXACIÓN!CI115)),"SUPERA TOPES DEL HV",0),"HV NO ENCONTRADO")</f>
        <v>0</v>
      </c>
      <c r="EG115" s="170">
        <f t="shared" si="138"/>
        <v>0</v>
      </c>
      <c r="EH115" s="170">
        <f>IF(SUMIF($M:$M,#REF!,$DY:$DY)&gt;$EH$8,"CONSULTA DIAN",0)</f>
        <v>0</v>
      </c>
      <c r="EI115" s="171">
        <f t="shared" si="139"/>
        <v>0</v>
      </c>
      <c r="EJ115" s="172"/>
    </row>
    <row r="116" spans="1:140" x14ac:dyDescent="0.25">
      <c r="A116" s="133" t="str">
        <f t="shared" si="89"/>
        <v>0180320200600107FLAVHOMIC</v>
      </c>
      <c r="B116" s="134">
        <v>20068001803</v>
      </c>
      <c r="C116" s="134" t="s">
        <v>370</v>
      </c>
      <c r="D116" s="135">
        <f>_xlfn.XLOOKUP(C116,TOPES!L:L,TOPES!M:M,,,)</f>
        <v>44012</v>
      </c>
      <c r="E116" s="136">
        <v>107</v>
      </c>
      <c r="F116" s="134" t="s">
        <v>543</v>
      </c>
      <c r="G116" s="134" t="s">
        <v>261</v>
      </c>
      <c r="H116" s="134" t="s">
        <v>263</v>
      </c>
      <c r="I116" s="210">
        <v>76630120</v>
      </c>
      <c r="J116" s="134" t="s">
        <v>320</v>
      </c>
      <c r="K116" s="134" t="s">
        <v>545</v>
      </c>
      <c r="L116" s="134" t="s">
        <v>263</v>
      </c>
      <c r="M116" s="137">
        <v>21633410</v>
      </c>
      <c r="N116" s="134" t="s">
        <v>307</v>
      </c>
      <c r="O116" s="137" t="str">
        <f t="shared" si="90"/>
        <v xml:space="preserve">21633410HOMICFLAVIO </v>
      </c>
      <c r="P116" s="138"/>
      <c r="Q116" s="139"/>
      <c r="R116" s="140">
        <f>IFERROR(IF(VLOOKUP(YEAR($D116),SMMLV!$A$2:$C$44,3,0)*$P116=$Q116,$Q116,IF($P116="",$Q116,VLOOKUP(YEAR($D116),SMMLV!$A$2:$C$44,3,0)*$P116)),0)</f>
        <v>0</v>
      </c>
      <c r="S116" s="141"/>
      <c r="T116" s="142"/>
      <c r="U116" s="143"/>
      <c r="V116" s="144"/>
      <c r="W116" s="145">
        <f>IFERROR(SUM(IF(VLOOKUP(YEAR($D116),SMMLV!$A$2:$C$44,3,0)*S116=T116,T116,IF(S116="",T116,VLOOKUP(YEAR($D116),SMMLV!$A$2:$C$44,3,0)*S116)),IF(VLOOKUP(YEAR($D116),SMMLV!$A$2:$C$44,3,0)*U116=V116,V116,IF(U116="",V116,VLOOKUP(YEAR($D116),SMMLV!$A$2:$C$44,3,0)*U116))),0)</f>
        <v>0</v>
      </c>
      <c r="X116" s="146">
        <v>100</v>
      </c>
      <c r="Y116" s="139"/>
      <c r="Z116" s="140">
        <f>IFERROR(IF(VLOOKUP(YEAR($D116),SMMLV!$A$2:$C$44,3,0)*$X116=$Y116,$Y116,IF($X116="",$Y116,VLOOKUP(YEAR($D116),SMMLV!$A$2:$C$44,3,0)*$X116)),0)</f>
        <v>87780300</v>
      </c>
      <c r="AA116" s="147"/>
      <c r="AB116" s="142"/>
      <c r="AC116" s="140">
        <f>IFERROR(IF(VLOOKUP(YEAR($D116),SMMLV!$A$2:$C$44,3,0)*$AA116=$AB116,$AB116,IF($AA116="",$AB116,VLOOKUP(YEAR($D116),SMMLV!$A$2:$C$44,3,0)*$AA116)),0)</f>
        <v>0</v>
      </c>
      <c r="AD116" s="147"/>
      <c r="AE116" s="142"/>
      <c r="AF116" s="140">
        <f>IFERROR(IF(VLOOKUP(YEAR($D116),SMMLV!$A$2:$C$44,3,0)*$AD116=$AE116,$AE116,IF($AD116="",$AE116,VLOOKUP(YEAR($D116),SMMLV!$A$2:$C$44,3,0)*$AD116)),0)</f>
        <v>0</v>
      </c>
      <c r="AG116" s="134"/>
      <c r="AH116" s="145">
        <f t="shared" si="91"/>
        <v>87780300</v>
      </c>
      <c r="AI116" s="138"/>
      <c r="AJ116" s="139"/>
      <c r="AK116" s="140">
        <f>IFERROR(IF(VLOOKUP(YEAR($D116),SMMLV!$A$2:$C$44,3,0)*$AI116=AJ116,AJ116,IF($AI116="",AJ116,VLOOKUP(YEAR($D116),SMMLV!$A$2:$C$44,3,0)*$AI116)),0)</f>
        <v>0</v>
      </c>
      <c r="AL116" s="141"/>
      <c r="AM116" s="142"/>
      <c r="AN116" s="147"/>
      <c r="AO116" s="144"/>
      <c r="AP116" s="145">
        <f>IFERROR(SUM(IF(VLOOKUP(YEAR($D116),SMMLV!$A$2:$C$44,3,0)*AL116=AM116,AM116,IF(AL116="",AM116,VLOOKUP(YEAR($D116),SMMLV!$A$2:$C$44,3,0)*AL116)),IF(VLOOKUP(YEAR($D116),SMMLV!$A$2:$C$44,3,0)*AN116=AO116,AO116,IF(AN116="",AO116,VLOOKUP(YEAR($D116),SMMLV!$A$2:$C$44,3,0)*AN116))),0)</f>
        <v>0</v>
      </c>
      <c r="AQ116" s="148"/>
      <c r="AR116" s="142"/>
      <c r="AS116" s="140">
        <f>IFERROR(IF(VLOOKUP(YEAR($D116),SMMLV!$A$2:$C$44,3,0)*AQ116=AR116,AR116,IF(AQ116="",AR116,VLOOKUP(YEAR($D116),SMMLV!$A$2:$C$44,3,0)*AQ116)),0)</f>
        <v>0</v>
      </c>
      <c r="AT116" s="147"/>
      <c r="AU116" s="142"/>
      <c r="AV116" s="140">
        <f>IFERROR(IF(VLOOKUP(YEAR($D116),SMMLV!$A$2:$C$44,3,0)*AT116=AU116,AU116,IF(AT116="",AU116,VLOOKUP(YEAR($D116),SMMLV!$A$2:$C$44,3,0)*AT116)),0)</f>
        <v>0</v>
      </c>
      <c r="AW116" s="147"/>
      <c r="AX116" s="142"/>
      <c r="AY116" s="140">
        <f>IFERROR(IF(VLOOKUP(YEAR($D116),SMMLV!$A$2:$C$44,3,0)*AW116=AX116,AX116,IF(AW116="",AX116,VLOOKUP(YEAR($D116),SMMLV!$A$2:$C$44,3,0)*AW116)),0)</f>
        <v>0</v>
      </c>
      <c r="AZ116" s="134"/>
      <c r="BA116" s="145">
        <f t="shared" si="92"/>
        <v>0</v>
      </c>
      <c r="BB116" s="138"/>
      <c r="BC116" s="139"/>
      <c r="BD116" s="140">
        <f>IFERROR(IF(VLOOKUP(YEAR($D116),SMMLV!$A$2:$C$44,3,0)*BB116=BC116,BC116,IF(BB116="",BC116,VLOOKUP(YEAR($D116),SMMLV!$A$2:$C$44,3,0)*BB116)),0)</f>
        <v>0</v>
      </c>
      <c r="BE116" s="141"/>
      <c r="BF116" s="142"/>
      <c r="BG116" s="147"/>
      <c r="BH116" s="144"/>
      <c r="BI116" s="145">
        <f>IFERROR(SUM(IF(VLOOKUP(YEAR($D116),SMMLV!$A$2:$C$44,3,0)*BE116=BF116,BF116,IF(BE116="",BF116,VLOOKUP(YEAR($D116),SMMLV!$A$2:$C$44,3,0)*BE116)),IF(VLOOKUP(YEAR($D116),SMMLV!$A$2:$C$44,3,0)*BG116=BH116,BH116,IF(BG116="",BH116,VLOOKUP(YEAR($D116),SMMLV!$A$2:$C$44,3,0)*BG116))),0)</f>
        <v>0</v>
      </c>
      <c r="BJ116" s="149"/>
      <c r="BK116" s="150"/>
      <c r="BL116" s="140">
        <f>IFERROR(IF(VLOOKUP(YEAR($D116),SMMLV!$A$2:$C$44,3,0)*BJ116=BK116,BK116,IF(BJ116="",BK116,VLOOKUP(YEAR($D116),SMMLV!$A$2:$C$44,3,0)*BJ116)),0)</f>
        <v>0</v>
      </c>
      <c r="BM116" s="147"/>
      <c r="BN116" s="142"/>
      <c r="BO116" s="140">
        <f>IFERROR(IF(VLOOKUP(YEAR($D116),SMMLV!$A$2:$C$44,3,0)*BM116=BN116,BN116,IF(BM116="",BN116,VLOOKUP(YEAR($D116),SMMLV!$A$2:$C$44,3,0)*BM116)),0)</f>
        <v>0</v>
      </c>
      <c r="BP116" s="147"/>
      <c r="BQ116" s="142"/>
      <c r="BR116" s="140">
        <f>IFERROR(IF(VLOOKUP(YEAR($D116),SMMLV!$A$2:$C$44,3,0)*BP116=BQ116,BQ116,IF(BP116="",BQ116,VLOOKUP(YEAR($D116),SMMLV!$A$2:$C$44,3,0)*BP116)),0)</f>
        <v>0</v>
      </c>
      <c r="BS116" s="134"/>
      <c r="BT116" s="145">
        <f t="shared" si="93"/>
        <v>0</v>
      </c>
      <c r="BU116" s="151">
        <f t="shared" si="94"/>
        <v>0</v>
      </c>
      <c r="BV116" s="151">
        <f t="shared" si="95"/>
        <v>0</v>
      </c>
      <c r="BW116" s="151">
        <f t="shared" si="96"/>
        <v>87780300</v>
      </c>
      <c r="BX116" s="151">
        <f t="shared" si="97"/>
        <v>0</v>
      </c>
      <c r="BY116" s="151">
        <f t="shared" si="98"/>
        <v>0</v>
      </c>
      <c r="BZ116" s="151">
        <f t="shared" si="86"/>
        <v>87780300</v>
      </c>
      <c r="CA116" s="134"/>
      <c r="CB116" s="134"/>
      <c r="CC116" s="134"/>
      <c r="CD116" s="152">
        <f t="shared" si="87"/>
        <v>44012</v>
      </c>
      <c r="CE116" s="153">
        <f>IFERROR(INDEX(IPC!$A$11:$Y$22,MATCH(PROPER(TEXT(CD116,"mmmm")),IPC!$A$11:$A$22,0),MATCH(YEAR(CD116),IPC!$A$10:$Y$10,0)),0)</f>
        <v>104.97</v>
      </c>
      <c r="CF116" s="154">
        <v>48903</v>
      </c>
      <c r="CG116" s="153">
        <f>IFERROR(INDEX(IPC!$A$11:$Y$22,MATCH(PROPER(TEXT(CF116,"mmmm")),IPC!$A$11:$A$22,0),MATCH(YEAR(CF116),IPC!$A$10:$Y$10,0)),0)</f>
        <v>0</v>
      </c>
      <c r="CH116" s="155">
        <f t="shared" si="88"/>
        <v>0</v>
      </c>
      <c r="CI116" s="145">
        <v>1751011</v>
      </c>
      <c r="CJ116" s="151">
        <f t="shared" si="99"/>
        <v>0</v>
      </c>
      <c r="CK116" s="151">
        <f t="shared" si="100"/>
        <v>0</v>
      </c>
      <c r="CL116" s="151">
        <f t="shared" si="101"/>
        <v>0</v>
      </c>
      <c r="CM116" s="151">
        <f t="shared" si="102"/>
        <v>0</v>
      </c>
      <c r="CN116" s="151">
        <f t="shared" si="103"/>
        <v>175101100</v>
      </c>
      <c r="CO116" s="151">
        <f t="shared" si="104"/>
        <v>0</v>
      </c>
      <c r="CP116" s="151">
        <f t="shared" si="105"/>
        <v>0</v>
      </c>
      <c r="CQ116" s="151">
        <f t="shared" si="106"/>
        <v>175101100</v>
      </c>
      <c r="CR116" s="151">
        <f t="shared" si="107"/>
        <v>0</v>
      </c>
      <c r="CS116" s="151">
        <f t="shared" si="108"/>
        <v>0</v>
      </c>
      <c r="CT116" s="151">
        <f t="shared" si="109"/>
        <v>0</v>
      </c>
      <c r="CU116" s="151">
        <f t="shared" si="110"/>
        <v>0</v>
      </c>
      <c r="CV116" s="151">
        <f t="shared" si="111"/>
        <v>0</v>
      </c>
      <c r="CW116" s="151">
        <f t="shared" si="112"/>
        <v>0</v>
      </c>
      <c r="CX116" s="151">
        <f t="shared" si="113"/>
        <v>0</v>
      </c>
      <c r="CY116" s="151">
        <f t="shared" si="114"/>
        <v>0</v>
      </c>
      <c r="CZ116" s="151">
        <f t="shared" si="115"/>
        <v>0</v>
      </c>
      <c r="DA116" s="151">
        <f t="shared" si="116"/>
        <v>0</v>
      </c>
      <c r="DB116" s="151">
        <f t="shared" si="117"/>
        <v>0</v>
      </c>
      <c r="DC116" s="151">
        <f t="shared" si="118"/>
        <v>0</v>
      </c>
      <c r="DD116" s="151">
        <f t="shared" si="119"/>
        <v>0</v>
      </c>
      <c r="DE116" s="151">
        <f t="shared" si="120"/>
        <v>0</v>
      </c>
      <c r="DF116" s="151">
        <f t="shared" si="121"/>
        <v>0</v>
      </c>
      <c r="DG116" s="151">
        <f t="shared" si="122"/>
        <v>0</v>
      </c>
      <c r="DH116" s="151">
        <f t="shared" si="123"/>
        <v>0</v>
      </c>
      <c r="DI116" s="151">
        <f t="shared" si="124"/>
        <v>0</v>
      </c>
      <c r="DJ116" s="151">
        <f t="shared" si="125"/>
        <v>0</v>
      </c>
      <c r="DK116" s="151">
        <f t="shared" si="126"/>
        <v>0</v>
      </c>
      <c r="DL116" s="151">
        <f t="shared" si="127"/>
        <v>175101100</v>
      </c>
      <c r="DM116" s="151">
        <f t="shared" si="128"/>
        <v>0</v>
      </c>
      <c r="DN116" s="151">
        <f t="shared" si="129"/>
        <v>0</v>
      </c>
      <c r="DO116" s="156">
        <f t="shared" si="130"/>
        <v>175101100</v>
      </c>
      <c r="DP116" s="173" t="str">
        <f t="shared" si="131"/>
        <v xml:space="preserve">21633410HOMICFLAVIO </v>
      </c>
      <c r="DQ116" s="157" t="str">
        <f t="shared" si="132"/>
        <v>HOMIC</v>
      </c>
      <c r="DR116" s="158" t="str">
        <f>IFERROR(IFERROR(IFERROR(_xlfn.XLOOKUP(DP116,#REF!,#REF!,,,),_xlfn.XLOOKUP(DP116,#REF!,#REF!,,,)),_xlfn.XLOOKUP(DP116,#REF!,#REF!,,,)),"N/A")</f>
        <v>N/A</v>
      </c>
      <c r="DS116" s="159"/>
      <c r="DT116" s="160"/>
      <c r="DU116" s="161"/>
      <c r="DV116" s="162"/>
      <c r="DW116" s="163">
        <f>IFERROR(IFERROR(IFERROR(_xlfn.XLOOKUP(DP116,#REF!,#REF!,,,),_xlfn.XLOOKUP(DP116,#REF!,#REF!,,,)),_xlfn.XLOOKUP(DP116,#REF!,#REF!,,,)),0)</f>
        <v>0</v>
      </c>
      <c r="DX116" s="164"/>
      <c r="DY116" s="165">
        <f t="shared" si="133"/>
        <v>0</v>
      </c>
      <c r="DZ116" s="166"/>
      <c r="EA116" s="167">
        <f t="shared" si="134"/>
        <v>0</v>
      </c>
      <c r="EB116" s="168">
        <f t="shared" si="135"/>
        <v>0</v>
      </c>
      <c r="EC116" s="168">
        <f t="shared" si="136"/>
        <v>0</v>
      </c>
      <c r="ED116" s="169"/>
      <c r="EE116" s="170">
        <f t="shared" si="137"/>
        <v>0</v>
      </c>
      <c r="EF116" s="170">
        <f>IFERROR(IF(DY116&gt;((_xlfn.XLOOKUP(DQ116,TOPES!B:B,TOPES!C:C,,,)*INDEXACIÓN!CI116)),"SUPERA TOPES DEL HV",0),"HV NO ENCONTRADO")</f>
        <v>0</v>
      </c>
      <c r="EG116" s="170">
        <f t="shared" si="138"/>
        <v>0</v>
      </c>
      <c r="EH116" s="170">
        <f>IF(SUMIF($M:$M,#REF!,$DY:$DY)&gt;$EH$8,"CONSULTA DIAN",0)</f>
        <v>0</v>
      </c>
      <c r="EI116" s="171">
        <f t="shared" si="139"/>
        <v>0</v>
      </c>
      <c r="EJ116" s="172"/>
    </row>
    <row r="117" spans="1:140" x14ac:dyDescent="0.25">
      <c r="A117" s="133" t="str">
        <f t="shared" si="89"/>
        <v>0180320200600108ERNEHOMIC</v>
      </c>
      <c r="B117" s="134">
        <v>20068001803</v>
      </c>
      <c r="C117" s="134" t="s">
        <v>370</v>
      </c>
      <c r="D117" s="135">
        <f>_xlfn.XLOOKUP(C117,TOPES!L:L,TOPES!M:M,,,)</f>
        <v>44012</v>
      </c>
      <c r="E117" s="136">
        <v>108</v>
      </c>
      <c r="F117" s="134" t="s">
        <v>546</v>
      </c>
      <c r="G117" s="134" t="s">
        <v>261</v>
      </c>
      <c r="H117" s="134" t="s">
        <v>263</v>
      </c>
      <c r="I117" s="210">
        <v>8038767</v>
      </c>
      <c r="J117" s="134" t="s">
        <v>320</v>
      </c>
      <c r="K117" s="134" t="s">
        <v>547</v>
      </c>
      <c r="L117" s="134" t="s">
        <v>263</v>
      </c>
      <c r="M117" s="137">
        <v>21591681</v>
      </c>
      <c r="N117" s="134" t="s">
        <v>271</v>
      </c>
      <c r="O117" s="137" t="str">
        <f t="shared" si="90"/>
        <v>21591681HOMICERNESTO</v>
      </c>
      <c r="P117" s="138"/>
      <c r="Q117" s="139">
        <v>1200000</v>
      </c>
      <c r="R117" s="140">
        <f>IFERROR(IF(VLOOKUP(YEAR($D117),SMMLV!$A$2:$C$44,3,0)*$P117=$Q117,$Q117,IF($P117="",$Q117,VLOOKUP(YEAR($D117),SMMLV!$A$2:$C$44,3,0)*$P117)),0)</f>
        <v>1200000</v>
      </c>
      <c r="S117" s="141"/>
      <c r="T117" s="142"/>
      <c r="U117" s="143"/>
      <c r="V117" s="144"/>
      <c r="W117" s="145">
        <f>IFERROR(SUM(IF(VLOOKUP(YEAR($D117),SMMLV!$A$2:$C$44,3,0)*S117=T117,T117,IF(S117="",T117,VLOOKUP(YEAR($D117),SMMLV!$A$2:$C$44,3,0)*S117)),IF(VLOOKUP(YEAR($D117),SMMLV!$A$2:$C$44,3,0)*U117=V117,V117,IF(U117="",V117,VLOOKUP(YEAR($D117),SMMLV!$A$2:$C$44,3,0)*U117))),0)</f>
        <v>0</v>
      </c>
      <c r="X117" s="146">
        <v>100</v>
      </c>
      <c r="Y117" s="139"/>
      <c r="Z117" s="140">
        <f>IFERROR(IF(VLOOKUP(YEAR($D117),SMMLV!$A$2:$C$44,3,0)*$X117=$Y117,$Y117,IF($X117="",$Y117,VLOOKUP(YEAR($D117),SMMLV!$A$2:$C$44,3,0)*$X117)),0)</f>
        <v>87780300</v>
      </c>
      <c r="AA117" s="147"/>
      <c r="AB117" s="142"/>
      <c r="AC117" s="140">
        <f>IFERROR(IF(VLOOKUP(YEAR($D117),SMMLV!$A$2:$C$44,3,0)*$AA117=$AB117,$AB117,IF($AA117="",$AB117,VLOOKUP(YEAR($D117),SMMLV!$A$2:$C$44,3,0)*$AA117)),0)</f>
        <v>0</v>
      </c>
      <c r="AD117" s="147"/>
      <c r="AE117" s="142"/>
      <c r="AF117" s="140">
        <f>IFERROR(IF(VLOOKUP(YEAR($D117),SMMLV!$A$2:$C$44,3,0)*$AD117=$AE117,$AE117,IF($AD117="",$AE117,VLOOKUP(YEAR($D117),SMMLV!$A$2:$C$44,3,0)*$AD117)),0)</f>
        <v>0</v>
      </c>
      <c r="AG117" s="134"/>
      <c r="AH117" s="145">
        <f t="shared" si="91"/>
        <v>88980300</v>
      </c>
      <c r="AI117" s="138"/>
      <c r="AJ117" s="139"/>
      <c r="AK117" s="140">
        <f>IFERROR(IF(VLOOKUP(YEAR($D117),SMMLV!$A$2:$C$44,3,0)*$AI117=AJ117,AJ117,IF($AI117="",AJ117,VLOOKUP(YEAR($D117),SMMLV!$A$2:$C$44,3,0)*$AI117)),0)</f>
        <v>0</v>
      </c>
      <c r="AL117" s="141"/>
      <c r="AM117" s="142"/>
      <c r="AN117" s="147"/>
      <c r="AO117" s="144"/>
      <c r="AP117" s="145">
        <f>IFERROR(SUM(IF(VLOOKUP(YEAR($D117),SMMLV!$A$2:$C$44,3,0)*AL117=AM117,AM117,IF(AL117="",AM117,VLOOKUP(YEAR($D117),SMMLV!$A$2:$C$44,3,0)*AL117)),IF(VLOOKUP(YEAR($D117),SMMLV!$A$2:$C$44,3,0)*AN117=AO117,AO117,IF(AN117="",AO117,VLOOKUP(YEAR($D117),SMMLV!$A$2:$C$44,3,0)*AN117))),0)</f>
        <v>0</v>
      </c>
      <c r="AQ117" s="148"/>
      <c r="AR117" s="142"/>
      <c r="AS117" s="140">
        <f>IFERROR(IF(VLOOKUP(YEAR($D117),SMMLV!$A$2:$C$44,3,0)*AQ117=AR117,AR117,IF(AQ117="",AR117,VLOOKUP(YEAR($D117),SMMLV!$A$2:$C$44,3,0)*AQ117)),0)</f>
        <v>0</v>
      </c>
      <c r="AT117" s="147"/>
      <c r="AU117" s="142"/>
      <c r="AV117" s="140">
        <f>IFERROR(IF(VLOOKUP(YEAR($D117),SMMLV!$A$2:$C$44,3,0)*AT117=AU117,AU117,IF(AT117="",AU117,VLOOKUP(YEAR($D117),SMMLV!$A$2:$C$44,3,0)*AT117)),0)</f>
        <v>0</v>
      </c>
      <c r="AW117" s="147"/>
      <c r="AX117" s="142"/>
      <c r="AY117" s="140">
        <f>IFERROR(IF(VLOOKUP(YEAR($D117),SMMLV!$A$2:$C$44,3,0)*AW117=AX117,AX117,IF(AW117="",AX117,VLOOKUP(YEAR($D117),SMMLV!$A$2:$C$44,3,0)*AW117)),0)</f>
        <v>0</v>
      </c>
      <c r="AZ117" s="134"/>
      <c r="BA117" s="145">
        <f t="shared" si="92"/>
        <v>0</v>
      </c>
      <c r="BB117" s="138"/>
      <c r="BC117" s="139"/>
      <c r="BD117" s="140">
        <f>IFERROR(IF(VLOOKUP(YEAR($D117),SMMLV!$A$2:$C$44,3,0)*BB117=BC117,BC117,IF(BB117="",BC117,VLOOKUP(YEAR($D117),SMMLV!$A$2:$C$44,3,0)*BB117)),0)</f>
        <v>0</v>
      </c>
      <c r="BE117" s="141"/>
      <c r="BF117" s="142"/>
      <c r="BG117" s="147"/>
      <c r="BH117" s="144"/>
      <c r="BI117" s="145">
        <f>IFERROR(SUM(IF(VLOOKUP(YEAR($D117),SMMLV!$A$2:$C$44,3,0)*BE117=BF117,BF117,IF(BE117="",BF117,VLOOKUP(YEAR($D117),SMMLV!$A$2:$C$44,3,0)*BE117)),IF(VLOOKUP(YEAR($D117),SMMLV!$A$2:$C$44,3,0)*BG117=BH117,BH117,IF(BG117="",BH117,VLOOKUP(YEAR($D117),SMMLV!$A$2:$C$44,3,0)*BG117))),0)</f>
        <v>0</v>
      </c>
      <c r="BJ117" s="149"/>
      <c r="BK117" s="150"/>
      <c r="BL117" s="140">
        <f>IFERROR(IF(VLOOKUP(YEAR($D117),SMMLV!$A$2:$C$44,3,0)*BJ117=BK117,BK117,IF(BJ117="",BK117,VLOOKUP(YEAR($D117),SMMLV!$A$2:$C$44,3,0)*BJ117)),0)</f>
        <v>0</v>
      </c>
      <c r="BM117" s="147"/>
      <c r="BN117" s="142"/>
      <c r="BO117" s="140">
        <f>IFERROR(IF(VLOOKUP(YEAR($D117),SMMLV!$A$2:$C$44,3,0)*BM117=BN117,BN117,IF(BM117="",BN117,VLOOKUP(YEAR($D117),SMMLV!$A$2:$C$44,3,0)*BM117)),0)</f>
        <v>0</v>
      </c>
      <c r="BP117" s="147"/>
      <c r="BQ117" s="142"/>
      <c r="BR117" s="140">
        <f>IFERROR(IF(VLOOKUP(YEAR($D117),SMMLV!$A$2:$C$44,3,0)*BP117=BQ117,BQ117,IF(BP117="",BQ117,VLOOKUP(YEAR($D117),SMMLV!$A$2:$C$44,3,0)*BP117)),0)</f>
        <v>0</v>
      </c>
      <c r="BS117" s="134"/>
      <c r="BT117" s="145">
        <f t="shared" si="93"/>
        <v>0</v>
      </c>
      <c r="BU117" s="151">
        <f t="shared" si="94"/>
        <v>1200000</v>
      </c>
      <c r="BV117" s="151">
        <f t="shared" si="95"/>
        <v>0</v>
      </c>
      <c r="BW117" s="151">
        <f t="shared" si="96"/>
        <v>87780300</v>
      </c>
      <c r="BX117" s="151">
        <f t="shared" si="97"/>
        <v>0</v>
      </c>
      <c r="BY117" s="151">
        <f t="shared" si="98"/>
        <v>0</v>
      </c>
      <c r="BZ117" s="151">
        <f t="shared" si="86"/>
        <v>88980300</v>
      </c>
      <c r="CA117" s="134"/>
      <c r="CB117" s="134"/>
      <c r="CC117" s="134"/>
      <c r="CD117" s="152">
        <f t="shared" si="87"/>
        <v>44012</v>
      </c>
      <c r="CE117" s="153">
        <f>IFERROR(INDEX(IPC!$A$11:$Y$22,MATCH(PROPER(TEXT(CD117,"mmmm")),IPC!$A$11:$A$22,0),MATCH(YEAR(CD117),IPC!$A$10:$Y$10,0)),0)</f>
        <v>104.97</v>
      </c>
      <c r="CF117" s="154">
        <v>48933</v>
      </c>
      <c r="CG117" s="153">
        <f>IFERROR(INDEX(IPC!$A$11:$Y$22,MATCH(PROPER(TEXT(CF117,"mmmm")),IPC!$A$11:$A$22,0),MATCH(YEAR(CF117),IPC!$A$10:$Y$10,0)),0)</f>
        <v>0</v>
      </c>
      <c r="CH117" s="155">
        <f t="shared" si="88"/>
        <v>0</v>
      </c>
      <c r="CI117" s="145">
        <v>1751012</v>
      </c>
      <c r="CJ117" s="151">
        <f t="shared" si="99"/>
        <v>0</v>
      </c>
      <c r="CK117" s="151">
        <f t="shared" si="100"/>
        <v>0</v>
      </c>
      <c r="CL117" s="151">
        <f t="shared" si="101"/>
        <v>0</v>
      </c>
      <c r="CM117" s="151">
        <f t="shared" si="102"/>
        <v>0</v>
      </c>
      <c r="CN117" s="151">
        <f t="shared" si="103"/>
        <v>175101200</v>
      </c>
      <c r="CO117" s="151">
        <f t="shared" si="104"/>
        <v>0</v>
      </c>
      <c r="CP117" s="151">
        <f t="shared" si="105"/>
        <v>0</v>
      </c>
      <c r="CQ117" s="151">
        <f t="shared" si="106"/>
        <v>175101200</v>
      </c>
      <c r="CR117" s="151">
        <f t="shared" si="107"/>
        <v>0</v>
      </c>
      <c r="CS117" s="151">
        <f t="shared" si="108"/>
        <v>0</v>
      </c>
      <c r="CT117" s="151">
        <f t="shared" si="109"/>
        <v>0</v>
      </c>
      <c r="CU117" s="151">
        <f t="shared" si="110"/>
        <v>0</v>
      </c>
      <c r="CV117" s="151">
        <f t="shared" si="111"/>
        <v>0</v>
      </c>
      <c r="CW117" s="151">
        <f t="shared" si="112"/>
        <v>0</v>
      </c>
      <c r="CX117" s="151">
        <f t="shared" si="113"/>
        <v>0</v>
      </c>
      <c r="CY117" s="151">
        <f t="shared" si="114"/>
        <v>0</v>
      </c>
      <c r="CZ117" s="151">
        <f t="shared" si="115"/>
        <v>0</v>
      </c>
      <c r="DA117" s="151">
        <f t="shared" si="116"/>
        <v>0</v>
      </c>
      <c r="DB117" s="151">
        <f t="shared" si="117"/>
        <v>0</v>
      </c>
      <c r="DC117" s="151">
        <f t="shared" si="118"/>
        <v>0</v>
      </c>
      <c r="DD117" s="151">
        <f t="shared" si="119"/>
        <v>0</v>
      </c>
      <c r="DE117" s="151">
        <f t="shared" si="120"/>
        <v>0</v>
      </c>
      <c r="DF117" s="151">
        <f t="shared" si="121"/>
        <v>0</v>
      </c>
      <c r="DG117" s="151">
        <f t="shared" si="122"/>
        <v>0</v>
      </c>
      <c r="DH117" s="151">
        <f t="shared" si="123"/>
        <v>0</v>
      </c>
      <c r="DI117" s="151">
        <f t="shared" si="124"/>
        <v>0</v>
      </c>
      <c r="DJ117" s="151">
        <f t="shared" si="125"/>
        <v>0</v>
      </c>
      <c r="DK117" s="151">
        <f t="shared" si="126"/>
        <v>0</v>
      </c>
      <c r="DL117" s="151">
        <f t="shared" si="127"/>
        <v>175101200</v>
      </c>
      <c r="DM117" s="151">
        <f t="shared" si="128"/>
        <v>0</v>
      </c>
      <c r="DN117" s="151">
        <f t="shared" si="129"/>
        <v>0</v>
      </c>
      <c r="DO117" s="156">
        <f t="shared" si="130"/>
        <v>175101200</v>
      </c>
      <c r="DP117" s="173" t="str">
        <f t="shared" si="131"/>
        <v>21591681HOMICERNESTO</v>
      </c>
      <c r="DQ117" s="157" t="str">
        <f t="shared" si="132"/>
        <v>HOMIC</v>
      </c>
      <c r="DR117" s="158" t="str">
        <f>IFERROR(IFERROR(IFERROR(_xlfn.XLOOKUP(DP117,#REF!,#REF!,,,),_xlfn.XLOOKUP(DP117,#REF!,#REF!,,,)),_xlfn.XLOOKUP(DP117,#REF!,#REF!,,,)),"N/A")</f>
        <v>N/A</v>
      </c>
      <c r="DS117" s="159"/>
      <c r="DT117" s="160"/>
      <c r="DU117" s="161"/>
      <c r="DV117" s="162"/>
      <c r="DW117" s="163">
        <f>IFERROR(IFERROR(IFERROR(_xlfn.XLOOKUP(DP117,#REF!,#REF!,,,),_xlfn.XLOOKUP(DP117,#REF!,#REF!,,,)),_xlfn.XLOOKUP(DP117,#REF!,#REF!,,,)),0)</f>
        <v>0</v>
      </c>
      <c r="DX117" s="164"/>
      <c r="DY117" s="165">
        <f t="shared" si="133"/>
        <v>0</v>
      </c>
      <c r="DZ117" s="166"/>
      <c r="EA117" s="167">
        <f t="shared" si="134"/>
        <v>0</v>
      </c>
      <c r="EB117" s="168">
        <f t="shared" si="135"/>
        <v>0</v>
      </c>
      <c r="EC117" s="168">
        <f t="shared" si="136"/>
        <v>0</v>
      </c>
      <c r="ED117" s="169"/>
      <c r="EE117" s="170">
        <f t="shared" si="137"/>
        <v>0</v>
      </c>
      <c r="EF117" s="170">
        <f>IFERROR(IF(DY117&gt;((_xlfn.XLOOKUP(DQ117,TOPES!B:B,TOPES!C:C,,,)*INDEXACIÓN!CI117)),"SUPERA TOPES DEL HV",0),"HV NO ENCONTRADO")</f>
        <v>0</v>
      </c>
      <c r="EG117" s="170">
        <f t="shared" si="138"/>
        <v>0</v>
      </c>
      <c r="EH117" s="170">
        <f>IF(SUMIF($M:$M,#REF!,$DY:$DY)&gt;$EH$8,"CONSULTA DIAN",0)</f>
        <v>0</v>
      </c>
      <c r="EI117" s="171">
        <f t="shared" si="139"/>
        <v>0</v>
      </c>
      <c r="EJ117" s="172"/>
    </row>
    <row r="118" spans="1:140" x14ac:dyDescent="0.25">
      <c r="A118" s="133" t="str">
        <f t="shared" si="89"/>
        <v>0180320200600109ERNEHOMIC</v>
      </c>
      <c r="B118" s="134">
        <v>20068001803</v>
      </c>
      <c r="C118" s="134" t="s">
        <v>370</v>
      </c>
      <c r="D118" s="135">
        <f>_xlfn.XLOOKUP(C118,TOPES!L:L,TOPES!M:M,,,)</f>
        <v>44012</v>
      </c>
      <c r="E118" s="136">
        <v>109</v>
      </c>
      <c r="F118" s="134" t="s">
        <v>546</v>
      </c>
      <c r="G118" s="134" t="s">
        <v>261</v>
      </c>
      <c r="H118" s="134" t="s">
        <v>263</v>
      </c>
      <c r="I118" s="210">
        <v>8038767</v>
      </c>
      <c r="J118" s="134" t="s">
        <v>320</v>
      </c>
      <c r="K118" s="134" t="s">
        <v>548</v>
      </c>
      <c r="L118" s="134" t="s">
        <v>263</v>
      </c>
      <c r="M118" s="137">
        <v>1020467009</v>
      </c>
      <c r="N118" s="134" t="s">
        <v>300</v>
      </c>
      <c r="O118" s="137" t="str">
        <f t="shared" si="90"/>
        <v>1020467009HOMICERNESTO</v>
      </c>
      <c r="P118" s="138"/>
      <c r="Q118" s="139"/>
      <c r="R118" s="140">
        <f>IFERROR(IF(VLOOKUP(YEAR($D118),SMMLV!$A$2:$C$44,3,0)*$P118=$Q118,$Q118,IF($P118="",$Q118,VLOOKUP(YEAR($D118),SMMLV!$A$2:$C$44,3,0)*$P118)),0)</f>
        <v>0</v>
      </c>
      <c r="S118" s="141"/>
      <c r="T118" s="142"/>
      <c r="U118" s="143"/>
      <c r="V118" s="144"/>
      <c r="W118" s="145">
        <f>IFERROR(SUM(IF(VLOOKUP(YEAR($D118),SMMLV!$A$2:$C$44,3,0)*S118=T118,T118,IF(S118="",T118,VLOOKUP(YEAR($D118),SMMLV!$A$2:$C$44,3,0)*S118)),IF(VLOOKUP(YEAR($D118),SMMLV!$A$2:$C$44,3,0)*U118=V118,V118,IF(U118="",V118,VLOOKUP(YEAR($D118),SMMLV!$A$2:$C$44,3,0)*U118))),0)</f>
        <v>0</v>
      </c>
      <c r="X118" s="146">
        <v>100</v>
      </c>
      <c r="Y118" s="139"/>
      <c r="Z118" s="140">
        <f>IFERROR(IF(VLOOKUP(YEAR($D118),SMMLV!$A$2:$C$44,3,0)*$X118=$Y118,$Y118,IF($X118="",$Y118,VLOOKUP(YEAR($D118),SMMLV!$A$2:$C$44,3,0)*$X118)),0)</f>
        <v>87780300</v>
      </c>
      <c r="AA118" s="147"/>
      <c r="AB118" s="142"/>
      <c r="AC118" s="140">
        <f>IFERROR(IF(VLOOKUP(YEAR($D118),SMMLV!$A$2:$C$44,3,0)*$AA118=$AB118,$AB118,IF($AA118="",$AB118,VLOOKUP(YEAR($D118),SMMLV!$A$2:$C$44,3,0)*$AA118)),0)</f>
        <v>0</v>
      </c>
      <c r="AD118" s="147"/>
      <c r="AE118" s="142"/>
      <c r="AF118" s="140">
        <f>IFERROR(IF(VLOOKUP(YEAR($D118),SMMLV!$A$2:$C$44,3,0)*$AD118=$AE118,$AE118,IF($AD118="",$AE118,VLOOKUP(YEAR($D118),SMMLV!$A$2:$C$44,3,0)*$AD118)),0)</f>
        <v>0</v>
      </c>
      <c r="AG118" s="134"/>
      <c r="AH118" s="145">
        <f t="shared" si="91"/>
        <v>87780300</v>
      </c>
      <c r="AI118" s="138"/>
      <c r="AJ118" s="139"/>
      <c r="AK118" s="140">
        <f>IFERROR(IF(VLOOKUP(YEAR($D118),SMMLV!$A$2:$C$44,3,0)*$AI118=AJ118,AJ118,IF($AI118="",AJ118,VLOOKUP(YEAR($D118),SMMLV!$A$2:$C$44,3,0)*$AI118)),0)</f>
        <v>0</v>
      </c>
      <c r="AL118" s="141"/>
      <c r="AM118" s="142"/>
      <c r="AN118" s="147"/>
      <c r="AO118" s="144"/>
      <c r="AP118" s="145">
        <f>IFERROR(SUM(IF(VLOOKUP(YEAR($D118),SMMLV!$A$2:$C$44,3,0)*AL118=AM118,AM118,IF(AL118="",AM118,VLOOKUP(YEAR($D118),SMMLV!$A$2:$C$44,3,0)*AL118)),IF(VLOOKUP(YEAR($D118),SMMLV!$A$2:$C$44,3,0)*AN118=AO118,AO118,IF(AN118="",AO118,VLOOKUP(YEAR($D118),SMMLV!$A$2:$C$44,3,0)*AN118))),0)</f>
        <v>0</v>
      </c>
      <c r="AQ118" s="148"/>
      <c r="AR118" s="142"/>
      <c r="AS118" s="140">
        <f>IFERROR(IF(VLOOKUP(YEAR($D118),SMMLV!$A$2:$C$44,3,0)*AQ118=AR118,AR118,IF(AQ118="",AR118,VLOOKUP(YEAR($D118),SMMLV!$A$2:$C$44,3,0)*AQ118)),0)</f>
        <v>0</v>
      </c>
      <c r="AT118" s="147"/>
      <c r="AU118" s="142"/>
      <c r="AV118" s="140">
        <f>IFERROR(IF(VLOOKUP(YEAR($D118),SMMLV!$A$2:$C$44,3,0)*AT118=AU118,AU118,IF(AT118="",AU118,VLOOKUP(YEAR($D118),SMMLV!$A$2:$C$44,3,0)*AT118)),0)</f>
        <v>0</v>
      </c>
      <c r="AW118" s="147"/>
      <c r="AX118" s="142"/>
      <c r="AY118" s="140">
        <f>IFERROR(IF(VLOOKUP(YEAR($D118),SMMLV!$A$2:$C$44,3,0)*AW118=AX118,AX118,IF(AW118="",AX118,VLOOKUP(YEAR($D118),SMMLV!$A$2:$C$44,3,0)*AW118)),0)</f>
        <v>0</v>
      </c>
      <c r="AZ118" s="134"/>
      <c r="BA118" s="145">
        <f t="shared" si="92"/>
        <v>0</v>
      </c>
      <c r="BB118" s="138"/>
      <c r="BC118" s="139"/>
      <c r="BD118" s="140">
        <f>IFERROR(IF(VLOOKUP(YEAR($D118),SMMLV!$A$2:$C$44,3,0)*BB118=BC118,BC118,IF(BB118="",BC118,VLOOKUP(YEAR($D118),SMMLV!$A$2:$C$44,3,0)*BB118)),0)</f>
        <v>0</v>
      </c>
      <c r="BE118" s="141"/>
      <c r="BF118" s="142"/>
      <c r="BG118" s="147"/>
      <c r="BH118" s="144"/>
      <c r="BI118" s="145">
        <f>IFERROR(SUM(IF(VLOOKUP(YEAR($D118),SMMLV!$A$2:$C$44,3,0)*BE118=BF118,BF118,IF(BE118="",BF118,VLOOKUP(YEAR($D118),SMMLV!$A$2:$C$44,3,0)*BE118)),IF(VLOOKUP(YEAR($D118),SMMLV!$A$2:$C$44,3,0)*BG118=BH118,BH118,IF(BG118="",BH118,VLOOKUP(YEAR($D118),SMMLV!$A$2:$C$44,3,0)*BG118))),0)</f>
        <v>0</v>
      </c>
      <c r="BJ118" s="149"/>
      <c r="BK118" s="150"/>
      <c r="BL118" s="140">
        <f>IFERROR(IF(VLOOKUP(YEAR($D118),SMMLV!$A$2:$C$44,3,0)*BJ118=BK118,BK118,IF(BJ118="",BK118,VLOOKUP(YEAR($D118),SMMLV!$A$2:$C$44,3,0)*BJ118)),0)</f>
        <v>0</v>
      </c>
      <c r="BM118" s="147"/>
      <c r="BN118" s="142"/>
      <c r="BO118" s="140">
        <f>IFERROR(IF(VLOOKUP(YEAR($D118),SMMLV!$A$2:$C$44,3,0)*BM118=BN118,BN118,IF(BM118="",BN118,VLOOKUP(YEAR($D118),SMMLV!$A$2:$C$44,3,0)*BM118)),0)</f>
        <v>0</v>
      </c>
      <c r="BP118" s="147"/>
      <c r="BQ118" s="142"/>
      <c r="BR118" s="140">
        <f>IFERROR(IF(VLOOKUP(YEAR($D118),SMMLV!$A$2:$C$44,3,0)*BP118=BQ118,BQ118,IF(BP118="",BQ118,VLOOKUP(YEAR($D118),SMMLV!$A$2:$C$44,3,0)*BP118)),0)</f>
        <v>0</v>
      </c>
      <c r="BS118" s="134"/>
      <c r="BT118" s="145">
        <f t="shared" si="93"/>
        <v>0</v>
      </c>
      <c r="BU118" s="151">
        <f t="shared" si="94"/>
        <v>0</v>
      </c>
      <c r="BV118" s="151">
        <f t="shared" si="95"/>
        <v>0</v>
      </c>
      <c r="BW118" s="151">
        <f t="shared" si="96"/>
        <v>87780300</v>
      </c>
      <c r="BX118" s="151">
        <f t="shared" si="97"/>
        <v>0</v>
      </c>
      <c r="BY118" s="151">
        <f t="shared" si="98"/>
        <v>0</v>
      </c>
      <c r="BZ118" s="151">
        <f t="shared" si="86"/>
        <v>87780300</v>
      </c>
      <c r="CA118" s="134"/>
      <c r="CB118" s="134"/>
      <c r="CC118" s="134"/>
      <c r="CD118" s="152">
        <f t="shared" si="87"/>
        <v>44012</v>
      </c>
      <c r="CE118" s="153">
        <f>IFERROR(INDEX(IPC!$A$11:$Y$22,MATCH(PROPER(TEXT(CD118,"mmmm")),IPC!$A$11:$A$22,0),MATCH(YEAR(CD118),IPC!$A$10:$Y$10,0)),0)</f>
        <v>104.97</v>
      </c>
      <c r="CF118" s="154">
        <v>48964</v>
      </c>
      <c r="CG118" s="153">
        <f>IFERROR(INDEX(IPC!$A$11:$Y$22,MATCH(PROPER(TEXT(CF118,"mmmm")),IPC!$A$11:$A$22,0),MATCH(YEAR(CF118),IPC!$A$10:$Y$10,0)),0)</f>
        <v>0</v>
      </c>
      <c r="CH118" s="155">
        <f t="shared" si="88"/>
        <v>0</v>
      </c>
      <c r="CI118" s="145">
        <v>1751013</v>
      </c>
      <c r="CJ118" s="151">
        <f t="shared" si="99"/>
        <v>0</v>
      </c>
      <c r="CK118" s="151">
        <f t="shared" si="100"/>
        <v>0</v>
      </c>
      <c r="CL118" s="151">
        <f t="shared" si="101"/>
        <v>0</v>
      </c>
      <c r="CM118" s="151">
        <f t="shared" si="102"/>
        <v>0</v>
      </c>
      <c r="CN118" s="151">
        <f t="shared" si="103"/>
        <v>175101300</v>
      </c>
      <c r="CO118" s="151">
        <f t="shared" si="104"/>
        <v>0</v>
      </c>
      <c r="CP118" s="151">
        <f t="shared" si="105"/>
        <v>0</v>
      </c>
      <c r="CQ118" s="151">
        <f t="shared" si="106"/>
        <v>175101300</v>
      </c>
      <c r="CR118" s="151">
        <f t="shared" si="107"/>
        <v>0</v>
      </c>
      <c r="CS118" s="151">
        <f t="shared" si="108"/>
        <v>0</v>
      </c>
      <c r="CT118" s="151">
        <f t="shared" si="109"/>
        <v>0</v>
      </c>
      <c r="CU118" s="151">
        <f t="shared" si="110"/>
        <v>0</v>
      </c>
      <c r="CV118" s="151">
        <f t="shared" si="111"/>
        <v>0</v>
      </c>
      <c r="CW118" s="151">
        <f t="shared" si="112"/>
        <v>0</v>
      </c>
      <c r="CX118" s="151">
        <f t="shared" si="113"/>
        <v>0</v>
      </c>
      <c r="CY118" s="151">
        <f t="shared" si="114"/>
        <v>0</v>
      </c>
      <c r="CZ118" s="151">
        <f t="shared" si="115"/>
        <v>0</v>
      </c>
      <c r="DA118" s="151">
        <f t="shared" si="116"/>
        <v>0</v>
      </c>
      <c r="DB118" s="151">
        <f t="shared" si="117"/>
        <v>0</v>
      </c>
      <c r="DC118" s="151">
        <f t="shared" si="118"/>
        <v>0</v>
      </c>
      <c r="DD118" s="151">
        <f t="shared" si="119"/>
        <v>0</v>
      </c>
      <c r="DE118" s="151">
        <f t="shared" si="120"/>
        <v>0</v>
      </c>
      <c r="DF118" s="151">
        <f t="shared" si="121"/>
        <v>0</v>
      </c>
      <c r="DG118" s="151">
        <f t="shared" si="122"/>
        <v>0</v>
      </c>
      <c r="DH118" s="151">
        <f t="shared" si="123"/>
        <v>0</v>
      </c>
      <c r="DI118" s="151">
        <f t="shared" si="124"/>
        <v>0</v>
      </c>
      <c r="DJ118" s="151">
        <f t="shared" si="125"/>
        <v>0</v>
      </c>
      <c r="DK118" s="151">
        <f t="shared" si="126"/>
        <v>0</v>
      </c>
      <c r="DL118" s="151">
        <f t="shared" si="127"/>
        <v>175101300</v>
      </c>
      <c r="DM118" s="151">
        <f t="shared" si="128"/>
        <v>0</v>
      </c>
      <c r="DN118" s="151">
        <f t="shared" si="129"/>
        <v>0</v>
      </c>
      <c r="DO118" s="156">
        <f t="shared" si="130"/>
        <v>175101300</v>
      </c>
      <c r="DP118" s="173" t="str">
        <f t="shared" si="131"/>
        <v>1020467009HOMICERNESTO</v>
      </c>
      <c r="DQ118" s="157" t="str">
        <f t="shared" si="132"/>
        <v>HOMIC</v>
      </c>
      <c r="DR118" s="158" t="str">
        <f>IFERROR(IFERROR(IFERROR(_xlfn.XLOOKUP(DP118,#REF!,#REF!,,,),_xlfn.XLOOKUP(DP118,#REF!,#REF!,,,)),_xlfn.XLOOKUP(DP118,#REF!,#REF!,,,)),"N/A")</f>
        <v>N/A</v>
      </c>
      <c r="DS118" s="159"/>
      <c r="DT118" s="160"/>
      <c r="DU118" s="161"/>
      <c r="DV118" s="162"/>
      <c r="DW118" s="163">
        <f>IFERROR(IFERROR(IFERROR(_xlfn.XLOOKUP(DP118,#REF!,#REF!,,,),_xlfn.XLOOKUP(DP118,#REF!,#REF!,,,)),_xlfn.XLOOKUP(DP118,#REF!,#REF!,,,)),0)</f>
        <v>0</v>
      </c>
      <c r="DX118" s="164"/>
      <c r="DY118" s="165">
        <f t="shared" si="133"/>
        <v>0</v>
      </c>
      <c r="DZ118" s="166"/>
      <c r="EA118" s="167">
        <f t="shared" si="134"/>
        <v>0</v>
      </c>
      <c r="EB118" s="168">
        <f t="shared" si="135"/>
        <v>0</v>
      </c>
      <c r="EC118" s="168">
        <f t="shared" si="136"/>
        <v>0</v>
      </c>
      <c r="ED118" s="169"/>
      <c r="EE118" s="170">
        <f t="shared" si="137"/>
        <v>0</v>
      </c>
      <c r="EF118" s="170">
        <f>IFERROR(IF(DY118&gt;((_xlfn.XLOOKUP(DQ118,TOPES!B:B,TOPES!C:C,,,)*INDEXACIÓN!CI118)),"SUPERA TOPES DEL HV",0),"HV NO ENCONTRADO")</f>
        <v>0</v>
      </c>
      <c r="EG118" s="170">
        <f t="shared" si="138"/>
        <v>0</v>
      </c>
      <c r="EH118" s="170">
        <f>IF(SUMIF($M:$M,#REF!,$DY:$DY)&gt;$EH$8,"CONSULTA DIAN",0)</f>
        <v>0</v>
      </c>
      <c r="EI118" s="171">
        <f t="shared" si="139"/>
        <v>0</v>
      </c>
      <c r="EJ118" s="172"/>
    </row>
    <row r="119" spans="1:140" x14ac:dyDescent="0.25">
      <c r="A119" s="133" t="str">
        <f t="shared" si="89"/>
        <v>0180320200600110HERNHOMIC</v>
      </c>
      <c r="B119" s="134">
        <v>20068001803</v>
      </c>
      <c r="C119" s="134" t="s">
        <v>370</v>
      </c>
      <c r="D119" s="135">
        <f>_xlfn.XLOOKUP(C119,TOPES!L:L,TOPES!M:M,,,)</f>
        <v>44012</v>
      </c>
      <c r="E119" s="136">
        <v>110</v>
      </c>
      <c r="F119" s="134" t="s">
        <v>549</v>
      </c>
      <c r="G119" s="134" t="s">
        <v>261</v>
      </c>
      <c r="H119" s="134" t="s">
        <v>263</v>
      </c>
      <c r="I119" s="210">
        <v>3670937</v>
      </c>
      <c r="J119" s="134" t="s">
        <v>320</v>
      </c>
      <c r="K119" s="134" t="s">
        <v>550</v>
      </c>
      <c r="L119" s="134" t="s">
        <v>263</v>
      </c>
      <c r="M119" s="137">
        <v>3672161</v>
      </c>
      <c r="N119" s="134" t="s">
        <v>166</v>
      </c>
      <c r="O119" s="137" t="str">
        <f t="shared" si="90"/>
        <v>3672161HOMICHERNAND</v>
      </c>
      <c r="P119" s="138"/>
      <c r="Q119" s="139">
        <v>1678189</v>
      </c>
      <c r="R119" s="140">
        <f>IFERROR(IF(VLOOKUP(YEAR($D119),SMMLV!$A$2:$C$44,3,0)*$P119=$Q119,$Q119,IF($P119="",$Q119,VLOOKUP(YEAR($D119),SMMLV!$A$2:$C$44,3,0)*$P119)),0)</f>
        <v>1678189</v>
      </c>
      <c r="S119" s="141"/>
      <c r="T119" s="142"/>
      <c r="U119" s="143"/>
      <c r="V119" s="144"/>
      <c r="W119" s="145">
        <f>IFERROR(SUM(IF(VLOOKUP(YEAR($D119),SMMLV!$A$2:$C$44,3,0)*S119=T119,T119,IF(S119="",T119,VLOOKUP(YEAR($D119),SMMLV!$A$2:$C$44,3,0)*S119)),IF(VLOOKUP(YEAR($D119),SMMLV!$A$2:$C$44,3,0)*U119=V119,V119,IF(U119="",V119,VLOOKUP(YEAR($D119),SMMLV!$A$2:$C$44,3,0)*U119))),0)</f>
        <v>0</v>
      </c>
      <c r="X119" s="146">
        <v>50</v>
      </c>
      <c r="Y119" s="139"/>
      <c r="Z119" s="140">
        <f>IFERROR(IF(VLOOKUP(YEAR($D119),SMMLV!$A$2:$C$44,3,0)*$X119=$Y119,$Y119,IF($X119="",$Y119,VLOOKUP(YEAR($D119),SMMLV!$A$2:$C$44,3,0)*$X119)),0)</f>
        <v>43890150</v>
      </c>
      <c r="AA119" s="147"/>
      <c r="AB119" s="142"/>
      <c r="AC119" s="140">
        <f>IFERROR(IF(VLOOKUP(YEAR($D119),SMMLV!$A$2:$C$44,3,0)*$AA119=$AB119,$AB119,IF($AA119="",$AB119,VLOOKUP(YEAR($D119),SMMLV!$A$2:$C$44,3,0)*$AA119)),0)</f>
        <v>0</v>
      </c>
      <c r="AD119" s="147"/>
      <c r="AE119" s="142"/>
      <c r="AF119" s="140">
        <f>IFERROR(IF(VLOOKUP(YEAR($D119),SMMLV!$A$2:$C$44,3,0)*$AD119=$AE119,$AE119,IF($AD119="",$AE119,VLOOKUP(YEAR($D119),SMMLV!$A$2:$C$44,3,0)*$AD119)),0)</f>
        <v>0</v>
      </c>
      <c r="AG119" s="134"/>
      <c r="AH119" s="145">
        <f t="shared" si="91"/>
        <v>45568339</v>
      </c>
      <c r="AI119" s="138"/>
      <c r="AJ119" s="139"/>
      <c r="AK119" s="140">
        <f>IFERROR(IF(VLOOKUP(YEAR($D119),SMMLV!$A$2:$C$44,3,0)*$AI119=AJ119,AJ119,IF($AI119="",AJ119,VLOOKUP(YEAR($D119),SMMLV!$A$2:$C$44,3,0)*$AI119)),0)</f>
        <v>0</v>
      </c>
      <c r="AL119" s="141"/>
      <c r="AM119" s="142"/>
      <c r="AN119" s="147"/>
      <c r="AO119" s="144"/>
      <c r="AP119" s="145">
        <f>IFERROR(SUM(IF(VLOOKUP(YEAR($D119),SMMLV!$A$2:$C$44,3,0)*AL119=AM119,AM119,IF(AL119="",AM119,VLOOKUP(YEAR($D119),SMMLV!$A$2:$C$44,3,0)*AL119)),IF(VLOOKUP(YEAR($D119),SMMLV!$A$2:$C$44,3,0)*AN119=AO119,AO119,IF(AN119="",AO119,VLOOKUP(YEAR($D119),SMMLV!$A$2:$C$44,3,0)*AN119))),0)</f>
        <v>0</v>
      </c>
      <c r="AQ119" s="148"/>
      <c r="AR119" s="142"/>
      <c r="AS119" s="140">
        <f>IFERROR(IF(VLOOKUP(YEAR($D119),SMMLV!$A$2:$C$44,3,0)*AQ119=AR119,AR119,IF(AQ119="",AR119,VLOOKUP(YEAR($D119),SMMLV!$A$2:$C$44,3,0)*AQ119)),0)</f>
        <v>0</v>
      </c>
      <c r="AT119" s="147"/>
      <c r="AU119" s="142"/>
      <c r="AV119" s="140">
        <f>IFERROR(IF(VLOOKUP(YEAR($D119),SMMLV!$A$2:$C$44,3,0)*AT119=AU119,AU119,IF(AT119="",AU119,VLOOKUP(YEAR($D119),SMMLV!$A$2:$C$44,3,0)*AT119)),0)</f>
        <v>0</v>
      </c>
      <c r="AW119" s="147"/>
      <c r="AX119" s="142"/>
      <c r="AY119" s="140">
        <f>IFERROR(IF(VLOOKUP(YEAR($D119),SMMLV!$A$2:$C$44,3,0)*AW119=AX119,AX119,IF(AW119="",AX119,VLOOKUP(YEAR($D119),SMMLV!$A$2:$C$44,3,0)*AW119)),0)</f>
        <v>0</v>
      </c>
      <c r="AZ119" s="134"/>
      <c r="BA119" s="145">
        <f t="shared" si="92"/>
        <v>0</v>
      </c>
      <c r="BB119" s="138"/>
      <c r="BC119" s="139"/>
      <c r="BD119" s="140">
        <f>IFERROR(IF(VLOOKUP(YEAR($D119),SMMLV!$A$2:$C$44,3,0)*BB119=BC119,BC119,IF(BB119="",BC119,VLOOKUP(YEAR($D119),SMMLV!$A$2:$C$44,3,0)*BB119)),0)</f>
        <v>0</v>
      </c>
      <c r="BE119" s="141"/>
      <c r="BF119" s="142"/>
      <c r="BG119" s="147"/>
      <c r="BH119" s="144"/>
      <c r="BI119" s="145">
        <f>IFERROR(SUM(IF(VLOOKUP(YEAR($D119),SMMLV!$A$2:$C$44,3,0)*BE119=BF119,BF119,IF(BE119="",BF119,VLOOKUP(YEAR($D119),SMMLV!$A$2:$C$44,3,0)*BE119)),IF(VLOOKUP(YEAR($D119),SMMLV!$A$2:$C$44,3,0)*BG119=BH119,BH119,IF(BG119="",BH119,VLOOKUP(YEAR($D119),SMMLV!$A$2:$C$44,3,0)*BG119))),0)</f>
        <v>0</v>
      </c>
      <c r="BJ119" s="149"/>
      <c r="BK119" s="150"/>
      <c r="BL119" s="140">
        <f>IFERROR(IF(VLOOKUP(YEAR($D119),SMMLV!$A$2:$C$44,3,0)*BJ119=BK119,BK119,IF(BJ119="",BK119,VLOOKUP(YEAR($D119),SMMLV!$A$2:$C$44,3,0)*BJ119)),0)</f>
        <v>0</v>
      </c>
      <c r="BM119" s="147"/>
      <c r="BN119" s="142"/>
      <c r="BO119" s="140">
        <f>IFERROR(IF(VLOOKUP(YEAR($D119),SMMLV!$A$2:$C$44,3,0)*BM119=BN119,BN119,IF(BM119="",BN119,VLOOKUP(YEAR($D119),SMMLV!$A$2:$C$44,3,0)*BM119)),0)</f>
        <v>0</v>
      </c>
      <c r="BP119" s="147"/>
      <c r="BQ119" s="142"/>
      <c r="BR119" s="140">
        <f>IFERROR(IF(VLOOKUP(YEAR($D119),SMMLV!$A$2:$C$44,3,0)*BP119=BQ119,BQ119,IF(BP119="",BQ119,VLOOKUP(YEAR($D119),SMMLV!$A$2:$C$44,3,0)*BP119)),0)</f>
        <v>0</v>
      </c>
      <c r="BS119" s="134"/>
      <c r="BT119" s="145">
        <f t="shared" si="93"/>
        <v>0</v>
      </c>
      <c r="BU119" s="151">
        <f t="shared" si="94"/>
        <v>1678189</v>
      </c>
      <c r="BV119" s="151">
        <f t="shared" si="95"/>
        <v>0</v>
      </c>
      <c r="BW119" s="151">
        <f t="shared" si="96"/>
        <v>43890150</v>
      </c>
      <c r="BX119" s="151">
        <f t="shared" si="97"/>
        <v>0</v>
      </c>
      <c r="BY119" s="151">
        <f t="shared" si="98"/>
        <v>0</v>
      </c>
      <c r="BZ119" s="151">
        <f t="shared" si="86"/>
        <v>45568339</v>
      </c>
      <c r="CA119" s="134"/>
      <c r="CB119" s="134"/>
      <c r="CC119" s="134"/>
      <c r="CD119" s="152">
        <f t="shared" si="87"/>
        <v>44012</v>
      </c>
      <c r="CE119" s="153">
        <f>IFERROR(INDEX(IPC!$A$11:$Y$22,MATCH(PROPER(TEXT(CD119,"mmmm")),IPC!$A$11:$A$22,0),MATCH(YEAR(CD119),IPC!$A$10:$Y$10,0)),0)</f>
        <v>104.97</v>
      </c>
      <c r="CF119" s="154">
        <v>48995</v>
      </c>
      <c r="CG119" s="153">
        <f>IFERROR(INDEX(IPC!$A$11:$Y$22,MATCH(PROPER(TEXT(CF119,"mmmm")),IPC!$A$11:$A$22,0),MATCH(YEAR(CF119),IPC!$A$10:$Y$10,0)),0)</f>
        <v>0</v>
      </c>
      <c r="CH119" s="155">
        <f t="shared" si="88"/>
        <v>0</v>
      </c>
      <c r="CI119" s="145">
        <v>1751014</v>
      </c>
      <c r="CJ119" s="151">
        <f t="shared" si="99"/>
        <v>0</v>
      </c>
      <c r="CK119" s="151">
        <f t="shared" si="100"/>
        <v>0</v>
      </c>
      <c r="CL119" s="151">
        <f t="shared" si="101"/>
        <v>0</v>
      </c>
      <c r="CM119" s="151">
        <f t="shared" si="102"/>
        <v>0</v>
      </c>
      <c r="CN119" s="151">
        <f t="shared" si="103"/>
        <v>87550700</v>
      </c>
      <c r="CO119" s="151">
        <f t="shared" si="104"/>
        <v>0</v>
      </c>
      <c r="CP119" s="151">
        <f t="shared" si="105"/>
        <v>0</v>
      </c>
      <c r="CQ119" s="151">
        <f t="shared" si="106"/>
        <v>87550700</v>
      </c>
      <c r="CR119" s="151">
        <f t="shared" si="107"/>
        <v>0</v>
      </c>
      <c r="CS119" s="151">
        <f t="shared" si="108"/>
        <v>0</v>
      </c>
      <c r="CT119" s="151">
        <f t="shared" si="109"/>
        <v>0</v>
      </c>
      <c r="CU119" s="151">
        <f t="shared" si="110"/>
        <v>0</v>
      </c>
      <c r="CV119" s="151">
        <f t="shared" si="111"/>
        <v>0</v>
      </c>
      <c r="CW119" s="151">
        <f t="shared" si="112"/>
        <v>0</v>
      </c>
      <c r="CX119" s="151">
        <f t="shared" si="113"/>
        <v>0</v>
      </c>
      <c r="CY119" s="151">
        <f t="shared" si="114"/>
        <v>0</v>
      </c>
      <c r="CZ119" s="151">
        <f t="shared" si="115"/>
        <v>0</v>
      </c>
      <c r="DA119" s="151">
        <f t="shared" si="116"/>
        <v>0</v>
      </c>
      <c r="DB119" s="151">
        <f t="shared" si="117"/>
        <v>0</v>
      </c>
      <c r="DC119" s="151">
        <f t="shared" si="118"/>
        <v>0</v>
      </c>
      <c r="DD119" s="151">
        <f t="shared" si="119"/>
        <v>0</v>
      </c>
      <c r="DE119" s="151">
        <f t="shared" si="120"/>
        <v>0</v>
      </c>
      <c r="DF119" s="151">
        <f t="shared" si="121"/>
        <v>0</v>
      </c>
      <c r="DG119" s="151">
        <f t="shared" si="122"/>
        <v>0</v>
      </c>
      <c r="DH119" s="151">
        <f t="shared" si="123"/>
        <v>0</v>
      </c>
      <c r="DI119" s="151">
        <f t="shared" si="124"/>
        <v>0</v>
      </c>
      <c r="DJ119" s="151">
        <f t="shared" si="125"/>
        <v>0</v>
      </c>
      <c r="DK119" s="151">
        <f t="shared" si="126"/>
        <v>0</v>
      </c>
      <c r="DL119" s="151">
        <f t="shared" si="127"/>
        <v>87550700</v>
      </c>
      <c r="DM119" s="151">
        <f t="shared" si="128"/>
        <v>0</v>
      </c>
      <c r="DN119" s="151">
        <f t="shared" si="129"/>
        <v>0</v>
      </c>
      <c r="DO119" s="156">
        <f t="shared" si="130"/>
        <v>87550700</v>
      </c>
      <c r="DP119" s="173" t="str">
        <f t="shared" si="131"/>
        <v>3672161HOMICHERNAND</v>
      </c>
      <c r="DQ119" s="157" t="str">
        <f t="shared" si="132"/>
        <v>HOMIC</v>
      </c>
      <c r="DR119" s="158" t="str">
        <f>IFERROR(IFERROR(IFERROR(_xlfn.XLOOKUP(DP119,#REF!,#REF!,,,),_xlfn.XLOOKUP(DP119,#REF!,#REF!,,,)),_xlfn.XLOOKUP(DP119,#REF!,#REF!,,,)),"N/A")</f>
        <v>N/A</v>
      </c>
      <c r="DS119" s="159"/>
      <c r="DT119" s="160"/>
      <c r="DU119" s="161"/>
      <c r="DV119" s="162"/>
      <c r="DW119" s="163">
        <f>IFERROR(IFERROR(IFERROR(_xlfn.XLOOKUP(DP119,#REF!,#REF!,,,),_xlfn.XLOOKUP(DP119,#REF!,#REF!,,,)),_xlfn.XLOOKUP(DP119,#REF!,#REF!,,,)),0)</f>
        <v>0</v>
      </c>
      <c r="DX119" s="164"/>
      <c r="DY119" s="165">
        <f t="shared" si="133"/>
        <v>0</v>
      </c>
      <c r="DZ119" s="166"/>
      <c r="EA119" s="167">
        <f t="shared" si="134"/>
        <v>0</v>
      </c>
      <c r="EB119" s="168">
        <f t="shared" si="135"/>
        <v>0</v>
      </c>
      <c r="EC119" s="168">
        <f t="shared" si="136"/>
        <v>0</v>
      </c>
      <c r="ED119" s="169"/>
      <c r="EE119" s="170">
        <f t="shared" si="137"/>
        <v>0</v>
      </c>
      <c r="EF119" s="170">
        <f>IFERROR(IF(DY119&gt;((_xlfn.XLOOKUP(DQ119,TOPES!B:B,TOPES!C:C,,,)*INDEXACIÓN!CI119)),"SUPERA TOPES DEL HV",0),"HV NO ENCONTRADO")</f>
        <v>0</v>
      </c>
      <c r="EG119" s="170">
        <f t="shared" si="138"/>
        <v>0</v>
      </c>
      <c r="EH119" s="170">
        <f>IF(SUMIF($M:$M,#REF!,$DY:$DY)&gt;$EH$8,"CONSULTA DIAN",0)</f>
        <v>0</v>
      </c>
      <c r="EI119" s="171">
        <f t="shared" si="139"/>
        <v>0</v>
      </c>
      <c r="EJ119" s="172"/>
    </row>
    <row r="120" spans="1:140" x14ac:dyDescent="0.25">
      <c r="A120" s="133" t="str">
        <f t="shared" si="89"/>
        <v>0180320200600111ROBIHOMIC</v>
      </c>
      <c r="B120" s="134">
        <v>20068001803</v>
      </c>
      <c r="C120" s="134" t="s">
        <v>370</v>
      </c>
      <c r="D120" s="135">
        <f>_xlfn.XLOOKUP(C120,TOPES!L:L,TOPES!M:M,,,)</f>
        <v>44012</v>
      </c>
      <c r="E120" s="136">
        <v>111</v>
      </c>
      <c r="F120" s="134" t="s">
        <v>551</v>
      </c>
      <c r="G120" s="134" t="s">
        <v>261</v>
      </c>
      <c r="H120" s="134" t="s">
        <v>263</v>
      </c>
      <c r="I120" s="210">
        <v>3424335</v>
      </c>
      <c r="J120" s="134" t="s">
        <v>320</v>
      </c>
      <c r="K120" s="134" t="s">
        <v>457</v>
      </c>
      <c r="L120" s="134" t="s">
        <v>263</v>
      </c>
      <c r="M120" s="137">
        <v>32718660</v>
      </c>
      <c r="N120" s="134" t="s">
        <v>271</v>
      </c>
      <c r="O120" s="137" t="str">
        <f t="shared" si="90"/>
        <v>32718660HOMICROBINSO</v>
      </c>
      <c r="P120" s="138"/>
      <c r="Q120" s="139"/>
      <c r="R120" s="140">
        <f>IFERROR(IF(VLOOKUP(YEAR($D120),SMMLV!$A$2:$C$44,3,0)*$P120=$Q120,$Q120,IF($P120="",$Q120,VLOOKUP(YEAR($D120),SMMLV!$A$2:$C$44,3,0)*$P120)),0)</f>
        <v>0</v>
      </c>
      <c r="S120" s="141"/>
      <c r="T120" s="142">
        <v>179646962</v>
      </c>
      <c r="U120" s="143"/>
      <c r="V120" s="144">
        <v>55948554</v>
      </c>
      <c r="W120" s="145">
        <f>IFERROR(SUM(IF(VLOOKUP(YEAR($D120),SMMLV!$A$2:$C$44,3,0)*S120=T120,T120,IF(S120="",T120,VLOOKUP(YEAR($D120),SMMLV!$A$2:$C$44,3,0)*S120)),IF(VLOOKUP(YEAR($D120),SMMLV!$A$2:$C$44,3,0)*U120=V120,V120,IF(U120="",V120,VLOOKUP(YEAR($D120),SMMLV!$A$2:$C$44,3,0)*U120))),0)</f>
        <v>235595516</v>
      </c>
      <c r="X120" s="146">
        <v>100</v>
      </c>
      <c r="Y120" s="139"/>
      <c r="Z120" s="140">
        <f>IFERROR(IF(VLOOKUP(YEAR($D120),SMMLV!$A$2:$C$44,3,0)*$X120=$Y120,$Y120,IF($X120="",$Y120,VLOOKUP(YEAR($D120),SMMLV!$A$2:$C$44,3,0)*$X120)),0)</f>
        <v>87780300</v>
      </c>
      <c r="AA120" s="147"/>
      <c r="AB120" s="142"/>
      <c r="AC120" s="140">
        <f>IFERROR(IF(VLOOKUP(YEAR($D120),SMMLV!$A$2:$C$44,3,0)*$AA120=$AB120,$AB120,IF($AA120="",$AB120,VLOOKUP(YEAR($D120),SMMLV!$A$2:$C$44,3,0)*$AA120)),0)</f>
        <v>0</v>
      </c>
      <c r="AD120" s="147"/>
      <c r="AE120" s="142"/>
      <c r="AF120" s="140">
        <f>IFERROR(IF(VLOOKUP(YEAR($D120),SMMLV!$A$2:$C$44,3,0)*$AD120=$AE120,$AE120,IF($AD120="",$AE120,VLOOKUP(YEAR($D120),SMMLV!$A$2:$C$44,3,0)*$AD120)),0)</f>
        <v>0</v>
      </c>
      <c r="AG120" s="134"/>
      <c r="AH120" s="145">
        <f t="shared" si="91"/>
        <v>323375816</v>
      </c>
      <c r="AI120" s="138"/>
      <c r="AJ120" s="139"/>
      <c r="AK120" s="140">
        <f>IFERROR(IF(VLOOKUP(YEAR($D120),SMMLV!$A$2:$C$44,3,0)*$AI120=AJ120,AJ120,IF($AI120="",AJ120,VLOOKUP(YEAR($D120),SMMLV!$A$2:$C$44,3,0)*$AI120)),0)</f>
        <v>0</v>
      </c>
      <c r="AL120" s="141"/>
      <c r="AM120" s="142"/>
      <c r="AN120" s="147"/>
      <c r="AO120" s="144"/>
      <c r="AP120" s="145">
        <f>IFERROR(SUM(IF(VLOOKUP(YEAR($D120),SMMLV!$A$2:$C$44,3,0)*AL120=AM120,AM120,IF(AL120="",AM120,VLOOKUP(YEAR($D120),SMMLV!$A$2:$C$44,3,0)*AL120)),IF(VLOOKUP(YEAR($D120),SMMLV!$A$2:$C$44,3,0)*AN120=AO120,AO120,IF(AN120="",AO120,VLOOKUP(YEAR($D120),SMMLV!$A$2:$C$44,3,0)*AN120))),0)</f>
        <v>0</v>
      </c>
      <c r="AQ120" s="148"/>
      <c r="AR120" s="142"/>
      <c r="AS120" s="140">
        <f>IFERROR(IF(VLOOKUP(YEAR($D120),SMMLV!$A$2:$C$44,3,0)*AQ120=AR120,AR120,IF(AQ120="",AR120,VLOOKUP(YEAR($D120),SMMLV!$A$2:$C$44,3,0)*AQ120)),0)</f>
        <v>0</v>
      </c>
      <c r="AT120" s="147"/>
      <c r="AU120" s="142"/>
      <c r="AV120" s="140">
        <f>IFERROR(IF(VLOOKUP(YEAR($D120),SMMLV!$A$2:$C$44,3,0)*AT120=AU120,AU120,IF(AT120="",AU120,VLOOKUP(YEAR($D120),SMMLV!$A$2:$C$44,3,0)*AT120)),0)</f>
        <v>0</v>
      </c>
      <c r="AW120" s="147"/>
      <c r="AX120" s="142"/>
      <c r="AY120" s="140">
        <f>IFERROR(IF(VLOOKUP(YEAR($D120),SMMLV!$A$2:$C$44,3,0)*AW120=AX120,AX120,IF(AW120="",AX120,VLOOKUP(YEAR($D120),SMMLV!$A$2:$C$44,3,0)*AW120)),0)</f>
        <v>0</v>
      </c>
      <c r="AZ120" s="134"/>
      <c r="BA120" s="145">
        <f t="shared" si="92"/>
        <v>0</v>
      </c>
      <c r="BB120" s="138"/>
      <c r="BC120" s="139"/>
      <c r="BD120" s="140">
        <f>IFERROR(IF(VLOOKUP(YEAR($D120),SMMLV!$A$2:$C$44,3,0)*BB120=BC120,BC120,IF(BB120="",BC120,VLOOKUP(YEAR($D120),SMMLV!$A$2:$C$44,3,0)*BB120)),0)</f>
        <v>0</v>
      </c>
      <c r="BE120" s="141"/>
      <c r="BF120" s="142"/>
      <c r="BG120" s="147"/>
      <c r="BH120" s="144"/>
      <c r="BI120" s="145">
        <f>IFERROR(SUM(IF(VLOOKUP(YEAR($D120),SMMLV!$A$2:$C$44,3,0)*BE120=BF120,BF120,IF(BE120="",BF120,VLOOKUP(YEAR($D120),SMMLV!$A$2:$C$44,3,0)*BE120)),IF(VLOOKUP(YEAR($D120),SMMLV!$A$2:$C$44,3,0)*BG120=BH120,BH120,IF(BG120="",BH120,VLOOKUP(YEAR($D120),SMMLV!$A$2:$C$44,3,0)*BG120))),0)</f>
        <v>0</v>
      </c>
      <c r="BJ120" s="149"/>
      <c r="BK120" s="150"/>
      <c r="BL120" s="140">
        <f>IFERROR(IF(VLOOKUP(YEAR($D120),SMMLV!$A$2:$C$44,3,0)*BJ120=BK120,BK120,IF(BJ120="",BK120,VLOOKUP(YEAR($D120),SMMLV!$A$2:$C$44,3,0)*BJ120)),0)</f>
        <v>0</v>
      </c>
      <c r="BM120" s="147"/>
      <c r="BN120" s="142"/>
      <c r="BO120" s="140">
        <f>IFERROR(IF(VLOOKUP(YEAR($D120),SMMLV!$A$2:$C$44,3,0)*BM120=BN120,BN120,IF(BM120="",BN120,VLOOKUP(YEAR($D120),SMMLV!$A$2:$C$44,3,0)*BM120)),0)</f>
        <v>0</v>
      </c>
      <c r="BP120" s="147"/>
      <c r="BQ120" s="142"/>
      <c r="BR120" s="140">
        <f>IFERROR(IF(VLOOKUP(YEAR($D120),SMMLV!$A$2:$C$44,3,0)*BP120=BQ120,BQ120,IF(BP120="",BQ120,VLOOKUP(YEAR($D120),SMMLV!$A$2:$C$44,3,0)*BP120)),0)</f>
        <v>0</v>
      </c>
      <c r="BS120" s="134"/>
      <c r="BT120" s="145">
        <f t="shared" si="93"/>
        <v>0</v>
      </c>
      <c r="BU120" s="151">
        <f t="shared" si="94"/>
        <v>0</v>
      </c>
      <c r="BV120" s="151">
        <f t="shared" si="95"/>
        <v>235595516</v>
      </c>
      <c r="BW120" s="151">
        <f t="shared" si="96"/>
        <v>87780300</v>
      </c>
      <c r="BX120" s="151">
        <f t="shared" si="97"/>
        <v>0</v>
      </c>
      <c r="BY120" s="151">
        <f t="shared" si="98"/>
        <v>0</v>
      </c>
      <c r="BZ120" s="151">
        <f t="shared" si="86"/>
        <v>323375816</v>
      </c>
      <c r="CA120" s="134"/>
      <c r="CB120" s="134"/>
      <c r="CC120" s="134"/>
      <c r="CD120" s="152">
        <f t="shared" si="87"/>
        <v>44012</v>
      </c>
      <c r="CE120" s="153">
        <f>IFERROR(INDEX(IPC!$A$11:$Y$22,MATCH(PROPER(TEXT(CD120,"mmmm")),IPC!$A$11:$A$22,0),MATCH(YEAR(CD120),IPC!$A$10:$Y$10,0)),0)</f>
        <v>104.97</v>
      </c>
      <c r="CF120" s="154">
        <v>49023</v>
      </c>
      <c r="CG120" s="153">
        <f>IFERROR(INDEX(IPC!$A$11:$Y$22,MATCH(PROPER(TEXT(CF120,"mmmm")),IPC!$A$11:$A$22,0),MATCH(YEAR(CF120),IPC!$A$10:$Y$10,0)),0)</f>
        <v>0</v>
      </c>
      <c r="CH120" s="155">
        <f t="shared" si="88"/>
        <v>0</v>
      </c>
      <c r="CI120" s="145">
        <v>1751015</v>
      </c>
      <c r="CJ120" s="151">
        <f t="shared" si="99"/>
        <v>0</v>
      </c>
      <c r="CK120" s="151">
        <f t="shared" si="100"/>
        <v>0</v>
      </c>
      <c r="CL120" s="151">
        <f t="shared" si="101"/>
        <v>0</v>
      </c>
      <c r="CM120" s="151">
        <f t="shared" si="102"/>
        <v>0</v>
      </c>
      <c r="CN120" s="151">
        <f t="shared" si="103"/>
        <v>175101500</v>
      </c>
      <c r="CO120" s="151">
        <f t="shared" si="104"/>
        <v>0</v>
      </c>
      <c r="CP120" s="151">
        <f t="shared" si="105"/>
        <v>0</v>
      </c>
      <c r="CQ120" s="151">
        <f t="shared" si="106"/>
        <v>175101500</v>
      </c>
      <c r="CR120" s="151">
        <f t="shared" si="107"/>
        <v>0</v>
      </c>
      <c r="CS120" s="151">
        <f t="shared" si="108"/>
        <v>0</v>
      </c>
      <c r="CT120" s="151">
        <f t="shared" si="109"/>
        <v>0</v>
      </c>
      <c r="CU120" s="151">
        <f t="shared" si="110"/>
        <v>0</v>
      </c>
      <c r="CV120" s="151">
        <f t="shared" si="111"/>
        <v>0</v>
      </c>
      <c r="CW120" s="151">
        <f t="shared" si="112"/>
        <v>0</v>
      </c>
      <c r="CX120" s="151">
        <f t="shared" si="113"/>
        <v>0</v>
      </c>
      <c r="CY120" s="151">
        <f t="shared" si="114"/>
        <v>0</v>
      </c>
      <c r="CZ120" s="151">
        <f t="shared" si="115"/>
        <v>0</v>
      </c>
      <c r="DA120" s="151">
        <f t="shared" si="116"/>
        <v>0</v>
      </c>
      <c r="DB120" s="151">
        <f t="shared" si="117"/>
        <v>0</v>
      </c>
      <c r="DC120" s="151">
        <f t="shared" si="118"/>
        <v>0</v>
      </c>
      <c r="DD120" s="151">
        <f t="shared" si="119"/>
        <v>0</v>
      </c>
      <c r="DE120" s="151">
        <f t="shared" si="120"/>
        <v>0</v>
      </c>
      <c r="DF120" s="151">
        <f t="shared" si="121"/>
        <v>0</v>
      </c>
      <c r="DG120" s="151">
        <f t="shared" si="122"/>
        <v>0</v>
      </c>
      <c r="DH120" s="151">
        <f t="shared" si="123"/>
        <v>0</v>
      </c>
      <c r="DI120" s="151">
        <f t="shared" si="124"/>
        <v>0</v>
      </c>
      <c r="DJ120" s="151">
        <f t="shared" si="125"/>
        <v>0</v>
      </c>
      <c r="DK120" s="151">
        <f t="shared" si="126"/>
        <v>0</v>
      </c>
      <c r="DL120" s="151">
        <f t="shared" si="127"/>
        <v>175101500</v>
      </c>
      <c r="DM120" s="151">
        <f t="shared" si="128"/>
        <v>0</v>
      </c>
      <c r="DN120" s="151">
        <f t="shared" si="129"/>
        <v>0</v>
      </c>
      <c r="DO120" s="156">
        <f t="shared" si="130"/>
        <v>175101500</v>
      </c>
      <c r="DP120" s="173" t="str">
        <f t="shared" si="131"/>
        <v>32718660HOMICROBINSO</v>
      </c>
      <c r="DQ120" s="157" t="str">
        <f t="shared" si="132"/>
        <v>HOMIC</v>
      </c>
      <c r="DR120" s="158" t="str">
        <f>IFERROR(IFERROR(IFERROR(_xlfn.XLOOKUP(DP120,#REF!,#REF!,,,),_xlfn.XLOOKUP(DP120,#REF!,#REF!,,,)),_xlfn.XLOOKUP(DP120,#REF!,#REF!,,,)),"N/A")</f>
        <v>N/A</v>
      </c>
      <c r="DS120" s="159"/>
      <c r="DT120" s="160"/>
      <c r="DU120" s="161"/>
      <c r="DV120" s="162"/>
      <c r="DW120" s="163">
        <f>IFERROR(IFERROR(IFERROR(_xlfn.XLOOKUP(DP120,#REF!,#REF!,,,),_xlfn.XLOOKUP(DP120,#REF!,#REF!,,,)),_xlfn.XLOOKUP(DP120,#REF!,#REF!,,,)),0)</f>
        <v>0</v>
      </c>
      <c r="DX120" s="164"/>
      <c r="DY120" s="165">
        <f t="shared" si="133"/>
        <v>0</v>
      </c>
      <c r="DZ120" s="166"/>
      <c r="EA120" s="167">
        <f t="shared" si="134"/>
        <v>0</v>
      </c>
      <c r="EB120" s="168">
        <f t="shared" si="135"/>
        <v>0</v>
      </c>
      <c r="EC120" s="168">
        <f t="shared" si="136"/>
        <v>0</v>
      </c>
      <c r="ED120" s="169"/>
      <c r="EE120" s="170">
        <f t="shared" si="137"/>
        <v>0</v>
      </c>
      <c r="EF120" s="170">
        <f>IFERROR(IF(DY120&gt;((_xlfn.XLOOKUP(DQ120,TOPES!B:B,TOPES!C:C,,,)*INDEXACIÓN!CI120)),"SUPERA TOPES DEL HV",0),"HV NO ENCONTRADO")</f>
        <v>0</v>
      </c>
      <c r="EG120" s="170">
        <f t="shared" si="138"/>
        <v>0</v>
      </c>
      <c r="EH120" s="170">
        <f>IF(SUMIF($M:$M,#REF!,$DY:$DY)&gt;$EH$8,"CONSULTA DIAN",0)</f>
        <v>0</v>
      </c>
      <c r="EI120" s="171">
        <f t="shared" si="139"/>
        <v>0</v>
      </c>
      <c r="EJ120" s="172"/>
    </row>
    <row r="121" spans="1:140" x14ac:dyDescent="0.25">
      <c r="A121" s="133" t="str">
        <f t="shared" si="89"/>
        <v>0180320200600112ROBIHOMIC</v>
      </c>
      <c r="B121" s="134">
        <v>20068001803</v>
      </c>
      <c r="C121" s="134" t="s">
        <v>370</v>
      </c>
      <c r="D121" s="135">
        <f>_xlfn.XLOOKUP(C121,TOPES!L:L,TOPES!M:M,,,)</f>
        <v>44012</v>
      </c>
      <c r="E121" s="136">
        <v>112</v>
      </c>
      <c r="F121" s="134" t="s">
        <v>551</v>
      </c>
      <c r="G121" s="134" t="s">
        <v>261</v>
      </c>
      <c r="H121" s="134" t="s">
        <v>263</v>
      </c>
      <c r="I121" s="210">
        <v>3424335</v>
      </c>
      <c r="J121" s="134" t="s">
        <v>320</v>
      </c>
      <c r="K121" s="134" t="s">
        <v>552</v>
      </c>
      <c r="L121" s="134" t="s">
        <v>263</v>
      </c>
      <c r="M121" s="137">
        <v>1045435774</v>
      </c>
      <c r="N121" s="134" t="s">
        <v>300</v>
      </c>
      <c r="O121" s="137" t="str">
        <f t="shared" si="90"/>
        <v>1045435774HOMICROBINSO</v>
      </c>
      <c r="P121" s="138"/>
      <c r="Q121" s="139"/>
      <c r="R121" s="140">
        <f>IFERROR(IF(VLOOKUP(YEAR($D121),SMMLV!$A$2:$C$44,3,0)*$P121=$Q121,$Q121,IF($P121="",$Q121,VLOOKUP(YEAR($D121),SMMLV!$A$2:$C$44,3,0)*$P121)),0)</f>
        <v>0</v>
      </c>
      <c r="S121" s="141"/>
      <c r="T121" s="142"/>
      <c r="U121" s="143"/>
      <c r="V121" s="144">
        <v>115231904</v>
      </c>
      <c r="W121" s="145">
        <f>IFERROR(SUM(IF(VLOOKUP(YEAR($D121),SMMLV!$A$2:$C$44,3,0)*S121=T121,T121,IF(S121="",T121,VLOOKUP(YEAR($D121),SMMLV!$A$2:$C$44,3,0)*S121)),IF(VLOOKUP(YEAR($D121),SMMLV!$A$2:$C$44,3,0)*U121=V121,V121,IF(U121="",V121,VLOOKUP(YEAR($D121),SMMLV!$A$2:$C$44,3,0)*U121))),0)</f>
        <v>115231904</v>
      </c>
      <c r="X121" s="146">
        <v>100</v>
      </c>
      <c r="Y121" s="139"/>
      <c r="Z121" s="140">
        <f>IFERROR(IF(VLOOKUP(YEAR($D121),SMMLV!$A$2:$C$44,3,0)*$X121=$Y121,$Y121,IF($X121="",$Y121,VLOOKUP(YEAR($D121),SMMLV!$A$2:$C$44,3,0)*$X121)),0)</f>
        <v>87780300</v>
      </c>
      <c r="AA121" s="147"/>
      <c r="AB121" s="142"/>
      <c r="AC121" s="140">
        <f>IFERROR(IF(VLOOKUP(YEAR($D121),SMMLV!$A$2:$C$44,3,0)*$AA121=$AB121,$AB121,IF($AA121="",$AB121,VLOOKUP(YEAR($D121),SMMLV!$A$2:$C$44,3,0)*$AA121)),0)</f>
        <v>0</v>
      </c>
      <c r="AD121" s="147"/>
      <c r="AE121" s="142"/>
      <c r="AF121" s="140">
        <f>IFERROR(IF(VLOOKUP(YEAR($D121),SMMLV!$A$2:$C$44,3,0)*$AD121=$AE121,$AE121,IF($AD121="",$AE121,VLOOKUP(YEAR($D121),SMMLV!$A$2:$C$44,3,0)*$AD121)),0)</f>
        <v>0</v>
      </c>
      <c r="AG121" s="134"/>
      <c r="AH121" s="145">
        <f t="shared" si="91"/>
        <v>203012204</v>
      </c>
      <c r="AI121" s="138"/>
      <c r="AJ121" s="139"/>
      <c r="AK121" s="140">
        <f>IFERROR(IF(VLOOKUP(YEAR($D121),SMMLV!$A$2:$C$44,3,0)*$AI121=AJ121,AJ121,IF($AI121="",AJ121,VLOOKUP(YEAR($D121),SMMLV!$A$2:$C$44,3,0)*$AI121)),0)</f>
        <v>0</v>
      </c>
      <c r="AL121" s="141"/>
      <c r="AM121" s="142"/>
      <c r="AN121" s="147"/>
      <c r="AO121" s="144"/>
      <c r="AP121" s="145">
        <f>IFERROR(SUM(IF(VLOOKUP(YEAR($D121),SMMLV!$A$2:$C$44,3,0)*AL121=AM121,AM121,IF(AL121="",AM121,VLOOKUP(YEAR($D121),SMMLV!$A$2:$C$44,3,0)*AL121)),IF(VLOOKUP(YEAR($D121),SMMLV!$A$2:$C$44,3,0)*AN121=AO121,AO121,IF(AN121="",AO121,VLOOKUP(YEAR($D121),SMMLV!$A$2:$C$44,3,0)*AN121))),0)</f>
        <v>0</v>
      </c>
      <c r="AQ121" s="148"/>
      <c r="AR121" s="142"/>
      <c r="AS121" s="140">
        <f>IFERROR(IF(VLOOKUP(YEAR($D121),SMMLV!$A$2:$C$44,3,0)*AQ121=AR121,AR121,IF(AQ121="",AR121,VLOOKUP(YEAR($D121),SMMLV!$A$2:$C$44,3,0)*AQ121)),0)</f>
        <v>0</v>
      </c>
      <c r="AT121" s="147"/>
      <c r="AU121" s="142"/>
      <c r="AV121" s="140">
        <f>IFERROR(IF(VLOOKUP(YEAR($D121),SMMLV!$A$2:$C$44,3,0)*AT121=AU121,AU121,IF(AT121="",AU121,VLOOKUP(YEAR($D121),SMMLV!$A$2:$C$44,3,0)*AT121)),0)</f>
        <v>0</v>
      </c>
      <c r="AW121" s="147"/>
      <c r="AX121" s="142"/>
      <c r="AY121" s="140">
        <f>IFERROR(IF(VLOOKUP(YEAR($D121),SMMLV!$A$2:$C$44,3,0)*AW121=AX121,AX121,IF(AW121="",AX121,VLOOKUP(YEAR($D121),SMMLV!$A$2:$C$44,3,0)*AW121)),0)</f>
        <v>0</v>
      </c>
      <c r="AZ121" s="134"/>
      <c r="BA121" s="145">
        <f t="shared" si="92"/>
        <v>0</v>
      </c>
      <c r="BB121" s="138"/>
      <c r="BC121" s="139"/>
      <c r="BD121" s="140">
        <f>IFERROR(IF(VLOOKUP(YEAR($D121),SMMLV!$A$2:$C$44,3,0)*BB121=BC121,BC121,IF(BB121="",BC121,VLOOKUP(YEAR($D121),SMMLV!$A$2:$C$44,3,0)*BB121)),0)</f>
        <v>0</v>
      </c>
      <c r="BE121" s="141"/>
      <c r="BF121" s="142"/>
      <c r="BG121" s="147"/>
      <c r="BH121" s="144"/>
      <c r="BI121" s="145">
        <f>IFERROR(SUM(IF(VLOOKUP(YEAR($D121),SMMLV!$A$2:$C$44,3,0)*BE121=BF121,BF121,IF(BE121="",BF121,VLOOKUP(YEAR($D121),SMMLV!$A$2:$C$44,3,0)*BE121)),IF(VLOOKUP(YEAR($D121),SMMLV!$A$2:$C$44,3,0)*BG121=BH121,BH121,IF(BG121="",BH121,VLOOKUP(YEAR($D121),SMMLV!$A$2:$C$44,3,0)*BG121))),0)</f>
        <v>0</v>
      </c>
      <c r="BJ121" s="149"/>
      <c r="BK121" s="150"/>
      <c r="BL121" s="140">
        <f>IFERROR(IF(VLOOKUP(YEAR($D121),SMMLV!$A$2:$C$44,3,0)*BJ121=BK121,BK121,IF(BJ121="",BK121,VLOOKUP(YEAR($D121),SMMLV!$A$2:$C$44,3,0)*BJ121)),0)</f>
        <v>0</v>
      </c>
      <c r="BM121" s="147"/>
      <c r="BN121" s="142"/>
      <c r="BO121" s="140">
        <f>IFERROR(IF(VLOOKUP(YEAR($D121),SMMLV!$A$2:$C$44,3,0)*BM121=BN121,BN121,IF(BM121="",BN121,VLOOKUP(YEAR($D121),SMMLV!$A$2:$C$44,3,0)*BM121)),0)</f>
        <v>0</v>
      </c>
      <c r="BP121" s="147"/>
      <c r="BQ121" s="142"/>
      <c r="BR121" s="140">
        <f>IFERROR(IF(VLOOKUP(YEAR($D121),SMMLV!$A$2:$C$44,3,0)*BP121=BQ121,BQ121,IF(BP121="",BQ121,VLOOKUP(YEAR($D121),SMMLV!$A$2:$C$44,3,0)*BP121)),0)</f>
        <v>0</v>
      </c>
      <c r="BS121" s="134"/>
      <c r="BT121" s="145">
        <f t="shared" si="93"/>
        <v>0</v>
      </c>
      <c r="BU121" s="151">
        <f t="shared" si="94"/>
        <v>0</v>
      </c>
      <c r="BV121" s="151">
        <f t="shared" si="95"/>
        <v>115231904</v>
      </c>
      <c r="BW121" s="151">
        <f t="shared" si="96"/>
        <v>87780300</v>
      </c>
      <c r="BX121" s="151">
        <f t="shared" si="97"/>
        <v>0</v>
      </c>
      <c r="BY121" s="151">
        <f t="shared" si="98"/>
        <v>0</v>
      </c>
      <c r="BZ121" s="151">
        <f t="shared" si="86"/>
        <v>203012204</v>
      </c>
      <c r="CA121" s="134"/>
      <c r="CB121" s="134"/>
      <c r="CC121" s="134"/>
      <c r="CD121" s="152">
        <f t="shared" si="87"/>
        <v>44012</v>
      </c>
      <c r="CE121" s="153">
        <f>IFERROR(INDEX(IPC!$A$11:$Y$22,MATCH(PROPER(TEXT(CD121,"mmmm")),IPC!$A$11:$A$22,0),MATCH(YEAR(CD121),IPC!$A$10:$Y$10,0)),0)</f>
        <v>104.97</v>
      </c>
      <c r="CF121" s="154">
        <v>49054</v>
      </c>
      <c r="CG121" s="153">
        <f>IFERROR(INDEX(IPC!$A$11:$Y$22,MATCH(PROPER(TEXT(CF121,"mmmm")),IPC!$A$11:$A$22,0),MATCH(YEAR(CF121),IPC!$A$10:$Y$10,0)),0)</f>
        <v>0</v>
      </c>
      <c r="CH121" s="155">
        <f t="shared" si="88"/>
        <v>0</v>
      </c>
      <c r="CI121" s="145">
        <v>1751016</v>
      </c>
      <c r="CJ121" s="151">
        <f t="shared" si="99"/>
        <v>0</v>
      </c>
      <c r="CK121" s="151">
        <f t="shared" si="100"/>
        <v>0</v>
      </c>
      <c r="CL121" s="151">
        <f t="shared" si="101"/>
        <v>0</v>
      </c>
      <c r="CM121" s="151">
        <f t="shared" si="102"/>
        <v>0</v>
      </c>
      <c r="CN121" s="151">
        <f t="shared" si="103"/>
        <v>175101600</v>
      </c>
      <c r="CO121" s="151">
        <f t="shared" si="104"/>
        <v>0</v>
      </c>
      <c r="CP121" s="151">
        <f t="shared" si="105"/>
        <v>0</v>
      </c>
      <c r="CQ121" s="151">
        <f t="shared" si="106"/>
        <v>175101600</v>
      </c>
      <c r="CR121" s="151">
        <f t="shared" si="107"/>
        <v>0</v>
      </c>
      <c r="CS121" s="151">
        <f t="shared" si="108"/>
        <v>0</v>
      </c>
      <c r="CT121" s="151">
        <f t="shared" si="109"/>
        <v>0</v>
      </c>
      <c r="CU121" s="151">
        <f t="shared" si="110"/>
        <v>0</v>
      </c>
      <c r="CV121" s="151">
        <f t="shared" si="111"/>
        <v>0</v>
      </c>
      <c r="CW121" s="151">
        <f t="shared" si="112"/>
        <v>0</v>
      </c>
      <c r="CX121" s="151">
        <f t="shared" si="113"/>
        <v>0</v>
      </c>
      <c r="CY121" s="151">
        <f t="shared" si="114"/>
        <v>0</v>
      </c>
      <c r="CZ121" s="151">
        <f t="shared" si="115"/>
        <v>0</v>
      </c>
      <c r="DA121" s="151">
        <f t="shared" si="116"/>
        <v>0</v>
      </c>
      <c r="DB121" s="151">
        <f t="shared" si="117"/>
        <v>0</v>
      </c>
      <c r="DC121" s="151">
        <f t="shared" si="118"/>
        <v>0</v>
      </c>
      <c r="DD121" s="151">
        <f t="shared" si="119"/>
        <v>0</v>
      </c>
      <c r="DE121" s="151">
        <f t="shared" si="120"/>
        <v>0</v>
      </c>
      <c r="DF121" s="151">
        <f t="shared" si="121"/>
        <v>0</v>
      </c>
      <c r="DG121" s="151">
        <f t="shared" si="122"/>
        <v>0</v>
      </c>
      <c r="DH121" s="151">
        <f t="shared" si="123"/>
        <v>0</v>
      </c>
      <c r="DI121" s="151">
        <f t="shared" si="124"/>
        <v>0</v>
      </c>
      <c r="DJ121" s="151">
        <f t="shared" si="125"/>
        <v>0</v>
      </c>
      <c r="DK121" s="151">
        <f t="shared" si="126"/>
        <v>0</v>
      </c>
      <c r="DL121" s="151">
        <f t="shared" si="127"/>
        <v>175101600</v>
      </c>
      <c r="DM121" s="151">
        <f t="shared" si="128"/>
        <v>0</v>
      </c>
      <c r="DN121" s="151">
        <f t="shared" si="129"/>
        <v>0</v>
      </c>
      <c r="DO121" s="156">
        <f t="shared" si="130"/>
        <v>175101600</v>
      </c>
      <c r="DP121" s="173" t="str">
        <f t="shared" si="131"/>
        <v>1045435774HOMICROBINSO</v>
      </c>
      <c r="DQ121" s="157" t="str">
        <f t="shared" si="132"/>
        <v>HOMIC</v>
      </c>
      <c r="DR121" s="158" t="str">
        <f>IFERROR(IFERROR(IFERROR(_xlfn.XLOOKUP(DP121,#REF!,#REF!,,,),_xlfn.XLOOKUP(DP121,#REF!,#REF!,,,)),_xlfn.XLOOKUP(DP121,#REF!,#REF!,,,)),"N/A")</f>
        <v>N/A</v>
      </c>
      <c r="DS121" s="159"/>
      <c r="DT121" s="160"/>
      <c r="DU121" s="161"/>
      <c r="DV121" s="162"/>
      <c r="DW121" s="163">
        <f>IFERROR(IFERROR(IFERROR(_xlfn.XLOOKUP(DP121,#REF!,#REF!,,,),_xlfn.XLOOKUP(DP121,#REF!,#REF!,,,)),_xlfn.XLOOKUP(DP121,#REF!,#REF!,,,)),0)</f>
        <v>0</v>
      </c>
      <c r="DX121" s="164"/>
      <c r="DY121" s="165">
        <f t="shared" si="133"/>
        <v>0</v>
      </c>
      <c r="DZ121" s="166"/>
      <c r="EA121" s="167">
        <f t="shared" si="134"/>
        <v>0</v>
      </c>
      <c r="EB121" s="168">
        <f t="shared" si="135"/>
        <v>0</v>
      </c>
      <c r="EC121" s="168">
        <f t="shared" si="136"/>
        <v>0</v>
      </c>
      <c r="ED121" s="169"/>
      <c r="EE121" s="170">
        <f t="shared" si="137"/>
        <v>0</v>
      </c>
      <c r="EF121" s="170">
        <f>IFERROR(IF(DY121&gt;((_xlfn.XLOOKUP(DQ121,TOPES!B:B,TOPES!C:C,,,)*INDEXACIÓN!CI121)),"SUPERA TOPES DEL HV",0),"HV NO ENCONTRADO")</f>
        <v>0</v>
      </c>
      <c r="EG121" s="170">
        <f t="shared" si="138"/>
        <v>0</v>
      </c>
      <c r="EH121" s="170">
        <f>IF(SUMIF($M:$M,#REF!,$DY:$DY)&gt;$EH$8,"CONSULTA DIAN",0)</f>
        <v>0</v>
      </c>
      <c r="EI121" s="171">
        <f t="shared" si="139"/>
        <v>0</v>
      </c>
      <c r="EJ121" s="172"/>
    </row>
    <row r="122" spans="1:140" x14ac:dyDescent="0.25">
      <c r="A122" s="133" t="str">
        <f t="shared" si="89"/>
        <v>0180320200600113ABELHOMIC</v>
      </c>
      <c r="B122" s="134">
        <v>20068001803</v>
      </c>
      <c r="C122" s="134" t="s">
        <v>370</v>
      </c>
      <c r="D122" s="135">
        <f>_xlfn.XLOOKUP(C122,TOPES!L:L,TOPES!M:M,,,)</f>
        <v>44012</v>
      </c>
      <c r="E122" s="136">
        <v>113</v>
      </c>
      <c r="F122" s="134" t="s">
        <v>553</v>
      </c>
      <c r="G122" s="134" t="s">
        <v>261</v>
      </c>
      <c r="H122" s="134" t="s">
        <v>263</v>
      </c>
      <c r="I122" s="210">
        <v>15322078</v>
      </c>
      <c r="J122" s="134" t="s">
        <v>320</v>
      </c>
      <c r="K122" s="134" t="s">
        <v>554</v>
      </c>
      <c r="L122" s="134" t="s">
        <v>263</v>
      </c>
      <c r="M122" s="137">
        <v>32116351</v>
      </c>
      <c r="N122" s="134" t="s">
        <v>318</v>
      </c>
      <c r="O122" s="137" t="str">
        <f t="shared" si="90"/>
        <v>32116351HOMICABEL AL</v>
      </c>
      <c r="P122" s="138"/>
      <c r="Q122" s="139">
        <v>1200000</v>
      </c>
      <c r="R122" s="140">
        <f>IFERROR(IF(VLOOKUP(YEAR($D122),SMMLV!$A$2:$C$44,3,0)*$P122=$Q122,$Q122,IF($P122="",$Q122,VLOOKUP(YEAR($D122),SMMLV!$A$2:$C$44,3,0)*$P122)),0)</f>
        <v>1200000</v>
      </c>
      <c r="S122" s="141"/>
      <c r="T122" s="142"/>
      <c r="U122" s="143"/>
      <c r="V122" s="144"/>
      <c r="W122" s="145">
        <f>IFERROR(SUM(IF(VLOOKUP(YEAR($D122),SMMLV!$A$2:$C$44,3,0)*S122=T122,T122,IF(S122="",T122,VLOOKUP(YEAR($D122),SMMLV!$A$2:$C$44,3,0)*S122)),IF(VLOOKUP(YEAR($D122),SMMLV!$A$2:$C$44,3,0)*U122=V122,V122,IF(U122="",V122,VLOOKUP(YEAR($D122),SMMLV!$A$2:$C$44,3,0)*U122))),0)</f>
        <v>0</v>
      </c>
      <c r="X122" s="146"/>
      <c r="Y122" s="139"/>
      <c r="Z122" s="140">
        <f>IFERROR(IF(VLOOKUP(YEAR($D122),SMMLV!$A$2:$C$44,3,0)*$X122=$Y122,$Y122,IF($X122="",$Y122,VLOOKUP(YEAR($D122),SMMLV!$A$2:$C$44,3,0)*$X122)),0)</f>
        <v>0</v>
      </c>
      <c r="AA122" s="147"/>
      <c r="AB122" s="142"/>
      <c r="AC122" s="140">
        <f>IFERROR(IF(VLOOKUP(YEAR($D122),SMMLV!$A$2:$C$44,3,0)*$AA122=$AB122,$AB122,IF($AA122="",$AB122,VLOOKUP(YEAR($D122),SMMLV!$A$2:$C$44,3,0)*$AA122)),0)</f>
        <v>0</v>
      </c>
      <c r="AD122" s="147"/>
      <c r="AE122" s="142"/>
      <c r="AF122" s="140">
        <f>IFERROR(IF(VLOOKUP(YEAR($D122),SMMLV!$A$2:$C$44,3,0)*$AD122=$AE122,$AE122,IF($AD122="",$AE122,VLOOKUP(YEAR($D122),SMMLV!$A$2:$C$44,3,0)*$AD122)),0)</f>
        <v>0</v>
      </c>
      <c r="AG122" s="134"/>
      <c r="AH122" s="145">
        <f t="shared" si="91"/>
        <v>1200000</v>
      </c>
      <c r="AI122" s="138"/>
      <c r="AJ122" s="139"/>
      <c r="AK122" s="140">
        <f>IFERROR(IF(VLOOKUP(YEAR($D122),SMMLV!$A$2:$C$44,3,0)*$AI122=AJ122,AJ122,IF($AI122="",AJ122,VLOOKUP(YEAR($D122),SMMLV!$A$2:$C$44,3,0)*$AI122)),0)</f>
        <v>0</v>
      </c>
      <c r="AL122" s="141"/>
      <c r="AM122" s="142"/>
      <c r="AN122" s="147"/>
      <c r="AO122" s="144"/>
      <c r="AP122" s="145">
        <f>IFERROR(SUM(IF(VLOOKUP(YEAR($D122),SMMLV!$A$2:$C$44,3,0)*AL122=AM122,AM122,IF(AL122="",AM122,VLOOKUP(YEAR($D122),SMMLV!$A$2:$C$44,3,0)*AL122)),IF(VLOOKUP(YEAR($D122),SMMLV!$A$2:$C$44,3,0)*AN122=AO122,AO122,IF(AN122="",AO122,VLOOKUP(YEAR($D122),SMMLV!$A$2:$C$44,3,0)*AN122))),0)</f>
        <v>0</v>
      </c>
      <c r="AQ122" s="148"/>
      <c r="AR122" s="142"/>
      <c r="AS122" s="140">
        <f>IFERROR(IF(VLOOKUP(YEAR($D122),SMMLV!$A$2:$C$44,3,0)*AQ122=AR122,AR122,IF(AQ122="",AR122,VLOOKUP(YEAR($D122),SMMLV!$A$2:$C$44,3,0)*AQ122)),0)</f>
        <v>0</v>
      </c>
      <c r="AT122" s="147"/>
      <c r="AU122" s="142"/>
      <c r="AV122" s="140">
        <f>IFERROR(IF(VLOOKUP(YEAR($D122),SMMLV!$A$2:$C$44,3,0)*AT122=AU122,AU122,IF(AT122="",AU122,VLOOKUP(YEAR($D122),SMMLV!$A$2:$C$44,3,0)*AT122)),0)</f>
        <v>0</v>
      </c>
      <c r="AW122" s="147"/>
      <c r="AX122" s="142"/>
      <c r="AY122" s="140">
        <f>IFERROR(IF(VLOOKUP(YEAR($D122),SMMLV!$A$2:$C$44,3,0)*AW122=AX122,AX122,IF(AW122="",AX122,VLOOKUP(YEAR($D122),SMMLV!$A$2:$C$44,3,0)*AW122)),0)</f>
        <v>0</v>
      </c>
      <c r="AZ122" s="134"/>
      <c r="BA122" s="145">
        <f t="shared" si="92"/>
        <v>0</v>
      </c>
      <c r="BB122" s="138"/>
      <c r="BC122" s="139"/>
      <c r="BD122" s="140">
        <f>IFERROR(IF(VLOOKUP(YEAR($D122),SMMLV!$A$2:$C$44,3,0)*BB122=BC122,BC122,IF(BB122="",BC122,VLOOKUP(YEAR($D122),SMMLV!$A$2:$C$44,3,0)*BB122)),0)</f>
        <v>0</v>
      </c>
      <c r="BE122" s="141"/>
      <c r="BF122" s="142"/>
      <c r="BG122" s="147"/>
      <c r="BH122" s="144"/>
      <c r="BI122" s="145">
        <f>IFERROR(SUM(IF(VLOOKUP(YEAR($D122),SMMLV!$A$2:$C$44,3,0)*BE122=BF122,BF122,IF(BE122="",BF122,VLOOKUP(YEAR($D122),SMMLV!$A$2:$C$44,3,0)*BE122)),IF(VLOOKUP(YEAR($D122),SMMLV!$A$2:$C$44,3,0)*BG122=BH122,BH122,IF(BG122="",BH122,VLOOKUP(YEAR($D122),SMMLV!$A$2:$C$44,3,0)*BG122))),0)</f>
        <v>0</v>
      </c>
      <c r="BJ122" s="149"/>
      <c r="BK122" s="150"/>
      <c r="BL122" s="140">
        <f>IFERROR(IF(VLOOKUP(YEAR($D122),SMMLV!$A$2:$C$44,3,0)*BJ122=BK122,BK122,IF(BJ122="",BK122,VLOOKUP(YEAR($D122),SMMLV!$A$2:$C$44,3,0)*BJ122)),0)</f>
        <v>0</v>
      </c>
      <c r="BM122" s="147"/>
      <c r="BN122" s="142"/>
      <c r="BO122" s="140">
        <f>IFERROR(IF(VLOOKUP(YEAR($D122),SMMLV!$A$2:$C$44,3,0)*BM122=BN122,BN122,IF(BM122="",BN122,VLOOKUP(YEAR($D122),SMMLV!$A$2:$C$44,3,0)*BM122)),0)</f>
        <v>0</v>
      </c>
      <c r="BP122" s="147"/>
      <c r="BQ122" s="142"/>
      <c r="BR122" s="140">
        <f>IFERROR(IF(VLOOKUP(YEAR($D122),SMMLV!$A$2:$C$44,3,0)*BP122=BQ122,BQ122,IF(BP122="",BQ122,VLOOKUP(YEAR($D122),SMMLV!$A$2:$C$44,3,0)*BP122)),0)</f>
        <v>0</v>
      </c>
      <c r="BS122" s="134"/>
      <c r="BT122" s="145">
        <f t="shared" si="93"/>
        <v>0</v>
      </c>
      <c r="BU122" s="151">
        <f t="shared" si="94"/>
        <v>1200000</v>
      </c>
      <c r="BV122" s="151">
        <f t="shared" si="95"/>
        <v>0</v>
      </c>
      <c r="BW122" s="151">
        <f t="shared" si="96"/>
        <v>0</v>
      </c>
      <c r="BX122" s="151">
        <f t="shared" si="97"/>
        <v>0</v>
      </c>
      <c r="BY122" s="151">
        <f t="shared" si="98"/>
        <v>0</v>
      </c>
      <c r="BZ122" s="151">
        <f t="shared" si="86"/>
        <v>1200000</v>
      </c>
      <c r="CA122" s="134"/>
      <c r="CB122" s="134"/>
      <c r="CC122" s="134"/>
      <c r="CD122" s="152">
        <f t="shared" si="87"/>
        <v>44012</v>
      </c>
      <c r="CE122" s="153">
        <f>IFERROR(INDEX(IPC!$A$11:$Y$22,MATCH(PROPER(TEXT(CD122,"mmmm")),IPC!$A$11:$A$22,0),MATCH(YEAR(CD122),IPC!$A$10:$Y$10,0)),0)</f>
        <v>104.97</v>
      </c>
      <c r="CF122" s="154">
        <v>49084</v>
      </c>
      <c r="CG122" s="153">
        <f>IFERROR(INDEX(IPC!$A$11:$Y$22,MATCH(PROPER(TEXT(CF122,"mmmm")),IPC!$A$11:$A$22,0),MATCH(YEAR(CF122),IPC!$A$10:$Y$10,0)),0)</f>
        <v>0</v>
      </c>
      <c r="CH122" s="155">
        <f t="shared" si="88"/>
        <v>0</v>
      </c>
      <c r="CI122" s="145">
        <v>1751017</v>
      </c>
      <c r="CJ122" s="151">
        <f t="shared" si="99"/>
        <v>0</v>
      </c>
      <c r="CK122" s="151">
        <f t="shared" si="100"/>
        <v>0</v>
      </c>
      <c r="CL122" s="151">
        <f t="shared" si="101"/>
        <v>0</v>
      </c>
      <c r="CM122" s="151">
        <f t="shared" si="102"/>
        <v>0</v>
      </c>
      <c r="CN122" s="151">
        <f t="shared" si="103"/>
        <v>0</v>
      </c>
      <c r="CO122" s="151">
        <f t="shared" si="104"/>
        <v>0</v>
      </c>
      <c r="CP122" s="151">
        <f t="shared" si="105"/>
        <v>0</v>
      </c>
      <c r="CQ122" s="151">
        <f t="shared" si="106"/>
        <v>0</v>
      </c>
      <c r="CR122" s="151">
        <f t="shared" si="107"/>
        <v>0</v>
      </c>
      <c r="CS122" s="151">
        <f t="shared" si="108"/>
        <v>0</v>
      </c>
      <c r="CT122" s="151">
        <f t="shared" si="109"/>
        <v>0</v>
      </c>
      <c r="CU122" s="151">
        <f t="shared" si="110"/>
        <v>0</v>
      </c>
      <c r="CV122" s="151">
        <f t="shared" si="111"/>
        <v>0</v>
      </c>
      <c r="CW122" s="151">
        <f t="shared" si="112"/>
        <v>0</v>
      </c>
      <c r="CX122" s="151">
        <f t="shared" si="113"/>
        <v>0</v>
      </c>
      <c r="CY122" s="151">
        <f t="shared" si="114"/>
        <v>0</v>
      </c>
      <c r="CZ122" s="151">
        <f t="shared" si="115"/>
        <v>0</v>
      </c>
      <c r="DA122" s="151">
        <f t="shared" si="116"/>
        <v>0</v>
      </c>
      <c r="DB122" s="151">
        <f t="shared" si="117"/>
        <v>0</v>
      </c>
      <c r="DC122" s="151">
        <f t="shared" si="118"/>
        <v>0</v>
      </c>
      <c r="DD122" s="151">
        <f t="shared" si="119"/>
        <v>0</v>
      </c>
      <c r="DE122" s="151">
        <f t="shared" si="120"/>
        <v>0</v>
      </c>
      <c r="DF122" s="151">
        <f t="shared" si="121"/>
        <v>0</v>
      </c>
      <c r="DG122" s="151">
        <f t="shared" si="122"/>
        <v>0</v>
      </c>
      <c r="DH122" s="151">
        <f t="shared" si="123"/>
        <v>0</v>
      </c>
      <c r="DI122" s="151">
        <f t="shared" si="124"/>
        <v>0</v>
      </c>
      <c r="DJ122" s="151">
        <f t="shared" si="125"/>
        <v>0</v>
      </c>
      <c r="DK122" s="151">
        <f t="shared" si="126"/>
        <v>0</v>
      </c>
      <c r="DL122" s="151">
        <f t="shared" si="127"/>
        <v>0</v>
      </c>
      <c r="DM122" s="151">
        <f t="shared" si="128"/>
        <v>0</v>
      </c>
      <c r="DN122" s="151">
        <f t="shared" si="129"/>
        <v>0</v>
      </c>
      <c r="DO122" s="156">
        <f t="shared" si="130"/>
        <v>0</v>
      </c>
      <c r="DP122" s="173" t="str">
        <f t="shared" si="131"/>
        <v>32116351HOMICABEL AL</v>
      </c>
      <c r="DQ122" s="157" t="str">
        <f t="shared" si="132"/>
        <v>HOMIC</v>
      </c>
      <c r="DR122" s="158" t="str">
        <f>IFERROR(IFERROR(IFERROR(_xlfn.XLOOKUP(DP122,#REF!,#REF!,,,),_xlfn.XLOOKUP(DP122,#REF!,#REF!,,,)),_xlfn.XLOOKUP(DP122,#REF!,#REF!,,,)),"N/A")</f>
        <v>N/A</v>
      </c>
      <c r="DS122" s="159"/>
      <c r="DT122" s="160"/>
      <c r="DU122" s="161"/>
      <c r="DV122" s="162"/>
      <c r="DW122" s="163">
        <f>IFERROR(IFERROR(IFERROR(_xlfn.XLOOKUP(DP122,#REF!,#REF!,,,),_xlfn.XLOOKUP(DP122,#REF!,#REF!,,,)),_xlfn.XLOOKUP(DP122,#REF!,#REF!,,,)),0)</f>
        <v>0</v>
      </c>
      <c r="DX122" s="164"/>
      <c r="DY122" s="165">
        <f t="shared" si="133"/>
        <v>0</v>
      </c>
      <c r="DZ122" s="166"/>
      <c r="EA122" s="167">
        <f t="shared" si="134"/>
        <v>0</v>
      </c>
      <c r="EB122" s="168">
        <f t="shared" si="135"/>
        <v>0</v>
      </c>
      <c r="EC122" s="168">
        <f t="shared" si="136"/>
        <v>0</v>
      </c>
      <c r="ED122" s="169"/>
      <c r="EE122" s="170">
        <f t="shared" si="137"/>
        <v>0</v>
      </c>
      <c r="EF122" s="170">
        <f>IFERROR(IF(DY122&gt;((_xlfn.XLOOKUP(DQ122,TOPES!B:B,TOPES!C:C,,,)*INDEXACIÓN!CI122)),"SUPERA TOPES DEL HV",0),"HV NO ENCONTRADO")</f>
        <v>0</v>
      </c>
      <c r="EG122" s="170">
        <f t="shared" si="138"/>
        <v>0</v>
      </c>
      <c r="EH122" s="170">
        <f>IF(SUMIF($M:$M,#REF!,$DY:$DY)&gt;$EH$8,"CONSULTA DIAN",0)</f>
        <v>0</v>
      </c>
      <c r="EI122" s="171">
        <f t="shared" si="139"/>
        <v>0</v>
      </c>
      <c r="EJ122" s="172"/>
    </row>
    <row r="123" spans="1:140" x14ac:dyDescent="0.25">
      <c r="A123" s="133" t="str">
        <f t="shared" si="89"/>
        <v>0180320200600114ABELHOMIC</v>
      </c>
      <c r="B123" s="134">
        <v>20068001803</v>
      </c>
      <c r="C123" s="134" t="s">
        <v>370</v>
      </c>
      <c r="D123" s="135">
        <f>_xlfn.XLOOKUP(C123,TOPES!L:L,TOPES!M:M,,,)</f>
        <v>44012</v>
      </c>
      <c r="E123" s="136">
        <v>114</v>
      </c>
      <c r="F123" s="134" t="s">
        <v>553</v>
      </c>
      <c r="G123" s="134" t="s">
        <v>261</v>
      </c>
      <c r="H123" s="134" t="s">
        <v>263</v>
      </c>
      <c r="I123" s="210">
        <v>15322078</v>
      </c>
      <c r="J123" s="134" t="s">
        <v>320</v>
      </c>
      <c r="K123" s="134" t="s">
        <v>555</v>
      </c>
      <c r="L123" s="134" t="s">
        <v>263</v>
      </c>
      <c r="M123" s="137">
        <v>1045433365</v>
      </c>
      <c r="N123" s="134" t="s">
        <v>300</v>
      </c>
      <c r="O123" s="137" t="str">
        <f t="shared" si="90"/>
        <v>1045433365HOMICABEL AL</v>
      </c>
      <c r="P123" s="138"/>
      <c r="Q123" s="139"/>
      <c r="R123" s="140">
        <f>IFERROR(IF(VLOOKUP(YEAR($D123),SMMLV!$A$2:$C$44,3,0)*$P123=$Q123,$Q123,IF($P123="",$Q123,VLOOKUP(YEAR($D123),SMMLV!$A$2:$C$44,3,0)*$P123)),0)</f>
        <v>0</v>
      </c>
      <c r="S123" s="141"/>
      <c r="T123" s="142"/>
      <c r="U123" s="143"/>
      <c r="V123" s="144"/>
      <c r="W123" s="145">
        <f>IFERROR(SUM(IF(VLOOKUP(YEAR($D123),SMMLV!$A$2:$C$44,3,0)*S123=T123,T123,IF(S123="",T123,VLOOKUP(YEAR($D123),SMMLV!$A$2:$C$44,3,0)*S123)),IF(VLOOKUP(YEAR($D123),SMMLV!$A$2:$C$44,3,0)*U123=V123,V123,IF(U123="",V123,VLOOKUP(YEAR($D123),SMMLV!$A$2:$C$44,3,0)*U123))),0)</f>
        <v>0</v>
      </c>
      <c r="X123" s="146">
        <v>100</v>
      </c>
      <c r="Y123" s="139"/>
      <c r="Z123" s="140">
        <f>IFERROR(IF(VLOOKUP(YEAR($D123),SMMLV!$A$2:$C$44,3,0)*$X123=$Y123,$Y123,IF($X123="",$Y123,VLOOKUP(YEAR($D123),SMMLV!$A$2:$C$44,3,0)*$X123)),0)</f>
        <v>87780300</v>
      </c>
      <c r="AA123" s="147"/>
      <c r="AB123" s="142"/>
      <c r="AC123" s="140">
        <f>IFERROR(IF(VLOOKUP(YEAR($D123),SMMLV!$A$2:$C$44,3,0)*$AA123=$AB123,$AB123,IF($AA123="",$AB123,VLOOKUP(YEAR($D123),SMMLV!$A$2:$C$44,3,0)*$AA123)),0)</f>
        <v>0</v>
      </c>
      <c r="AD123" s="147"/>
      <c r="AE123" s="142"/>
      <c r="AF123" s="140">
        <f>IFERROR(IF(VLOOKUP(YEAR($D123),SMMLV!$A$2:$C$44,3,0)*$AD123=$AE123,$AE123,IF($AD123="",$AE123,VLOOKUP(YEAR($D123),SMMLV!$A$2:$C$44,3,0)*$AD123)),0)</f>
        <v>0</v>
      </c>
      <c r="AG123" s="134"/>
      <c r="AH123" s="145">
        <f t="shared" si="91"/>
        <v>87780300</v>
      </c>
      <c r="AI123" s="138"/>
      <c r="AJ123" s="139"/>
      <c r="AK123" s="140">
        <f>IFERROR(IF(VLOOKUP(YEAR($D123),SMMLV!$A$2:$C$44,3,0)*$AI123=AJ123,AJ123,IF($AI123="",AJ123,VLOOKUP(YEAR($D123),SMMLV!$A$2:$C$44,3,0)*$AI123)),0)</f>
        <v>0</v>
      </c>
      <c r="AL123" s="141"/>
      <c r="AM123" s="142"/>
      <c r="AN123" s="147"/>
      <c r="AO123" s="144"/>
      <c r="AP123" s="145">
        <f>IFERROR(SUM(IF(VLOOKUP(YEAR($D123),SMMLV!$A$2:$C$44,3,0)*AL123=AM123,AM123,IF(AL123="",AM123,VLOOKUP(YEAR($D123),SMMLV!$A$2:$C$44,3,0)*AL123)),IF(VLOOKUP(YEAR($D123),SMMLV!$A$2:$C$44,3,0)*AN123=AO123,AO123,IF(AN123="",AO123,VLOOKUP(YEAR($D123),SMMLV!$A$2:$C$44,3,0)*AN123))),0)</f>
        <v>0</v>
      </c>
      <c r="AQ123" s="148"/>
      <c r="AR123" s="142"/>
      <c r="AS123" s="140">
        <f>IFERROR(IF(VLOOKUP(YEAR($D123),SMMLV!$A$2:$C$44,3,0)*AQ123=AR123,AR123,IF(AQ123="",AR123,VLOOKUP(YEAR($D123),SMMLV!$A$2:$C$44,3,0)*AQ123)),0)</f>
        <v>0</v>
      </c>
      <c r="AT123" s="147"/>
      <c r="AU123" s="142"/>
      <c r="AV123" s="140">
        <f>IFERROR(IF(VLOOKUP(YEAR($D123),SMMLV!$A$2:$C$44,3,0)*AT123=AU123,AU123,IF(AT123="",AU123,VLOOKUP(YEAR($D123),SMMLV!$A$2:$C$44,3,0)*AT123)),0)</f>
        <v>0</v>
      </c>
      <c r="AW123" s="147"/>
      <c r="AX123" s="142"/>
      <c r="AY123" s="140">
        <f>IFERROR(IF(VLOOKUP(YEAR($D123),SMMLV!$A$2:$C$44,3,0)*AW123=AX123,AX123,IF(AW123="",AX123,VLOOKUP(YEAR($D123),SMMLV!$A$2:$C$44,3,0)*AW123)),0)</f>
        <v>0</v>
      </c>
      <c r="AZ123" s="134"/>
      <c r="BA123" s="145">
        <f t="shared" si="92"/>
        <v>0</v>
      </c>
      <c r="BB123" s="138"/>
      <c r="BC123" s="139"/>
      <c r="BD123" s="140">
        <f>IFERROR(IF(VLOOKUP(YEAR($D123),SMMLV!$A$2:$C$44,3,0)*BB123=BC123,BC123,IF(BB123="",BC123,VLOOKUP(YEAR($D123),SMMLV!$A$2:$C$44,3,0)*BB123)),0)</f>
        <v>0</v>
      </c>
      <c r="BE123" s="141"/>
      <c r="BF123" s="142"/>
      <c r="BG123" s="147"/>
      <c r="BH123" s="144"/>
      <c r="BI123" s="145">
        <f>IFERROR(SUM(IF(VLOOKUP(YEAR($D123),SMMLV!$A$2:$C$44,3,0)*BE123=BF123,BF123,IF(BE123="",BF123,VLOOKUP(YEAR($D123),SMMLV!$A$2:$C$44,3,0)*BE123)),IF(VLOOKUP(YEAR($D123),SMMLV!$A$2:$C$44,3,0)*BG123=BH123,BH123,IF(BG123="",BH123,VLOOKUP(YEAR($D123),SMMLV!$A$2:$C$44,3,0)*BG123))),0)</f>
        <v>0</v>
      </c>
      <c r="BJ123" s="149"/>
      <c r="BK123" s="150"/>
      <c r="BL123" s="140">
        <f>IFERROR(IF(VLOOKUP(YEAR($D123),SMMLV!$A$2:$C$44,3,0)*BJ123=BK123,BK123,IF(BJ123="",BK123,VLOOKUP(YEAR($D123),SMMLV!$A$2:$C$44,3,0)*BJ123)),0)</f>
        <v>0</v>
      </c>
      <c r="BM123" s="147"/>
      <c r="BN123" s="142"/>
      <c r="BO123" s="140">
        <f>IFERROR(IF(VLOOKUP(YEAR($D123),SMMLV!$A$2:$C$44,3,0)*BM123=BN123,BN123,IF(BM123="",BN123,VLOOKUP(YEAR($D123),SMMLV!$A$2:$C$44,3,0)*BM123)),0)</f>
        <v>0</v>
      </c>
      <c r="BP123" s="147"/>
      <c r="BQ123" s="142"/>
      <c r="BR123" s="140">
        <f>IFERROR(IF(VLOOKUP(YEAR($D123),SMMLV!$A$2:$C$44,3,0)*BP123=BQ123,BQ123,IF(BP123="",BQ123,VLOOKUP(YEAR($D123),SMMLV!$A$2:$C$44,3,0)*BP123)),0)</f>
        <v>0</v>
      </c>
      <c r="BS123" s="134"/>
      <c r="BT123" s="145">
        <f t="shared" si="93"/>
        <v>0</v>
      </c>
      <c r="BU123" s="151">
        <f t="shared" si="94"/>
        <v>0</v>
      </c>
      <c r="BV123" s="151">
        <f t="shared" si="95"/>
        <v>0</v>
      </c>
      <c r="BW123" s="151">
        <f t="shared" si="96"/>
        <v>87780300</v>
      </c>
      <c r="BX123" s="151">
        <f t="shared" si="97"/>
        <v>0</v>
      </c>
      <c r="BY123" s="151">
        <f t="shared" si="98"/>
        <v>0</v>
      </c>
      <c r="BZ123" s="151">
        <f t="shared" si="86"/>
        <v>87780300</v>
      </c>
      <c r="CA123" s="134"/>
      <c r="CB123" s="134"/>
      <c r="CC123" s="134"/>
      <c r="CD123" s="152">
        <f t="shared" si="87"/>
        <v>44012</v>
      </c>
      <c r="CE123" s="153">
        <f>IFERROR(INDEX(IPC!$A$11:$Y$22,MATCH(PROPER(TEXT(CD123,"mmmm")),IPC!$A$11:$A$22,0),MATCH(YEAR(CD123),IPC!$A$10:$Y$10,0)),0)</f>
        <v>104.97</v>
      </c>
      <c r="CF123" s="154">
        <v>49115</v>
      </c>
      <c r="CG123" s="153">
        <f>IFERROR(INDEX(IPC!$A$11:$Y$22,MATCH(PROPER(TEXT(CF123,"mmmm")),IPC!$A$11:$A$22,0),MATCH(YEAR(CF123),IPC!$A$10:$Y$10,0)),0)</f>
        <v>0</v>
      </c>
      <c r="CH123" s="155">
        <f t="shared" si="88"/>
        <v>0</v>
      </c>
      <c r="CI123" s="145">
        <v>1751018</v>
      </c>
      <c r="CJ123" s="151">
        <f t="shared" si="99"/>
        <v>0</v>
      </c>
      <c r="CK123" s="151">
        <f t="shared" si="100"/>
        <v>0</v>
      </c>
      <c r="CL123" s="151">
        <f t="shared" si="101"/>
        <v>0</v>
      </c>
      <c r="CM123" s="151">
        <f t="shared" si="102"/>
        <v>0</v>
      </c>
      <c r="CN123" s="151">
        <f t="shared" si="103"/>
        <v>175101800</v>
      </c>
      <c r="CO123" s="151">
        <f t="shared" si="104"/>
        <v>0</v>
      </c>
      <c r="CP123" s="151">
        <f t="shared" si="105"/>
        <v>0</v>
      </c>
      <c r="CQ123" s="151">
        <f t="shared" si="106"/>
        <v>175101800</v>
      </c>
      <c r="CR123" s="151">
        <f t="shared" si="107"/>
        <v>0</v>
      </c>
      <c r="CS123" s="151">
        <f t="shared" si="108"/>
        <v>0</v>
      </c>
      <c r="CT123" s="151">
        <f t="shared" si="109"/>
        <v>0</v>
      </c>
      <c r="CU123" s="151">
        <f t="shared" si="110"/>
        <v>0</v>
      </c>
      <c r="CV123" s="151">
        <f t="shared" si="111"/>
        <v>0</v>
      </c>
      <c r="CW123" s="151">
        <f t="shared" si="112"/>
        <v>0</v>
      </c>
      <c r="CX123" s="151">
        <f t="shared" si="113"/>
        <v>0</v>
      </c>
      <c r="CY123" s="151">
        <f t="shared" si="114"/>
        <v>0</v>
      </c>
      <c r="CZ123" s="151">
        <f t="shared" si="115"/>
        <v>0</v>
      </c>
      <c r="DA123" s="151">
        <f t="shared" si="116"/>
        <v>0</v>
      </c>
      <c r="DB123" s="151">
        <f t="shared" si="117"/>
        <v>0</v>
      </c>
      <c r="DC123" s="151">
        <f t="shared" si="118"/>
        <v>0</v>
      </c>
      <c r="DD123" s="151">
        <f t="shared" si="119"/>
        <v>0</v>
      </c>
      <c r="DE123" s="151">
        <f t="shared" si="120"/>
        <v>0</v>
      </c>
      <c r="DF123" s="151">
        <f t="shared" si="121"/>
        <v>0</v>
      </c>
      <c r="DG123" s="151">
        <f t="shared" si="122"/>
        <v>0</v>
      </c>
      <c r="DH123" s="151">
        <f t="shared" si="123"/>
        <v>0</v>
      </c>
      <c r="DI123" s="151">
        <f t="shared" si="124"/>
        <v>0</v>
      </c>
      <c r="DJ123" s="151">
        <f t="shared" si="125"/>
        <v>0</v>
      </c>
      <c r="DK123" s="151">
        <f t="shared" si="126"/>
        <v>0</v>
      </c>
      <c r="DL123" s="151">
        <f t="shared" si="127"/>
        <v>175101800</v>
      </c>
      <c r="DM123" s="151">
        <f t="shared" si="128"/>
        <v>0</v>
      </c>
      <c r="DN123" s="151">
        <f t="shared" si="129"/>
        <v>0</v>
      </c>
      <c r="DO123" s="156">
        <f t="shared" si="130"/>
        <v>175101800</v>
      </c>
      <c r="DP123" s="173" t="str">
        <f t="shared" si="131"/>
        <v>1045433365HOMICABEL AL</v>
      </c>
      <c r="DQ123" s="157" t="str">
        <f t="shared" si="132"/>
        <v>HOMIC</v>
      </c>
      <c r="DR123" s="158" t="str">
        <f>IFERROR(IFERROR(IFERROR(_xlfn.XLOOKUP(DP123,#REF!,#REF!,,,),_xlfn.XLOOKUP(DP123,#REF!,#REF!,,,)),_xlfn.XLOOKUP(DP123,#REF!,#REF!,,,)),"N/A")</f>
        <v>N/A</v>
      </c>
      <c r="DS123" s="159"/>
      <c r="DT123" s="160"/>
      <c r="DU123" s="161"/>
      <c r="DV123" s="162"/>
      <c r="DW123" s="163">
        <f>IFERROR(IFERROR(IFERROR(_xlfn.XLOOKUP(DP123,#REF!,#REF!,,,),_xlfn.XLOOKUP(DP123,#REF!,#REF!,,,)),_xlfn.XLOOKUP(DP123,#REF!,#REF!,,,)),0)</f>
        <v>0</v>
      </c>
      <c r="DX123" s="164"/>
      <c r="DY123" s="165">
        <f t="shared" si="133"/>
        <v>0</v>
      </c>
      <c r="DZ123" s="166"/>
      <c r="EA123" s="167">
        <f t="shared" si="134"/>
        <v>0</v>
      </c>
      <c r="EB123" s="168">
        <f t="shared" si="135"/>
        <v>0</v>
      </c>
      <c r="EC123" s="168">
        <f t="shared" si="136"/>
        <v>0</v>
      </c>
      <c r="ED123" s="169"/>
      <c r="EE123" s="170">
        <f t="shared" si="137"/>
        <v>0</v>
      </c>
      <c r="EF123" s="170">
        <f>IFERROR(IF(DY123&gt;((_xlfn.XLOOKUP(DQ123,TOPES!B:B,TOPES!C:C,,,)*INDEXACIÓN!CI123)),"SUPERA TOPES DEL HV",0),"HV NO ENCONTRADO")</f>
        <v>0</v>
      </c>
      <c r="EG123" s="170">
        <f t="shared" si="138"/>
        <v>0</v>
      </c>
      <c r="EH123" s="170">
        <f>IF(SUMIF($M:$M,#REF!,$DY:$DY)&gt;$EH$8,"CONSULTA DIAN",0)</f>
        <v>0</v>
      </c>
      <c r="EI123" s="171">
        <f t="shared" si="139"/>
        <v>0</v>
      </c>
      <c r="EJ123" s="172"/>
    </row>
    <row r="124" spans="1:140" x14ac:dyDescent="0.25">
      <c r="A124" s="133" t="str">
        <f t="shared" si="89"/>
        <v>0180320200600115ABELHOMIC</v>
      </c>
      <c r="B124" s="134">
        <v>20068001803</v>
      </c>
      <c r="C124" s="134" t="s">
        <v>370</v>
      </c>
      <c r="D124" s="135">
        <f>_xlfn.XLOOKUP(C124,TOPES!L:L,TOPES!M:M,,,)</f>
        <v>44012</v>
      </c>
      <c r="E124" s="136">
        <v>115</v>
      </c>
      <c r="F124" s="134" t="s">
        <v>553</v>
      </c>
      <c r="G124" s="134" t="s">
        <v>261</v>
      </c>
      <c r="H124" s="134" t="s">
        <v>263</v>
      </c>
      <c r="I124" s="210">
        <v>15322078</v>
      </c>
      <c r="J124" s="134" t="s">
        <v>320</v>
      </c>
      <c r="K124" s="134" t="s">
        <v>556</v>
      </c>
      <c r="L124" s="134" t="s">
        <v>263</v>
      </c>
      <c r="M124" s="137">
        <v>1045437259</v>
      </c>
      <c r="N124" s="134" t="s">
        <v>300</v>
      </c>
      <c r="O124" s="137" t="str">
        <f t="shared" si="90"/>
        <v>1045437259HOMICABEL AL</v>
      </c>
      <c r="P124" s="138"/>
      <c r="Q124" s="139"/>
      <c r="R124" s="140">
        <f>IFERROR(IF(VLOOKUP(YEAR($D124),SMMLV!$A$2:$C$44,3,0)*$P124=$Q124,$Q124,IF($P124="",$Q124,VLOOKUP(YEAR($D124),SMMLV!$A$2:$C$44,3,0)*$P124)),0)</f>
        <v>0</v>
      </c>
      <c r="S124" s="141"/>
      <c r="T124" s="142"/>
      <c r="U124" s="143"/>
      <c r="V124" s="144"/>
      <c r="W124" s="145">
        <f>IFERROR(SUM(IF(VLOOKUP(YEAR($D124),SMMLV!$A$2:$C$44,3,0)*S124=T124,T124,IF(S124="",T124,VLOOKUP(YEAR($D124),SMMLV!$A$2:$C$44,3,0)*S124)),IF(VLOOKUP(YEAR($D124),SMMLV!$A$2:$C$44,3,0)*U124=V124,V124,IF(U124="",V124,VLOOKUP(YEAR($D124),SMMLV!$A$2:$C$44,3,0)*U124))),0)</f>
        <v>0</v>
      </c>
      <c r="X124" s="146">
        <v>100</v>
      </c>
      <c r="Y124" s="139"/>
      <c r="Z124" s="140">
        <f>IFERROR(IF(VLOOKUP(YEAR($D124),SMMLV!$A$2:$C$44,3,0)*$X124=$Y124,$Y124,IF($X124="",$Y124,VLOOKUP(YEAR($D124),SMMLV!$A$2:$C$44,3,0)*$X124)),0)</f>
        <v>87780300</v>
      </c>
      <c r="AA124" s="147"/>
      <c r="AB124" s="142"/>
      <c r="AC124" s="140">
        <f>IFERROR(IF(VLOOKUP(YEAR($D124),SMMLV!$A$2:$C$44,3,0)*$AA124=$AB124,$AB124,IF($AA124="",$AB124,VLOOKUP(YEAR($D124),SMMLV!$A$2:$C$44,3,0)*$AA124)),0)</f>
        <v>0</v>
      </c>
      <c r="AD124" s="147"/>
      <c r="AE124" s="142"/>
      <c r="AF124" s="140">
        <f>IFERROR(IF(VLOOKUP(YEAR($D124),SMMLV!$A$2:$C$44,3,0)*$AD124=$AE124,$AE124,IF($AD124="",$AE124,VLOOKUP(YEAR($D124),SMMLV!$A$2:$C$44,3,0)*$AD124)),0)</f>
        <v>0</v>
      </c>
      <c r="AG124" s="134"/>
      <c r="AH124" s="145">
        <f t="shared" si="91"/>
        <v>87780300</v>
      </c>
      <c r="AI124" s="138"/>
      <c r="AJ124" s="139"/>
      <c r="AK124" s="140">
        <f>IFERROR(IF(VLOOKUP(YEAR($D124),SMMLV!$A$2:$C$44,3,0)*$AI124=AJ124,AJ124,IF($AI124="",AJ124,VLOOKUP(YEAR($D124),SMMLV!$A$2:$C$44,3,0)*$AI124)),0)</f>
        <v>0</v>
      </c>
      <c r="AL124" s="141"/>
      <c r="AM124" s="142"/>
      <c r="AN124" s="147"/>
      <c r="AO124" s="144"/>
      <c r="AP124" s="145">
        <f>IFERROR(SUM(IF(VLOOKUP(YEAR($D124),SMMLV!$A$2:$C$44,3,0)*AL124=AM124,AM124,IF(AL124="",AM124,VLOOKUP(YEAR($D124),SMMLV!$A$2:$C$44,3,0)*AL124)),IF(VLOOKUP(YEAR($D124),SMMLV!$A$2:$C$44,3,0)*AN124=AO124,AO124,IF(AN124="",AO124,VLOOKUP(YEAR($D124),SMMLV!$A$2:$C$44,3,0)*AN124))),0)</f>
        <v>0</v>
      </c>
      <c r="AQ124" s="148"/>
      <c r="AR124" s="142"/>
      <c r="AS124" s="140">
        <f>IFERROR(IF(VLOOKUP(YEAR($D124),SMMLV!$A$2:$C$44,3,0)*AQ124=AR124,AR124,IF(AQ124="",AR124,VLOOKUP(YEAR($D124),SMMLV!$A$2:$C$44,3,0)*AQ124)),0)</f>
        <v>0</v>
      </c>
      <c r="AT124" s="147"/>
      <c r="AU124" s="142"/>
      <c r="AV124" s="140">
        <f>IFERROR(IF(VLOOKUP(YEAR($D124),SMMLV!$A$2:$C$44,3,0)*AT124=AU124,AU124,IF(AT124="",AU124,VLOOKUP(YEAR($D124),SMMLV!$A$2:$C$44,3,0)*AT124)),0)</f>
        <v>0</v>
      </c>
      <c r="AW124" s="147"/>
      <c r="AX124" s="142"/>
      <c r="AY124" s="140">
        <f>IFERROR(IF(VLOOKUP(YEAR($D124),SMMLV!$A$2:$C$44,3,0)*AW124=AX124,AX124,IF(AW124="",AX124,VLOOKUP(YEAR($D124),SMMLV!$A$2:$C$44,3,0)*AW124)),0)</f>
        <v>0</v>
      </c>
      <c r="AZ124" s="134"/>
      <c r="BA124" s="145">
        <f t="shared" si="92"/>
        <v>0</v>
      </c>
      <c r="BB124" s="138"/>
      <c r="BC124" s="139"/>
      <c r="BD124" s="140">
        <f>IFERROR(IF(VLOOKUP(YEAR($D124),SMMLV!$A$2:$C$44,3,0)*BB124=BC124,BC124,IF(BB124="",BC124,VLOOKUP(YEAR($D124),SMMLV!$A$2:$C$44,3,0)*BB124)),0)</f>
        <v>0</v>
      </c>
      <c r="BE124" s="141"/>
      <c r="BF124" s="142"/>
      <c r="BG124" s="147"/>
      <c r="BH124" s="144"/>
      <c r="BI124" s="145">
        <f>IFERROR(SUM(IF(VLOOKUP(YEAR($D124),SMMLV!$A$2:$C$44,3,0)*BE124=BF124,BF124,IF(BE124="",BF124,VLOOKUP(YEAR($D124),SMMLV!$A$2:$C$44,3,0)*BE124)),IF(VLOOKUP(YEAR($D124),SMMLV!$A$2:$C$44,3,0)*BG124=BH124,BH124,IF(BG124="",BH124,VLOOKUP(YEAR($D124),SMMLV!$A$2:$C$44,3,0)*BG124))),0)</f>
        <v>0</v>
      </c>
      <c r="BJ124" s="149"/>
      <c r="BK124" s="150"/>
      <c r="BL124" s="140">
        <f>IFERROR(IF(VLOOKUP(YEAR($D124),SMMLV!$A$2:$C$44,3,0)*BJ124=BK124,BK124,IF(BJ124="",BK124,VLOOKUP(YEAR($D124),SMMLV!$A$2:$C$44,3,0)*BJ124)),0)</f>
        <v>0</v>
      </c>
      <c r="BM124" s="147"/>
      <c r="BN124" s="142"/>
      <c r="BO124" s="140">
        <f>IFERROR(IF(VLOOKUP(YEAR($D124),SMMLV!$A$2:$C$44,3,0)*BM124=BN124,BN124,IF(BM124="",BN124,VLOOKUP(YEAR($D124),SMMLV!$A$2:$C$44,3,0)*BM124)),0)</f>
        <v>0</v>
      </c>
      <c r="BP124" s="147"/>
      <c r="BQ124" s="142"/>
      <c r="BR124" s="140">
        <f>IFERROR(IF(VLOOKUP(YEAR($D124),SMMLV!$A$2:$C$44,3,0)*BP124=BQ124,BQ124,IF(BP124="",BQ124,VLOOKUP(YEAR($D124),SMMLV!$A$2:$C$44,3,0)*BP124)),0)</f>
        <v>0</v>
      </c>
      <c r="BS124" s="134"/>
      <c r="BT124" s="145">
        <f t="shared" si="93"/>
        <v>0</v>
      </c>
      <c r="BU124" s="151">
        <f t="shared" si="94"/>
        <v>0</v>
      </c>
      <c r="BV124" s="151">
        <f t="shared" si="95"/>
        <v>0</v>
      </c>
      <c r="BW124" s="151">
        <f t="shared" si="96"/>
        <v>87780300</v>
      </c>
      <c r="BX124" s="151">
        <f t="shared" si="97"/>
        <v>0</v>
      </c>
      <c r="BY124" s="151">
        <f t="shared" si="98"/>
        <v>0</v>
      </c>
      <c r="BZ124" s="151">
        <f t="shared" si="86"/>
        <v>87780300</v>
      </c>
      <c r="CA124" s="134"/>
      <c r="CB124" s="134"/>
      <c r="CC124" s="134"/>
      <c r="CD124" s="152">
        <f t="shared" si="87"/>
        <v>44012</v>
      </c>
      <c r="CE124" s="153">
        <f>IFERROR(INDEX(IPC!$A$11:$Y$22,MATCH(PROPER(TEXT(CD124,"mmmm")),IPC!$A$11:$A$22,0),MATCH(YEAR(CD124),IPC!$A$10:$Y$10,0)),0)</f>
        <v>104.97</v>
      </c>
      <c r="CF124" s="154">
        <v>49145</v>
      </c>
      <c r="CG124" s="153">
        <f>IFERROR(INDEX(IPC!$A$11:$Y$22,MATCH(PROPER(TEXT(CF124,"mmmm")),IPC!$A$11:$A$22,0),MATCH(YEAR(CF124),IPC!$A$10:$Y$10,0)),0)</f>
        <v>0</v>
      </c>
      <c r="CH124" s="155">
        <f t="shared" si="88"/>
        <v>0</v>
      </c>
      <c r="CI124" s="145">
        <v>1751019</v>
      </c>
      <c r="CJ124" s="151">
        <f t="shared" si="99"/>
        <v>0</v>
      </c>
      <c r="CK124" s="151">
        <f t="shared" si="100"/>
        <v>0</v>
      </c>
      <c r="CL124" s="151">
        <f t="shared" si="101"/>
        <v>0</v>
      </c>
      <c r="CM124" s="151">
        <f t="shared" si="102"/>
        <v>0</v>
      </c>
      <c r="CN124" s="151">
        <f t="shared" si="103"/>
        <v>175101900</v>
      </c>
      <c r="CO124" s="151">
        <f t="shared" si="104"/>
        <v>0</v>
      </c>
      <c r="CP124" s="151">
        <f t="shared" si="105"/>
        <v>0</v>
      </c>
      <c r="CQ124" s="151">
        <f t="shared" si="106"/>
        <v>175101900</v>
      </c>
      <c r="CR124" s="151">
        <f t="shared" si="107"/>
        <v>0</v>
      </c>
      <c r="CS124" s="151">
        <f t="shared" si="108"/>
        <v>0</v>
      </c>
      <c r="CT124" s="151">
        <f t="shared" si="109"/>
        <v>0</v>
      </c>
      <c r="CU124" s="151">
        <f t="shared" si="110"/>
        <v>0</v>
      </c>
      <c r="CV124" s="151">
        <f t="shared" si="111"/>
        <v>0</v>
      </c>
      <c r="CW124" s="151">
        <f t="shared" si="112"/>
        <v>0</v>
      </c>
      <c r="CX124" s="151">
        <f t="shared" si="113"/>
        <v>0</v>
      </c>
      <c r="CY124" s="151">
        <f t="shared" si="114"/>
        <v>0</v>
      </c>
      <c r="CZ124" s="151">
        <f t="shared" si="115"/>
        <v>0</v>
      </c>
      <c r="DA124" s="151">
        <f t="shared" si="116"/>
        <v>0</v>
      </c>
      <c r="DB124" s="151">
        <f t="shared" si="117"/>
        <v>0</v>
      </c>
      <c r="DC124" s="151">
        <f t="shared" si="118"/>
        <v>0</v>
      </c>
      <c r="DD124" s="151">
        <f t="shared" si="119"/>
        <v>0</v>
      </c>
      <c r="DE124" s="151">
        <f t="shared" si="120"/>
        <v>0</v>
      </c>
      <c r="DF124" s="151">
        <f t="shared" si="121"/>
        <v>0</v>
      </c>
      <c r="DG124" s="151">
        <f t="shared" si="122"/>
        <v>0</v>
      </c>
      <c r="DH124" s="151">
        <f t="shared" si="123"/>
        <v>0</v>
      </c>
      <c r="DI124" s="151">
        <f t="shared" si="124"/>
        <v>0</v>
      </c>
      <c r="DJ124" s="151">
        <f t="shared" si="125"/>
        <v>0</v>
      </c>
      <c r="DK124" s="151">
        <f t="shared" si="126"/>
        <v>0</v>
      </c>
      <c r="DL124" s="151">
        <f t="shared" si="127"/>
        <v>175101900</v>
      </c>
      <c r="DM124" s="151">
        <f t="shared" si="128"/>
        <v>0</v>
      </c>
      <c r="DN124" s="151">
        <f t="shared" si="129"/>
        <v>0</v>
      </c>
      <c r="DO124" s="156">
        <f t="shared" si="130"/>
        <v>175101900</v>
      </c>
      <c r="DP124" s="173" t="str">
        <f t="shared" si="131"/>
        <v>1045437259HOMICABEL AL</v>
      </c>
      <c r="DQ124" s="157" t="str">
        <f t="shared" si="132"/>
        <v>HOMIC</v>
      </c>
      <c r="DR124" s="158" t="str">
        <f>IFERROR(IFERROR(IFERROR(_xlfn.XLOOKUP(DP124,#REF!,#REF!,,,),_xlfn.XLOOKUP(DP124,#REF!,#REF!,,,)),_xlfn.XLOOKUP(DP124,#REF!,#REF!,,,)),"N/A")</f>
        <v>N/A</v>
      </c>
      <c r="DS124" s="159"/>
      <c r="DT124" s="160"/>
      <c r="DU124" s="161"/>
      <c r="DV124" s="162"/>
      <c r="DW124" s="163">
        <f>IFERROR(IFERROR(IFERROR(_xlfn.XLOOKUP(DP124,#REF!,#REF!,,,),_xlfn.XLOOKUP(DP124,#REF!,#REF!,,,)),_xlfn.XLOOKUP(DP124,#REF!,#REF!,,,)),0)</f>
        <v>0</v>
      </c>
      <c r="DX124" s="164"/>
      <c r="DY124" s="165">
        <f t="shared" si="133"/>
        <v>0</v>
      </c>
      <c r="DZ124" s="166"/>
      <c r="EA124" s="167">
        <f t="shared" si="134"/>
        <v>0</v>
      </c>
      <c r="EB124" s="168">
        <f t="shared" si="135"/>
        <v>0</v>
      </c>
      <c r="EC124" s="168">
        <f t="shared" si="136"/>
        <v>0</v>
      </c>
      <c r="ED124" s="169"/>
      <c r="EE124" s="170">
        <f t="shared" si="137"/>
        <v>0</v>
      </c>
      <c r="EF124" s="170">
        <f>IFERROR(IF(DY124&gt;((_xlfn.XLOOKUP(DQ124,TOPES!B:B,TOPES!C:C,,,)*INDEXACIÓN!CI124)),"SUPERA TOPES DEL HV",0),"HV NO ENCONTRADO")</f>
        <v>0</v>
      </c>
      <c r="EG124" s="170">
        <f t="shared" si="138"/>
        <v>0</v>
      </c>
      <c r="EH124" s="170">
        <f>IF(SUMIF($M:$M,#REF!,$DY:$DY)&gt;$EH$8,"CONSULTA DIAN",0)</f>
        <v>0</v>
      </c>
      <c r="EI124" s="171">
        <f t="shared" si="139"/>
        <v>0</v>
      </c>
      <c r="EJ124" s="172"/>
    </row>
    <row r="125" spans="1:140" x14ac:dyDescent="0.25">
      <c r="A125" s="133" t="str">
        <f t="shared" si="89"/>
        <v>0180320200600116ABELHOMIC</v>
      </c>
      <c r="B125" s="134">
        <v>20068001803</v>
      </c>
      <c r="C125" s="134" t="s">
        <v>370</v>
      </c>
      <c r="D125" s="135">
        <f>_xlfn.XLOOKUP(C125,TOPES!L:L,TOPES!M:M,,,)</f>
        <v>44012</v>
      </c>
      <c r="E125" s="136">
        <v>116</v>
      </c>
      <c r="F125" s="134" t="s">
        <v>553</v>
      </c>
      <c r="G125" s="134" t="s">
        <v>261</v>
      </c>
      <c r="H125" s="134" t="s">
        <v>263</v>
      </c>
      <c r="I125" s="210">
        <v>15322078</v>
      </c>
      <c r="J125" s="134" t="s">
        <v>320</v>
      </c>
      <c r="K125" s="134" t="s">
        <v>557</v>
      </c>
      <c r="L125" s="134" t="s">
        <v>305</v>
      </c>
      <c r="M125" s="137">
        <v>1007554431</v>
      </c>
      <c r="N125" s="134" t="s">
        <v>300</v>
      </c>
      <c r="O125" s="137" t="str">
        <f t="shared" si="90"/>
        <v>1007554431HOMICABEL AL</v>
      </c>
      <c r="P125" s="138"/>
      <c r="Q125" s="139"/>
      <c r="R125" s="140">
        <f>IFERROR(IF(VLOOKUP(YEAR($D125),SMMLV!$A$2:$C$44,3,0)*$P125=$Q125,$Q125,IF($P125="",$Q125,VLOOKUP(YEAR($D125),SMMLV!$A$2:$C$44,3,0)*$P125)),0)</f>
        <v>0</v>
      </c>
      <c r="S125" s="141"/>
      <c r="T125" s="142"/>
      <c r="U125" s="143"/>
      <c r="V125" s="144"/>
      <c r="W125" s="145">
        <f>IFERROR(SUM(IF(VLOOKUP(YEAR($D125),SMMLV!$A$2:$C$44,3,0)*S125=T125,T125,IF(S125="",T125,VLOOKUP(YEAR($D125),SMMLV!$A$2:$C$44,3,0)*S125)),IF(VLOOKUP(YEAR($D125),SMMLV!$A$2:$C$44,3,0)*U125=V125,V125,IF(U125="",V125,VLOOKUP(YEAR($D125),SMMLV!$A$2:$C$44,3,0)*U125))),0)</f>
        <v>0</v>
      </c>
      <c r="X125" s="146">
        <v>100</v>
      </c>
      <c r="Y125" s="139"/>
      <c r="Z125" s="140">
        <f>IFERROR(IF(VLOOKUP(YEAR($D125),SMMLV!$A$2:$C$44,3,0)*$X125=$Y125,$Y125,IF($X125="",$Y125,VLOOKUP(YEAR($D125),SMMLV!$A$2:$C$44,3,0)*$X125)),0)</f>
        <v>87780300</v>
      </c>
      <c r="AA125" s="147"/>
      <c r="AB125" s="142"/>
      <c r="AC125" s="140">
        <f>IFERROR(IF(VLOOKUP(YEAR($D125),SMMLV!$A$2:$C$44,3,0)*$AA125=$AB125,$AB125,IF($AA125="",$AB125,VLOOKUP(YEAR($D125),SMMLV!$A$2:$C$44,3,0)*$AA125)),0)</f>
        <v>0</v>
      </c>
      <c r="AD125" s="147"/>
      <c r="AE125" s="142"/>
      <c r="AF125" s="140">
        <f>IFERROR(IF(VLOOKUP(YEAR($D125),SMMLV!$A$2:$C$44,3,0)*$AD125=$AE125,$AE125,IF($AD125="",$AE125,VLOOKUP(YEAR($D125),SMMLV!$A$2:$C$44,3,0)*$AD125)),0)</f>
        <v>0</v>
      </c>
      <c r="AG125" s="134"/>
      <c r="AH125" s="145">
        <f t="shared" si="91"/>
        <v>87780300</v>
      </c>
      <c r="AI125" s="138"/>
      <c r="AJ125" s="139"/>
      <c r="AK125" s="140">
        <f>IFERROR(IF(VLOOKUP(YEAR($D125),SMMLV!$A$2:$C$44,3,0)*$AI125=AJ125,AJ125,IF($AI125="",AJ125,VLOOKUP(YEAR($D125),SMMLV!$A$2:$C$44,3,0)*$AI125)),0)</f>
        <v>0</v>
      </c>
      <c r="AL125" s="141"/>
      <c r="AM125" s="142"/>
      <c r="AN125" s="147"/>
      <c r="AO125" s="144"/>
      <c r="AP125" s="145">
        <f>IFERROR(SUM(IF(VLOOKUP(YEAR($D125),SMMLV!$A$2:$C$44,3,0)*AL125=AM125,AM125,IF(AL125="",AM125,VLOOKUP(YEAR($D125),SMMLV!$A$2:$C$44,3,0)*AL125)),IF(VLOOKUP(YEAR($D125),SMMLV!$A$2:$C$44,3,0)*AN125=AO125,AO125,IF(AN125="",AO125,VLOOKUP(YEAR($D125),SMMLV!$A$2:$C$44,3,0)*AN125))),0)</f>
        <v>0</v>
      </c>
      <c r="AQ125" s="148"/>
      <c r="AR125" s="142"/>
      <c r="AS125" s="140">
        <f>IFERROR(IF(VLOOKUP(YEAR($D125),SMMLV!$A$2:$C$44,3,0)*AQ125=AR125,AR125,IF(AQ125="",AR125,VLOOKUP(YEAR($D125),SMMLV!$A$2:$C$44,3,0)*AQ125)),0)</f>
        <v>0</v>
      </c>
      <c r="AT125" s="147"/>
      <c r="AU125" s="142"/>
      <c r="AV125" s="140">
        <f>IFERROR(IF(VLOOKUP(YEAR($D125),SMMLV!$A$2:$C$44,3,0)*AT125=AU125,AU125,IF(AT125="",AU125,VLOOKUP(YEAR($D125),SMMLV!$A$2:$C$44,3,0)*AT125)),0)</f>
        <v>0</v>
      </c>
      <c r="AW125" s="147"/>
      <c r="AX125" s="142"/>
      <c r="AY125" s="140">
        <f>IFERROR(IF(VLOOKUP(YEAR($D125),SMMLV!$A$2:$C$44,3,0)*AW125=AX125,AX125,IF(AW125="",AX125,VLOOKUP(YEAR($D125),SMMLV!$A$2:$C$44,3,0)*AW125)),0)</f>
        <v>0</v>
      </c>
      <c r="AZ125" s="134"/>
      <c r="BA125" s="145">
        <f t="shared" si="92"/>
        <v>0</v>
      </c>
      <c r="BB125" s="138"/>
      <c r="BC125" s="139"/>
      <c r="BD125" s="140">
        <f>IFERROR(IF(VLOOKUP(YEAR($D125),SMMLV!$A$2:$C$44,3,0)*BB125=BC125,BC125,IF(BB125="",BC125,VLOOKUP(YEAR($D125),SMMLV!$A$2:$C$44,3,0)*BB125)),0)</f>
        <v>0</v>
      </c>
      <c r="BE125" s="141"/>
      <c r="BF125" s="142"/>
      <c r="BG125" s="147"/>
      <c r="BH125" s="144"/>
      <c r="BI125" s="145">
        <f>IFERROR(SUM(IF(VLOOKUP(YEAR($D125),SMMLV!$A$2:$C$44,3,0)*BE125=BF125,BF125,IF(BE125="",BF125,VLOOKUP(YEAR($D125),SMMLV!$A$2:$C$44,3,0)*BE125)),IF(VLOOKUP(YEAR($D125),SMMLV!$A$2:$C$44,3,0)*BG125=BH125,BH125,IF(BG125="",BH125,VLOOKUP(YEAR($D125),SMMLV!$A$2:$C$44,3,0)*BG125))),0)</f>
        <v>0</v>
      </c>
      <c r="BJ125" s="149"/>
      <c r="BK125" s="150"/>
      <c r="BL125" s="140">
        <f>IFERROR(IF(VLOOKUP(YEAR($D125),SMMLV!$A$2:$C$44,3,0)*BJ125=BK125,BK125,IF(BJ125="",BK125,VLOOKUP(YEAR($D125),SMMLV!$A$2:$C$44,3,0)*BJ125)),0)</f>
        <v>0</v>
      </c>
      <c r="BM125" s="147"/>
      <c r="BN125" s="142"/>
      <c r="BO125" s="140">
        <f>IFERROR(IF(VLOOKUP(YEAR($D125),SMMLV!$A$2:$C$44,3,0)*BM125=BN125,BN125,IF(BM125="",BN125,VLOOKUP(YEAR($D125),SMMLV!$A$2:$C$44,3,0)*BM125)),0)</f>
        <v>0</v>
      </c>
      <c r="BP125" s="147"/>
      <c r="BQ125" s="142"/>
      <c r="BR125" s="140">
        <f>IFERROR(IF(VLOOKUP(YEAR($D125),SMMLV!$A$2:$C$44,3,0)*BP125=BQ125,BQ125,IF(BP125="",BQ125,VLOOKUP(YEAR($D125),SMMLV!$A$2:$C$44,3,0)*BP125)),0)</f>
        <v>0</v>
      </c>
      <c r="BS125" s="134"/>
      <c r="BT125" s="145">
        <f t="shared" si="93"/>
        <v>0</v>
      </c>
      <c r="BU125" s="151">
        <f t="shared" si="94"/>
        <v>0</v>
      </c>
      <c r="BV125" s="151">
        <f t="shared" si="95"/>
        <v>0</v>
      </c>
      <c r="BW125" s="151">
        <f t="shared" si="96"/>
        <v>87780300</v>
      </c>
      <c r="BX125" s="151">
        <f t="shared" si="97"/>
        <v>0</v>
      </c>
      <c r="BY125" s="151">
        <f t="shared" si="98"/>
        <v>0</v>
      </c>
      <c r="BZ125" s="151">
        <f t="shared" si="86"/>
        <v>87780300</v>
      </c>
      <c r="CA125" s="134"/>
      <c r="CB125" s="134"/>
      <c r="CC125" s="134"/>
      <c r="CD125" s="152">
        <f t="shared" si="87"/>
        <v>44012</v>
      </c>
      <c r="CE125" s="153">
        <f>IFERROR(INDEX(IPC!$A$11:$Y$22,MATCH(PROPER(TEXT(CD125,"mmmm")),IPC!$A$11:$A$22,0),MATCH(YEAR(CD125),IPC!$A$10:$Y$10,0)),0)</f>
        <v>104.97</v>
      </c>
      <c r="CF125" s="154">
        <v>49176</v>
      </c>
      <c r="CG125" s="153">
        <f>IFERROR(INDEX(IPC!$A$11:$Y$22,MATCH(PROPER(TEXT(CF125,"mmmm")),IPC!$A$11:$A$22,0),MATCH(YEAR(CF125),IPC!$A$10:$Y$10,0)),0)</f>
        <v>0</v>
      </c>
      <c r="CH125" s="155">
        <f t="shared" si="88"/>
        <v>0</v>
      </c>
      <c r="CI125" s="145">
        <v>1751020</v>
      </c>
      <c r="CJ125" s="151">
        <f t="shared" si="99"/>
        <v>0</v>
      </c>
      <c r="CK125" s="151">
        <f t="shared" si="100"/>
        <v>0</v>
      </c>
      <c r="CL125" s="151">
        <f t="shared" si="101"/>
        <v>0</v>
      </c>
      <c r="CM125" s="151">
        <f t="shared" si="102"/>
        <v>0</v>
      </c>
      <c r="CN125" s="151">
        <f t="shared" si="103"/>
        <v>175102000</v>
      </c>
      <c r="CO125" s="151">
        <f t="shared" si="104"/>
        <v>0</v>
      </c>
      <c r="CP125" s="151">
        <f t="shared" si="105"/>
        <v>0</v>
      </c>
      <c r="CQ125" s="151">
        <f t="shared" si="106"/>
        <v>175102000</v>
      </c>
      <c r="CR125" s="151">
        <f t="shared" si="107"/>
        <v>0</v>
      </c>
      <c r="CS125" s="151">
        <f t="shared" si="108"/>
        <v>0</v>
      </c>
      <c r="CT125" s="151">
        <f t="shared" si="109"/>
        <v>0</v>
      </c>
      <c r="CU125" s="151">
        <f t="shared" si="110"/>
        <v>0</v>
      </c>
      <c r="CV125" s="151">
        <f t="shared" si="111"/>
        <v>0</v>
      </c>
      <c r="CW125" s="151">
        <f t="shared" si="112"/>
        <v>0</v>
      </c>
      <c r="CX125" s="151">
        <f t="shared" si="113"/>
        <v>0</v>
      </c>
      <c r="CY125" s="151">
        <f t="shared" si="114"/>
        <v>0</v>
      </c>
      <c r="CZ125" s="151">
        <f t="shared" si="115"/>
        <v>0</v>
      </c>
      <c r="DA125" s="151">
        <f t="shared" si="116"/>
        <v>0</v>
      </c>
      <c r="DB125" s="151">
        <f t="shared" si="117"/>
        <v>0</v>
      </c>
      <c r="DC125" s="151">
        <f t="shared" si="118"/>
        <v>0</v>
      </c>
      <c r="DD125" s="151">
        <f t="shared" si="119"/>
        <v>0</v>
      </c>
      <c r="DE125" s="151">
        <f t="shared" si="120"/>
        <v>0</v>
      </c>
      <c r="DF125" s="151">
        <f t="shared" si="121"/>
        <v>0</v>
      </c>
      <c r="DG125" s="151">
        <f t="shared" si="122"/>
        <v>0</v>
      </c>
      <c r="DH125" s="151">
        <f t="shared" si="123"/>
        <v>0</v>
      </c>
      <c r="DI125" s="151">
        <f t="shared" si="124"/>
        <v>0</v>
      </c>
      <c r="DJ125" s="151">
        <f t="shared" si="125"/>
        <v>0</v>
      </c>
      <c r="DK125" s="151">
        <f t="shared" si="126"/>
        <v>0</v>
      </c>
      <c r="DL125" s="151">
        <f t="shared" si="127"/>
        <v>175102000</v>
      </c>
      <c r="DM125" s="151">
        <f t="shared" si="128"/>
        <v>0</v>
      </c>
      <c r="DN125" s="151">
        <f t="shared" si="129"/>
        <v>0</v>
      </c>
      <c r="DO125" s="156">
        <f t="shared" si="130"/>
        <v>175102000</v>
      </c>
      <c r="DP125" s="173" t="str">
        <f t="shared" si="131"/>
        <v>1007554431HOMICABEL AL</v>
      </c>
      <c r="DQ125" s="157" t="str">
        <f t="shared" si="132"/>
        <v>HOMIC</v>
      </c>
      <c r="DR125" s="158" t="str">
        <f>IFERROR(IFERROR(IFERROR(_xlfn.XLOOKUP(DP125,#REF!,#REF!,,,),_xlfn.XLOOKUP(DP125,#REF!,#REF!,,,)),_xlfn.XLOOKUP(DP125,#REF!,#REF!,,,)),"N/A")</f>
        <v>N/A</v>
      </c>
      <c r="DS125" s="159"/>
      <c r="DT125" s="160"/>
      <c r="DU125" s="161"/>
      <c r="DV125" s="162"/>
      <c r="DW125" s="163">
        <f>IFERROR(IFERROR(IFERROR(_xlfn.XLOOKUP(DP125,#REF!,#REF!,,,),_xlfn.XLOOKUP(DP125,#REF!,#REF!,,,)),_xlfn.XLOOKUP(DP125,#REF!,#REF!,,,)),0)</f>
        <v>0</v>
      </c>
      <c r="DX125" s="164"/>
      <c r="DY125" s="165">
        <f t="shared" si="133"/>
        <v>0</v>
      </c>
      <c r="DZ125" s="166"/>
      <c r="EA125" s="167">
        <f t="shared" si="134"/>
        <v>0</v>
      </c>
      <c r="EB125" s="168">
        <f t="shared" si="135"/>
        <v>0</v>
      </c>
      <c r="EC125" s="168">
        <f t="shared" si="136"/>
        <v>0</v>
      </c>
      <c r="ED125" s="169"/>
      <c r="EE125" s="170">
        <f t="shared" si="137"/>
        <v>0</v>
      </c>
      <c r="EF125" s="170">
        <f>IFERROR(IF(DY125&gt;((_xlfn.XLOOKUP(DQ125,TOPES!B:B,TOPES!C:C,,,)*INDEXACIÓN!CI125)),"SUPERA TOPES DEL HV",0),"HV NO ENCONTRADO")</f>
        <v>0</v>
      </c>
      <c r="EG125" s="170">
        <f t="shared" si="138"/>
        <v>0</v>
      </c>
      <c r="EH125" s="170">
        <f>IF(SUMIF($M:$M,#REF!,$DY:$DY)&gt;$EH$8,"CONSULTA DIAN",0)</f>
        <v>0</v>
      </c>
      <c r="EI125" s="171">
        <f t="shared" si="139"/>
        <v>0</v>
      </c>
      <c r="EJ125" s="172"/>
    </row>
    <row r="126" spans="1:140" x14ac:dyDescent="0.25">
      <c r="A126" s="133" t="str">
        <f t="shared" si="89"/>
        <v>0180320200600117JESÚHOMIC</v>
      </c>
      <c r="B126" s="134">
        <v>20068001803</v>
      </c>
      <c r="C126" s="134" t="s">
        <v>370</v>
      </c>
      <c r="D126" s="135">
        <f>_xlfn.XLOOKUP(C126,TOPES!L:L,TOPES!M:M,,,)</f>
        <v>44012</v>
      </c>
      <c r="E126" s="136">
        <v>117</v>
      </c>
      <c r="F126" s="134" t="s">
        <v>558</v>
      </c>
      <c r="G126" s="134" t="s">
        <v>261</v>
      </c>
      <c r="H126" s="134" t="s">
        <v>263</v>
      </c>
      <c r="I126" s="210">
        <v>781026</v>
      </c>
      <c r="J126" s="134" t="s">
        <v>320</v>
      </c>
      <c r="K126" s="134" t="s">
        <v>559</v>
      </c>
      <c r="L126" s="134" t="s">
        <v>263</v>
      </c>
      <c r="M126" s="137">
        <v>22188128</v>
      </c>
      <c r="N126" s="134" t="s">
        <v>271</v>
      </c>
      <c r="O126" s="137" t="str">
        <f t="shared" si="90"/>
        <v>22188128HOMICJESÚS A</v>
      </c>
      <c r="P126" s="138"/>
      <c r="Q126" s="139">
        <v>1200000</v>
      </c>
      <c r="R126" s="140">
        <f>IFERROR(IF(VLOOKUP(YEAR($D126),SMMLV!$A$2:$C$44,3,0)*$P126=$Q126,$Q126,IF($P126="",$Q126,VLOOKUP(YEAR($D126),SMMLV!$A$2:$C$44,3,0)*$P126)),0)</f>
        <v>1200000</v>
      </c>
      <c r="S126" s="141"/>
      <c r="T126" s="142"/>
      <c r="U126" s="143"/>
      <c r="V126" s="144"/>
      <c r="W126" s="145">
        <f>IFERROR(SUM(IF(VLOOKUP(YEAR($D126),SMMLV!$A$2:$C$44,3,0)*S126=T126,T126,IF(S126="",T126,VLOOKUP(YEAR($D126),SMMLV!$A$2:$C$44,3,0)*S126)),IF(VLOOKUP(YEAR($D126),SMMLV!$A$2:$C$44,3,0)*U126=V126,V126,IF(U126="",V126,VLOOKUP(YEAR($D126),SMMLV!$A$2:$C$44,3,0)*U126))),0)</f>
        <v>0</v>
      </c>
      <c r="X126" s="146">
        <v>100</v>
      </c>
      <c r="Y126" s="139"/>
      <c r="Z126" s="140">
        <f>IFERROR(IF(VLOOKUP(YEAR($D126),SMMLV!$A$2:$C$44,3,0)*$X126=$Y126,$Y126,IF($X126="",$Y126,VLOOKUP(YEAR($D126),SMMLV!$A$2:$C$44,3,0)*$X126)),0)</f>
        <v>87780300</v>
      </c>
      <c r="AA126" s="147"/>
      <c r="AB126" s="142"/>
      <c r="AC126" s="140">
        <f>IFERROR(IF(VLOOKUP(YEAR($D126),SMMLV!$A$2:$C$44,3,0)*$AA126=$AB126,$AB126,IF($AA126="",$AB126,VLOOKUP(YEAR($D126),SMMLV!$A$2:$C$44,3,0)*$AA126)),0)</f>
        <v>0</v>
      </c>
      <c r="AD126" s="147"/>
      <c r="AE126" s="142"/>
      <c r="AF126" s="140">
        <f>IFERROR(IF(VLOOKUP(YEAR($D126),SMMLV!$A$2:$C$44,3,0)*$AD126=$AE126,$AE126,IF($AD126="",$AE126,VLOOKUP(YEAR($D126),SMMLV!$A$2:$C$44,3,0)*$AD126)),0)</f>
        <v>0</v>
      </c>
      <c r="AG126" s="134"/>
      <c r="AH126" s="145">
        <f t="shared" si="91"/>
        <v>88980300</v>
      </c>
      <c r="AI126" s="138"/>
      <c r="AJ126" s="139"/>
      <c r="AK126" s="140">
        <f>IFERROR(IF(VLOOKUP(YEAR($D126),SMMLV!$A$2:$C$44,3,0)*$AI126=AJ126,AJ126,IF($AI126="",AJ126,VLOOKUP(YEAR($D126),SMMLV!$A$2:$C$44,3,0)*$AI126)),0)</f>
        <v>0</v>
      </c>
      <c r="AL126" s="141"/>
      <c r="AM126" s="142"/>
      <c r="AN126" s="147"/>
      <c r="AO126" s="144"/>
      <c r="AP126" s="145">
        <f>IFERROR(SUM(IF(VLOOKUP(YEAR($D126),SMMLV!$A$2:$C$44,3,0)*AL126=AM126,AM126,IF(AL126="",AM126,VLOOKUP(YEAR($D126),SMMLV!$A$2:$C$44,3,0)*AL126)),IF(VLOOKUP(YEAR($D126),SMMLV!$A$2:$C$44,3,0)*AN126=AO126,AO126,IF(AN126="",AO126,VLOOKUP(YEAR($D126),SMMLV!$A$2:$C$44,3,0)*AN126))),0)</f>
        <v>0</v>
      </c>
      <c r="AQ126" s="148"/>
      <c r="AR126" s="142"/>
      <c r="AS126" s="140">
        <f>IFERROR(IF(VLOOKUP(YEAR($D126),SMMLV!$A$2:$C$44,3,0)*AQ126=AR126,AR126,IF(AQ126="",AR126,VLOOKUP(YEAR($D126),SMMLV!$A$2:$C$44,3,0)*AQ126)),0)</f>
        <v>0</v>
      </c>
      <c r="AT126" s="147"/>
      <c r="AU126" s="142"/>
      <c r="AV126" s="140">
        <f>IFERROR(IF(VLOOKUP(YEAR($D126),SMMLV!$A$2:$C$44,3,0)*AT126=AU126,AU126,IF(AT126="",AU126,VLOOKUP(YEAR($D126),SMMLV!$A$2:$C$44,3,0)*AT126)),0)</f>
        <v>0</v>
      </c>
      <c r="AW126" s="147"/>
      <c r="AX126" s="142"/>
      <c r="AY126" s="140">
        <f>IFERROR(IF(VLOOKUP(YEAR($D126),SMMLV!$A$2:$C$44,3,0)*AW126=AX126,AX126,IF(AW126="",AX126,VLOOKUP(YEAR($D126),SMMLV!$A$2:$C$44,3,0)*AW126)),0)</f>
        <v>0</v>
      </c>
      <c r="AZ126" s="134"/>
      <c r="BA126" s="145">
        <f t="shared" si="92"/>
        <v>0</v>
      </c>
      <c r="BB126" s="138"/>
      <c r="BC126" s="139"/>
      <c r="BD126" s="140">
        <f>IFERROR(IF(VLOOKUP(YEAR($D126),SMMLV!$A$2:$C$44,3,0)*BB126=BC126,BC126,IF(BB126="",BC126,VLOOKUP(YEAR($D126),SMMLV!$A$2:$C$44,3,0)*BB126)),0)</f>
        <v>0</v>
      </c>
      <c r="BE126" s="141"/>
      <c r="BF126" s="142"/>
      <c r="BG126" s="147"/>
      <c r="BH126" s="144"/>
      <c r="BI126" s="145">
        <f>IFERROR(SUM(IF(VLOOKUP(YEAR($D126),SMMLV!$A$2:$C$44,3,0)*BE126=BF126,BF126,IF(BE126="",BF126,VLOOKUP(YEAR($D126),SMMLV!$A$2:$C$44,3,0)*BE126)),IF(VLOOKUP(YEAR($D126),SMMLV!$A$2:$C$44,3,0)*BG126=BH126,BH126,IF(BG126="",BH126,VLOOKUP(YEAR($D126),SMMLV!$A$2:$C$44,3,0)*BG126))),0)</f>
        <v>0</v>
      </c>
      <c r="BJ126" s="149"/>
      <c r="BK126" s="150"/>
      <c r="BL126" s="140">
        <f>IFERROR(IF(VLOOKUP(YEAR($D126),SMMLV!$A$2:$C$44,3,0)*BJ126=BK126,BK126,IF(BJ126="",BK126,VLOOKUP(YEAR($D126),SMMLV!$A$2:$C$44,3,0)*BJ126)),0)</f>
        <v>0</v>
      </c>
      <c r="BM126" s="147"/>
      <c r="BN126" s="142"/>
      <c r="BO126" s="140">
        <f>IFERROR(IF(VLOOKUP(YEAR($D126),SMMLV!$A$2:$C$44,3,0)*BM126=BN126,BN126,IF(BM126="",BN126,VLOOKUP(YEAR($D126),SMMLV!$A$2:$C$44,3,0)*BM126)),0)</f>
        <v>0</v>
      </c>
      <c r="BP126" s="147"/>
      <c r="BQ126" s="142"/>
      <c r="BR126" s="140">
        <f>IFERROR(IF(VLOOKUP(YEAR($D126),SMMLV!$A$2:$C$44,3,0)*BP126=BQ126,BQ126,IF(BP126="",BQ126,VLOOKUP(YEAR($D126),SMMLV!$A$2:$C$44,3,0)*BP126)),0)</f>
        <v>0</v>
      </c>
      <c r="BS126" s="134"/>
      <c r="BT126" s="145">
        <f t="shared" si="93"/>
        <v>0</v>
      </c>
      <c r="BU126" s="151">
        <f t="shared" si="94"/>
        <v>1200000</v>
      </c>
      <c r="BV126" s="151">
        <f t="shared" si="95"/>
        <v>0</v>
      </c>
      <c r="BW126" s="151">
        <f t="shared" si="96"/>
        <v>87780300</v>
      </c>
      <c r="BX126" s="151">
        <f t="shared" si="97"/>
        <v>0</v>
      </c>
      <c r="BY126" s="151">
        <f t="shared" si="98"/>
        <v>0</v>
      </c>
      <c r="BZ126" s="151">
        <f t="shared" si="86"/>
        <v>88980300</v>
      </c>
      <c r="CA126" s="134"/>
      <c r="CB126" s="134"/>
      <c r="CC126" s="134"/>
      <c r="CD126" s="152">
        <f t="shared" si="87"/>
        <v>44012</v>
      </c>
      <c r="CE126" s="153">
        <f>IFERROR(INDEX(IPC!$A$11:$Y$22,MATCH(PROPER(TEXT(CD126,"mmmm")),IPC!$A$11:$A$22,0),MATCH(YEAR(CD126),IPC!$A$10:$Y$10,0)),0)</f>
        <v>104.97</v>
      </c>
      <c r="CF126" s="154">
        <v>49207</v>
      </c>
      <c r="CG126" s="153">
        <f>IFERROR(INDEX(IPC!$A$11:$Y$22,MATCH(PROPER(TEXT(CF126,"mmmm")),IPC!$A$11:$A$22,0),MATCH(YEAR(CF126),IPC!$A$10:$Y$10,0)),0)</f>
        <v>0</v>
      </c>
      <c r="CH126" s="155">
        <f t="shared" si="88"/>
        <v>0</v>
      </c>
      <c r="CI126" s="145">
        <v>1751021</v>
      </c>
      <c r="CJ126" s="151">
        <f t="shared" si="99"/>
        <v>0</v>
      </c>
      <c r="CK126" s="151">
        <f t="shared" si="100"/>
        <v>0</v>
      </c>
      <c r="CL126" s="151">
        <f t="shared" si="101"/>
        <v>0</v>
      </c>
      <c r="CM126" s="151">
        <f t="shared" si="102"/>
        <v>0</v>
      </c>
      <c r="CN126" s="151">
        <f t="shared" si="103"/>
        <v>175102100</v>
      </c>
      <c r="CO126" s="151">
        <f t="shared" si="104"/>
        <v>0</v>
      </c>
      <c r="CP126" s="151">
        <f t="shared" si="105"/>
        <v>0</v>
      </c>
      <c r="CQ126" s="151">
        <f t="shared" si="106"/>
        <v>175102100</v>
      </c>
      <c r="CR126" s="151">
        <f t="shared" si="107"/>
        <v>0</v>
      </c>
      <c r="CS126" s="151">
        <f t="shared" si="108"/>
        <v>0</v>
      </c>
      <c r="CT126" s="151">
        <f t="shared" si="109"/>
        <v>0</v>
      </c>
      <c r="CU126" s="151">
        <f t="shared" si="110"/>
        <v>0</v>
      </c>
      <c r="CV126" s="151">
        <f t="shared" si="111"/>
        <v>0</v>
      </c>
      <c r="CW126" s="151">
        <f t="shared" si="112"/>
        <v>0</v>
      </c>
      <c r="CX126" s="151">
        <f t="shared" si="113"/>
        <v>0</v>
      </c>
      <c r="CY126" s="151">
        <f t="shared" si="114"/>
        <v>0</v>
      </c>
      <c r="CZ126" s="151">
        <f t="shared" si="115"/>
        <v>0</v>
      </c>
      <c r="DA126" s="151">
        <f t="shared" si="116"/>
        <v>0</v>
      </c>
      <c r="DB126" s="151">
        <f t="shared" si="117"/>
        <v>0</v>
      </c>
      <c r="DC126" s="151">
        <f t="shared" si="118"/>
        <v>0</v>
      </c>
      <c r="DD126" s="151">
        <f t="shared" si="119"/>
        <v>0</v>
      </c>
      <c r="DE126" s="151">
        <f t="shared" si="120"/>
        <v>0</v>
      </c>
      <c r="DF126" s="151">
        <f t="shared" si="121"/>
        <v>0</v>
      </c>
      <c r="DG126" s="151">
        <f t="shared" si="122"/>
        <v>0</v>
      </c>
      <c r="DH126" s="151">
        <f t="shared" si="123"/>
        <v>0</v>
      </c>
      <c r="DI126" s="151">
        <f t="shared" si="124"/>
        <v>0</v>
      </c>
      <c r="DJ126" s="151">
        <f t="shared" si="125"/>
        <v>0</v>
      </c>
      <c r="DK126" s="151">
        <f t="shared" si="126"/>
        <v>0</v>
      </c>
      <c r="DL126" s="151">
        <f t="shared" si="127"/>
        <v>175102100</v>
      </c>
      <c r="DM126" s="151">
        <f t="shared" si="128"/>
        <v>0</v>
      </c>
      <c r="DN126" s="151">
        <f t="shared" si="129"/>
        <v>0</v>
      </c>
      <c r="DO126" s="156">
        <f t="shared" si="130"/>
        <v>175102100</v>
      </c>
      <c r="DP126" s="173" t="str">
        <f t="shared" si="131"/>
        <v>22188128HOMICJESÚS A</v>
      </c>
      <c r="DQ126" s="157" t="str">
        <f t="shared" si="132"/>
        <v>HOMIC</v>
      </c>
      <c r="DR126" s="158" t="str">
        <f>IFERROR(IFERROR(IFERROR(_xlfn.XLOOKUP(DP126,#REF!,#REF!,,,),_xlfn.XLOOKUP(DP126,#REF!,#REF!,,,)),_xlfn.XLOOKUP(DP126,#REF!,#REF!,,,)),"N/A")</f>
        <v>N/A</v>
      </c>
      <c r="DS126" s="159"/>
      <c r="DT126" s="160"/>
      <c r="DU126" s="161"/>
      <c r="DV126" s="162"/>
      <c r="DW126" s="163">
        <f>IFERROR(IFERROR(IFERROR(_xlfn.XLOOKUP(DP126,#REF!,#REF!,,,),_xlfn.XLOOKUP(DP126,#REF!,#REF!,,,)),_xlfn.XLOOKUP(DP126,#REF!,#REF!,,,)),0)</f>
        <v>0</v>
      </c>
      <c r="DX126" s="164"/>
      <c r="DY126" s="165">
        <f t="shared" si="133"/>
        <v>0</v>
      </c>
      <c r="DZ126" s="166"/>
      <c r="EA126" s="167">
        <f t="shared" si="134"/>
        <v>0</v>
      </c>
      <c r="EB126" s="168">
        <f t="shared" si="135"/>
        <v>0</v>
      </c>
      <c r="EC126" s="168">
        <f t="shared" si="136"/>
        <v>0</v>
      </c>
      <c r="ED126" s="169"/>
      <c r="EE126" s="170">
        <f t="shared" si="137"/>
        <v>0</v>
      </c>
      <c r="EF126" s="170">
        <f>IFERROR(IF(DY126&gt;((_xlfn.XLOOKUP(DQ126,TOPES!B:B,TOPES!C:C,,,)*INDEXACIÓN!CI126)),"SUPERA TOPES DEL HV",0),"HV NO ENCONTRADO")</f>
        <v>0</v>
      </c>
      <c r="EG126" s="170">
        <f t="shared" si="138"/>
        <v>0</v>
      </c>
      <c r="EH126" s="170">
        <f>IF(SUMIF($M:$M,#REF!,$DY:$DY)&gt;$EH$8,"CONSULTA DIAN",0)</f>
        <v>0</v>
      </c>
      <c r="EI126" s="171">
        <f t="shared" si="139"/>
        <v>0</v>
      </c>
      <c r="EJ126" s="172"/>
    </row>
    <row r="127" spans="1:140" x14ac:dyDescent="0.25">
      <c r="A127" s="133" t="str">
        <f t="shared" si="89"/>
        <v>0180320200600118JESÚHOMIC</v>
      </c>
      <c r="B127" s="134">
        <v>20068001803</v>
      </c>
      <c r="C127" s="134" t="s">
        <v>370</v>
      </c>
      <c r="D127" s="135">
        <f>_xlfn.XLOOKUP(C127,TOPES!L:L,TOPES!M:M,,,)</f>
        <v>44012</v>
      </c>
      <c r="E127" s="136">
        <v>118</v>
      </c>
      <c r="F127" s="134" t="s">
        <v>558</v>
      </c>
      <c r="G127" s="134" t="s">
        <v>261</v>
      </c>
      <c r="H127" s="134" t="s">
        <v>263</v>
      </c>
      <c r="I127" s="210">
        <v>781026</v>
      </c>
      <c r="J127" s="134" t="s">
        <v>320</v>
      </c>
      <c r="K127" s="134" t="s">
        <v>560</v>
      </c>
      <c r="L127" s="134" t="s">
        <v>263</v>
      </c>
      <c r="M127" s="137">
        <v>1045079312</v>
      </c>
      <c r="N127" s="134" t="s">
        <v>300</v>
      </c>
      <c r="O127" s="137" t="str">
        <f t="shared" si="90"/>
        <v>1045079312HOMICJESÚS A</v>
      </c>
      <c r="P127" s="138"/>
      <c r="Q127" s="139"/>
      <c r="R127" s="140">
        <f>IFERROR(IF(VLOOKUP(YEAR($D127),SMMLV!$A$2:$C$44,3,0)*$P127=$Q127,$Q127,IF($P127="",$Q127,VLOOKUP(YEAR($D127),SMMLV!$A$2:$C$44,3,0)*$P127)),0)</f>
        <v>0</v>
      </c>
      <c r="S127" s="141"/>
      <c r="T127" s="142"/>
      <c r="U127" s="143"/>
      <c r="V127" s="144"/>
      <c r="W127" s="145">
        <f>IFERROR(SUM(IF(VLOOKUP(YEAR($D127),SMMLV!$A$2:$C$44,3,0)*S127=T127,T127,IF(S127="",T127,VLOOKUP(YEAR($D127),SMMLV!$A$2:$C$44,3,0)*S127)),IF(VLOOKUP(YEAR($D127),SMMLV!$A$2:$C$44,3,0)*U127=V127,V127,IF(U127="",V127,VLOOKUP(YEAR($D127),SMMLV!$A$2:$C$44,3,0)*U127))),0)</f>
        <v>0</v>
      </c>
      <c r="X127" s="146">
        <v>100</v>
      </c>
      <c r="Y127" s="139"/>
      <c r="Z127" s="140">
        <f>IFERROR(IF(VLOOKUP(YEAR($D127),SMMLV!$A$2:$C$44,3,0)*$X127=$Y127,$Y127,IF($X127="",$Y127,VLOOKUP(YEAR($D127),SMMLV!$A$2:$C$44,3,0)*$X127)),0)</f>
        <v>87780300</v>
      </c>
      <c r="AA127" s="147"/>
      <c r="AB127" s="142"/>
      <c r="AC127" s="140">
        <f>IFERROR(IF(VLOOKUP(YEAR($D127),SMMLV!$A$2:$C$44,3,0)*$AA127=$AB127,$AB127,IF($AA127="",$AB127,VLOOKUP(YEAR($D127),SMMLV!$A$2:$C$44,3,0)*$AA127)),0)</f>
        <v>0</v>
      </c>
      <c r="AD127" s="147"/>
      <c r="AE127" s="142"/>
      <c r="AF127" s="140">
        <f>IFERROR(IF(VLOOKUP(YEAR($D127),SMMLV!$A$2:$C$44,3,0)*$AD127=$AE127,$AE127,IF($AD127="",$AE127,VLOOKUP(YEAR($D127),SMMLV!$A$2:$C$44,3,0)*$AD127)),0)</f>
        <v>0</v>
      </c>
      <c r="AG127" s="134"/>
      <c r="AH127" s="145">
        <f t="shared" si="91"/>
        <v>87780300</v>
      </c>
      <c r="AI127" s="138"/>
      <c r="AJ127" s="139"/>
      <c r="AK127" s="140">
        <f>IFERROR(IF(VLOOKUP(YEAR($D127),SMMLV!$A$2:$C$44,3,0)*$AI127=AJ127,AJ127,IF($AI127="",AJ127,VLOOKUP(YEAR($D127),SMMLV!$A$2:$C$44,3,0)*$AI127)),0)</f>
        <v>0</v>
      </c>
      <c r="AL127" s="141"/>
      <c r="AM127" s="142"/>
      <c r="AN127" s="147"/>
      <c r="AO127" s="144"/>
      <c r="AP127" s="145">
        <f>IFERROR(SUM(IF(VLOOKUP(YEAR($D127),SMMLV!$A$2:$C$44,3,0)*AL127=AM127,AM127,IF(AL127="",AM127,VLOOKUP(YEAR($D127),SMMLV!$A$2:$C$44,3,0)*AL127)),IF(VLOOKUP(YEAR($D127),SMMLV!$A$2:$C$44,3,0)*AN127=AO127,AO127,IF(AN127="",AO127,VLOOKUP(YEAR($D127),SMMLV!$A$2:$C$44,3,0)*AN127))),0)</f>
        <v>0</v>
      </c>
      <c r="AQ127" s="148"/>
      <c r="AR127" s="142"/>
      <c r="AS127" s="140">
        <f>IFERROR(IF(VLOOKUP(YEAR($D127),SMMLV!$A$2:$C$44,3,0)*AQ127=AR127,AR127,IF(AQ127="",AR127,VLOOKUP(YEAR($D127),SMMLV!$A$2:$C$44,3,0)*AQ127)),0)</f>
        <v>0</v>
      </c>
      <c r="AT127" s="147"/>
      <c r="AU127" s="142"/>
      <c r="AV127" s="140">
        <f>IFERROR(IF(VLOOKUP(YEAR($D127),SMMLV!$A$2:$C$44,3,0)*AT127=AU127,AU127,IF(AT127="",AU127,VLOOKUP(YEAR($D127),SMMLV!$A$2:$C$44,3,0)*AT127)),0)</f>
        <v>0</v>
      </c>
      <c r="AW127" s="147"/>
      <c r="AX127" s="142"/>
      <c r="AY127" s="140">
        <f>IFERROR(IF(VLOOKUP(YEAR($D127),SMMLV!$A$2:$C$44,3,0)*AW127=AX127,AX127,IF(AW127="",AX127,VLOOKUP(YEAR($D127),SMMLV!$A$2:$C$44,3,0)*AW127)),0)</f>
        <v>0</v>
      </c>
      <c r="AZ127" s="134"/>
      <c r="BA127" s="145">
        <f t="shared" si="92"/>
        <v>0</v>
      </c>
      <c r="BB127" s="138"/>
      <c r="BC127" s="139"/>
      <c r="BD127" s="140">
        <f>IFERROR(IF(VLOOKUP(YEAR($D127),SMMLV!$A$2:$C$44,3,0)*BB127=BC127,BC127,IF(BB127="",BC127,VLOOKUP(YEAR($D127),SMMLV!$A$2:$C$44,3,0)*BB127)),0)</f>
        <v>0</v>
      </c>
      <c r="BE127" s="141"/>
      <c r="BF127" s="142"/>
      <c r="BG127" s="147"/>
      <c r="BH127" s="144"/>
      <c r="BI127" s="145">
        <f>IFERROR(SUM(IF(VLOOKUP(YEAR($D127),SMMLV!$A$2:$C$44,3,0)*BE127=BF127,BF127,IF(BE127="",BF127,VLOOKUP(YEAR($D127),SMMLV!$A$2:$C$44,3,0)*BE127)),IF(VLOOKUP(YEAR($D127),SMMLV!$A$2:$C$44,3,0)*BG127=BH127,BH127,IF(BG127="",BH127,VLOOKUP(YEAR($D127),SMMLV!$A$2:$C$44,3,0)*BG127))),0)</f>
        <v>0</v>
      </c>
      <c r="BJ127" s="149"/>
      <c r="BK127" s="150"/>
      <c r="BL127" s="140">
        <f>IFERROR(IF(VLOOKUP(YEAR($D127),SMMLV!$A$2:$C$44,3,0)*BJ127=BK127,BK127,IF(BJ127="",BK127,VLOOKUP(YEAR($D127),SMMLV!$A$2:$C$44,3,0)*BJ127)),0)</f>
        <v>0</v>
      </c>
      <c r="BM127" s="147"/>
      <c r="BN127" s="142"/>
      <c r="BO127" s="140">
        <f>IFERROR(IF(VLOOKUP(YEAR($D127),SMMLV!$A$2:$C$44,3,0)*BM127=BN127,BN127,IF(BM127="",BN127,VLOOKUP(YEAR($D127),SMMLV!$A$2:$C$44,3,0)*BM127)),0)</f>
        <v>0</v>
      </c>
      <c r="BP127" s="147"/>
      <c r="BQ127" s="142"/>
      <c r="BR127" s="140">
        <f>IFERROR(IF(VLOOKUP(YEAR($D127),SMMLV!$A$2:$C$44,3,0)*BP127=BQ127,BQ127,IF(BP127="",BQ127,VLOOKUP(YEAR($D127),SMMLV!$A$2:$C$44,3,0)*BP127)),0)</f>
        <v>0</v>
      </c>
      <c r="BS127" s="134"/>
      <c r="BT127" s="145">
        <f t="shared" si="93"/>
        <v>0</v>
      </c>
      <c r="BU127" s="151">
        <f t="shared" si="94"/>
        <v>0</v>
      </c>
      <c r="BV127" s="151">
        <f t="shared" si="95"/>
        <v>0</v>
      </c>
      <c r="BW127" s="151">
        <f t="shared" si="96"/>
        <v>87780300</v>
      </c>
      <c r="BX127" s="151">
        <f t="shared" si="97"/>
        <v>0</v>
      </c>
      <c r="BY127" s="151">
        <f t="shared" si="98"/>
        <v>0</v>
      </c>
      <c r="BZ127" s="151">
        <f t="shared" si="86"/>
        <v>87780300</v>
      </c>
      <c r="CA127" s="134"/>
      <c r="CB127" s="134"/>
      <c r="CC127" s="134"/>
      <c r="CD127" s="152">
        <f t="shared" si="87"/>
        <v>44012</v>
      </c>
      <c r="CE127" s="153">
        <f>IFERROR(INDEX(IPC!$A$11:$Y$22,MATCH(PROPER(TEXT(CD127,"mmmm")),IPC!$A$11:$A$22,0),MATCH(YEAR(CD127),IPC!$A$10:$Y$10,0)),0)</f>
        <v>104.97</v>
      </c>
      <c r="CF127" s="154">
        <v>49237</v>
      </c>
      <c r="CG127" s="153">
        <f>IFERROR(INDEX(IPC!$A$11:$Y$22,MATCH(PROPER(TEXT(CF127,"mmmm")),IPC!$A$11:$A$22,0),MATCH(YEAR(CF127),IPC!$A$10:$Y$10,0)),0)</f>
        <v>0</v>
      </c>
      <c r="CH127" s="155">
        <f t="shared" si="88"/>
        <v>0</v>
      </c>
      <c r="CI127" s="145">
        <v>1751022</v>
      </c>
      <c r="CJ127" s="151">
        <f t="shared" si="99"/>
        <v>0</v>
      </c>
      <c r="CK127" s="151">
        <f t="shared" si="100"/>
        <v>0</v>
      </c>
      <c r="CL127" s="151">
        <f t="shared" si="101"/>
        <v>0</v>
      </c>
      <c r="CM127" s="151">
        <f t="shared" si="102"/>
        <v>0</v>
      </c>
      <c r="CN127" s="151">
        <f t="shared" si="103"/>
        <v>175102200</v>
      </c>
      <c r="CO127" s="151">
        <f t="shared" si="104"/>
        <v>0</v>
      </c>
      <c r="CP127" s="151">
        <f t="shared" si="105"/>
        <v>0</v>
      </c>
      <c r="CQ127" s="151">
        <f t="shared" si="106"/>
        <v>175102200</v>
      </c>
      <c r="CR127" s="151">
        <f t="shared" si="107"/>
        <v>0</v>
      </c>
      <c r="CS127" s="151">
        <f t="shared" si="108"/>
        <v>0</v>
      </c>
      <c r="CT127" s="151">
        <f t="shared" si="109"/>
        <v>0</v>
      </c>
      <c r="CU127" s="151">
        <f t="shared" si="110"/>
        <v>0</v>
      </c>
      <c r="CV127" s="151">
        <f t="shared" si="111"/>
        <v>0</v>
      </c>
      <c r="CW127" s="151">
        <f t="shared" si="112"/>
        <v>0</v>
      </c>
      <c r="CX127" s="151">
        <f t="shared" si="113"/>
        <v>0</v>
      </c>
      <c r="CY127" s="151">
        <f t="shared" si="114"/>
        <v>0</v>
      </c>
      <c r="CZ127" s="151">
        <f t="shared" si="115"/>
        <v>0</v>
      </c>
      <c r="DA127" s="151">
        <f t="shared" si="116"/>
        <v>0</v>
      </c>
      <c r="DB127" s="151">
        <f t="shared" si="117"/>
        <v>0</v>
      </c>
      <c r="DC127" s="151">
        <f t="shared" si="118"/>
        <v>0</v>
      </c>
      <c r="DD127" s="151">
        <f t="shared" si="119"/>
        <v>0</v>
      </c>
      <c r="DE127" s="151">
        <f t="shared" si="120"/>
        <v>0</v>
      </c>
      <c r="DF127" s="151">
        <f t="shared" si="121"/>
        <v>0</v>
      </c>
      <c r="DG127" s="151">
        <f t="shared" si="122"/>
        <v>0</v>
      </c>
      <c r="DH127" s="151">
        <f t="shared" si="123"/>
        <v>0</v>
      </c>
      <c r="DI127" s="151">
        <f t="shared" si="124"/>
        <v>0</v>
      </c>
      <c r="DJ127" s="151">
        <f t="shared" si="125"/>
        <v>0</v>
      </c>
      <c r="DK127" s="151">
        <f t="shared" si="126"/>
        <v>0</v>
      </c>
      <c r="DL127" s="151">
        <f t="shared" si="127"/>
        <v>175102200</v>
      </c>
      <c r="DM127" s="151">
        <f t="shared" si="128"/>
        <v>0</v>
      </c>
      <c r="DN127" s="151">
        <f t="shared" si="129"/>
        <v>0</v>
      </c>
      <c r="DO127" s="156">
        <f t="shared" si="130"/>
        <v>175102200</v>
      </c>
      <c r="DP127" s="173" t="str">
        <f t="shared" si="131"/>
        <v>1045079312HOMICJESÚS A</v>
      </c>
      <c r="DQ127" s="157" t="str">
        <f t="shared" si="132"/>
        <v>HOMIC</v>
      </c>
      <c r="DR127" s="158" t="str">
        <f>IFERROR(IFERROR(IFERROR(_xlfn.XLOOKUP(DP127,#REF!,#REF!,,,),_xlfn.XLOOKUP(DP127,#REF!,#REF!,,,)),_xlfn.XLOOKUP(DP127,#REF!,#REF!,,,)),"N/A")</f>
        <v>N/A</v>
      </c>
      <c r="DS127" s="159"/>
      <c r="DT127" s="160"/>
      <c r="DU127" s="161"/>
      <c r="DV127" s="162"/>
      <c r="DW127" s="163">
        <f>IFERROR(IFERROR(IFERROR(_xlfn.XLOOKUP(DP127,#REF!,#REF!,,,),_xlfn.XLOOKUP(DP127,#REF!,#REF!,,,)),_xlfn.XLOOKUP(DP127,#REF!,#REF!,,,)),0)</f>
        <v>0</v>
      </c>
      <c r="DX127" s="164"/>
      <c r="DY127" s="165">
        <f t="shared" si="133"/>
        <v>0</v>
      </c>
      <c r="DZ127" s="166"/>
      <c r="EA127" s="167">
        <f t="shared" si="134"/>
        <v>0</v>
      </c>
      <c r="EB127" s="168">
        <f t="shared" si="135"/>
        <v>0</v>
      </c>
      <c r="EC127" s="168">
        <f t="shared" si="136"/>
        <v>0</v>
      </c>
      <c r="ED127" s="169"/>
      <c r="EE127" s="170">
        <f t="shared" si="137"/>
        <v>0</v>
      </c>
      <c r="EF127" s="170">
        <f>IFERROR(IF(DY127&gt;((_xlfn.XLOOKUP(DQ127,TOPES!B:B,TOPES!C:C,,,)*INDEXACIÓN!CI127)),"SUPERA TOPES DEL HV",0),"HV NO ENCONTRADO")</f>
        <v>0</v>
      </c>
      <c r="EG127" s="170">
        <f t="shared" si="138"/>
        <v>0</v>
      </c>
      <c r="EH127" s="170">
        <f>IF(SUMIF($M:$M,#REF!,$DY:$DY)&gt;$EH$8,"CONSULTA DIAN",0)</f>
        <v>0</v>
      </c>
      <c r="EI127" s="171">
        <f t="shared" si="139"/>
        <v>0</v>
      </c>
      <c r="EJ127" s="172"/>
    </row>
    <row r="128" spans="1:140" x14ac:dyDescent="0.25">
      <c r="A128" s="133" t="str">
        <f t="shared" si="89"/>
        <v>0180320200600119JESÚHOMIC</v>
      </c>
      <c r="B128" s="134">
        <v>20068001803</v>
      </c>
      <c r="C128" s="134" t="s">
        <v>370</v>
      </c>
      <c r="D128" s="135">
        <f>_xlfn.XLOOKUP(C128,TOPES!L:L,TOPES!M:M,,,)</f>
        <v>44012</v>
      </c>
      <c r="E128" s="136">
        <v>119</v>
      </c>
      <c r="F128" s="134" t="s">
        <v>558</v>
      </c>
      <c r="G128" s="134" t="s">
        <v>261</v>
      </c>
      <c r="H128" s="134" t="s">
        <v>263</v>
      </c>
      <c r="I128" s="210">
        <v>781026</v>
      </c>
      <c r="J128" s="134" t="s">
        <v>320</v>
      </c>
      <c r="K128" s="134" t="s">
        <v>561</v>
      </c>
      <c r="L128" s="134" t="s">
        <v>263</v>
      </c>
      <c r="M128" s="137">
        <v>1045078658</v>
      </c>
      <c r="N128" s="134" t="s">
        <v>300</v>
      </c>
      <c r="O128" s="137" t="str">
        <f t="shared" si="90"/>
        <v>1045078658HOMICJESÚS A</v>
      </c>
      <c r="P128" s="138"/>
      <c r="Q128" s="139"/>
      <c r="R128" s="140">
        <f>IFERROR(IF(VLOOKUP(YEAR($D128),SMMLV!$A$2:$C$44,3,0)*$P128=$Q128,$Q128,IF($P128="",$Q128,VLOOKUP(YEAR($D128),SMMLV!$A$2:$C$44,3,0)*$P128)),0)</f>
        <v>0</v>
      </c>
      <c r="S128" s="141"/>
      <c r="T128" s="142"/>
      <c r="U128" s="143"/>
      <c r="V128" s="144"/>
      <c r="W128" s="145">
        <f>IFERROR(SUM(IF(VLOOKUP(YEAR($D128),SMMLV!$A$2:$C$44,3,0)*S128=T128,T128,IF(S128="",T128,VLOOKUP(YEAR($D128),SMMLV!$A$2:$C$44,3,0)*S128)),IF(VLOOKUP(YEAR($D128),SMMLV!$A$2:$C$44,3,0)*U128=V128,V128,IF(U128="",V128,VLOOKUP(YEAR($D128),SMMLV!$A$2:$C$44,3,0)*U128))),0)</f>
        <v>0</v>
      </c>
      <c r="X128" s="146">
        <v>100</v>
      </c>
      <c r="Y128" s="139"/>
      <c r="Z128" s="140">
        <f>IFERROR(IF(VLOOKUP(YEAR($D128),SMMLV!$A$2:$C$44,3,0)*$X128=$Y128,$Y128,IF($X128="",$Y128,VLOOKUP(YEAR($D128),SMMLV!$A$2:$C$44,3,0)*$X128)),0)</f>
        <v>87780300</v>
      </c>
      <c r="AA128" s="147"/>
      <c r="AB128" s="142"/>
      <c r="AC128" s="140">
        <f>IFERROR(IF(VLOOKUP(YEAR($D128),SMMLV!$A$2:$C$44,3,0)*$AA128=$AB128,$AB128,IF($AA128="",$AB128,VLOOKUP(YEAR($D128),SMMLV!$A$2:$C$44,3,0)*$AA128)),0)</f>
        <v>0</v>
      </c>
      <c r="AD128" s="147"/>
      <c r="AE128" s="142"/>
      <c r="AF128" s="140">
        <f>IFERROR(IF(VLOOKUP(YEAR($D128),SMMLV!$A$2:$C$44,3,0)*$AD128=$AE128,$AE128,IF($AD128="",$AE128,VLOOKUP(YEAR($D128),SMMLV!$A$2:$C$44,3,0)*$AD128)),0)</f>
        <v>0</v>
      </c>
      <c r="AG128" s="134"/>
      <c r="AH128" s="145">
        <f t="shared" si="91"/>
        <v>87780300</v>
      </c>
      <c r="AI128" s="138"/>
      <c r="AJ128" s="139"/>
      <c r="AK128" s="140">
        <f>IFERROR(IF(VLOOKUP(YEAR($D128),SMMLV!$A$2:$C$44,3,0)*$AI128=AJ128,AJ128,IF($AI128="",AJ128,VLOOKUP(YEAR($D128),SMMLV!$A$2:$C$44,3,0)*$AI128)),0)</f>
        <v>0</v>
      </c>
      <c r="AL128" s="141"/>
      <c r="AM128" s="142"/>
      <c r="AN128" s="147"/>
      <c r="AO128" s="144"/>
      <c r="AP128" s="145">
        <f>IFERROR(SUM(IF(VLOOKUP(YEAR($D128),SMMLV!$A$2:$C$44,3,0)*AL128=AM128,AM128,IF(AL128="",AM128,VLOOKUP(YEAR($D128),SMMLV!$A$2:$C$44,3,0)*AL128)),IF(VLOOKUP(YEAR($D128),SMMLV!$A$2:$C$44,3,0)*AN128=AO128,AO128,IF(AN128="",AO128,VLOOKUP(YEAR($D128),SMMLV!$A$2:$C$44,3,0)*AN128))),0)</f>
        <v>0</v>
      </c>
      <c r="AQ128" s="148"/>
      <c r="AR128" s="142"/>
      <c r="AS128" s="140">
        <f>IFERROR(IF(VLOOKUP(YEAR($D128),SMMLV!$A$2:$C$44,3,0)*AQ128=AR128,AR128,IF(AQ128="",AR128,VLOOKUP(YEAR($D128),SMMLV!$A$2:$C$44,3,0)*AQ128)),0)</f>
        <v>0</v>
      </c>
      <c r="AT128" s="147"/>
      <c r="AU128" s="142"/>
      <c r="AV128" s="140">
        <f>IFERROR(IF(VLOOKUP(YEAR($D128),SMMLV!$A$2:$C$44,3,0)*AT128=AU128,AU128,IF(AT128="",AU128,VLOOKUP(YEAR($D128),SMMLV!$A$2:$C$44,3,0)*AT128)),0)</f>
        <v>0</v>
      </c>
      <c r="AW128" s="147"/>
      <c r="AX128" s="142"/>
      <c r="AY128" s="140">
        <f>IFERROR(IF(VLOOKUP(YEAR($D128),SMMLV!$A$2:$C$44,3,0)*AW128=AX128,AX128,IF(AW128="",AX128,VLOOKUP(YEAR($D128),SMMLV!$A$2:$C$44,3,0)*AW128)),0)</f>
        <v>0</v>
      </c>
      <c r="AZ128" s="134"/>
      <c r="BA128" s="145">
        <f t="shared" si="92"/>
        <v>0</v>
      </c>
      <c r="BB128" s="138"/>
      <c r="BC128" s="139"/>
      <c r="BD128" s="140">
        <f>IFERROR(IF(VLOOKUP(YEAR($D128),SMMLV!$A$2:$C$44,3,0)*BB128=BC128,BC128,IF(BB128="",BC128,VLOOKUP(YEAR($D128),SMMLV!$A$2:$C$44,3,0)*BB128)),0)</f>
        <v>0</v>
      </c>
      <c r="BE128" s="141"/>
      <c r="BF128" s="142"/>
      <c r="BG128" s="147"/>
      <c r="BH128" s="144"/>
      <c r="BI128" s="145">
        <f>IFERROR(SUM(IF(VLOOKUP(YEAR($D128),SMMLV!$A$2:$C$44,3,0)*BE128=BF128,BF128,IF(BE128="",BF128,VLOOKUP(YEAR($D128),SMMLV!$A$2:$C$44,3,0)*BE128)),IF(VLOOKUP(YEAR($D128),SMMLV!$A$2:$C$44,3,0)*BG128=BH128,BH128,IF(BG128="",BH128,VLOOKUP(YEAR($D128),SMMLV!$A$2:$C$44,3,0)*BG128))),0)</f>
        <v>0</v>
      </c>
      <c r="BJ128" s="149"/>
      <c r="BK128" s="150"/>
      <c r="BL128" s="140">
        <f>IFERROR(IF(VLOOKUP(YEAR($D128),SMMLV!$A$2:$C$44,3,0)*BJ128=BK128,BK128,IF(BJ128="",BK128,VLOOKUP(YEAR($D128),SMMLV!$A$2:$C$44,3,0)*BJ128)),0)</f>
        <v>0</v>
      </c>
      <c r="BM128" s="147"/>
      <c r="BN128" s="142"/>
      <c r="BO128" s="140">
        <f>IFERROR(IF(VLOOKUP(YEAR($D128),SMMLV!$A$2:$C$44,3,0)*BM128=BN128,BN128,IF(BM128="",BN128,VLOOKUP(YEAR($D128),SMMLV!$A$2:$C$44,3,0)*BM128)),0)</f>
        <v>0</v>
      </c>
      <c r="BP128" s="147"/>
      <c r="BQ128" s="142"/>
      <c r="BR128" s="140">
        <f>IFERROR(IF(VLOOKUP(YEAR($D128),SMMLV!$A$2:$C$44,3,0)*BP128=BQ128,BQ128,IF(BP128="",BQ128,VLOOKUP(YEAR($D128),SMMLV!$A$2:$C$44,3,0)*BP128)),0)</f>
        <v>0</v>
      </c>
      <c r="BS128" s="134"/>
      <c r="BT128" s="145">
        <f t="shared" si="93"/>
        <v>0</v>
      </c>
      <c r="BU128" s="151">
        <f t="shared" si="94"/>
        <v>0</v>
      </c>
      <c r="BV128" s="151">
        <f t="shared" si="95"/>
        <v>0</v>
      </c>
      <c r="BW128" s="151">
        <f t="shared" si="96"/>
        <v>87780300</v>
      </c>
      <c r="BX128" s="151">
        <f t="shared" si="97"/>
        <v>0</v>
      </c>
      <c r="BY128" s="151">
        <f t="shared" si="98"/>
        <v>0</v>
      </c>
      <c r="BZ128" s="151">
        <f t="shared" si="86"/>
        <v>87780300</v>
      </c>
      <c r="CA128" s="134"/>
      <c r="CB128" s="134"/>
      <c r="CC128" s="134"/>
      <c r="CD128" s="152">
        <f t="shared" si="87"/>
        <v>44012</v>
      </c>
      <c r="CE128" s="153">
        <f>IFERROR(INDEX(IPC!$A$11:$Y$22,MATCH(PROPER(TEXT(CD128,"mmmm")),IPC!$A$11:$A$22,0),MATCH(YEAR(CD128),IPC!$A$10:$Y$10,0)),0)</f>
        <v>104.97</v>
      </c>
      <c r="CF128" s="154">
        <v>49268</v>
      </c>
      <c r="CG128" s="153">
        <f>IFERROR(INDEX(IPC!$A$11:$Y$22,MATCH(PROPER(TEXT(CF128,"mmmm")),IPC!$A$11:$A$22,0),MATCH(YEAR(CF128),IPC!$A$10:$Y$10,0)),0)</f>
        <v>0</v>
      </c>
      <c r="CH128" s="155">
        <f t="shared" si="88"/>
        <v>0</v>
      </c>
      <c r="CI128" s="145">
        <v>1751023</v>
      </c>
      <c r="CJ128" s="151">
        <f t="shared" si="99"/>
        <v>0</v>
      </c>
      <c r="CK128" s="151">
        <f t="shared" si="100"/>
        <v>0</v>
      </c>
      <c r="CL128" s="151">
        <f t="shared" si="101"/>
        <v>0</v>
      </c>
      <c r="CM128" s="151">
        <f t="shared" si="102"/>
        <v>0</v>
      </c>
      <c r="CN128" s="151">
        <f t="shared" si="103"/>
        <v>175102300</v>
      </c>
      <c r="CO128" s="151">
        <f t="shared" si="104"/>
        <v>0</v>
      </c>
      <c r="CP128" s="151">
        <f t="shared" si="105"/>
        <v>0</v>
      </c>
      <c r="CQ128" s="151">
        <f t="shared" si="106"/>
        <v>175102300</v>
      </c>
      <c r="CR128" s="151">
        <f t="shared" si="107"/>
        <v>0</v>
      </c>
      <c r="CS128" s="151">
        <f t="shared" si="108"/>
        <v>0</v>
      </c>
      <c r="CT128" s="151">
        <f t="shared" si="109"/>
        <v>0</v>
      </c>
      <c r="CU128" s="151">
        <f t="shared" si="110"/>
        <v>0</v>
      </c>
      <c r="CV128" s="151">
        <f t="shared" si="111"/>
        <v>0</v>
      </c>
      <c r="CW128" s="151">
        <f t="shared" si="112"/>
        <v>0</v>
      </c>
      <c r="CX128" s="151">
        <f t="shared" si="113"/>
        <v>0</v>
      </c>
      <c r="CY128" s="151">
        <f t="shared" si="114"/>
        <v>0</v>
      </c>
      <c r="CZ128" s="151">
        <f t="shared" si="115"/>
        <v>0</v>
      </c>
      <c r="DA128" s="151">
        <f t="shared" si="116"/>
        <v>0</v>
      </c>
      <c r="DB128" s="151">
        <f t="shared" si="117"/>
        <v>0</v>
      </c>
      <c r="DC128" s="151">
        <f t="shared" si="118"/>
        <v>0</v>
      </c>
      <c r="DD128" s="151">
        <f t="shared" si="119"/>
        <v>0</v>
      </c>
      <c r="DE128" s="151">
        <f t="shared" si="120"/>
        <v>0</v>
      </c>
      <c r="DF128" s="151">
        <f t="shared" si="121"/>
        <v>0</v>
      </c>
      <c r="DG128" s="151">
        <f t="shared" si="122"/>
        <v>0</v>
      </c>
      <c r="DH128" s="151">
        <f t="shared" si="123"/>
        <v>0</v>
      </c>
      <c r="DI128" s="151">
        <f t="shared" si="124"/>
        <v>0</v>
      </c>
      <c r="DJ128" s="151">
        <f t="shared" si="125"/>
        <v>0</v>
      </c>
      <c r="DK128" s="151">
        <f t="shared" si="126"/>
        <v>0</v>
      </c>
      <c r="DL128" s="151">
        <f t="shared" si="127"/>
        <v>175102300</v>
      </c>
      <c r="DM128" s="151">
        <f t="shared" si="128"/>
        <v>0</v>
      </c>
      <c r="DN128" s="151">
        <f t="shared" si="129"/>
        <v>0</v>
      </c>
      <c r="DO128" s="156">
        <f t="shared" si="130"/>
        <v>175102300</v>
      </c>
      <c r="DP128" s="173" t="str">
        <f t="shared" si="131"/>
        <v>1045078658HOMICJESÚS A</v>
      </c>
      <c r="DQ128" s="157" t="str">
        <f t="shared" si="132"/>
        <v>HOMIC</v>
      </c>
      <c r="DR128" s="158" t="str">
        <f>IFERROR(IFERROR(IFERROR(_xlfn.XLOOKUP(DP128,#REF!,#REF!,,,),_xlfn.XLOOKUP(DP128,#REF!,#REF!,,,)),_xlfn.XLOOKUP(DP128,#REF!,#REF!,,,)),"N/A")</f>
        <v>N/A</v>
      </c>
      <c r="DS128" s="159"/>
      <c r="DT128" s="160"/>
      <c r="DU128" s="161"/>
      <c r="DV128" s="162"/>
      <c r="DW128" s="163">
        <f>IFERROR(IFERROR(IFERROR(_xlfn.XLOOKUP(DP128,#REF!,#REF!,,,),_xlfn.XLOOKUP(DP128,#REF!,#REF!,,,)),_xlfn.XLOOKUP(DP128,#REF!,#REF!,,,)),0)</f>
        <v>0</v>
      </c>
      <c r="DX128" s="164"/>
      <c r="DY128" s="165">
        <f t="shared" si="133"/>
        <v>0</v>
      </c>
      <c r="DZ128" s="166"/>
      <c r="EA128" s="167">
        <f t="shared" si="134"/>
        <v>0</v>
      </c>
      <c r="EB128" s="168">
        <f t="shared" si="135"/>
        <v>0</v>
      </c>
      <c r="EC128" s="168">
        <f t="shared" si="136"/>
        <v>0</v>
      </c>
      <c r="ED128" s="169"/>
      <c r="EE128" s="170">
        <f t="shared" si="137"/>
        <v>0</v>
      </c>
      <c r="EF128" s="170">
        <f>IFERROR(IF(DY128&gt;((_xlfn.XLOOKUP(DQ128,TOPES!B:B,TOPES!C:C,,,)*INDEXACIÓN!CI128)),"SUPERA TOPES DEL HV",0),"HV NO ENCONTRADO")</f>
        <v>0</v>
      </c>
      <c r="EG128" s="170">
        <f t="shared" si="138"/>
        <v>0</v>
      </c>
      <c r="EH128" s="170">
        <f>IF(SUMIF($M:$M,#REF!,$DY:$DY)&gt;$EH$8,"CONSULTA DIAN",0)</f>
        <v>0</v>
      </c>
      <c r="EI128" s="171">
        <f t="shared" si="139"/>
        <v>0</v>
      </c>
      <c r="EJ128" s="172"/>
    </row>
    <row r="129" spans="1:140" x14ac:dyDescent="0.25">
      <c r="A129" s="133" t="str">
        <f t="shared" si="89"/>
        <v>0180320200600120JOSÉHOMIC</v>
      </c>
      <c r="B129" s="134">
        <v>20068001803</v>
      </c>
      <c r="C129" s="134" t="s">
        <v>370</v>
      </c>
      <c r="D129" s="135">
        <f>_xlfn.XLOOKUP(C129,TOPES!L:L,TOPES!M:M,,,)</f>
        <v>44012</v>
      </c>
      <c r="E129" s="136">
        <v>120</v>
      </c>
      <c r="F129" s="134" t="s">
        <v>562</v>
      </c>
      <c r="G129" s="134" t="s">
        <v>261</v>
      </c>
      <c r="H129" s="134" t="s">
        <v>263</v>
      </c>
      <c r="I129" s="210">
        <v>70092009</v>
      </c>
      <c r="J129" s="134" t="s">
        <v>320</v>
      </c>
      <c r="K129" s="134" t="s">
        <v>411</v>
      </c>
      <c r="L129" s="134" t="s">
        <v>263</v>
      </c>
      <c r="M129" s="137">
        <v>32448222</v>
      </c>
      <c r="N129" s="134" t="s">
        <v>271</v>
      </c>
      <c r="O129" s="137" t="str">
        <f t="shared" si="90"/>
        <v>32448222HOMICJOSÉ DE</v>
      </c>
      <c r="P129" s="138"/>
      <c r="Q129" s="139"/>
      <c r="R129" s="140">
        <f>IFERROR(IF(VLOOKUP(YEAR($D129),SMMLV!$A$2:$C$44,3,0)*$P129=$Q129,$Q129,IF($P129="",$Q129,VLOOKUP(YEAR($D129),SMMLV!$A$2:$C$44,3,0)*$P129)),0)</f>
        <v>0</v>
      </c>
      <c r="S129" s="141"/>
      <c r="T129" s="142">
        <v>272422409</v>
      </c>
      <c r="U129" s="143"/>
      <c r="V129" s="144">
        <v>11066657</v>
      </c>
      <c r="W129" s="145">
        <f>IFERROR(SUM(IF(VLOOKUP(YEAR($D129),SMMLV!$A$2:$C$44,3,0)*S129=T129,T129,IF(S129="",T129,VLOOKUP(YEAR($D129),SMMLV!$A$2:$C$44,3,0)*S129)),IF(VLOOKUP(YEAR($D129),SMMLV!$A$2:$C$44,3,0)*U129=V129,V129,IF(U129="",V129,VLOOKUP(YEAR($D129),SMMLV!$A$2:$C$44,3,0)*U129))),0)</f>
        <v>283489066</v>
      </c>
      <c r="X129" s="146">
        <v>100</v>
      </c>
      <c r="Y129" s="139"/>
      <c r="Z129" s="140">
        <f>IFERROR(IF(VLOOKUP(YEAR($D129),SMMLV!$A$2:$C$44,3,0)*$X129=$Y129,$Y129,IF($X129="",$Y129,VLOOKUP(YEAR($D129),SMMLV!$A$2:$C$44,3,0)*$X129)),0)</f>
        <v>87780300</v>
      </c>
      <c r="AA129" s="147"/>
      <c r="AB129" s="142"/>
      <c r="AC129" s="140">
        <f>IFERROR(IF(VLOOKUP(YEAR($D129),SMMLV!$A$2:$C$44,3,0)*$AA129=$AB129,$AB129,IF($AA129="",$AB129,VLOOKUP(YEAR($D129),SMMLV!$A$2:$C$44,3,0)*$AA129)),0)</f>
        <v>0</v>
      </c>
      <c r="AD129" s="147"/>
      <c r="AE129" s="142"/>
      <c r="AF129" s="140">
        <f>IFERROR(IF(VLOOKUP(YEAR($D129),SMMLV!$A$2:$C$44,3,0)*$AD129=$AE129,$AE129,IF($AD129="",$AE129,VLOOKUP(YEAR($D129),SMMLV!$A$2:$C$44,3,0)*$AD129)),0)</f>
        <v>0</v>
      </c>
      <c r="AG129" s="134"/>
      <c r="AH129" s="145">
        <f t="shared" si="91"/>
        <v>371269366</v>
      </c>
      <c r="AI129" s="138"/>
      <c r="AJ129" s="139"/>
      <c r="AK129" s="140">
        <f>IFERROR(IF(VLOOKUP(YEAR($D129),SMMLV!$A$2:$C$44,3,0)*$AI129=AJ129,AJ129,IF($AI129="",AJ129,VLOOKUP(YEAR($D129),SMMLV!$A$2:$C$44,3,0)*$AI129)),0)</f>
        <v>0</v>
      </c>
      <c r="AL129" s="141"/>
      <c r="AM129" s="142"/>
      <c r="AN129" s="147"/>
      <c r="AO129" s="144"/>
      <c r="AP129" s="145">
        <f>IFERROR(SUM(IF(VLOOKUP(YEAR($D129),SMMLV!$A$2:$C$44,3,0)*AL129=AM129,AM129,IF(AL129="",AM129,VLOOKUP(YEAR($D129),SMMLV!$A$2:$C$44,3,0)*AL129)),IF(VLOOKUP(YEAR($D129),SMMLV!$A$2:$C$44,3,0)*AN129=AO129,AO129,IF(AN129="",AO129,VLOOKUP(YEAR($D129),SMMLV!$A$2:$C$44,3,0)*AN129))),0)</f>
        <v>0</v>
      </c>
      <c r="AQ129" s="148"/>
      <c r="AR129" s="142"/>
      <c r="AS129" s="140">
        <f>IFERROR(IF(VLOOKUP(YEAR($D129),SMMLV!$A$2:$C$44,3,0)*AQ129=AR129,AR129,IF(AQ129="",AR129,VLOOKUP(YEAR($D129),SMMLV!$A$2:$C$44,3,0)*AQ129)),0)</f>
        <v>0</v>
      </c>
      <c r="AT129" s="147"/>
      <c r="AU129" s="142"/>
      <c r="AV129" s="140">
        <f>IFERROR(IF(VLOOKUP(YEAR($D129),SMMLV!$A$2:$C$44,3,0)*AT129=AU129,AU129,IF(AT129="",AU129,VLOOKUP(YEAR($D129),SMMLV!$A$2:$C$44,3,0)*AT129)),0)</f>
        <v>0</v>
      </c>
      <c r="AW129" s="147"/>
      <c r="AX129" s="142"/>
      <c r="AY129" s="140">
        <f>IFERROR(IF(VLOOKUP(YEAR($D129),SMMLV!$A$2:$C$44,3,0)*AW129=AX129,AX129,IF(AW129="",AX129,VLOOKUP(YEAR($D129),SMMLV!$A$2:$C$44,3,0)*AW129)),0)</f>
        <v>0</v>
      </c>
      <c r="AZ129" s="134"/>
      <c r="BA129" s="145">
        <f t="shared" si="92"/>
        <v>0</v>
      </c>
      <c r="BB129" s="138"/>
      <c r="BC129" s="139"/>
      <c r="BD129" s="140">
        <f>IFERROR(IF(VLOOKUP(YEAR($D129),SMMLV!$A$2:$C$44,3,0)*BB129=BC129,BC129,IF(BB129="",BC129,VLOOKUP(YEAR($D129),SMMLV!$A$2:$C$44,3,0)*BB129)),0)</f>
        <v>0</v>
      </c>
      <c r="BE129" s="141"/>
      <c r="BF129" s="142"/>
      <c r="BG129" s="147"/>
      <c r="BH129" s="144"/>
      <c r="BI129" s="145">
        <f>IFERROR(SUM(IF(VLOOKUP(YEAR($D129),SMMLV!$A$2:$C$44,3,0)*BE129=BF129,BF129,IF(BE129="",BF129,VLOOKUP(YEAR($D129),SMMLV!$A$2:$C$44,3,0)*BE129)),IF(VLOOKUP(YEAR($D129),SMMLV!$A$2:$C$44,3,0)*BG129=BH129,BH129,IF(BG129="",BH129,VLOOKUP(YEAR($D129),SMMLV!$A$2:$C$44,3,0)*BG129))),0)</f>
        <v>0</v>
      </c>
      <c r="BJ129" s="149"/>
      <c r="BK129" s="150"/>
      <c r="BL129" s="140">
        <f>IFERROR(IF(VLOOKUP(YEAR($D129),SMMLV!$A$2:$C$44,3,0)*BJ129=BK129,BK129,IF(BJ129="",BK129,VLOOKUP(YEAR($D129),SMMLV!$A$2:$C$44,3,0)*BJ129)),0)</f>
        <v>0</v>
      </c>
      <c r="BM129" s="147"/>
      <c r="BN129" s="142"/>
      <c r="BO129" s="140">
        <f>IFERROR(IF(VLOOKUP(YEAR($D129),SMMLV!$A$2:$C$44,3,0)*BM129=BN129,BN129,IF(BM129="",BN129,VLOOKUP(YEAR($D129),SMMLV!$A$2:$C$44,3,0)*BM129)),0)</f>
        <v>0</v>
      </c>
      <c r="BP129" s="147"/>
      <c r="BQ129" s="142"/>
      <c r="BR129" s="140">
        <f>IFERROR(IF(VLOOKUP(YEAR($D129),SMMLV!$A$2:$C$44,3,0)*BP129=BQ129,BQ129,IF(BP129="",BQ129,VLOOKUP(YEAR($D129),SMMLV!$A$2:$C$44,3,0)*BP129)),0)</f>
        <v>0</v>
      </c>
      <c r="BS129" s="134"/>
      <c r="BT129" s="145">
        <f t="shared" si="93"/>
        <v>0</v>
      </c>
      <c r="BU129" s="151">
        <f t="shared" si="94"/>
        <v>0</v>
      </c>
      <c r="BV129" s="151">
        <f t="shared" si="95"/>
        <v>283489066</v>
      </c>
      <c r="BW129" s="151">
        <f t="shared" si="96"/>
        <v>87780300</v>
      </c>
      <c r="BX129" s="151">
        <f t="shared" si="97"/>
        <v>0</v>
      </c>
      <c r="BY129" s="151">
        <f t="shared" si="98"/>
        <v>0</v>
      </c>
      <c r="BZ129" s="151">
        <f t="shared" si="86"/>
        <v>371269366</v>
      </c>
      <c r="CA129" s="134"/>
      <c r="CB129" s="134"/>
      <c r="CC129" s="134"/>
      <c r="CD129" s="152">
        <f t="shared" si="87"/>
        <v>44012</v>
      </c>
      <c r="CE129" s="153">
        <f>IFERROR(INDEX(IPC!$A$11:$Y$22,MATCH(PROPER(TEXT(CD129,"mmmm")),IPC!$A$11:$A$22,0),MATCH(YEAR(CD129),IPC!$A$10:$Y$10,0)),0)</f>
        <v>104.97</v>
      </c>
      <c r="CF129" s="154">
        <v>49298</v>
      </c>
      <c r="CG129" s="153">
        <f>IFERROR(INDEX(IPC!$A$11:$Y$22,MATCH(PROPER(TEXT(CF129,"mmmm")),IPC!$A$11:$A$22,0),MATCH(YEAR(CF129),IPC!$A$10:$Y$10,0)),0)</f>
        <v>0</v>
      </c>
      <c r="CH129" s="155">
        <f t="shared" si="88"/>
        <v>0</v>
      </c>
      <c r="CI129" s="145">
        <v>1751024</v>
      </c>
      <c r="CJ129" s="151">
        <f t="shared" si="99"/>
        <v>0</v>
      </c>
      <c r="CK129" s="151">
        <f t="shared" si="100"/>
        <v>0</v>
      </c>
      <c r="CL129" s="151">
        <f t="shared" si="101"/>
        <v>0</v>
      </c>
      <c r="CM129" s="151">
        <f t="shared" si="102"/>
        <v>0</v>
      </c>
      <c r="CN129" s="151">
        <f t="shared" si="103"/>
        <v>175102400</v>
      </c>
      <c r="CO129" s="151">
        <f t="shared" si="104"/>
        <v>0</v>
      </c>
      <c r="CP129" s="151">
        <f t="shared" si="105"/>
        <v>0</v>
      </c>
      <c r="CQ129" s="151">
        <f t="shared" si="106"/>
        <v>175102400</v>
      </c>
      <c r="CR129" s="151">
        <f t="shared" si="107"/>
        <v>0</v>
      </c>
      <c r="CS129" s="151">
        <f t="shared" si="108"/>
        <v>0</v>
      </c>
      <c r="CT129" s="151">
        <f t="shared" si="109"/>
        <v>0</v>
      </c>
      <c r="CU129" s="151">
        <f t="shared" si="110"/>
        <v>0</v>
      </c>
      <c r="CV129" s="151">
        <f t="shared" si="111"/>
        <v>0</v>
      </c>
      <c r="CW129" s="151">
        <f t="shared" si="112"/>
        <v>0</v>
      </c>
      <c r="CX129" s="151">
        <f t="shared" si="113"/>
        <v>0</v>
      </c>
      <c r="CY129" s="151">
        <f t="shared" si="114"/>
        <v>0</v>
      </c>
      <c r="CZ129" s="151">
        <f t="shared" si="115"/>
        <v>0</v>
      </c>
      <c r="DA129" s="151">
        <f t="shared" si="116"/>
        <v>0</v>
      </c>
      <c r="DB129" s="151">
        <f t="shared" si="117"/>
        <v>0</v>
      </c>
      <c r="DC129" s="151">
        <f t="shared" si="118"/>
        <v>0</v>
      </c>
      <c r="DD129" s="151">
        <f t="shared" si="119"/>
        <v>0</v>
      </c>
      <c r="DE129" s="151">
        <f t="shared" si="120"/>
        <v>0</v>
      </c>
      <c r="DF129" s="151">
        <f t="shared" si="121"/>
        <v>0</v>
      </c>
      <c r="DG129" s="151">
        <f t="shared" si="122"/>
        <v>0</v>
      </c>
      <c r="DH129" s="151">
        <f t="shared" si="123"/>
        <v>0</v>
      </c>
      <c r="DI129" s="151">
        <f t="shared" si="124"/>
        <v>0</v>
      </c>
      <c r="DJ129" s="151">
        <f t="shared" si="125"/>
        <v>0</v>
      </c>
      <c r="DK129" s="151">
        <f t="shared" si="126"/>
        <v>0</v>
      </c>
      <c r="DL129" s="151">
        <f t="shared" si="127"/>
        <v>175102400</v>
      </c>
      <c r="DM129" s="151">
        <f t="shared" si="128"/>
        <v>0</v>
      </c>
      <c r="DN129" s="151">
        <f t="shared" si="129"/>
        <v>0</v>
      </c>
      <c r="DO129" s="156">
        <f t="shared" si="130"/>
        <v>175102400</v>
      </c>
      <c r="DP129" s="173" t="str">
        <f t="shared" si="131"/>
        <v>32448222HOMICJOSÉ DE</v>
      </c>
      <c r="DQ129" s="157" t="str">
        <f t="shared" si="132"/>
        <v>HOMIC</v>
      </c>
      <c r="DR129" s="158" t="str">
        <f>IFERROR(IFERROR(IFERROR(_xlfn.XLOOKUP(DP129,#REF!,#REF!,,,),_xlfn.XLOOKUP(DP129,#REF!,#REF!,,,)),_xlfn.XLOOKUP(DP129,#REF!,#REF!,,,)),"N/A")</f>
        <v>N/A</v>
      </c>
      <c r="DS129" s="159"/>
      <c r="DT129" s="160"/>
      <c r="DU129" s="161"/>
      <c r="DV129" s="162"/>
      <c r="DW129" s="163">
        <f>IFERROR(IFERROR(IFERROR(_xlfn.XLOOKUP(DP129,#REF!,#REF!,,,),_xlfn.XLOOKUP(DP129,#REF!,#REF!,,,)),_xlfn.XLOOKUP(DP129,#REF!,#REF!,,,)),0)</f>
        <v>0</v>
      </c>
      <c r="DX129" s="164"/>
      <c r="DY129" s="165">
        <f t="shared" si="133"/>
        <v>0</v>
      </c>
      <c r="DZ129" s="166"/>
      <c r="EA129" s="167">
        <f t="shared" si="134"/>
        <v>0</v>
      </c>
      <c r="EB129" s="168">
        <f t="shared" si="135"/>
        <v>0</v>
      </c>
      <c r="EC129" s="168">
        <f t="shared" si="136"/>
        <v>0</v>
      </c>
      <c r="ED129" s="169"/>
      <c r="EE129" s="170">
        <f t="shared" si="137"/>
        <v>0</v>
      </c>
      <c r="EF129" s="170">
        <f>IFERROR(IF(DY129&gt;((_xlfn.XLOOKUP(DQ129,TOPES!B:B,TOPES!C:C,,,)*INDEXACIÓN!CI129)),"SUPERA TOPES DEL HV",0),"HV NO ENCONTRADO")</f>
        <v>0</v>
      </c>
      <c r="EG129" s="170">
        <f t="shared" si="138"/>
        <v>0</v>
      </c>
      <c r="EH129" s="170">
        <f>IF(SUMIF($M:$M,#REF!,$DY:$DY)&gt;$EH$8,"CONSULTA DIAN",0)</f>
        <v>0</v>
      </c>
      <c r="EI129" s="171">
        <f t="shared" si="139"/>
        <v>0</v>
      </c>
      <c r="EJ129" s="172"/>
    </row>
    <row r="130" spans="1:140" x14ac:dyDescent="0.25">
      <c r="A130" s="133" t="str">
        <f t="shared" si="89"/>
        <v>0180320200600121JOSÉHOMIC</v>
      </c>
      <c r="B130" s="134">
        <v>20068001803</v>
      </c>
      <c r="C130" s="134" t="s">
        <v>370</v>
      </c>
      <c r="D130" s="135">
        <f>_xlfn.XLOOKUP(C130,TOPES!L:L,TOPES!M:M,,,)</f>
        <v>44012</v>
      </c>
      <c r="E130" s="136">
        <v>121</v>
      </c>
      <c r="F130" s="134" t="s">
        <v>562</v>
      </c>
      <c r="G130" s="134" t="s">
        <v>261</v>
      </c>
      <c r="H130" s="134" t="s">
        <v>263</v>
      </c>
      <c r="I130" s="210">
        <v>70092009</v>
      </c>
      <c r="J130" s="134" t="s">
        <v>320</v>
      </c>
      <c r="K130" s="134" t="s">
        <v>563</v>
      </c>
      <c r="L130" s="134" t="s">
        <v>263</v>
      </c>
      <c r="M130" s="137">
        <v>1045419937</v>
      </c>
      <c r="N130" s="134" t="s">
        <v>300</v>
      </c>
      <c r="O130" s="137" t="str">
        <f t="shared" si="90"/>
        <v>1045419937HOMICJOSÉ DE</v>
      </c>
      <c r="P130" s="138"/>
      <c r="Q130" s="139"/>
      <c r="R130" s="140">
        <f>IFERROR(IF(VLOOKUP(YEAR($D130),SMMLV!$A$2:$C$44,3,0)*$P130=$Q130,$Q130,IF($P130="",$Q130,VLOOKUP(YEAR($D130),SMMLV!$A$2:$C$44,3,0)*$P130)),0)</f>
        <v>0</v>
      </c>
      <c r="S130" s="141"/>
      <c r="T130" s="142">
        <v>86587240</v>
      </c>
      <c r="U130" s="143"/>
      <c r="V130" s="144"/>
      <c r="W130" s="145">
        <f>IFERROR(SUM(IF(VLOOKUP(YEAR($D130),SMMLV!$A$2:$C$44,3,0)*S130=T130,T130,IF(S130="",T130,VLOOKUP(YEAR($D130),SMMLV!$A$2:$C$44,3,0)*S130)),IF(VLOOKUP(YEAR($D130),SMMLV!$A$2:$C$44,3,0)*U130=V130,V130,IF(U130="",V130,VLOOKUP(YEAR($D130),SMMLV!$A$2:$C$44,3,0)*U130))),0)</f>
        <v>86587240</v>
      </c>
      <c r="X130" s="146">
        <v>100</v>
      </c>
      <c r="Y130" s="139"/>
      <c r="Z130" s="140">
        <f>IFERROR(IF(VLOOKUP(YEAR($D130),SMMLV!$A$2:$C$44,3,0)*$X130=$Y130,$Y130,IF($X130="",$Y130,VLOOKUP(YEAR($D130),SMMLV!$A$2:$C$44,3,0)*$X130)),0)</f>
        <v>87780300</v>
      </c>
      <c r="AA130" s="147"/>
      <c r="AB130" s="142"/>
      <c r="AC130" s="140">
        <f>IFERROR(IF(VLOOKUP(YEAR($D130),SMMLV!$A$2:$C$44,3,0)*$AA130=$AB130,$AB130,IF($AA130="",$AB130,VLOOKUP(YEAR($D130),SMMLV!$A$2:$C$44,3,0)*$AA130)),0)</f>
        <v>0</v>
      </c>
      <c r="AD130" s="147"/>
      <c r="AE130" s="142"/>
      <c r="AF130" s="140">
        <f>IFERROR(IF(VLOOKUP(YEAR($D130),SMMLV!$A$2:$C$44,3,0)*$AD130=$AE130,$AE130,IF($AD130="",$AE130,VLOOKUP(YEAR($D130),SMMLV!$A$2:$C$44,3,0)*$AD130)),0)</f>
        <v>0</v>
      </c>
      <c r="AG130" s="134"/>
      <c r="AH130" s="145">
        <f t="shared" si="91"/>
        <v>174367540</v>
      </c>
      <c r="AI130" s="138"/>
      <c r="AJ130" s="139"/>
      <c r="AK130" s="140">
        <f>IFERROR(IF(VLOOKUP(YEAR($D130),SMMLV!$A$2:$C$44,3,0)*$AI130=AJ130,AJ130,IF($AI130="",AJ130,VLOOKUP(YEAR($D130),SMMLV!$A$2:$C$44,3,0)*$AI130)),0)</f>
        <v>0</v>
      </c>
      <c r="AL130" s="141"/>
      <c r="AM130" s="142"/>
      <c r="AN130" s="147"/>
      <c r="AO130" s="144"/>
      <c r="AP130" s="145">
        <f>IFERROR(SUM(IF(VLOOKUP(YEAR($D130),SMMLV!$A$2:$C$44,3,0)*AL130=AM130,AM130,IF(AL130="",AM130,VLOOKUP(YEAR($D130),SMMLV!$A$2:$C$44,3,0)*AL130)),IF(VLOOKUP(YEAR($D130),SMMLV!$A$2:$C$44,3,0)*AN130=AO130,AO130,IF(AN130="",AO130,VLOOKUP(YEAR($D130),SMMLV!$A$2:$C$44,3,0)*AN130))),0)</f>
        <v>0</v>
      </c>
      <c r="AQ130" s="148"/>
      <c r="AR130" s="142"/>
      <c r="AS130" s="140">
        <f>IFERROR(IF(VLOOKUP(YEAR($D130),SMMLV!$A$2:$C$44,3,0)*AQ130=AR130,AR130,IF(AQ130="",AR130,VLOOKUP(YEAR($D130),SMMLV!$A$2:$C$44,3,0)*AQ130)),0)</f>
        <v>0</v>
      </c>
      <c r="AT130" s="147"/>
      <c r="AU130" s="142"/>
      <c r="AV130" s="140">
        <f>IFERROR(IF(VLOOKUP(YEAR($D130),SMMLV!$A$2:$C$44,3,0)*AT130=AU130,AU130,IF(AT130="",AU130,VLOOKUP(YEAR($D130),SMMLV!$A$2:$C$44,3,0)*AT130)),0)</f>
        <v>0</v>
      </c>
      <c r="AW130" s="147"/>
      <c r="AX130" s="142"/>
      <c r="AY130" s="140">
        <f>IFERROR(IF(VLOOKUP(YEAR($D130),SMMLV!$A$2:$C$44,3,0)*AW130=AX130,AX130,IF(AW130="",AX130,VLOOKUP(YEAR($D130),SMMLV!$A$2:$C$44,3,0)*AW130)),0)</f>
        <v>0</v>
      </c>
      <c r="AZ130" s="134"/>
      <c r="BA130" s="145">
        <f t="shared" si="92"/>
        <v>0</v>
      </c>
      <c r="BB130" s="138"/>
      <c r="BC130" s="139"/>
      <c r="BD130" s="140">
        <f>IFERROR(IF(VLOOKUP(YEAR($D130),SMMLV!$A$2:$C$44,3,0)*BB130=BC130,BC130,IF(BB130="",BC130,VLOOKUP(YEAR($D130),SMMLV!$A$2:$C$44,3,0)*BB130)),0)</f>
        <v>0</v>
      </c>
      <c r="BE130" s="141"/>
      <c r="BF130" s="142"/>
      <c r="BG130" s="147"/>
      <c r="BH130" s="144"/>
      <c r="BI130" s="145">
        <f>IFERROR(SUM(IF(VLOOKUP(YEAR($D130),SMMLV!$A$2:$C$44,3,0)*BE130=BF130,BF130,IF(BE130="",BF130,VLOOKUP(YEAR($D130),SMMLV!$A$2:$C$44,3,0)*BE130)),IF(VLOOKUP(YEAR($D130),SMMLV!$A$2:$C$44,3,0)*BG130=BH130,BH130,IF(BG130="",BH130,VLOOKUP(YEAR($D130),SMMLV!$A$2:$C$44,3,0)*BG130))),0)</f>
        <v>0</v>
      </c>
      <c r="BJ130" s="149"/>
      <c r="BK130" s="150"/>
      <c r="BL130" s="140">
        <f>IFERROR(IF(VLOOKUP(YEAR($D130),SMMLV!$A$2:$C$44,3,0)*BJ130=BK130,BK130,IF(BJ130="",BK130,VLOOKUP(YEAR($D130),SMMLV!$A$2:$C$44,3,0)*BJ130)),0)</f>
        <v>0</v>
      </c>
      <c r="BM130" s="147"/>
      <c r="BN130" s="142"/>
      <c r="BO130" s="140">
        <f>IFERROR(IF(VLOOKUP(YEAR($D130),SMMLV!$A$2:$C$44,3,0)*BM130=BN130,BN130,IF(BM130="",BN130,VLOOKUP(YEAR($D130),SMMLV!$A$2:$C$44,3,0)*BM130)),0)</f>
        <v>0</v>
      </c>
      <c r="BP130" s="147"/>
      <c r="BQ130" s="142"/>
      <c r="BR130" s="140">
        <f>IFERROR(IF(VLOOKUP(YEAR($D130),SMMLV!$A$2:$C$44,3,0)*BP130=BQ130,BQ130,IF(BP130="",BQ130,VLOOKUP(YEAR($D130),SMMLV!$A$2:$C$44,3,0)*BP130)),0)</f>
        <v>0</v>
      </c>
      <c r="BS130" s="134"/>
      <c r="BT130" s="145">
        <f t="shared" si="93"/>
        <v>0</v>
      </c>
      <c r="BU130" s="151">
        <f t="shared" si="94"/>
        <v>0</v>
      </c>
      <c r="BV130" s="151">
        <f t="shared" si="95"/>
        <v>86587240</v>
      </c>
      <c r="BW130" s="151">
        <f t="shared" si="96"/>
        <v>87780300</v>
      </c>
      <c r="BX130" s="151">
        <f t="shared" si="97"/>
        <v>0</v>
      </c>
      <c r="BY130" s="151">
        <f t="shared" si="98"/>
        <v>0</v>
      </c>
      <c r="BZ130" s="151">
        <f t="shared" si="86"/>
        <v>174367540</v>
      </c>
      <c r="CA130" s="134"/>
      <c r="CB130" s="134"/>
      <c r="CC130" s="134"/>
      <c r="CD130" s="152">
        <f t="shared" si="87"/>
        <v>44012</v>
      </c>
      <c r="CE130" s="153">
        <f>IFERROR(INDEX(IPC!$A$11:$Y$22,MATCH(PROPER(TEXT(CD130,"mmmm")),IPC!$A$11:$A$22,0),MATCH(YEAR(CD130),IPC!$A$10:$Y$10,0)),0)</f>
        <v>104.97</v>
      </c>
      <c r="CF130" s="154">
        <v>49329</v>
      </c>
      <c r="CG130" s="153">
        <f>IFERROR(INDEX(IPC!$A$11:$Y$22,MATCH(PROPER(TEXT(CF130,"mmmm")),IPC!$A$11:$A$22,0),MATCH(YEAR(CF130),IPC!$A$10:$Y$10,0)),0)</f>
        <v>0</v>
      </c>
      <c r="CH130" s="155">
        <f t="shared" si="88"/>
        <v>0</v>
      </c>
      <c r="CI130" s="145">
        <v>1751025</v>
      </c>
      <c r="CJ130" s="151">
        <f t="shared" si="99"/>
        <v>0</v>
      </c>
      <c r="CK130" s="151">
        <f t="shared" si="100"/>
        <v>0</v>
      </c>
      <c r="CL130" s="151">
        <f t="shared" si="101"/>
        <v>0</v>
      </c>
      <c r="CM130" s="151">
        <f t="shared" si="102"/>
        <v>0</v>
      </c>
      <c r="CN130" s="151">
        <f t="shared" si="103"/>
        <v>175102500</v>
      </c>
      <c r="CO130" s="151">
        <f t="shared" si="104"/>
        <v>0</v>
      </c>
      <c r="CP130" s="151">
        <f t="shared" si="105"/>
        <v>0</v>
      </c>
      <c r="CQ130" s="151">
        <f t="shared" si="106"/>
        <v>175102500</v>
      </c>
      <c r="CR130" s="151">
        <f t="shared" si="107"/>
        <v>0</v>
      </c>
      <c r="CS130" s="151">
        <f t="shared" si="108"/>
        <v>0</v>
      </c>
      <c r="CT130" s="151">
        <f t="shared" si="109"/>
        <v>0</v>
      </c>
      <c r="CU130" s="151">
        <f t="shared" si="110"/>
        <v>0</v>
      </c>
      <c r="CV130" s="151">
        <f t="shared" si="111"/>
        <v>0</v>
      </c>
      <c r="CW130" s="151">
        <f t="shared" si="112"/>
        <v>0</v>
      </c>
      <c r="CX130" s="151">
        <f t="shared" si="113"/>
        <v>0</v>
      </c>
      <c r="CY130" s="151">
        <f t="shared" si="114"/>
        <v>0</v>
      </c>
      <c r="CZ130" s="151">
        <f t="shared" si="115"/>
        <v>0</v>
      </c>
      <c r="DA130" s="151">
        <f t="shared" si="116"/>
        <v>0</v>
      </c>
      <c r="DB130" s="151">
        <f t="shared" si="117"/>
        <v>0</v>
      </c>
      <c r="DC130" s="151">
        <f t="shared" si="118"/>
        <v>0</v>
      </c>
      <c r="DD130" s="151">
        <f t="shared" si="119"/>
        <v>0</v>
      </c>
      <c r="DE130" s="151">
        <f t="shared" si="120"/>
        <v>0</v>
      </c>
      <c r="DF130" s="151">
        <f t="shared" si="121"/>
        <v>0</v>
      </c>
      <c r="DG130" s="151">
        <f t="shared" si="122"/>
        <v>0</v>
      </c>
      <c r="DH130" s="151">
        <f t="shared" si="123"/>
        <v>0</v>
      </c>
      <c r="DI130" s="151">
        <f t="shared" si="124"/>
        <v>0</v>
      </c>
      <c r="DJ130" s="151">
        <f t="shared" si="125"/>
        <v>0</v>
      </c>
      <c r="DK130" s="151">
        <f t="shared" si="126"/>
        <v>0</v>
      </c>
      <c r="DL130" s="151">
        <f t="shared" si="127"/>
        <v>175102500</v>
      </c>
      <c r="DM130" s="151">
        <f t="shared" si="128"/>
        <v>0</v>
      </c>
      <c r="DN130" s="151">
        <f t="shared" si="129"/>
        <v>0</v>
      </c>
      <c r="DO130" s="156">
        <f t="shared" si="130"/>
        <v>175102500</v>
      </c>
      <c r="DP130" s="173" t="str">
        <f t="shared" si="131"/>
        <v>1045419937HOMICJOSÉ DE</v>
      </c>
      <c r="DQ130" s="157" t="str">
        <f t="shared" si="132"/>
        <v>HOMIC</v>
      </c>
      <c r="DR130" s="158" t="str">
        <f>IFERROR(IFERROR(IFERROR(_xlfn.XLOOKUP(DP130,#REF!,#REF!,,,),_xlfn.XLOOKUP(DP130,#REF!,#REF!,,,)),_xlfn.XLOOKUP(DP130,#REF!,#REF!,,,)),"N/A")</f>
        <v>N/A</v>
      </c>
      <c r="DS130" s="159"/>
      <c r="DT130" s="160"/>
      <c r="DU130" s="161"/>
      <c r="DV130" s="162"/>
      <c r="DW130" s="163">
        <f>IFERROR(IFERROR(IFERROR(_xlfn.XLOOKUP(DP130,#REF!,#REF!,,,),_xlfn.XLOOKUP(DP130,#REF!,#REF!,,,)),_xlfn.XLOOKUP(DP130,#REF!,#REF!,,,)),0)</f>
        <v>0</v>
      </c>
      <c r="DX130" s="164"/>
      <c r="DY130" s="165">
        <f t="shared" si="133"/>
        <v>0</v>
      </c>
      <c r="DZ130" s="166"/>
      <c r="EA130" s="167">
        <f t="shared" si="134"/>
        <v>0</v>
      </c>
      <c r="EB130" s="168">
        <f t="shared" si="135"/>
        <v>0</v>
      </c>
      <c r="EC130" s="168">
        <f t="shared" si="136"/>
        <v>0</v>
      </c>
      <c r="ED130" s="169"/>
      <c r="EE130" s="170">
        <f t="shared" si="137"/>
        <v>0</v>
      </c>
      <c r="EF130" s="170">
        <f>IFERROR(IF(DY130&gt;((_xlfn.XLOOKUP(DQ130,TOPES!B:B,TOPES!C:C,,,)*INDEXACIÓN!CI130)),"SUPERA TOPES DEL HV",0),"HV NO ENCONTRADO")</f>
        <v>0</v>
      </c>
      <c r="EG130" s="170">
        <f t="shared" si="138"/>
        <v>0</v>
      </c>
      <c r="EH130" s="170">
        <f>IF(SUMIF($M:$M,#REF!,$DY:$DY)&gt;$EH$8,"CONSULTA DIAN",0)</f>
        <v>0</v>
      </c>
      <c r="EI130" s="171">
        <f t="shared" si="139"/>
        <v>0</v>
      </c>
      <c r="EJ130" s="172"/>
    </row>
    <row r="131" spans="1:140" x14ac:dyDescent="0.25">
      <c r="A131" s="133" t="str">
        <f t="shared" si="89"/>
        <v>0180320200600122EUTIHOMIC</v>
      </c>
      <c r="B131" s="134">
        <v>20068001803</v>
      </c>
      <c r="C131" s="134" t="s">
        <v>370</v>
      </c>
      <c r="D131" s="135">
        <f>_xlfn.XLOOKUP(C131,TOPES!L:L,TOPES!M:M,,,)</f>
        <v>44012</v>
      </c>
      <c r="E131" s="136">
        <v>122</v>
      </c>
      <c r="F131" s="134" t="s">
        <v>564</v>
      </c>
      <c r="G131" s="134" t="s">
        <v>261</v>
      </c>
      <c r="H131" s="134" t="s">
        <v>263</v>
      </c>
      <c r="I131" s="210">
        <v>8039616</v>
      </c>
      <c r="J131" s="134" t="s">
        <v>320</v>
      </c>
      <c r="K131" s="134" t="s">
        <v>565</v>
      </c>
      <c r="L131" s="134" t="s">
        <v>263</v>
      </c>
      <c r="M131" s="137">
        <v>7630005</v>
      </c>
      <c r="N131" s="134" t="s">
        <v>315</v>
      </c>
      <c r="O131" s="137" t="str">
        <f t="shared" si="90"/>
        <v>7630005HOMICEUTIMIO</v>
      </c>
      <c r="P131" s="138"/>
      <c r="Q131" s="139">
        <v>1200000</v>
      </c>
      <c r="R131" s="140">
        <f>IFERROR(IF(VLOOKUP(YEAR($D131),SMMLV!$A$2:$C$44,3,0)*$P131=$Q131,$Q131,IF($P131="",$Q131,VLOOKUP(YEAR($D131),SMMLV!$A$2:$C$44,3,0)*$P131)),0)</f>
        <v>1200000</v>
      </c>
      <c r="S131" s="141"/>
      <c r="T131" s="142"/>
      <c r="U131" s="143"/>
      <c r="V131" s="144"/>
      <c r="W131" s="145">
        <f>IFERROR(SUM(IF(VLOOKUP(YEAR($D131),SMMLV!$A$2:$C$44,3,0)*S131=T131,T131,IF(S131="",T131,VLOOKUP(YEAR($D131),SMMLV!$A$2:$C$44,3,0)*S131)),IF(VLOOKUP(YEAR($D131),SMMLV!$A$2:$C$44,3,0)*U131=V131,V131,IF(U131="",V131,VLOOKUP(YEAR($D131),SMMLV!$A$2:$C$44,3,0)*U131))),0)</f>
        <v>0</v>
      </c>
      <c r="X131" s="146">
        <v>100</v>
      </c>
      <c r="Y131" s="139"/>
      <c r="Z131" s="140">
        <f>IFERROR(IF(VLOOKUP(YEAR($D131),SMMLV!$A$2:$C$44,3,0)*$X131=$Y131,$Y131,IF($X131="",$Y131,VLOOKUP(YEAR($D131),SMMLV!$A$2:$C$44,3,0)*$X131)),0)</f>
        <v>87780300</v>
      </c>
      <c r="AA131" s="147"/>
      <c r="AB131" s="142"/>
      <c r="AC131" s="140">
        <f>IFERROR(IF(VLOOKUP(YEAR($D131),SMMLV!$A$2:$C$44,3,0)*$AA131=$AB131,$AB131,IF($AA131="",$AB131,VLOOKUP(YEAR($D131),SMMLV!$A$2:$C$44,3,0)*$AA131)),0)</f>
        <v>0</v>
      </c>
      <c r="AD131" s="147"/>
      <c r="AE131" s="142"/>
      <c r="AF131" s="140">
        <f>IFERROR(IF(VLOOKUP(YEAR($D131),SMMLV!$A$2:$C$44,3,0)*$AD131=$AE131,$AE131,IF($AD131="",$AE131,VLOOKUP(YEAR($D131),SMMLV!$A$2:$C$44,3,0)*$AD131)),0)</f>
        <v>0</v>
      </c>
      <c r="AG131" s="134"/>
      <c r="AH131" s="145">
        <f t="shared" si="91"/>
        <v>88980300</v>
      </c>
      <c r="AI131" s="138"/>
      <c r="AJ131" s="139"/>
      <c r="AK131" s="140">
        <f>IFERROR(IF(VLOOKUP(YEAR($D131),SMMLV!$A$2:$C$44,3,0)*$AI131=AJ131,AJ131,IF($AI131="",AJ131,VLOOKUP(YEAR($D131),SMMLV!$A$2:$C$44,3,0)*$AI131)),0)</f>
        <v>0</v>
      </c>
      <c r="AL131" s="141"/>
      <c r="AM131" s="142"/>
      <c r="AN131" s="147"/>
      <c r="AO131" s="144"/>
      <c r="AP131" s="145">
        <f>IFERROR(SUM(IF(VLOOKUP(YEAR($D131),SMMLV!$A$2:$C$44,3,0)*AL131=AM131,AM131,IF(AL131="",AM131,VLOOKUP(YEAR($D131),SMMLV!$A$2:$C$44,3,0)*AL131)),IF(VLOOKUP(YEAR($D131),SMMLV!$A$2:$C$44,3,0)*AN131=AO131,AO131,IF(AN131="",AO131,VLOOKUP(YEAR($D131),SMMLV!$A$2:$C$44,3,0)*AN131))),0)</f>
        <v>0</v>
      </c>
      <c r="AQ131" s="148"/>
      <c r="AR131" s="142"/>
      <c r="AS131" s="140">
        <f>IFERROR(IF(VLOOKUP(YEAR($D131),SMMLV!$A$2:$C$44,3,0)*AQ131=AR131,AR131,IF(AQ131="",AR131,VLOOKUP(YEAR($D131),SMMLV!$A$2:$C$44,3,0)*AQ131)),0)</f>
        <v>0</v>
      </c>
      <c r="AT131" s="147"/>
      <c r="AU131" s="142"/>
      <c r="AV131" s="140">
        <f>IFERROR(IF(VLOOKUP(YEAR($D131),SMMLV!$A$2:$C$44,3,0)*AT131=AU131,AU131,IF(AT131="",AU131,VLOOKUP(YEAR($D131),SMMLV!$A$2:$C$44,3,0)*AT131)),0)</f>
        <v>0</v>
      </c>
      <c r="AW131" s="147"/>
      <c r="AX131" s="142"/>
      <c r="AY131" s="140">
        <f>IFERROR(IF(VLOOKUP(YEAR($D131),SMMLV!$A$2:$C$44,3,0)*AW131=AX131,AX131,IF(AW131="",AX131,VLOOKUP(YEAR($D131),SMMLV!$A$2:$C$44,3,0)*AW131)),0)</f>
        <v>0</v>
      </c>
      <c r="AZ131" s="134"/>
      <c r="BA131" s="145">
        <f t="shared" si="92"/>
        <v>0</v>
      </c>
      <c r="BB131" s="138"/>
      <c r="BC131" s="139"/>
      <c r="BD131" s="140">
        <f>IFERROR(IF(VLOOKUP(YEAR($D131),SMMLV!$A$2:$C$44,3,0)*BB131=BC131,BC131,IF(BB131="",BC131,VLOOKUP(YEAR($D131),SMMLV!$A$2:$C$44,3,0)*BB131)),0)</f>
        <v>0</v>
      </c>
      <c r="BE131" s="141"/>
      <c r="BF131" s="142"/>
      <c r="BG131" s="147"/>
      <c r="BH131" s="144"/>
      <c r="BI131" s="145">
        <f>IFERROR(SUM(IF(VLOOKUP(YEAR($D131),SMMLV!$A$2:$C$44,3,0)*BE131=BF131,BF131,IF(BE131="",BF131,VLOOKUP(YEAR($D131),SMMLV!$A$2:$C$44,3,0)*BE131)),IF(VLOOKUP(YEAR($D131),SMMLV!$A$2:$C$44,3,0)*BG131=BH131,BH131,IF(BG131="",BH131,VLOOKUP(YEAR($D131),SMMLV!$A$2:$C$44,3,0)*BG131))),0)</f>
        <v>0</v>
      </c>
      <c r="BJ131" s="149"/>
      <c r="BK131" s="150"/>
      <c r="BL131" s="140">
        <f>IFERROR(IF(VLOOKUP(YEAR($D131),SMMLV!$A$2:$C$44,3,0)*BJ131=BK131,BK131,IF(BJ131="",BK131,VLOOKUP(YEAR($D131),SMMLV!$A$2:$C$44,3,0)*BJ131)),0)</f>
        <v>0</v>
      </c>
      <c r="BM131" s="147"/>
      <c r="BN131" s="142"/>
      <c r="BO131" s="140">
        <f>IFERROR(IF(VLOOKUP(YEAR($D131),SMMLV!$A$2:$C$44,3,0)*BM131=BN131,BN131,IF(BM131="",BN131,VLOOKUP(YEAR($D131),SMMLV!$A$2:$C$44,3,0)*BM131)),0)</f>
        <v>0</v>
      </c>
      <c r="BP131" s="147"/>
      <c r="BQ131" s="142"/>
      <c r="BR131" s="140">
        <f>IFERROR(IF(VLOOKUP(YEAR($D131),SMMLV!$A$2:$C$44,3,0)*BP131=BQ131,BQ131,IF(BP131="",BQ131,VLOOKUP(YEAR($D131),SMMLV!$A$2:$C$44,3,0)*BP131)),0)</f>
        <v>0</v>
      </c>
      <c r="BS131" s="134"/>
      <c r="BT131" s="145">
        <f t="shared" si="93"/>
        <v>0</v>
      </c>
      <c r="BU131" s="151">
        <f t="shared" si="94"/>
        <v>1200000</v>
      </c>
      <c r="BV131" s="151">
        <f t="shared" si="95"/>
        <v>0</v>
      </c>
      <c r="BW131" s="151">
        <f t="shared" si="96"/>
        <v>87780300</v>
      </c>
      <c r="BX131" s="151">
        <f t="shared" si="97"/>
        <v>0</v>
      </c>
      <c r="BY131" s="151">
        <f t="shared" si="98"/>
        <v>0</v>
      </c>
      <c r="BZ131" s="151">
        <f t="shared" si="86"/>
        <v>88980300</v>
      </c>
      <c r="CA131" s="134"/>
      <c r="CB131" s="134"/>
      <c r="CC131" s="134"/>
      <c r="CD131" s="152">
        <f t="shared" si="87"/>
        <v>44012</v>
      </c>
      <c r="CE131" s="153">
        <f>IFERROR(INDEX(IPC!$A$11:$Y$22,MATCH(PROPER(TEXT(CD131,"mmmm")),IPC!$A$11:$A$22,0),MATCH(YEAR(CD131),IPC!$A$10:$Y$10,0)),0)</f>
        <v>104.97</v>
      </c>
      <c r="CF131" s="154">
        <v>49360</v>
      </c>
      <c r="CG131" s="153">
        <f>IFERROR(INDEX(IPC!$A$11:$Y$22,MATCH(PROPER(TEXT(CF131,"mmmm")),IPC!$A$11:$A$22,0),MATCH(YEAR(CF131),IPC!$A$10:$Y$10,0)),0)</f>
        <v>0</v>
      </c>
      <c r="CH131" s="155">
        <f t="shared" si="88"/>
        <v>0</v>
      </c>
      <c r="CI131" s="145">
        <v>1751026</v>
      </c>
      <c r="CJ131" s="151">
        <f t="shared" si="99"/>
        <v>0</v>
      </c>
      <c r="CK131" s="151">
        <f t="shared" si="100"/>
        <v>0</v>
      </c>
      <c r="CL131" s="151">
        <f t="shared" si="101"/>
        <v>0</v>
      </c>
      <c r="CM131" s="151">
        <f t="shared" si="102"/>
        <v>0</v>
      </c>
      <c r="CN131" s="151">
        <f t="shared" si="103"/>
        <v>175102600</v>
      </c>
      <c r="CO131" s="151">
        <f t="shared" si="104"/>
        <v>0</v>
      </c>
      <c r="CP131" s="151">
        <f t="shared" si="105"/>
        <v>0</v>
      </c>
      <c r="CQ131" s="151">
        <f t="shared" si="106"/>
        <v>175102600</v>
      </c>
      <c r="CR131" s="151">
        <f t="shared" si="107"/>
        <v>0</v>
      </c>
      <c r="CS131" s="151">
        <f t="shared" si="108"/>
        <v>0</v>
      </c>
      <c r="CT131" s="151">
        <f t="shared" si="109"/>
        <v>0</v>
      </c>
      <c r="CU131" s="151">
        <f t="shared" si="110"/>
        <v>0</v>
      </c>
      <c r="CV131" s="151">
        <f t="shared" si="111"/>
        <v>0</v>
      </c>
      <c r="CW131" s="151">
        <f t="shared" si="112"/>
        <v>0</v>
      </c>
      <c r="CX131" s="151">
        <f t="shared" si="113"/>
        <v>0</v>
      </c>
      <c r="CY131" s="151">
        <f t="shared" si="114"/>
        <v>0</v>
      </c>
      <c r="CZ131" s="151">
        <f t="shared" si="115"/>
        <v>0</v>
      </c>
      <c r="DA131" s="151">
        <f t="shared" si="116"/>
        <v>0</v>
      </c>
      <c r="DB131" s="151">
        <f t="shared" si="117"/>
        <v>0</v>
      </c>
      <c r="DC131" s="151">
        <f t="shared" si="118"/>
        <v>0</v>
      </c>
      <c r="DD131" s="151">
        <f t="shared" si="119"/>
        <v>0</v>
      </c>
      <c r="DE131" s="151">
        <f t="shared" si="120"/>
        <v>0</v>
      </c>
      <c r="DF131" s="151">
        <f t="shared" si="121"/>
        <v>0</v>
      </c>
      <c r="DG131" s="151">
        <f t="shared" si="122"/>
        <v>0</v>
      </c>
      <c r="DH131" s="151">
        <f t="shared" si="123"/>
        <v>0</v>
      </c>
      <c r="DI131" s="151">
        <f t="shared" si="124"/>
        <v>0</v>
      </c>
      <c r="DJ131" s="151">
        <f t="shared" si="125"/>
        <v>0</v>
      </c>
      <c r="DK131" s="151">
        <f t="shared" si="126"/>
        <v>0</v>
      </c>
      <c r="DL131" s="151">
        <f t="shared" si="127"/>
        <v>175102600</v>
      </c>
      <c r="DM131" s="151">
        <f t="shared" si="128"/>
        <v>0</v>
      </c>
      <c r="DN131" s="151">
        <f t="shared" si="129"/>
        <v>0</v>
      </c>
      <c r="DO131" s="156">
        <f t="shared" si="130"/>
        <v>175102600</v>
      </c>
      <c r="DP131" s="173" t="str">
        <f t="shared" si="131"/>
        <v>7630005HOMICEUTIMIO</v>
      </c>
      <c r="DQ131" s="157" t="str">
        <f t="shared" si="132"/>
        <v>HOMIC</v>
      </c>
      <c r="DR131" s="158" t="str">
        <f>IFERROR(IFERROR(IFERROR(_xlfn.XLOOKUP(DP131,#REF!,#REF!,,,),_xlfn.XLOOKUP(DP131,#REF!,#REF!,,,)),_xlfn.XLOOKUP(DP131,#REF!,#REF!,,,)),"N/A")</f>
        <v>N/A</v>
      </c>
      <c r="DS131" s="159"/>
      <c r="DT131" s="160"/>
      <c r="DU131" s="161"/>
      <c r="DV131" s="162"/>
      <c r="DW131" s="163">
        <f>IFERROR(IFERROR(IFERROR(_xlfn.XLOOKUP(DP131,#REF!,#REF!,,,),_xlfn.XLOOKUP(DP131,#REF!,#REF!,,,)),_xlfn.XLOOKUP(DP131,#REF!,#REF!,,,)),0)</f>
        <v>0</v>
      </c>
      <c r="DX131" s="164"/>
      <c r="DY131" s="165">
        <f t="shared" si="133"/>
        <v>0</v>
      </c>
      <c r="DZ131" s="166"/>
      <c r="EA131" s="167">
        <f t="shared" si="134"/>
        <v>0</v>
      </c>
      <c r="EB131" s="168">
        <f t="shared" si="135"/>
        <v>0</v>
      </c>
      <c r="EC131" s="168">
        <f t="shared" si="136"/>
        <v>0</v>
      </c>
      <c r="ED131" s="169"/>
      <c r="EE131" s="170">
        <f t="shared" si="137"/>
        <v>0</v>
      </c>
      <c r="EF131" s="170">
        <f>IFERROR(IF(DY131&gt;((_xlfn.XLOOKUP(DQ131,TOPES!B:B,TOPES!C:C,,,)*INDEXACIÓN!CI131)),"SUPERA TOPES DEL HV",0),"HV NO ENCONTRADO")</f>
        <v>0</v>
      </c>
      <c r="EG131" s="170">
        <f t="shared" si="138"/>
        <v>0</v>
      </c>
      <c r="EH131" s="170">
        <f>IF(SUMIF($M:$M,#REF!,$DY:$DY)&gt;$EH$8,"CONSULTA DIAN",0)</f>
        <v>0</v>
      </c>
      <c r="EI131" s="171">
        <f t="shared" si="139"/>
        <v>0</v>
      </c>
      <c r="EJ131" s="172"/>
    </row>
    <row r="132" spans="1:140" x14ac:dyDescent="0.25">
      <c r="A132" s="133" t="str">
        <f t="shared" si="89"/>
        <v>0180320200600123EUTIHOMIC</v>
      </c>
      <c r="B132" s="134">
        <v>20068001803</v>
      </c>
      <c r="C132" s="134" t="s">
        <v>370</v>
      </c>
      <c r="D132" s="135">
        <f>_xlfn.XLOOKUP(C132,TOPES!L:L,TOPES!M:M,,,)</f>
        <v>44012</v>
      </c>
      <c r="E132" s="136">
        <v>123</v>
      </c>
      <c r="F132" s="134" t="s">
        <v>564</v>
      </c>
      <c r="G132" s="134" t="s">
        <v>261</v>
      </c>
      <c r="H132" s="134" t="s">
        <v>263</v>
      </c>
      <c r="I132" s="210">
        <v>8039616</v>
      </c>
      <c r="J132" s="134" t="s">
        <v>320</v>
      </c>
      <c r="K132" s="134" t="s">
        <v>566</v>
      </c>
      <c r="L132" s="134" t="s">
        <v>263</v>
      </c>
      <c r="M132" s="137">
        <v>22188236</v>
      </c>
      <c r="N132" s="134" t="s">
        <v>307</v>
      </c>
      <c r="O132" s="137" t="str">
        <f t="shared" si="90"/>
        <v>22188236HOMICEUTIMIO</v>
      </c>
      <c r="P132" s="138"/>
      <c r="Q132" s="139"/>
      <c r="R132" s="140">
        <f>IFERROR(IF(VLOOKUP(YEAR($D132),SMMLV!$A$2:$C$44,3,0)*$P132=$Q132,$Q132,IF($P132="",$Q132,VLOOKUP(YEAR($D132),SMMLV!$A$2:$C$44,3,0)*$P132)),0)</f>
        <v>0</v>
      </c>
      <c r="S132" s="141"/>
      <c r="T132" s="142"/>
      <c r="U132" s="143"/>
      <c r="V132" s="144"/>
      <c r="W132" s="145">
        <f>IFERROR(SUM(IF(VLOOKUP(YEAR($D132),SMMLV!$A$2:$C$44,3,0)*S132=T132,T132,IF(S132="",T132,VLOOKUP(YEAR($D132),SMMLV!$A$2:$C$44,3,0)*S132)),IF(VLOOKUP(YEAR($D132),SMMLV!$A$2:$C$44,3,0)*U132=V132,V132,IF(U132="",V132,VLOOKUP(YEAR($D132),SMMLV!$A$2:$C$44,3,0)*U132))),0)</f>
        <v>0</v>
      </c>
      <c r="X132" s="146">
        <v>100</v>
      </c>
      <c r="Y132" s="139"/>
      <c r="Z132" s="140">
        <f>IFERROR(IF(VLOOKUP(YEAR($D132),SMMLV!$A$2:$C$44,3,0)*$X132=$Y132,$Y132,IF($X132="",$Y132,VLOOKUP(YEAR($D132),SMMLV!$A$2:$C$44,3,0)*$X132)),0)</f>
        <v>87780300</v>
      </c>
      <c r="AA132" s="147"/>
      <c r="AB132" s="142"/>
      <c r="AC132" s="140">
        <f>IFERROR(IF(VLOOKUP(YEAR($D132),SMMLV!$A$2:$C$44,3,0)*$AA132=$AB132,$AB132,IF($AA132="",$AB132,VLOOKUP(YEAR($D132),SMMLV!$A$2:$C$44,3,0)*$AA132)),0)</f>
        <v>0</v>
      </c>
      <c r="AD132" s="147"/>
      <c r="AE132" s="142"/>
      <c r="AF132" s="140">
        <f>IFERROR(IF(VLOOKUP(YEAR($D132),SMMLV!$A$2:$C$44,3,0)*$AD132=$AE132,$AE132,IF($AD132="",$AE132,VLOOKUP(YEAR($D132),SMMLV!$A$2:$C$44,3,0)*$AD132)),0)</f>
        <v>0</v>
      </c>
      <c r="AG132" s="134"/>
      <c r="AH132" s="145">
        <f t="shared" si="91"/>
        <v>87780300</v>
      </c>
      <c r="AI132" s="138"/>
      <c r="AJ132" s="139"/>
      <c r="AK132" s="140">
        <f>IFERROR(IF(VLOOKUP(YEAR($D132),SMMLV!$A$2:$C$44,3,0)*$AI132=AJ132,AJ132,IF($AI132="",AJ132,VLOOKUP(YEAR($D132),SMMLV!$A$2:$C$44,3,0)*$AI132)),0)</f>
        <v>0</v>
      </c>
      <c r="AL132" s="141"/>
      <c r="AM132" s="142"/>
      <c r="AN132" s="147"/>
      <c r="AO132" s="144"/>
      <c r="AP132" s="145">
        <f>IFERROR(SUM(IF(VLOOKUP(YEAR($D132),SMMLV!$A$2:$C$44,3,0)*AL132=AM132,AM132,IF(AL132="",AM132,VLOOKUP(YEAR($D132),SMMLV!$A$2:$C$44,3,0)*AL132)),IF(VLOOKUP(YEAR($D132),SMMLV!$A$2:$C$44,3,0)*AN132=AO132,AO132,IF(AN132="",AO132,VLOOKUP(YEAR($D132),SMMLV!$A$2:$C$44,3,0)*AN132))),0)</f>
        <v>0</v>
      </c>
      <c r="AQ132" s="148"/>
      <c r="AR132" s="142"/>
      <c r="AS132" s="140">
        <f>IFERROR(IF(VLOOKUP(YEAR($D132),SMMLV!$A$2:$C$44,3,0)*AQ132=AR132,AR132,IF(AQ132="",AR132,VLOOKUP(YEAR($D132),SMMLV!$A$2:$C$44,3,0)*AQ132)),0)</f>
        <v>0</v>
      </c>
      <c r="AT132" s="147"/>
      <c r="AU132" s="142"/>
      <c r="AV132" s="140">
        <f>IFERROR(IF(VLOOKUP(YEAR($D132),SMMLV!$A$2:$C$44,3,0)*AT132=AU132,AU132,IF(AT132="",AU132,VLOOKUP(YEAR($D132),SMMLV!$A$2:$C$44,3,0)*AT132)),0)</f>
        <v>0</v>
      </c>
      <c r="AW132" s="147"/>
      <c r="AX132" s="142"/>
      <c r="AY132" s="140">
        <f>IFERROR(IF(VLOOKUP(YEAR($D132),SMMLV!$A$2:$C$44,3,0)*AW132=AX132,AX132,IF(AW132="",AX132,VLOOKUP(YEAR($D132),SMMLV!$A$2:$C$44,3,0)*AW132)),0)</f>
        <v>0</v>
      </c>
      <c r="AZ132" s="134"/>
      <c r="BA132" s="145">
        <f t="shared" si="92"/>
        <v>0</v>
      </c>
      <c r="BB132" s="138"/>
      <c r="BC132" s="139"/>
      <c r="BD132" s="140">
        <f>IFERROR(IF(VLOOKUP(YEAR($D132),SMMLV!$A$2:$C$44,3,0)*BB132=BC132,BC132,IF(BB132="",BC132,VLOOKUP(YEAR($D132),SMMLV!$A$2:$C$44,3,0)*BB132)),0)</f>
        <v>0</v>
      </c>
      <c r="BE132" s="141"/>
      <c r="BF132" s="142"/>
      <c r="BG132" s="147"/>
      <c r="BH132" s="144"/>
      <c r="BI132" s="145">
        <f>IFERROR(SUM(IF(VLOOKUP(YEAR($D132),SMMLV!$A$2:$C$44,3,0)*BE132=BF132,BF132,IF(BE132="",BF132,VLOOKUP(YEAR($D132),SMMLV!$A$2:$C$44,3,0)*BE132)),IF(VLOOKUP(YEAR($D132),SMMLV!$A$2:$C$44,3,0)*BG132=BH132,BH132,IF(BG132="",BH132,VLOOKUP(YEAR($D132),SMMLV!$A$2:$C$44,3,0)*BG132))),0)</f>
        <v>0</v>
      </c>
      <c r="BJ132" s="149"/>
      <c r="BK132" s="150"/>
      <c r="BL132" s="140">
        <f>IFERROR(IF(VLOOKUP(YEAR($D132),SMMLV!$A$2:$C$44,3,0)*BJ132=BK132,BK132,IF(BJ132="",BK132,VLOOKUP(YEAR($D132),SMMLV!$A$2:$C$44,3,0)*BJ132)),0)</f>
        <v>0</v>
      </c>
      <c r="BM132" s="147"/>
      <c r="BN132" s="142"/>
      <c r="BO132" s="140">
        <f>IFERROR(IF(VLOOKUP(YEAR($D132),SMMLV!$A$2:$C$44,3,0)*BM132=BN132,BN132,IF(BM132="",BN132,VLOOKUP(YEAR($D132),SMMLV!$A$2:$C$44,3,0)*BM132)),0)</f>
        <v>0</v>
      </c>
      <c r="BP132" s="147"/>
      <c r="BQ132" s="142"/>
      <c r="BR132" s="140">
        <f>IFERROR(IF(VLOOKUP(YEAR($D132),SMMLV!$A$2:$C$44,3,0)*BP132=BQ132,BQ132,IF(BP132="",BQ132,VLOOKUP(YEAR($D132),SMMLV!$A$2:$C$44,3,0)*BP132)),0)</f>
        <v>0</v>
      </c>
      <c r="BS132" s="134"/>
      <c r="BT132" s="145">
        <f t="shared" si="93"/>
        <v>0</v>
      </c>
      <c r="BU132" s="151">
        <f t="shared" si="94"/>
        <v>0</v>
      </c>
      <c r="BV132" s="151">
        <f t="shared" si="95"/>
        <v>0</v>
      </c>
      <c r="BW132" s="151">
        <f t="shared" si="96"/>
        <v>87780300</v>
      </c>
      <c r="BX132" s="151">
        <f t="shared" si="97"/>
        <v>0</v>
      </c>
      <c r="BY132" s="151">
        <f t="shared" si="98"/>
        <v>0</v>
      </c>
      <c r="BZ132" s="151">
        <f t="shared" si="86"/>
        <v>87780300</v>
      </c>
      <c r="CA132" s="134"/>
      <c r="CB132" s="134"/>
      <c r="CC132" s="134"/>
      <c r="CD132" s="152">
        <f t="shared" si="87"/>
        <v>44012</v>
      </c>
      <c r="CE132" s="153">
        <f>IFERROR(INDEX(IPC!$A$11:$Y$22,MATCH(PROPER(TEXT(CD132,"mmmm")),IPC!$A$11:$A$22,0),MATCH(YEAR(CD132),IPC!$A$10:$Y$10,0)),0)</f>
        <v>104.97</v>
      </c>
      <c r="CF132" s="154">
        <v>49388</v>
      </c>
      <c r="CG132" s="153">
        <f>IFERROR(INDEX(IPC!$A$11:$Y$22,MATCH(PROPER(TEXT(CF132,"mmmm")),IPC!$A$11:$A$22,0),MATCH(YEAR(CF132),IPC!$A$10:$Y$10,0)),0)</f>
        <v>0</v>
      </c>
      <c r="CH132" s="155">
        <f t="shared" si="88"/>
        <v>0</v>
      </c>
      <c r="CI132" s="145">
        <v>1751027</v>
      </c>
      <c r="CJ132" s="151">
        <f t="shared" si="99"/>
        <v>0</v>
      </c>
      <c r="CK132" s="151">
        <f t="shared" si="100"/>
        <v>0</v>
      </c>
      <c r="CL132" s="151">
        <f t="shared" si="101"/>
        <v>0</v>
      </c>
      <c r="CM132" s="151">
        <f t="shared" si="102"/>
        <v>0</v>
      </c>
      <c r="CN132" s="151">
        <f t="shared" si="103"/>
        <v>175102700</v>
      </c>
      <c r="CO132" s="151">
        <f t="shared" si="104"/>
        <v>0</v>
      </c>
      <c r="CP132" s="151">
        <f t="shared" si="105"/>
        <v>0</v>
      </c>
      <c r="CQ132" s="151">
        <f t="shared" si="106"/>
        <v>175102700</v>
      </c>
      <c r="CR132" s="151">
        <f t="shared" si="107"/>
        <v>0</v>
      </c>
      <c r="CS132" s="151">
        <f t="shared" si="108"/>
        <v>0</v>
      </c>
      <c r="CT132" s="151">
        <f t="shared" si="109"/>
        <v>0</v>
      </c>
      <c r="CU132" s="151">
        <f t="shared" si="110"/>
        <v>0</v>
      </c>
      <c r="CV132" s="151">
        <f t="shared" si="111"/>
        <v>0</v>
      </c>
      <c r="CW132" s="151">
        <f t="shared" si="112"/>
        <v>0</v>
      </c>
      <c r="CX132" s="151">
        <f t="shared" si="113"/>
        <v>0</v>
      </c>
      <c r="CY132" s="151">
        <f t="shared" si="114"/>
        <v>0</v>
      </c>
      <c r="CZ132" s="151">
        <f t="shared" si="115"/>
        <v>0</v>
      </c>
      <c r="DA132" s="151">
        <f t="shared" si="116"/>
        <v>0</v>
      </c>
      <c r="DB132" s="151">
        <f t="shared" si="117"/>
        <v>0</v>
      </c>
      <c r="DC132" s="151">
        <f t="shared" si="118"/>
        <v>0</v>
      </c>
      <c r="DD132" s="151">
        <f t="shared" si="119"/>
        <v>0</v>
      </c>
      <c r="DE132" s="151">
        <f t="shared" si="120"/>
        <v>0</v>
      </c>
      <c r="DF132" s="151">
        <f t="shared" si="121"/>
        <v>0</v>
      </c>
      <c r="DG132" s="151">
        <f t="shared" si="122"/>
        <v>0</v>
      </c>
      <c r="DH132" s="151">
        <f t="shared" si="123"/>
        <v>0</v>
      </c>
      <c r="DI132" s="151">
        <f t="shared" si="124"/>
        <v>0</v>
      </c>
      <c r="DJ132" s="151">
        <f t="shared" si="125"/>
        <v>0</v>
      </c>
      <c r="DK132" s="151">
        <f t="shared" si="126"/>
        <v>0</v>
      </c>
      <c r="DL132" s="151">
        <f t="shared" si="127"/>
        <v>175102700</v>
      </c>
      <c r="DM132" s="151">
        <f t="shared" si="128"/>
        <v>0</v>
      </c>
      <c r="DN132" s="151">
        <f t="shared" si="129"/>
        <v>0</v>
      </c>
      <c r="DO132" s="156">
        <f t="shared" si="130"/>
        <v>175102700</v>
      </c>
      <c r="DP132" s="173" t="str">
        <f t="shared" si="131"/>
        <v>22188236HOMICEUTIMIO</v>
      </c>
      <c r="DQ132" s="157" t="str">
        <f t="shared" si="132"/>
        <v>HOMIC</v>
      </c>
      <c r="DR132" s="158" t="str">
        <f>IFERROR(IFERROR(IFERROR(_xlfn.XLOOKUP(DP132,#REF!,#REF!,,,),_xlfn.XLOOKUP(DP132,#REF!,#REF!,,,)),_xlfn.XLOOKUP(DP132,#REF!,#REF!,,,)),"N/A")</f>
        <v>N/A</v>
      </c>
      <c r="DS132" s="159"/>
      <c r="DT132" s="160"/>
      <c r="DU132" s="161"/>
      <c r="DV132" s="162"/>
      <c r="DW132" s="163">
        <f>IFERROR(IFERROR(IFERROR(_xlfn.XLOOKUP(DP132,#REF!,#REF!,,,),_xlfn.XLOOKUP(DP132,#REF!,#REF!,,,)),_xlfn.XLOOKUP(DP132,#REF!,#REF!,,,)),0)</f>
        <v>0</v>
      </c>
      <c r="DX132" s="164"/>
      <c r="DY132" s="165">
        <f t="shared" si="133"/>
        <v>0</v>
      </c>
      <c r="DZ132" s="166"/>
      <c r="EA132" s="167">
        <f t="shared" si="134"/>
        <v>0</v>
      </c>
      <c r="EB132" s="168">
        <f t="shared" si="135"/>
        <v>0</v>
      </c>
      <c r="EC132" s="168">
        <f t="shared" si="136"/>
        <v>0</v>
      </c>
      <c r="ED132" s="169"/>
      <c r="EE132" s="170">
        <f t="shared" si="137"/>
        <v>0</v>
      </c>
      <c r="EF132" s="170">
        <f>IFERROR(IF(DY132&gt;((_xlfn.XLOOKUP(DQ132,TOPES!B:B,TOPES!C:C,,,)*INDEXACIÓN!CI132)),"SUPERA TOPES DEL HV",0),"HV NO ENCONTRADO")</f>
        <v>0</v>
      </c>
      <c r="EG132" s="170">
        <f t="shared" si="138"/>
        <v>0</v>
      </c>
      <c r="EH132" s="170">
        <f>IF(SUMIF($M:$M,#REF!,$DY:$DY)&gt;$EH$8,"CONSULTA DIAN",0)</f>
        <v>0</v>
      </c>
      <c r="EI132" s="171">
        <f t="shared" si="139"/>
        <v>0</v>
      </c>
      <c r="EJ132" s="172"/>
    </row>
    <row r="133" spans="1:140" x14ac:dyDescent="0.25">
      <c r="A133" s="133" t="str">
        <f t="shared" si="89"/>
        <v>0180320200600124EUTIHOMIC</v>
      </c>
      <c r="B133" s="134">
        <v>20068001803</v>
      </c>
      <c r="C133" s="134" t="s">
        <v>370</v>
      </c>
      <c r="D133" s="135">
        <f>_xlfn.XLOOKUP(C133,TOPES!L:L,TOPES!M:M,,,)</f>
        <v>44012</v>
      </c>
      <c r="E133" s="136">
        <v>124</v>
      </c>
      <c r="F133" s="134" t="s">
        <v>564</v>
      </c>
      <c r="G133" s="134" t="s">
        <v>261</v>
      </c>
      <c r="H133" s="134" t="s">
        <v>263</v>
      </c>
      <c r="I133" s="210">
        <v>8039616</v>
      </c>
      <c r="J133" s="134" t="s">
        <v>320</v>
      </c>
      <c r="K133" s="134" t="s">
        <v>567</v>
      </c>
      <c r="L133" s="134" t="s">
        <v>263</v>
      </c>
      <c r="M133" s="137">
        <v>1007285146</v>
      </c>
      <c r="N133" s="134" t="s">
        <v>300</v>
      </c>
      <c r="O133" s="137" t="str">
        <f t="shared" si="90"/>
        <v>1007285146HOMICEUTIMIO</v>
      </c>
      <c r="P133" s="138"/>
      <c r="Q133" s="139"/>
      <c r="R133" s="140">
        <f>IFERROR(IF(VLOOKUP(YEAR($D133),SMMLV!$A$2:$C$44,3,0)*$P133=$Q133,$Q133,IF($P133="",$Q133,VLOOKUP(YEAR($D133),SMMLV!$A$2:$C$44,3,0)*$P133)),0)</f>
        <v>0</v>
      </c>
      <c r="S133" s="141"/>
      <c r="T133" s="142"/>
      <c r="U133" s="143"/>
      <c r="V133" s="144"/>
      <c r="W133" s="145">
        <f>IFERROR(SUM(IF(VLOOKUP(YEAR($D133),SMMLV!$A$2:$C$44,3,0)*S133=T133,T133,IF(S133="",T133,VLOOKUP(YEAR($D133),SMMLV!$A$2:$C$44,3,0)*S133)),IF(VLOOKUP(YEAR($D133),SMMLV!$A$2:$C$44,3,0)*U133=V133,V133,IF(U133="",V133,VLOOKUP(YEAR($D133),SMMLV!$A$2:$C$44,3,0)*U133))),0)</f>
        <v>0</v>
      </c>
      <c r="X133" s="146">
        <v>100</v>
      </c>
      <c r="Y133" s="139"/>
      <c r="Z133" s="140">
        <f>IFERROR(IF(VLOOKUP(YEAR($D133),SMMLV!$A$2:$C$44,3,0)*$X133=$Y133,$Y133,IF($X133="",$Y133,VLOOKUP(YEAR($D133),SMMLV!$A$2:$C$44,3,0)*$X133)),0)</f>
        <v>87780300</v>
      </c>
      <c r="AA133" s="147"/>
      <c r="AB133" s="142"/>
      <c r="AC133" s="140">
        <f>IFERROR(IF(VLOOKUP(YEAR($D133),SMMLV!$A$2:$C$44,3,0)*$AA133=$AB133,$AB133,IF($AA133="",$AB133,VLOOKUP(YEAR($D133),SMMLV!$A$2:$C$44,3,0)*$AA133)),0)</f>
        <v>0</v>
      </c>
      <c r="AD133" s="147"/>
      <c r="AE133" s="142"/>
      <c r="AF133" s="140">
        <f>IFERROR(IF(VLOOKUP(YEAR($D133),SMMLV!$A$2:$C$44,3,0)*$AD133=$AE133,$AE133,IF($AD133="",$AE133,VLOOKUP(YEAR($D133),SMMLV!$A$2:$C$44,3,0)*$AD133)),0)</f>
        <v>0</v>
      </c>
      <c r="AG133" s="134"/>
      <c r="AH133" s="145">
        <f t="shared" si="91"/>
        <v>87780300</v>
      </c>
      <c r="AI133" s="138"/>
      <c r="AJ133" s="139"/>
      <c r="AK133" s="140">
        <f>IFERROR(IF(VLOOKUP(YEAR($D133),SMMLV!$A$2:$C$44,3,0)*$AI133=AJ133,AJ133,IF($AI133="",AJ133,VLOOKUP(YEAR($D133),SMMLV!$A$2:$C$44,3,0)*$AI133)),0)</f>
        <v>0</v>
      </c>
      <c r="AL133" s="141"/>
      <c r="AM133" s="142"/>
      <c r="AN133" s="147"/>
      <c r="AO133" s="144"/>
      <c r="AP133" s="145">
        <f>IFERROR(SUM(IF(VLOOKUP(YEAR($D133),SMMLV!$A$2:$C$44,3,0)*AL133=AM133,AM133,IF(AL133="",AM133,VLOOKUP(YEAR($D133),SMMLV!$A$2:$C$44,3,0)*AL133)),IF(VLOOKUP(YEAR($D133),SMMLV!$A$2:$C$44,3,0)*AN133=AO133,AO133,IF(AN133="",AO133,VLOOKUP(YEAR($D133),SMMLV!$A$2:$C$44,3,0)*AN133))),0)</f>
        <v>0</v>
      </c>
      <c r="AQ133" s="148"/>
      <c r="AR133" s="142"/>
      <c r="AS133" s="140">
        <f>IFERROR(IF(VLOOKUP(YEAR($D133),SMMLV!$A$2:$C$44,3,0)*AQ133=AR133,AR133,IF(AQ133="",AR133,VLOOKUP(YEAR($D133),SMMLV!$A$2:$C$44,3,0)*AQ133)),0)</f>
        <v>0</v>
      </c>
      <c r="AT133" s="147"/>
      <c r="AU133" s="142"/>
      <c r="AV133" s="140">
        <f>IFERROR(IF(VLOOKUP(YEAR($D133),SMMLV!$A$2:$C$44,3,0)*AT133=AU133,AU133,IF(AT133="",AU133,VLOOKUP(YEAR($D133),SMMLV!$A$2:$C$44,3,0)*AT133)),0)</f>
        <v>0</v>
      </c>
      <c r="AW133" s="147"/>
      <c r="AX133" s="142"/>
      <c r="AY133" s="140">
        <f>IFERROR(IF(VLOOKUP(YEAR($D133),SMMLV!$A$2:$C$44,3,0)*AW133=AX133,AX133,IF(AW133="",AX133,VLOOKUP(YEAR($D133),SMMLV!$A$2:$C$44,3,0)*AW133)),0)</f>
        <v>0</v>
      </c>
      <c r="AZ133" s="134"/>
      <c r="BA133" s="145">
        <f t="shared" si="92"/>
        <v>0</v>
      </c>
      <c r="BB133" s="138"/>
      <c r="BC133" s="139"/>
      <c r="BD133" s="140">
        <f>IFERROR(IF(VLOOKUP(YEAR($D133),SMMLV!$A$2:$C$44,3,0)*BB133=BC133,BC133,IF(BB133="",BC133,VLOOKUP(YEAR($D133),SMMLV!$A$2:$C$44,3,0)*BB133)),0)</f>
        <v>0</v>
      </c>
      <c r="BE133" s="141"/>
      <c r="BF133" s="142"/>
      <c r="BG133" s="147"/>
      <c r="BH133" s="144"/>
      <c r="BI133" s="145">
        <f>IFERROR(SUM(IF(VLOOKUP(YEAR($D133),SMMLV!$A$2:$C$44,3,0)*BE133=BF133,BF133,IF(BE133="",BF133,VLOOKUP(YEAR($D133),SMMLV!$A$2:$C$44,3,0)*BE133)),IF(VLOOKUP(YEAR($D133),SMMLV!$A$2:$C$44,3,0)*BG133=BH133,BH133,IF(BG133="",BH133,VLOOKUP(YEAR($D133),SMMLV!$A$2:$C$44,3,0)*BG133))),0)</f>
        <v>0</v>
      </c>
      <c r="BJ133" s="149"/>
      <c r="BK133" s="150"/>
      <c r="BL133" s="140">
        <f>IFERROR(IF(VLOOKUP(YEAR($D133),SMMLV!$A$2:$C$44,3,0)*BJ133=BK133,BK133,IF(BJ133="",BK133,VLOOKUP(YEAR($D133),SMMLV!$A$2:$C$44,3,0)*BJ133)),0)</f>
        <v>0</v>
      </c>
      <c r="BM133" s="147"/>
      <c r="BN133" s="142"/>
      <c r="BO133" s="140">
        <f>IFERROR(IF(VLOOKUP(YEAR($D133),SMMLV!$A$2:$C$44,3,0)*BM133=BN133,BN133,IF(BM133="",BN133,VLOOKUP(YEAR($D133),SMMLV!$A$2:$C$44,3,0)*BM133)),0)</f>
        <v>0</v>
      </c>
      <c r="BP133" s="147"/>
      <c r="BQ133" s="142"/>
      <c r="BR133" s="140">
        <f>IFERROR(IF(VLOOKUP(YEAR($D133),SMMLV!$A$2:$C$44,3,0)*BP133=BQ133,BQ133,IF(BP133="",BQ133,VLOOKUP(YEAR($D133),SMMLV!$A$2:$C$44,3,0)*BP133)),0)</f>
        <v>0</v>
      </c>
      <c r="BS133" s="134"/>
      <c r="BT133" s="145">
        <f t="shared" si="93"/>
        <v>0</v>
      </c>
      <c r="BU133" s="151">
        <f t="shared" si="94"/>
        <v>0</v>
      </c>
      <c r="BV133" s="151">
        <f t="shared" si="95"/>
        <v>0</v>
      </c>
      <c r="BW133" s="151">
        <f t="shared" si="96"/>
        <v>87780300</v>
      </c>
      <c r="BX133" s="151">
        <f t="shared" si="97"/>
        <v>0</v>
      </c>
      <c r="BY133" s="151">
        <f t="shared" si="98"/>
        <v>0</v>
      </c>
      <c r="BZ133" s="151">
        <f t="shared" si="86"/>
        <v>87780300</v>
      </c>
      <c r="CA133" s="134"/>
      <c r="CB133" s="134"/>
      <c r="CC133" s="134"/>
      <c r="CD133" s="152">
        <f t="shared" si="87"/>
        <v>44012</v>
      </c>
      <c r="CE133" s="153">
        <f>IFERROR(INDEX(IPC!$A$11:$Y$22,MATCH(PROPER(TEXT(CD133,"mmmm")),IPC!$A$11:$A$22,0),MATCH(YEAR(CD133),IPC!$A$10:$Y$10,0)),0)</f>
        <v>104.97</v>
      </c>
      <c r="CF133" s="154">
        <v>49419</v>
      </c>
      <c r="CG133" s="153">
        <f>IFERROR(INDEX(IPC!$A$11:$Y$22,MATCH(PROPER(TEXT(CF133,"mmmm")),IPC!$A$11:$A$22,0),MATCH(YEAR(CF133),IPC!$A$10:$Y$10,0)),0)</f>
        <v>0</v>
      </c>
      <c r="CH133" s="155">
        <f t="shared" si="88"/>
        <v>0</v>
      </c>
      <c r="CI133" s="145">
        <v>1751028</v>
      </c>
      <c r="CJ133" s="151">
        <f t="shared" si="99"/>
        <v>0</v>
      </c>
      <c r="CK133" s="151">
        <f t="shared" si="100"/>
        <v>0</v>
      </c>
      <c r="CL133" s="151">
        <f t="shared" si="101"/>
        <v>0</v>
      </c>
      <c r="CM133" s="151">
        <f t="shared" si="102"/>
        <v>0</v>
      </c>
      <c r="CN133" s="151">
        <f t="shared" si="103"/>
        <v>175102800</v>
      </c>
      <c r="CO133" s="151">
        <f t="shared" si="104"/>
        <v>0</v>
      </c>
      <c r="CP133" s="151">
        <f t="shared" si="105"/>
        <v>0</v>
      </c>
      <c r="CQ133" s="151">
        <f t="shared" si="106"/>
        <v>175102800</v>
      </c>
      <c r="CR133" s="151">
        <f t="shared" si="107"/>
        <v>0</v>
      </c>
      <c r="CS133" s="151">
        <f t="shared" si="108"/>
        <v>0</v>
      </c>
      <c r="CT133" s="151">
        <f t="shared" si="109"/>
        <v>0</v>
      </c>
      <c r="CU133" s="151">
        <f t="shared" si="110"/>
        <v>0</v>
      </c>
      <c r="CV133" s="151">
        <f t="shared" si="111"/>
        <v>0</v>
      </c>
      <c r="CW133" s="151">
        <f t="shared" si="112"/>
        <v>0</v>
      </c>
      <c r="CX133" s="151">
        <f t="shared" si="113"/>
        <v>0</v>
      </c>
      <c r="CY133" s="151">
        <f t="shared" si="114"/>
        <v>0</v>
      </c>
      <c r="CZ133" s="151">
        <f t="shared" si="115"/>
        <v>0</v>
      </c>
      <c r="DA133" s="151">
        <f t="shared" si="116"/>
        <v>0</v>
      </c>
      <c r="DB133" s="151">
        <f t="shared" si="117"/>
        <v>0</v>
      </c>
      <c r="DC133" s="151">
        <f t="shared" si="118"/>
        <v>0</v>
      </c>
      <c r="DD133" s="151">
        <f t="shared" si="119"/>
        <v>0</v>
      </c>
      <c r="DE133" s="151">
        <f t="shared" si="120"/>
        <v>0</v>
      </c>
      <c r="DF133" s="151">
        <f t="shared" si="121"/>
        <v>0</v>
      </c>
      <c r="DG133" s="151">
        <f t="shared" si="122"/>
        <v>0</v>
      </c>
      <c r="DH133" s="151">
        <f t="shared" si="123"/>
        <v>0</v>
      </c>
      <c r="DI133" s="151">
        <f t="shared" si="124"/>
        <v>0</v>
      </c>
      <c r="DJ133" s="151">
        <f t="shared" si="125"/>
        <v>0</v>
      </c>
      <c r="DK133" s="151">
        <f t="shared" si="126"/>
        <v>0</v>
      </c>
      <c r="DL133" s="151">
        <f t="shared" si="127"/>
        <v>175102800</v>
      </c>
      <c r="DM133" s="151">
        <f t="shared" si="128"/>
        <v>0</v>
      </c>
      <c r="DN133" s="151">
        <f t="shared" si="129"/>
        <v>0</v>
      </c>
      <c r="DO133" s="156">
        <f t="shared" si="130"/>
        <v>175102800</v>
      </c>
      <c r="DP133" s="173" t="str">
        <f t="shared" si="131"/>
        <v>1007285146HOMICEUTIMIO</v>
      </c>
      <c r="DQ133" s="157" t="str">
        <f t="shared" si="132"/>
        <v>HOMIC</v>
      </c>
      <c r="DR133" s="158" t="str">
        <f>IFERROR(IFERROR(IFERROR(_xlfn.XLOOKUP(DP133,#REF!,#REF!,,,),_xlfn.XLOOKUP(DP133,#REF!,#REF!,,,)),_xlfn.XLOOKUP(DP133,#REF!,#REF!,,,)),"N/A")</f>
        <v>N/A</v>
      </c>
      <c r="DS133" s="159"/>
      <c r="DT133" s="160"/>
      <c r="DU133" s="161"/>
      <c r="DV133" s="162"/>
      <c r="DW133" s="163">
        <f>IFERROR(IFERROR(IFERROR(_xlfn.XLOOKUP(DP133,#REF!,#REF!,,,),_xlfn.XLOOKUP(DP133,#REF!,#REF!,,,)),_xlfn.XLOOKUP(DP133,#REF!,#REF!,,,)),0)</f>
        <v>0</v>
      </c>
      <c r="DX133" s="164"/>
      <c r="DY133" s="165">
        <f t="shared" si="133"/>
        <v>0</v>
      </c>
      <c r="DZ133" s="166"/>
      <c r="EA133" s="167">
        <f t="shared" si="134"/>
        <v>0</v>
      </c>
      <c r="EB133" s="168">
        <f t="shared" si="135"/>
        <v>0</v>
      </c>
      <c r="EC133" s="168">
        <f t="shared" si="136"/>
        <v>0</v>
      </c>
      <c r="ED133" s="169"/>
      <c r="EE133" s="170">
        <f t="shared" si="137"/>
        <v>0</v>
      </c>
      <c r="EF133" s="170">
        <f>IFERROR(IF(DY133&gt;((_xlfn.XLOOKUP(DQ133,TOPES!B:B,TOPES!C:C,,,)*INDEXACIÓN!CI133)),"SUPERA TOPES DEL HV",0),"HV NO ENCONTRADO")</f>
        <v>0</v>
      </c>
      <c r="EG133" s="170">
        <f t="shared" si="138"/>
        <v>0</v>
      </c>
      <c r="EH133" s="170">
        <f>IF(SUMIF($M:$M,#REF!,$DY:$DY)&gt;$EH$8,"CONSULTA DIAN",0)</f>
        <v>0</v>
      </c>
      <c r="EI133" s="171">
        <f t="shared" si="139"/>
        <v>0</v>
      </c>
      <c r="EJ133" s="172"/>
    </row>
    <row r="134" spans="1:140" x14ac:dyDescent="0.25">
      <c r="A134" s="133" t="str">
        <f t="shared" si="89"/>
        <v>0180320200600125NELSHOMIC</v>
      </c>
      <c r="B134" s="134">
        <v>20068001803</v>
      </c>
      <c r="C134" s="134" t="s">
        <v>370</v>
      </c>
      <c r="D134" s="135">
        <f>_xlfn.XLOOKUP(C134,TOPES!L:L,TOPES!M:M,,,)</f>
        <v>44012</v>
      </c>
      <c r="E134" s="136">
        <v>125</v>
      </c>
      <c r="F134" s="134" t="s">
        <v>568</v>
      </c>
      <c r="G134" s="134" t="s">
        <v>261</v>
      </c>
      <c r="H134" s="134" t="s">
        <v>299</v>
      </c>
      <c r="I134" s="134">
        <v>40231887</v>
      </c>
      <c r="J134" s="134" t="s">
        <v>320</v>
      </c>
      <c r="K134" s="134" t="s">
        <v>569</v>
      </c>
      <c r="L134" s="134" t="s">
        <v>263</v>
      </c>
      <c r="M134" s="137">
        <v>32119131</v>
      </c>
      <c r="N134" s="134" t="s">
        <v>307</v>
      </c>
      <c r="O134" s="137" t="str">
        <f t="shared" si="90"/>
        <v xml:space="preserve">32119131HOMICNELSON </v>
      </c>
      <c r="P134" s="138"/>
      <c r="Q134" s="139">
        <v>1200000</v>
      </c>
      <c r="R134" s="140">
        <f>IFERROR(IF(VLOOKUP(YEAR($D134),SMMLV!$A$2:$C$44,3,0)*$P134=$Q134,$Q134,IF($P134="",$Q134,VLOOKUP(YEAR($D134),SMMLV!$A$2:$C$44,3,0)*$P134)),0)</f>
        <v>1200000</v>
      </c>
      <c r="S134" s="141"/>
      <c r="T134" s="142">
        <v>76549047</v>
      </c>
      <c r="U134" s="143"/>
      <c r="V134" s="144"/>
      <c r="W134" s="145">
        <f>IFERROR(SUM(IF(VLOOKUP(YEAR($D134),SMMLV!$A$2:$C$44,3,0)*S134=T134,T134,IF(S134="",T134,VLOOKUP(YEAR($D134),SMMLV!$A$2:$C$44,3,0)*S134)),IF(VLOOKUP(YEAR($D134),SMMLV!$A$2:$C$44,3,0)*U134=V134,V134,IF(U134="",V134,VLOOKUP(YEAR($D134),SMMLV!$A$2:$C$44,3,0)*U134))),0)</f>
        <v>76549047</v>
      </c>
      <c r="X134" s="146">
        <v>100</v>
      </c>
      <c r="Y134" s="139"/>
      <c r="Z134" s="140">
        <f>IFERROR(IF(VLOOKUP(YEAR($D134),SMMLV!$A$2:$C$44,3,0)*$X134=$Y134,$Y134,IF($X134="",$Y134,VLOOKUP(YEAR($D134),SMMLV!$A$2:$C$44,3,0)*$X134)),0)</f>
        <v>87780300</v>
      </c>
      <c r="AA134" s="147"/>
      <c r="AB134" s="142"/>
      <c r="AC134" s="140">
        <f>IFERROR(IF(VLOOKUP(YEAR($D134),SMMLV!$A$2:$C$44,3,0)*$AA134=$AB134,$AB134,IF($AA134="",$AB134,VLOOKUP(YEAR($D134),SMMLV!$A$2:$C$44,3,0)*$AA134)),0)</f>
        <v>0</v>
      </c>
      <c r="AD134" s="147"/>
      <c r="AE134" s="142"/>
      <c r="AF134" s="140">
        <f>IFERROR(IF(VLOOKUP(YEAR($D134),SMMLV!$A$2:$C$44,3,0)*$AD134=$AE134,$AE134,IF($AD134="",$AE134,VLOOKUP(YEAR($D134),SMMLV!$A$2:$C$44,3,0)*$AD134)),0)</f>
        <v>0</v>
      </c>
      <c r="AG134" s="134"/>
      <c r="AH134" s="145">
        <f t="shared" si="91"/>
        <v>165529347</v>
      </c>
      <c r="AI134" s="138"/>
      <c r="AJ134" s="139"/>
      <c r="AK134" s="140">
        <f>IFERROR(IF(VLOOKUP(YEAR($D134),SMMLV!$A$2:$C$44,3,0)*$AI134=AJ134,AJ134,IF($AI134="",AJ134,VLOOKUP(YEAR($D134),SMMLV!$A$2:$C$44,3,0)*$AI134)),0)</f>
        <v>0</v>
      </c>
      <c r="AL134" s="141"/>
      <c r="AM134" s="142"/>
      <c r="AN134" s="147"/>
      <c r="AO134" s="144"/>
      <c r="AP134" s="145">
        <f>IFERROR(SUM(IF(VLOOKUP(YEAR($D134),SMMLV!$A$2:$C$44,3,0)*AL134=AM134,AM134,IF(AL134="",AM134,VLOOKUP(YEAR($D134),SMMLV!$A$2:$C$44,3,0)*AL134)),IF(VLOOKUP(YEAR($D134),SMMLV!$A$2:$C$44,3,0)*AN134=AO134,AO134,IF(AN134="",AO134,VLOOKUP(YEAR($D134),SMMLV!$A$2:$C$44,3,0)*AN134))),0)</f>
        <v>0</v>
      </c>
      <c r="AQ134" s="148"/>
      <c r="AR134" s="142"/>
      <c r="AS134" s="140">
        <f>IFERROR(IF(VLOOKUP(YEAR($D134),SMMLV!$A$2:$C$44,3,0)*AQ134=AR134,AR134,IF(AQ134="",AR134,VLOOKUP(YEAR($D134),SMMLV!$A$2:$C$44,3,0)*AQ134)),0)</f>
        <v>0</v>
      </c>
      <c r="AT134" s="147"/>
      <c r="AU134" s="142"/>
      <c r="AV134" s="140">
        <f>IFERROR(IF(VLOOKUP(YEAR($D134),SMMLV!$A$2:$C$44,3,0)*AT134=AU134,AU134,IF(AT134="",AU134,VLOOKUP(YEAR($D134),SMMLV!$A$2:$C$44,3,0)*AT134)),0)</f>
        <v>0</v>
      </c>
      <c r="AW134" s="147"/>
      <c r="AX134" s="142"/>
      <c r="AY134" s="140">
        <f>IFERROR(IF(VLOOKUP(YEAR($D134),SMMLV!$A$2:$C$44,3,0)*AW134=AX134,AX134,IF(AW134="",AX134,VLOOKUP(YEAR($D134),SMMLV!$A$2:$C$44,3,0)*AW134)),0)</f>
        <v>0</v>
      </c>
      <c r="AZ134" s="134"/>
      <c r="BA134" s="145">
        <f t="shared" si="92"/>
        <v>0</v>
      </c>
      <c r="BB134" s="138"/>
      <c r="BC134" s="139"/>
      <c r="BD134" s="140">
        <f>IFERROR(IF(VLOOKUP(YEAR($D134),SMMLV!$A$2:$C$44,3,0)*BB134=BC134,BC134,IF(BB134="",BC134,VLOOKUP(YEAR($D134),SMMLV!$A$2:$C$44,3,0)*BB134)),0)</f>
        <v>0</v>
      </c>
      <c r="BE134" s="141"/>
      <c r="BF134" s="142"/>
      <c r="BG134" s="147"/>
      <c r="BH134" s="144"/>
      <c r="BI134" s="145">
        <f>IFERROR(SUM(IF(VLOOKUP(YEAR($D134),SMMLV!$A$2:$C$44,3,0)*BE134=BF134,BF134,IF(BE134="",BF134,VLOOKUP(YEAR($D134),SMMLV!$A$2:$C$44,3,0)*BE134)),IF(VLOOKUP(YEAR($D134),SMMLV!$A$2:$C$44,3,0)*BG134=BH134,BH134,IF(BG134="",BH134,VLOOKUP(YEAR($D134),SMMLV!$A$2:$C$44,3,0)*BG134))),0)</f>
        <v>0</v>
      </c>
      <c r="BJ134" s="149"/>
      <c r="BK134" s="150"/>
      <c r="BL134" s="140">
        <f>IFERROR(IF(VLOOKUP(YEAR($D134),SMMLV!$A$2:$C$44,3,0)*BJ134=BK134,BK134,IF(BJ134="",BK134,VLOOKUP(YEAR($D134),SMMLV!$A$2:$C$44,3,0)*BJ134)),0)</f>
        <v>0</v>
      </c>
      <c r="BM134" s="147"/>
      <c r="BN134" s="142"/>
      <c r="BO134" s="140">
        <f>IFERROR(IF(VLOOKUP(YEAR($D134),SMMLV!$A$2:$C$44,3,0)*BM134=BN134,BN134,IF(BM134="",BN134,VLOOKUP(YEAR($D134),SMMLV!$A$2:$C$44,3,0)*BM134)),0)</f>
        <v>0</v>
      </c>
      <c r="BP134" s="147"/>
      <c r="BQ134" s="142"/>
      <c r="BR134" s="140">
        <f>IFERROR(IF(VLOOKUP(YEAR($D134),SMMLV!$A$2:$C$44,3,0)*BP134=BQ134,BQ134,IF(BP134="",BQ134,VLOOKUP(YEAR($D134),SMMLV!$A$2:$C$44,3,0)*BP134)),0)</f>
        <v>0</v>
      </c>
      <c r="BS134" s="134"/>
      <c r="BT134" s="145">
        <f t="shared" si="93"/>
        <v>0</v>
      </c>
      <c r="BU134" s="151">
        <f t="shared" si="94"/>
        <v>1200000</v>
      </c>
      <c r="BV134" s="151">
        <f t="shared" si="95"/>
        <v>76549047</v>
      </c>
      <c r="BW134" s="151">
        <f t="shared" si="96"/>
        <v>87780300</v>
      </c>
      <c r="BX134" s="151">
        <f t="shared" si="97"/>
        <v>0</v>
      </c>
      <c r="BY134" s="151">
        <f t="shared" si="98"/>
        <v>0</v>
      </c>
      <c r="BZ134" s="151">
        <f t="shared" si="86"/>
        <v>165529347</v>
      </c>
      <c r="CA134" s="134"/>
      <c r="CB134" s="134"/>
      <c r="CC134" s="134"/>
      <c r="CD134" s="152">
        <f t="shared" si="87"/>
        <v>44012</v>
      </c>
      <c r="CE134" s="153">
        <f>IFERROR(INDEX(IPC!$A$11:$Y$22,MATCH(PROPER(TEXT(CD134,"mmmm")),IPC!$A$11:$A$22,0),MATCH(YEAR(CD134),IPC!$A$10:$Y$10,0)),0)</f>
        <v>104.97</v>
      </c>
      <c r="CF134" s="154">
        <v>49449</v>
      </c>
      <c r="CG134" s="153">
        <f>IFERROR(INDEX(IPC!$A$11:$Y$22,MATCH(PROPER(TEXT(CF134,"mmmm")),IPC!$A$11:$A$22,0),MATCH(YEAR(CF134),IPC!$A$10:$Y$10,0)),0)</f>
        <v>0</v>
      </c>
      <c r="CH134" s="155">
        <f t="shared" si="88"/>
        <v>0</v>
      </c>
      <c r="CI134" s="145">
        <v>1751029</v>
      </c>
      <c r="CJ134" s="151">
        <f t="shared" si="99"/>
        <v>0</v>
      </c>
      <c r="CK134" s="151">
        <f t="shared" si="100"/>
        <v>0</v>
      </c>
      <c r="CL134" s="151">
        <f t="shared" si="101"/>
        <v>0</v>
      </c>
      <c r="CM134" s="151">
        <f t="shared" si="102"/>
        <v>0</v>
      </c>
      <c r="CN134" s="151">
        <f t="shared" si="103"/>
        <v>175102900</v>
      </c>
      <c r="CO134" s="151">
        <f t="shared" si="104"/>
        <v>0</v>
      </c>
      <c r="CP134" s="151">
        <f t="shared" si="105"/>
        <v>0</v>
      </c>
      <c r="CQ134" s="151">
        <f t="shared" si="106"/>
        <v>175102900</v>
      </c>
      <c r="CR134" s="151">
        <f t="shared" si="107"/>
        <v>0</v>
      </c>
      <c r="CS134" s="151">
        <f t="shared" si="108"/>
        <v>0</v>
      </c>
      <c r="CT134" s="151">
        <f t="shared" si="109"/>
        <v>0</v>
      </c>
      <c r="CU134" s="151">
        <f t="shared" si="110"/>
        <v>0</v>
      </c>
      <c r="CV134" s="151">
        <f t="shared" si="111"/>
        <v>0</v>
      </c>
      <c r="CW134" s="151">
        <f t="shared" si="112"/>
        <v>0</v>
      </c>
      <c r="CX134" s="151">
        <f t="shared" si="113"/>
        <v>0</v>
      </c>
      <c r="CY134" s="151">
        <f t="shared" si="114"/>
        <v>0</v>
      </c>
      <c r="CZ134" s="151">
        <f t="shared" si="115"/>
        <v>0</v>
      </c>
      <c r="DA134" s="151">
        <f t="shared" si="116"/>
        <v>0</v>
      </c>
      <c r="DB134" s="151">
        <f t="shared" si="117"/>
        <v>0</v>
      </c>
      <c r="DC134" s="151">
        <f t="shared" si="118"/>
        <v>0</v>
      </c>
      <c r="DD134" s="151">
        <f t="shared" si="119"/>
        <v>0</v>
      </c>
      <c r="DE134" s="151">
        <f t="shared" si="120"/>
        <v>0</v>
      </c>
      <c r="DF134" s="151">
        <f t="shared" si="121"/>
        <v>0</v>
      </c>
      <c r="DG134" s="151">
        <f t="shared" si="122"/>
        <v>0</v>
      </c>
      <c r="DH134" s="151">
        <f t="shared" si="123"/>
        <v>0</v>
      </c>
      <c r="DI134" s="151">
        <f t="shared" si="124"/>
        <v>0</v>
      </c>
      <c r="DJ134" s="151">
        <f t="shared" si="125"/>
        <v>0</v>
      </c>
      <c r="DK134" s="151">
        <f t="shared" si="126"/>
        <v>0</v>
      </c>
      <c r="DL134" s="151">
        <f t="shared" si="127"/>
        <v>175102900</v>
      </c>
      <c r="DM134" s="151">
        <f t="shared" si="128"/>
        <v>0</v>
      </c>
      <c r="DN134" s="151">
        <f t="shared" si="129"/>
        <v>0</v>
      </c>
      <c r="DO134" s="156">
        <f t="shared" si="130"/>
        <v>175102900</v>
      </c>
      <c r="DP134" s="173" t="str">
        <f t="shared" si="131"/>
        <v xml:space="preserve">32119131HOMICNELSON </v>
      </c>
      <c r="DQ134" s="157" t="str">
        <f t="shared" si="132"/>
        <v>HOMIC</v>
      </c>
      <c r="DR134" s="158" t="str">
        <f>IFERROR(IFERROR(IFERROR(_xlfn.XLOOKUP(DP134,#REF!,#REF!,,,),_xlfn.XLOOKUP(DP134,#REF!,#REF!,,,)),_xlfn.XLOOKUP(DP134,#REF!,#REF!,,,)),"N/A")</f>
        <v>N/A</v>
      </c>
      <c r="DS134" s="159"/>
      <c r="DT134" s="160"/>
      <c r="DU134" s="161"/>
      <c r="DV134" s="162"/>
      <c r="DW134" s="163">
        <f>IFERROR(IFERROR(IFERROR(_xlfn.XLOOKUP(DP134,#REF!,#REF!,,,),_xlfn.XLOOKUP(DP134,#REF!,#REF!,,,)),_xlfn.XLOOKUP(DP134,#REF!,#REF!,,,)),0)</f>
        <v>0</v>
      </c>
      <c r="DX134" s="164"/>
      <c r="DY134" s="165">
        <f t="shared" si="133"/>
        <v>0</v>
      </c>
      <c r="DZ134" s="166"/>
      <c r="EA134" s="167">
        <f t="shared" si="134"/>
        <v>0</v>
      </c>
      <c r="EB134" s="168">
        <f t="shared" si="135"/>
        <v>0</v>
      </c>
      <c r="EC134" s="168">
        <f t="shared" si="136"/>
        <v>0</v>
      </c>
      <c r="ED134" s="169"/>
      <c r="EE134" s="170">
        <f t="shared" si="137"/>
        <v>0</v>
      </c>
      <c r="EF134" s="170">
        <f>IFERROR(IF(DY134&gt;((_xlfn.XLOOKUP(DQ134,TOPES!B:B,TOPES!C:C,,,)*INDEXACIÓN!CI134)),"SUPERA TOPES DEL HV",0),"HV NO ENCONTRADO")</f>
        <v>0</v>
      </c>
      <c r="EG134" s="170">
        <f t="shared" si="138"/>
        <v>0</v>
      </c>
      <c r="EH134" s="170">
        <f>IF(SUMIF($M:$M,#REF!,$DY:$DY)&gt;$EH$8,"CONSULTA DIAN",0)</f>
        <v>0</v>
      </c>
      <c r="EI134" s="171">
        <f t="shared" si="139"/>
        <v>0</v>
      </c>
      <c r="EJ134" s="172"/>
    </row>
    <row r="135" spans="1:140" x14ac:dyDescent="0.25">
      <c r="A135" s="133" t="str">
        <f t="shared" si="89"/>
        <v>0180320200600126RODOHOMIC</v>
      </c>
      <c r="B135" s="134">
        <v>20068001803</v>
      </c>
      <c r="C135" s="134" t="s">
        <v>370</v>
      </c>
      <c r="D135" s="135">
        <f>_xlfn.XLOOKUP(C135,TOPES!L:L,TOPES!M:M,,,)</f>
        <v>44012</v>
      </c>
      <c r="E135" s="136">
        <v>126</v>
      </c>
      <c r="F135" s="134" t="s">
        <v>570</v>
      </c>
      <c r="G135" s="134" t="s">
        <v>261</v>
      </c>
      <c r="H135" s="134"/>
      <c r="I135" s="134"/>
      <c r="J135" s="134" t="s">
        <v>320</v>
      </c>
      <c r="K135" s="134" t="s">
        <v>571</v>
      </c>
      <c r="L135" s="134" t="s">
        <v>263</v>
      </c>
      <c r="M135" s="137">
        <v>39413006</v>
      </c>
      <c r="N135" s="134" t="s">
        <v>166</v>
      </c>
      <c r="O135" s="137" t="str">
        <f t="shared" si="90"/>
        <v>39413006HOMICRODOLFO</v>
      </c>
      <c r="P135" s="138"/>
      <c r="Q135" s="139">
        <v>240000</v>
      </c>
      <c r="R135" s="140">
        <f>IFERROR(IF(VLOOKUP(YEAR($D135),SMMLV!$A$2:$C$44,3,0)*$P135=$Q135,$Q135,IF($P135="",$Q135,VLOOKUP(YEAR($D135),SMMLV!$A$2:$C$44,3,0)*$P135)),0)</f>
        <v>240000</v>
      </c>
      <c r="S135" s="141"/>
      <c r="T135" s="142"/>
      <c r="U135" s="143"/>
      <c r="V135" s="144"/>
      <c r="W135" s="145">
        <f>IFERROR(SUM(IF(VLOOKUP(YEAR($D135),SMMLV!$A$2:$C$44,3,0)*S135=T135,T135,IF(S135="",T135,VLOOKUP(YEAR($D135),SMMLV!$A$2:$C$44,3,0)*S135)),IF(VLOOKUP(YEAR($D135),SMMLV!$A$2:$C$44,3,0)*U135=V135,V135,IF(U135="",V135,VLOOKUP(YEAR($D135),SMMLV!$A$2:$C$44,3,0)*U135))),0)</f>
        <v>0</v>
      </c>
      <c r="X135" s="146"/>
      <c r="Y135" s="139"/>
      <c r="Z135" s="140">
        <f>IFERROR(IF(VLOOKUP(YEAR($D135),SMMLV!$A$2:$C$44,3,0)*$X135=$Y135,$Y135,IF($X135="",$Y135,VLOOKUP(YEAR($D135),SMMLV!$A$2:$C$44,3,0)*$X135)),0)</f>
        <v>0</v>
      </c>
      <c r="AA135" s="147"/>
      <c r="AB135" s="142"/>
      <c r="AC135" s="140">
        <f>IFERROR(IF(VLOOKUP(YEAR($D135),SMMLV!$A$2:$C$44,3,0)*$AA135=$AB135,$AB135,IF($AA135="",$AB135,VLOOKUP(YEAR($D135),SMMLV!$A$2:$C$44,3,0)*$AA135)),0)</f>
        <v>0</v>
      </c>
      <c r="AD135" s="147"/>
      <c r="AE135" s="142"/>
      <c r="AF135" s="140">
        <f>IFERROR(IF(VLOOKUP(YEAR($D135),SMMLV!$A$2:$C$44,3,0)*$AD135=$AE135,$AE135,IF($AD135="",$AE135,VLOOKUP(YEAR($D135),SMMLV!$A$2:$C$44,3,0)*$AD135)),0)</f>
        <v>0</v>
      </c>
      <c r="AG135" s="134" t="s">
        <v>576</v>
      </c>
      <c r="AH135" s="145">
        <f t="shared" si="91"/>
        <v>240000</v>
      </c>
      <c r="AI135" s="138"/>
      <c r="AJ135" s="139"/>
      <c r="AK135" s="140">
        <f>IFERROR(IF(VLOOKUP(YEAR($D135),SMMLV!$A$2:$C$44,3,0)*$AI135=AJ135,AJ135,IF($AI135="",AJ135,VLOOKUP(YEAR($D135),SMMLV!$A$2:$C$44,3,0)*$AI135)),0)</f>
        <v>0</v>
      </c>
      <c r="AL135" s="141"/>
      <c r="AM135" s="142"/>
      <c r="AN135" s="147"/>
      <c r="AO135" s="144"/>
      <c r="AP135" s="145">
        <f>IFERROR(SUM(IF(VLOOKUP(YEAR($D135),SMMLV!$A$2:$C$44,3,0)*AL135=AM135,AM135,IF(AL135="",AM135,VLOOKUP(YEAR($D135),SMMLV!$A$2:$C$44,3,0)*AL135)),IF(VLOOKUP(YEAR($D135),SMMLV!$A$2:$C$44,3,0)*AN135=AO135,AO135,IF(AN135="",AO135,VLOOKUP(YEAR($D135),SMMLV!$A$2:$C$44,3,0)*AN135))),0)</f>
        <v>0</v>
      </c>
      <c r="AQ135" s="148"/>
      <c r="AR135" s="142"/>
      <c r="AS135" s="140">
        <f>IFERROR(IF(VLOOKUP(YEAR($D135),SMMLV!$A$2:$C$44,3,0)*AQ135=AR135,AR135,IF(AQ135="",AR135,VLOOKUP(YEAR($D135),SMMLV!$A$2:$C$44,3,0)*AQ135)),0)</f>
        <v>0</v>
      </c>
      <c r="AT135" s="147"/>
      <c r="AU135" s="142"/>
      <c r="AV135" s="140">
        <f>IFERROR(IF(VLOOKUP(YEAR($D135),SMMLV!$A$2:$C$44,3,0)*AT135=AU135,AU135,IF(AT135="",AU135,VLOOKUP(YEAR($D135),SMMLV!$A$2:$C$44,3,0)*AT135)),0)</f>
        <v>0</v>
      </c>
      <c r="AW135" s="147"/>
      <c r="AX135" s="142"/>
      <c r="AY135" s="140">
        <f>IFERROR(IF(VLOOKUP(YEAR($D135),SMMLV!$A$2:$C$44,3,0)*AW135=AX135,AX135,IF(AW135="",AX135,VLOOKUP(YEAR($D135),SMMLV!$A$2:$C$44,3,0)*AW135)),0)</f>
        <v>0</v>
      </c>
      <c r="AZ135" s="134"/>
      <c r="BA135" s="145">
        <f t="shared" si="92"/>
        <v>0</v>
      </c>
      <c r="BB135" s="138"/>
      <c r="BC135" s="139"/>
      <c r="BD135" s="140">
        <f>IFERROR(IF(VLOOKUP(YEAR($D135),SMMLV!$A$2:$C$44,3,0)*BB135=BC135,BC135,IF(BB135="",BC135,VLOOKUP(YEAR($D135),SMMLV!$A$2:$C$44,3,0)*BB135)),0)</f>
        <v>0</v>
      </c>
      <c r="BE135" s="141"/>
      <c r="BF135" s="142"/>
      <c r="BG135" s="147"/>
      <c r="BH135" s="144"/>
      <c r="BI135" s="145">
        <f>IFERROR(SUM(IF(VLOOKUP(YEAR($D135),SMMLV!$A$2:$C$44,3,0)*BE135=BF135,BF135,IF(BE135="",BF135,VLOOKUP(YEAR($D135),SMMLV!$A$2:$C$44,3,0)*BE135)),IF(VLOOKUP(YEAR($D135),SMMLV!$A$2:$C$44,3,0)*BG135=BH135,BH135,IF(BG135="",BH135,VLOOKUP(YEAR($D135),SMMLV!$A$2:$C$44,3,0)*BG135))),0)</f>
        <v>0</v>
      </c>
      <c r="BJ135" s="149"/>
      <c r="BK135" s="150"/>
      <c r="BL135" s="140">
        <f>IFERROR(IF(VLOOKUP(YEAR($D135),SMMLV!$A$2:$C$44,3,0)*BJ135=BK135,BK135,IF(BJ135="",BK135,VLOOKUP(YEAR($D135),SMMLV!$A$2:$C$44,3,0)*BJ135)),0)</f>
        <v>0</v>
      </c>
      <c r="BM135" s="147"/>
      <c r="BN135" s="142"/>
      <c r="BO135" s="140">
        <f>IFERROR(IF(VLOOKUP(YEAR($D135),SMMLV!$A$2:$C$44,3,0)*BM135=BN135,BN135,IF(BM135="",BN135,VLOOKUP(YEAR($D135),SMMLV!$A$2:$C$44,3,0)*BM135)),0)</f>
        <v>0</v>
      </c>
      <c r="BP135" s="147"/>
      <c r="BQ135" s="142"/>
      <c r="BR135" s="140">
        <f>IFERROR(IF(VLOOKUP(YEAR($D135),SMMLV!$A$2:$C$44,3,0)*BP135=BQ135,BQ135,IF(BP135="",BQ135,VLOOKUP(YEAR($D135),SMMLV!$A$2:$C$44,3,0)*BP135)),0)</f>
        <v>0</v>
      </c>
      <c r="BS135" s="134"/>
      <c r="BT135" s="145">
        <f t="shared" si="93"/>
        <v>0</v>
      </c>
      <c r="BU135" s="151">
        <f t="shared" si="94"/>
        <v>240000</v>
      </c>
      <c r="BV135" s="151">
        <f t="shared" si="95"/>
        <v>0</v>
      </c>
      <c r="BW135" s="151">
        <f t="shared" si="96"/>
        <v>0</v>
      </c>
      <c r="BX135" s="151">
        <f t="shared" si="97"/>
        <v>0</v>
      </c>
      <c r="BY135" s="151">
        <f t="shared" si="98"/>
        <v>0</v>
      </c>
      <c r="BZ135" s="151">
        <f t="shared" si="86"/>
        <v>240000</v>
      </c>
      <c r="CA135" s="134"/>
      <c r="CB135" s="134"/>
      <c r="CC135" s="134"/>
      <c r="CD135" s="152">
        <f t="shared" si="87"/>
        <v>44012</v>
      </c>
      <c r="CE135" s="153">
        <f>IFERROR(INDEX(IPC!$A$11:$Y$22,MATCH(PROPER(TEXT(CD135,"mmmm")),IPC!$A$11:$A$22,0),MATCH(YEAR(CD135),IPC!$A$10:$Y$10,0)),0)</f>
        <v>104.97</v>
      </c>
      <c r="CF135" s="154">
        <v>49480</v>
      </c>
      <c r="CG135" s="153">
        <f>IFERROR(INDEX(IPC!$A$11:$Y$22,MATCH(PROPER(TEXT(CF135,"mmmm")),IPC!$A$11:$A$22,0),MATCH(YEAR(CF135),IPC!$A$10:$Y$10,0)),0)</f>
        <v>0</v>
      </c>
      <c r="CH135" s="155">
        <f t="shared" si="88"/>
        <v>0</v>
      </c>
      <c r="CI135" s="145">
        <v>1751030</v>
      </c>
      <c r="CJ135" s="151">
        <f t="shared" si="99"/>
        <v>0</v>
      </c>
      <c r="CK135" s="151">
        <f t="shared" si="100"/>
        <v>0</v>
      </c>
      <c r="CL135" s="151">
        <f t="shared" si="101"/>
        <v>0</v>
      </c>
      <c r="CM135" s="151">
        <f t="shared" si="102"/>
        <v>0</v>
      </c>
      <c r="CN135" s="151">
        <f t="shared" si="103"/>
        <v>0</v>
      </c>
      <c r="CO135" s="151">
        <f t="shared" si="104"/>
        <v>0</v>
      </c>
      <c r="CP135" s="151">
        <f t="shared" si="105"/>
        <v>0</v>
      </c>
      <c r="CQ135" s="151">
        <f t="shared" si="106"/>
        <v>0</v>
      </c>
      <c r="CR135" s="151">
        <f t="shared" si="107"/>
        <v>0</v>
      </c>
      <c r="CS135" s="151">
        <f t="shared" si="108"/>
        <v>0</v>
      </c>
      <c r="CT135" s="151">
        <f t="shared" si="109"/>
        <v>0</v>
      </c>
      <c r="CU135" s="151">
        <f t="shared" si="110"/>
        <v>0</v>
      </c>
      <c r="CV135" s="151">
        <f t="shared" si="111"/>
        <v>0</v>
      </c>
      <c r="CW135" s="151">
        <f t="shared" si="112"/>
        <v>0</v>
      </c>
      <c r="CX135" s="151">
        <f t="shared" si="113"/>
        <v>0</v>
      </c>
      <c r="CY135" s="151">
        <f t="shared" si="114"/>
        <v>0</v>
      </c>
      <c r="CZ135" s="151">
        <f t="shared" si="115"/>
        <v>0</v>
      </c>
      <c r="DA135" s="151">
        <f t="shared" si="116"/>
        <v>0</v>
      </c>
      <c r="DB135" s="151">
        <f t="shared" si="117"/>
        <v>0</v>
      </c>
      <c r="DC135" s="151">
        <f t="shared" si="118"/>
        <v>0</v>
      </c>
      <c r="DD135" s="151">
        <f t="shared" si="119"/>
        <v>0</v>
      </c>
      <c r="DE135" s="151">
        <f t="shared" si="120"/>
        <v>0</v>
      </c>
      <c r="DF135" s="151">
        <f t="shared" si="121"/>
        <v>0</v>
      </c>
      <c r="DG135" s="151">
        <f t="shared" si="122"/>
        <v>0</v>
      </c>
      <c r="DH135" s="151">
        <f t="shared" si="123"/>
        <v>0</v>
      </c>
      <c r="DI135" s="151">
        <f t="shared" si="124"/>
        <v>0</v>
      </c>
      <c r="DJ135" s="151">
        <f t="shared" si="125"/>
        <v>0</v>
      </c>
      <c r="DK135" s="151">
        <f t="shared" si="126"/>
        <v>0</v>
      </c>
      <c r="DL135" s="151">
        <f t="shared" si="127"/>
        <v>0</v>
      </c>
      <c r="DM135" s="151">
        <f t="shared" si="128"/>
        <v>0</v>
      </c>
      <c r="DN135" s="151">
        <f t="shared" si="129"/>
        <v>0</v>
      </c>
      <c r="DO135" s="156">
        <f t="shared" si="130"/>
        <v>0</v>
      </c>
      <c r="DP135" s="173" t="str">
        <f t="shared" si="131"/>
        <v>39413006HOMICRODOLFO</v>
      </c>
      <c r="DQ135" s="157" t="str">
        <f t="shared" si="132"/>
        <v>HOMIC</v>
      </c>
      <c r="DR135" s="158" t="str">
        <f>IFERROR(IFERROR(IFERROR(_xlfn.XLOOKUP(DP135,#REF!,#REF!,,,),_xlfn.XLOOKUP(DP135,#REF!,#REF!,,,)),_xlfn.XLOOKUP(DP135,#REF!,#REF!,,,)),"N/A")</f>
        <v>N/A</v>
      </c>
      <c r="DS135" s="159"/>
      <c r="DT135" s="160"/>
      <c r="DU135" s="161"/>
      <c r="DV135" s="162"/>
      <c r="DW135" s="163">
        <f>IFERROR(IFERROR(IFERROR(_xlfn.XLOOKUP(DP135,#REF!,#REF!,,,),_xlfn.XLOOKUP(DP135,#REF!,#REF!,,,)),_xlfn.XLOOKUP(DP135,#REF!,#REF!,,,)),0)</f>
        <v>0</v>
      </c>
      <c r="DX135" s="164"/>
      <c r="DY135" s="165">
        <f t="shared" si="133"/>
        <v>0</v>
      </c>
      <c r="DZ135" s="166"/>
      <c r="EA135" s="167">
        <f t="shared" si="134"/>
        <v>0</v>
      </c>
      <c r="EB135" s="168">
        <f t="shared" si="135"/>
        <v>0</v>
      </c>
      <c r="EC135" s="168">
        <f t="shared" si="136"/>
        <v>0</v>
      </c>
      <c r="ED135" s="169"/>
      <c r="EE135" s="170">
        <f t="shared" si="137"/>
        <v>0</v>
      </c>
      <c r="EF135" s="170">
        <f>IFERROR(IF(DY135&gt;((_xlfn.XLOOKUP(DQ135,TOPES!B:B,TOPES!C:C,,,)*INDEXACIÓN!CI135)),"SUPERA TOPES DEL HV",0),"HV NO ENCONTRADO")</f>
        <v>0</v>
      </c>
      <c r="EG135" s="170">
        <f t="shared" si="138"/>
        <v>0</v>
      </c>
      <c r="EH135" s="170">
        <f>IF(SUMIF($M:$M,#REF!,$DY:$DY)&gt;$EH$8,"CONSULTA DIAN",0)</f>
        <v>0</v>
      </c>
      <c r="EI135" s="171">
        <f t="shared" si="139"/>
        <v>0</v>
      </c>
      <c r="EJ135" s="172"/>
    </row>
    <row r="136" spans="1:140" x14ac:dyDescent="0.25">
      <c r="A136" s="133" t="str">
        <f t="shared" si="89"/>
        <v>0180320200600127RODOHOMIC</v>
      </c>
      <c r="B136" s="134">
        <v>20068001803</v>
      </c>
      <c r="C136" s="134" t="s">
        <v>370</v>
      </c>
      <c r="D136" s="135">
        <f>_xlfn.XLOOKUP(C136,TOPES!L:L,TOPES!M:M,,,)</f>
        <v>44012</v>
      </c>
      <c r="E136" s="136">
        <v>127</v>
      </c>
      <c r="F136" s="134" t="s">
        <v>570</v>
      </c>
      <c r="G136" s="134" t="s">
        <v>261</v>
      </c>
      <c r="H136" s="134"/>
      <c r="I136" s="134"/>
      <c r="J136" s="134" t="s">
        <v>320</v>
      </c>
      <c r="K136" s="134" t="s">
        <v>572</v>
      </c>
      <c r="L136" s="134" t="s">
        <v>263</v>
      </c>
      <c r="M136" s="137">
        <v>39409941</v>
      </c>
      <c r="N136" s="134" t="s">
        <v>166</v>
      </c>
      <c r="O136" s="137" t="str">
        <f t="shared" si="90"/>
        <v>39409941HOMICRODOLFO</v>
      </c>
      <c r="P136" s="138"/>
      <c r="Q136" s="139">
        <v>240000</v>
      </c>
      <c r="R136" s="140">
        <f>IFERROR(IF(VLOOKUP(YEAR($D136),SMMLV!$A$2:$C$44,3,0)*$P136=$Q136,$Q136,IF($P136="",$Q136,VLOOKUP(YEAR($D136),SMMLV!$A$2:$C$44,3,0)*$P136)),0)</f>
        <v>240000</v>
      </c>
      <c r="S136" s="141"/>
      <c r="T136" s="142"/>
      <c r="U136" s="143"/>
      <c r="V136" s="144"/>
      <c r="W136" s="145">
        <f>IFERROR(SUM(IF(VLOOKUP(YEAR($D136),SMMLV!$A$2:$C$44,3,0)*S136=T136,T136,IF(S136="",T136,VLOOKUP(YEAR($D136),SMMLV!$A$2:$C$44,3,0)*S136)),IF(VLOOKUP(YEAR($D136),SMMLV!$A$2:$C$44,3,0)*U136=V136,V136,IF(U136="",V136,VLOOKUP(YEAR($D136),SMMLV!$A$2:$C$44,3,0)*U136))),0)</f>
        <v>0</v>
      </c>
      <c r="X136" s="146"/>
      <c r="Y136" s="139"/>
      <c r="Z136" s="140">
        <f>IFERROR(IF(VLOOKUP(YEAR($D136),SMMLV!$A$2:$C$44,3,0)*$X136=$Y136,$Y136,IF($X136="",$Y136,VLOOKUP(YEAR($D136),SMMLV!$A$2:$C$44,3,0)*$X136)),0)</f>
        <v>0</v>
      </c>
      <c r="AA136" s="147"/>
      <c r="AB136" s="142"/>
      <c r="AC136" s="140">
        <f>IFERROR(IF(VLOOKUP(YEAR($D136),SMMLV!$A$2:$C$44,3,0)*$AA136=$AB136,$AB136,IF($AA136="",$AB136,VLOOKUP(YEAR($D136),SMMLV!$A$2:$C$44,3,0)*$AA136)),0)</f>
        <v>0</v>
      </c>
      <c r="AD136" s="147"/>
      <c r="AE136" s="142"/>
      <c r="AF136" s="140">
        <f>IFERROR(IF(VLOOKUP(YEAR($D136),SMMLV!$A$2:$C$44,3,0)*$AD136=$AE136,$AE136,IF($AD136="",$AE136,VLOOKUP(YEAR($D136),SMMLV!$A$2:$C$44,3,0)*$AD136)),0)</f>
        <v>0</v>
      </c>
      <c r="AG136" s="134"/>
      <c r="AH136" s="145">
        <f t="shared" si="91"/>
        <v>240000</v>
      </c>
      <c r="AI136" s="138"/>
      <c r="AJ136" s="139"/>
      <c r="AK136" s="140">
        <f>IFERROR(IF(VLOOKUP(YEAR($D136),SMMLV!$A$2:$C$44,3,0)*$AI136=AJ136,AJ136,IF($AI136="",AJ136,VLOOKUP(YEAR($D136),SMMLV!$A$2:$C$44,3,0)*$AI136)),0)</f>
        <v>0</v>
      </c>
      <c r="AL136" s="141"/>
      <c r="AM136" s="142"/>
      <c r="AN136" s="147"/>
      <c r="AO136" s="144"/>
      <c r="AP136" s="145">
        <f>IFERROR(SUM(IF(VLOOKUP(YEAR($D136),SMMLV!$A$2:$C$44,3,0)*AL136=AM136,AM136,IF(AL136="",AM136,VLOOKUP(YEAR($D136),SMMLV!$A$2:$C$44,3,0)*AL136)),IF(VLOOKUP(YEAR($D136),SMMLV!$A$2:$C$44,3,0)*AN136=AO136,AO136,IF(AN136="",AO136,VLOOKUP(YEAR($D136),SMMLV!$A$2:$C$44,3,0)*AN136))),0)</f>
        <v>0</v>
      </c>
      <c r="AQ136" s="148"/>
      <c r="AR136" s="142"/>
      <c r="AS136" s="140">
        <f>IFERROR(IF(VLOOKUP(YEAR($D136),SMMLV!$A$2:$C$44,3,0)*AQ136=AR136,AR136,IF(AQ136="",AR136,VLOOKUP(YEAR($D136),SMMLV!$A$2:$C$44,3,0)*AQ136)),0)</f>
        <v>0</v>
      </c>
      <c r="AT136" s="147"/>
      <c r="AU136" s="142"/>
      <c r="AV136" s="140">
        <f>IFERROR(IF(VLOOKUP(YEAR($D136),SMMLV!$A$2:$C$44,3,0)*AT136=AU136,AU136,IF(AT136="",AU136,VLOOKUP(YEAR($D136),SMMLV!$A$2:$C$44,3,0)*AT136)),0)</f>
        <v>0</v>
      </c>
      <c r="AW136" s="147"/>
      <c r="AX136" s="142"/>
      <c r="AY136" s="140">
        <f>IFERROR(IF(VLOOKUP(YEAR($D136),SMMLV!$A$2:$C$44,3,0)*AW136=AX136,AX136,IF(AW136="",AX136,VLOOKUP(YEAR($D136),SMMLV!$A$2:$C$44,3,0)*AW136)),0)</f>
        <v>0</v>
      </c>
      <c r="AZ136" s="134"/>
      <c r="BA136" s="145">
        <f t="shared" si="92"/>
        <v>0</v>
      </c>
      <c r="BB136" s="138"/>
      <c r="BC136" s="139"/>
      <c r="BD136" s="140">
        <f>IFERROR(IF(VLOOKUP(YEAR($D136),SMMLV!$A$2:$C$44,3,0)*BB136=BC136,BC136,IF(BB136="",BC136,VLOOKUP(YEAR($D136),SMMLV!$A$2:$C$44,3,0)*BB136)),0)</f>
        <v>0</v>
      </c>
      <c r="BE136" s="141"/>
      <c r="BF136" s="142"/>
      <c r="BG136" s="147"/>
      <c r="BH136" s="144"/>
      <c r="BI136" s="145">
        <f>IFERROR(SUM(IF(VLOOKUP(YEAR($D136),SMMLV!$A$2:$C$44,3,0)*BE136=BF136,BF136,IF(BE136="",BF136,VLOOKUP(YEAR($D136),SMMLV!$A$2:$C$44,3,0)*BE136)),IF(VLOOKUP(YEAR($D136),SMMLV!$A$2:$C$44,3,0)*BG136=BH136,BH136,IF(BG136="",BH136,VLOOKUP(YEAR($D136),SMMLV!$A$2:$C$44,3,0)*BG136))),0)</f>
        <v>0</v>
      </c>
      <c r="BJ136" s="149"/>
      <c r="BK136" s="150"/>
      <c r="BL136" s="140">
        <f>IFERROR(IF(VLOOKUP(YEAR($D136),SMMLV!$A$2:$C$44,3,0)*BJ136=BK136,BK136,IF(BJ136="",BK136,VLOOKUP(YEAR($D136),SMMLV!$A$2:$C$44,3,0)*BJ136)),0)</f>
        <v>0</v>
      </c>
      <c r="BM136" s="147"/>
      <c r="BN136" s="142"/>
      <c r="BO136" s="140">
        <f>IFERROR(IF(VLOOKUP(YEAR($D136),SMMLV!$A$2:$C$44,3,0)*BM136=BN136,BN136,IF(BM136="",BN136,VLOOKUP(YEAR($D136),SMMLV!$A$2:$C$44,3,0)*BM136)),0)</f>
        <v>0</v>
      </c>
      <c r="BP136" s="147"/>
      <c r="BQ136" s="142"/>
      <c r="BR136" s="140">
        <f>IFERROR(IF(VLOOKUP(YEAR($D136),SMMLV!$A$2:$C$44,3,0)*BP136=BQ136,BQ136,IF(BP136="",BQ136,VLOOKUP(YEAR($D136),SMMLV!$A$2:$C$44,3,0)*BP136)),0)</f>
        <v>0</v>
      </c>
      <c r="BS136" s="134"/>
      <c r="BT136" s="145">
        <f t="shared" si="93"/>
        <v>0</v>
      </c>
      <c r="BU136" s="151">
        <f t="shared" si="94"/>
        <v>240000</v>
      </c>
      <c r="BV136" s="151">
        <f t="shared" si="95"/>
        <v>0</v>
      </c>
      <c r="BW136" s="151">
        <f t="shared" si="96"/>
        <v>0</v>
      </c>
      <c r="BX136" s="151">
        <f t="shared" si="97"/>
        <v>0</v>
      </c>
      <c r="BY136" s="151">
        <f t="shared" si="98"/>
        <v>0</v>
      </c>
      <c r="BZ136" s="151">
        <f t="shared" si="86"/>
        <v>240000</v>
      </c>
      <c r="CA136" s="134"/>
      <c r="CB136" s="134"/>
      <c r="CC136" s="134"/>
      <c r="CD136" s="152">
        <f t="shared" si="87"/>
        <v>44012</v>
      </c>
      <c r="CE136" s="153">
        <f>IFERROR(INDEX(IPC!$A$11:$Y$22,MATCH(PROPER(TEXT(CD136,"mmmm")),IPC!$A$11:$A$22,0),MATCH(YEAR(CD136),IPC!$A$10:$Y$10,0)),0)</f>
        <v>104.97</v>
      </c>
      <c r="CF136" s="154">
        <v>49510</v>
      </c>
      <c r="CG136" s="153">
        <f>IFERROR(INDEX(IPC!$A$11:$Y$22,MATCH(PROPER(TEXT(CF136,"mmmm")),IPC!$A$11:$A$22,0),MATCH(YEAR(CF136),IPC!$A$10:$Y$10,0)),0)</f>
        <v>0</v>
      </c>
      <c r="CH136" s="155">
        <f t="shared" si="88"/>
        <v>0</v>
      </c>
      <c r="CI136" s="145">
        <v>1751031</v>
      </c>
      <c r="CJ136" s="151">
        <f t="shared" si="99"/>
        <v>0</v>
      </c>
      <c r="CK136" s="151">
        <f t="shared" si="100"/>
        <v>0</v>
      </c>
      <c r="CL136" s="151">
        <f t="shared" si="101"/>
        <v>0</v>
      </c>
      <c r="CM136" s="151">
        <f t="shared" si="102"/>
        <v>0</v>
      </c>
      <c r="CN136" s="151">
        <f t="shared" si="103"/>
        <v>0</v>
      </c>
      <c r="CO136" s="151">
        <f t="shared" si="104"/>
        <v>0</v>
      </c>
      <c r="CP136" s="151">
        <f t="shared" si="105"/>
        <v>0</v>
      </c>
      <c r="CQ136" s="151">
        <f t="shared" si="106"/>
        <v>0</v>
      </c>
      <c r="CR136" s="151">
        <f t="shared" si="107"/>
        <v>0</v>
      </c>
      <c r="CS136" s="151">
        <f t="shared" si="108"/>
        <v>0</v>
      </c>
      <c r="CT136" s="151">
        <f t="shared" si="109"/>
        <v>0</v>
      </c>
      <c r="CU136" s="151">
        <f t="shared" si="110"/>
        <v>0</v>
      </c>
      <c r="CV136" s="151">
        <f t="shared" si="111"/>
        <v>0</v>
      </c>
      <c r="CW136" s="151">
        <f t="shared" si="112"/>
        <v>0</v>
      </c>
      <c r="CX136" s="151">
        <f t="shared" si="113"/>
        <v>0</v>
      </c>
      <c r="CY136" s="151">
        <f t="shared" si="114"/>
        <v>0</v>
      </c>
      <c r="CZ136" s="151">
        <f t="shared" si="115"/>
        <v>0</v>
      </c>
      <c r="DA136" s="151">
        <f t="shared" si="116"/>
        <v>0</v>
      </c>
      <c r="DB136" s="151">
        <f t="shared" si="117"/>
        <v>0</v>
      </c>
      <c r="DC136" s="151">
        <f t="shared" si="118"/>
        <v>0</v>
      </c>
      <c r="DD136" s="151">
        <f t="shared" si="119"/>
        <v>0</v>
      </c>
      <c r="DE136" s="151">
        <f t="shared" si="120"/>
        <v>0</v>
      </c>
      <c r="DF136" s="151">
        <f t="shared" si="121"/>
        <v>0</v>
      </c>
      <c r="DG136" s="151">
        <f t="shared" si="122"/>
        <v>0</v>
      </c>
      <c r="DH136" s="151">
        <f t="shared" si="123"/>
        <v>0</v>
      </c>
      <c r="DI136" s="151">
        <f t="shared" si="124"/>
        <v>0</v>
      </c>
      <c r="DJ136" s="151">
        <f t="shared" si="125"/>
        <v>0</v>
      </c>
      <c r="DK136" s="151">
        <f t="shared" si="126"/>
        <v>0</v>
      </c>
      <c r="DL136" s="151">
        <f t="shared" si="127"/>
        <v>0</v>
      </c>
      <c r="DM136" s="151">
        <f t="shared" si="128"/>
        <v>0</v>
      </c>
      <c r="DN136" s="151">
        <f t="shared" si="129"/>
        <v>0</v>
      </c>
      <c r="DO136" s="156">
        <f t="shared" si="130"/>
        <v>0</v>
      </c>
      <c r="DP136" s="173" t="str">
        <f t="shared" si="131"/>
        <v>39409941HOMICRODOLFO</v>
      </c>
      <c r="DQ136" s="157" t="str">
        <f t="shared" si="132"/>
        <v>HOMIC</v>
      </c>
      <c r="DR136" s="158" t="str">
        <f>IFERROR(IFERROR(IFERROR(_xlfn.XLOOKUP(DP136,#REF!,#REF!,,,),_xlfn.XLOOKUP(DP136,#REF!,#REF!,,,)),_xlfn.XLOOKUP(DP136,#REF!,#REF!,,,)),"N/A")</f>
        <v>N/A</v>
      </c>
      <c r="DS136" s="159"/>
      <c r="DT136" s="160"/>
      <c r="DU136" s="161"/>
      <c r="DV136" s="162"/>
      <c r="DW136" s="163">
        <f>IFERROR(IFERROR(IFERROR(_xlfn.XLOOKUP(DP136,#REF!,#REF!,,,),_xlfn.XLOOKUP(DP136,#REF!,#REF!,,,)),_xlfn.XLOOKUP(DP136,#REF!,#REF!,,,)),0)</f>
        <v>0</v>
      </c>
      <c r="DX136" s="164"/>
      <c r="DY136" s="165">
        <f t="shared" si="133"/>
        <v>0</v>
      </c>
      <c r="DZ136" s="166"/>
      <c r="EA136" s="167">
        <f t="shared" si="134"/>
        <v>0</v>
      </c>
      <c r="EB136" s="168">
        <f t="shared" si="135"/>
        <v>0</v>
      </c>
      <c r="EC136" s="168">
        <f t="shared" si="136"/>
        <v>0</v>
      </c>
      <c r="ED136" s="169"/>
      <c r="EE136" s="170">
        <f t="shared" si="137"/>
        <v>0</v>
      </c>
      <c r="EF136" s="170">
        <f>IFERROR(IF(DY136&gt;((_xlfn.XLOOKUP(DQ136,TOPES!B:B,TOPES!C:C,,,)*INDEXACIÓN!CI136)),"SUPERA TOPES DEL HV",0),"HV NO ENCONTRADO")</f>
        <v>0</v>
      </c>
      <c r="EG136" s="170">
        <f t="shared" si="138"/>
        <v>0</v>
      </c>
      <c r="EH136" s="170">
        <f>IF(SUMIF($M:$M,#REF!,$DY:$DY)&gt;$EH$8,"CONSULTA DIAN",0)</f>
        <v>0</v>
      </c>
      <c r="EI136" s="171">
        <f t="shared" si="139"/>
        <v>0</v>
      </c>
      <c r="EJ136" s="172"/>
    </row>
    <row r="137" spans="1:140" x14ac:dyDescent="0.25">
      <c r="A137" s="133" t="str">
        <f t="shared" si="89"/>
        <v>0180320200600128RODOHOMIC</v>
      </c>
      <c r="B137" s="134">
        <v>20068001803</v>
      </c>
      <c r="C137" s="134" t="s">
        <v>370</v>
      </c>
      <c r="D137" s="135">
        <f>_xlfn.XLOOKUP(C137,TOPES!L:L,TOPES!M:M,,,)</f>
        <v>44012</v>
      </c>
      <c r="E137" s="136">
        <v>128</v>
      </c>
      <c r="F137" s="134" t="s">
        <v>570</v>
      </c>
      <c r="G137" s="134" t="s">
        <v>261</v>
      </c>
      <c r="H137" s="134"/>
      <c r="I137" s="134"/>
      <c r="J137" s="134" t="s">
        <v>320</v>
      </c>
      <c r="K137" s="134" t="s">
        <v>573</v>
      </c>
      <c r="L137" s="134" t="s">
        <v>263</v>
      </c>
      <c r="M137" s="137">
        <v>39271228</v>
      </c>
      <c r="N137" s="134" t="s">
        <v>166</v>
      </c>
      <c r="O137" s="137" t="str">
        <f t="shared" si="90"/>
        <v>39271228HOMICRODOLFO</v>
      </c>
      <c r="P137" s="138"/>
      <c r="Q137" s="139">
        <v>240000</v>
      </c>
      <c r="R137" s="140">
        <f>IFERROR(IF(VLOOKUP(YEAR($D137),SMMLV!$A$2:$C$44,3,0)*$P137=$Q137,$Q137,IF($P137="",$Q137,VLOOKUP(YEAR($D137),SMMLV!$A$2:$C$44,3,0)*$P137)),0)</f>
        <v>240000</v>
      </c>
      <c r="S137" s="141"/>
      <c r="T137" s="142"/>
      <c r="U137" s="143"/>
      <c r="V137" s="144"/>
      <c r="W137" s="145">
        <f>IFERROR(SUM(IF(VLOOKUP(YEAR($D137),SMMLV!$A$2:$C$44,3,0)*S137=T137,T137,IF(S137="",T137,VLOOKUP(YEAR($D137),SMMLV!$A$2:$C$44,3,0)*S137)),IF(VLOOKUP(YEAR($D137),SMMLV!$A$2:$C$44,3,0)*U137=V137,V137,IF(U137="",V137,VLOOKUP(YEAR($D137),SMMLV!$A$2:$C$44,3,0)*U137))),0)</f>
        <v>0</v>
      </c>
      <c r="X137" s="146"/>
      <c r="Y137" s="139"/>
      <c r="Z137" s="140">
        <f>IFERROR(IF(VLOOKUP(YEAR($D137),SMMLV!$A$2:$C$44,3,0)*$X137=$Y137,$Y137,IF($X137="",$Y137,VLOOKUP(YEAR($D137),SMMLV!$A$2:$C$44,3,0)*$X137)),0)</f>
        <v>0</v>
      </c>
      <c r="AA137" s="147"/>
      <c r="AB137" s="142"/>
      <c r="AC137" s="140">
        <f>IFERROR(IF(VLOOKUP(YEAR($D137),SMMLV!$A$2:$C$44,3,0)*$AA137=$AB137,$AB137,IF($AA137="",$AB137,VLOOKUP(YEAR($D137),SMMLV!$A$2:$C$44,3,0)*$AA137)),0)</f>
        <v>0</v>
      </c>
      <c r="AD137" s="147"/>
      <c r="AE137" s="142"/>
      <c r="AF137" s="140">
        <f>IFERROR(IF(VLOOKUP(YEAR($D137),SMMLV!$A$2:$C$44,3,0)*$AD137=$AE137,$AE137,IF($AD137="",$AE137,VLOOKUP(YEAR($D137),SMMLV!$A$2:$C$44,3,0)*$AD137)),0)</f>
        <v>0</v>
      </c>
      <c r="AG137" s="134"/>
      <c r="AH137" s="145">
        <f t="shared" si="91"/>
        <v>240000</v>
      </c>
      <c r="AI137" s="138"/>
      <c r="AJ137" s="139"/>
      <c r="AK137" s="140">
        <f>IFERROR(IF(VLOOKUP(YEAR($D137),SMMLV!$A$2:$C$44,3,0)*$AI137=AJ137,AJ137,IF($AI137="",AJ137,VLOOKUP(YEAR($D137),SMMLV!$A$2:$C$44,3,0)*$AI137)),0)</f>
        <v>0</v>
      </c>
      <c r="AL137" s="141"/>
      <c r="AM137" s="142"/>
      <c r="AN137" s="147"/>
      <c r="AO137" s="144"/>
      <c r="AP137" s="145">
        <f>IFERROR(SUM(IF(VLOOKUP(YEAR($D137),SMMLV!$A$2:$C$44,3,0)*AL137=AM137,AM137,IF(AL137="",AM137,VLOOKUP(YEAR($D137),SMMLV!$A$2:$C$44,3,0)*AL137)),IF(VLOOKUP(YEAR($D137),SMMLV!$A$2:$C$44,3,0)*AN137=AO137,AO137,IF(AN137="",AO137,VLOOKUP(YEAR($D137),SMMLV!$A$2:$C$44,3,0)*AN137))),0)</f>
        <v>0</v>
      </c>
      <c r="AQ137" s="148"/>
      <c r="AR137" s="142"/>
      <c r="AS137" s="140">
        <f>IFERROR(IF(VLOOKUP(YEAR($D137),SMMLV!$A$2:$C$44,3,0)*AQ137=AR137,AR137,IF(AQ137="",AR137,VLOOKUP(YEAR($D137),SMMLV!$A$2:$C$44,3,0)*AQ137)),0)</f>
        <v>0</v>
      </c>
      <c r="AT137" s="147"/>
      <c r="AU137" s="142"/>
      <c r="AV137" s="140">
        <f>IFERROR(IF(VLOOKUP(YEAR($D137),SMMLV!$A$2:$C$44,3,0)*AT137=AU137,AU137,IF(AT137="",AU137,VLOOKUP(YEAR($D137),SMMLV!$A$2:$C$44,3,0)*AT137)),0)</f>
        <v>0</v>
      </c>
      <c r="AW137" s="147"/>
      <c r="AX137" s="142"/>
      <c r="AY137" s="140">
        <f>IFERROR(IF(VLOOKUP(YEAR($D137),SMMLV!$A$2:$C$44,3,0)*AW137=AX137,AX137,IF(AW137="",AX137,VLOOKUP(YEAR($D137),SMMLV!$A$2:$C$44,3,0)*AW137)),0)</f>
        <v>0</v>
      </c>
      <c r="AZ137" s="134"/>
      <c r="BA137" s="145">
        <f t="shared" si="92"/>
        <v>0</v>
      </c>
      <c r="BB137" s="138"/>
      <c r="BC137" s="139"/>
      <c r="BD137" s="140">
        <f>IFERROR(IF(VLOOKUP(YEAR($D137),SMMLV!$A$2:$C$44,3,0)*BB137=BC137,BC137,IF(BB137="",BC137,VLOOKUP(YEAR($D137),SMMLV!$A$2:$C$44,3,0)*BB137)),0)</f>
        <v>0</v>
      </c>
      <c r="BE137" s="141"/>
      <c r="BF137" s="142"/>
      <c r="BG137" s="147"/>
      <c r="BH137" s="144"/>
      <c r="BI137" s="145">
        <f>IFERROR(SUM(IF(VLOOKUP(YEAR($D137),SMMLV!$A$2:$C$44,3,0)*BE137=BF137,BF137,IF(BE137="",BF137,VLOOKUP(YEAR($D137),SMMLV!$A$2:$C$44,3,0)*BE137)),IF(VLOOKUP(YEAR($D137),SMMLV!$A$2:$C$44,3,0)*BG137=BH137,BH137,IF(BG137="",BH137,VLOOKUP(YEAR($D137),SMMLV!$A$2:$C$44,3,0)*BG137))),0)</f>
        <v>0</v>
      </c>
      <c r="BJ137" s="149"/>
      <c r="BK137" s="150"/>
      <c r="BL137" s="140">
        <f>IFERROR(IF(VLOOKUP(YEAR($D137),SMMLV!$A$2:$C$44,3,0)*BJ137=BK137,BK137,IF(BJ137="",BK137,VLOOKUP(YEAR($D137),SMMLV!$A$2:$C$44,3,0)*BJ137)),0)</f>
        <v>0</v>
      </c>
      <c r="BM137" s="147"/>
      <c r="BN137" s="142"/>
      <c r="BO137" s="140">
        <f>IFERROR(IF(VLOOKUP(YEAR($D137),SMMLV!$A$2:$C$44,3,0)*BM137=BN137,BN137,IF(BM137="",BN137,VLOOKUP(YEAR($D137),SMMLV!$A$2:$C$44,3,0)*BM137)),0)</f>
        <v>0</v>
      </c>
      <c r="BP137" s="147"/>
      <c r="BQ137" s="142"/>
      <c r="BR137" s="140">
        <f>IFERROR(IF(VLOOKUP(YEAR($D137),SMMLV!$A$2:$C$44,3,0)*BP137=BQ137,BQ137,IF(BP137="",BQ137,VLOOKUP(YEAR($D137),SMMLV!$A$2:$C$44,3,0)*BP137)),0)</f>
        <v>0</v>
      </c>
      <c r="BS137" s="134"/>
      <c r="BT137" s="145">
        <f t="shared" si="93"/>
        <v>0</v>
      </c>
      <c r="BU137" s="151">
        <f t="shared" si="94"/>
        <v>240000</v>
      </c>
      <c r="BV137" s="151">
        <f t="shared" si="95"/>
        <v>0</v>
      </c>
      <c r="BW137" s="151">
        <f t="shared" si="96"/>
        <v>0</v>
      </c>
      <c r="BX137" s="151">
        <f t="shared" si="97"/>
        <v>0</v>
      </c>
      <c r="BY137" s="151">
        <f t="shared" si="98"/>
        <v>0</v>
      </c>
      <c r="BZ137" s="151">
        <f t="shared" si="86"/>
        <v>240000</v>
      </c>
      <c r="CA137" s="134"/>
      <c r="CB137" s="134"/>
      <c r="CC137" s="134"/>
      <c r="CD137" s="152">
        <f t="shared" si="87"/>
        <v>44012</v>
      </c>
      <c r="CE137" s="153">
        <f>IFERROR(INDEX(IPC!$A$11:$Y$22,MATCH(PROPER(TEXT(CD137,"mmmm")),IPC!$A$11:$A$22,0),MATCH(YEAR(CD137),IPC!$A$10:$Y$10,0)),0)</f>
        <v>104.97</v>
      </c>
      <c r="CF137" s="154">
        <v>49541</v>
      </c>
      <c r="CG137" s="153">
        <f>IFERROR(INDEX(IPC!$A$11:$Y$22,MATCH(PROPER(TEXT(CF137,"mmmm")),IPC!$A$11:$A$22,0),MATCH(YEAR(CF137),IPC!$A$10:$Y$10,0)),0)</f>
        <v>0</v>
      </c>
      <c r="CH137" s="155">
        <f t="shared" si="88"/>
        <v>0</v>
      </c>
      <c r="CI137" s="145">
        <v>1751032</v>
      </c>
      <c r="CJ137" s="151">
        <f t="shared" si="99"/>
        <v>0</v>
      </c>
      <c r="CK137" s="151">
        <f t="shared" si="100"/>
        <v>0</v>
      </c>
      <c r="CL137" s="151">
        <f t="shared" si="101"/>
        <v>0</v>
      </c>
      <c r="CM137" s="151">
        <f t="shared" si="102"/>
        <v>0</v>
      </c>
      <c r="CN137" s="151">
        <f t="shared" si="103"/>
        <v>0</v>
      </c>
      <c r="CO137" s="151">
        <f t="shared" si="104"/>
        <v>0</v>
      </c>
      <c r="CP137" s="151">
        <f t="shared" si="105"/>
        <v>0</v>
      </c>
      <c r="CQ137" s="151">
        <f t="shared" si="106"/>
        <v>0</v>
      </c>
      <c r="CR137" s="151">
        <f t="shared" si="107"/>
        <v>0</v>
      </c>
      <c r="CS137" s="151">
        <f t="shared" si="108"/>
        <v>0</v>
      </c>
      <c r="CT137" s="151">
        <f t="shared" si="109"/>
        <v>0</v>
      </c>
      <c r="CU137" s="151">
        <f t="shared" si="110"/>
        <v>0</v>
      </c>
      <c r="CV137" s="151">
        <f t="shared" si="111"/>
        <v>0</v>
      </c>
      <c r="CW137" s="151">
        <f t="shared" si="112"/>
        <v>0</v>
      </c>
      <c r="CX137" s="151">
        <f t="shared" si="113"/>
        <v>0</v>
      </c>
      <c r="CY137" s="151">
        <f t="shared" si="114"/>
        <v>0</v>
      </c>
      <c r="CZ137" s="151">
        <f t="shared" si="115"/>
        <v>0</v>
      </c>
      <c r="DA137" s="151">
        <f t="shared" si="116"/>
        <v>0</v>
      </c>
      <c r="DB137" s="151">
        <f t="shared" si="117"/>
        <v>0</v>
      </c>
      <c r="DC137" s="151">
        <f t="shared" si="118"/>
        <v>0</v>
      </c>
      <c r="DD137" s="151">
        <f t="shared" si="119"/>
        <v>0</v>
      </c>
      <c r="DE137" s="151">
        <f t="shared" si="120"/>
        <v>0</v>
      </c>
      <c r="DF137" s="151">
        <f t="shared" si="121"/>
        <v>0</v>
      </c>
      <c r="DG137" s="151">
        <f t="shared" si="122"/>
        <v>0</v>
      </c>
      <c r="DH137" s="151">
        <f t="shared" si="123"/>
        <v>0</v>
      </c>
      <c r="DI137" s="151">
        <f t="shared" si="124"/>
        <v>0</v>
      </c>
      <c r="DJ137" s="151">
        <f t="shared" si="125"/>
        <v>0</v>
      </c>
      <c r="DK137" s="151">
        <f t="shared" si="126"/>
        <v>0</v>
      </c>
      <c r="DL137" s="151">
        <f t="shared" si="127"/>
        <v>0</v>
      </c>
      <c r="DM137" s="151">
        <f t="shared" si="128"/>
        <v>0</v>
      </c>
      <c r="DN137" s="151">
        <f t="shared" si="129"/>
        <v>0</v>
      </c>
      <c r="DO137" s="156">
        <f t="shared" si="130"/>
        <v>0</v>
      </c>
      <c r="DP137" s="173" t="str">
        <f t="shared" si="131"/>
        <v>39271228HOMICRODOLFO</v>
      </c>
      <c r="DQ137" s="157" t="str">
        <f t="shared" si="132"/>
        <v>HOMIC</v>
      </c>
      <c r="DR137" s="158" t="str">
        <f>IFERROR(IFERROR(IFERROR(_xlfn.XLOOKUP(DP137,#REF!,#REF!,,,),_xlfn.XLOOKUP(DP137,#REF!,#REF!,,,)),_xlfn.XLOOKUP(DP137,#REF!,#REF!,,,)),"N/A")</f>
        <v>N/A</v>
      </c>
      <c r="DS137" s="159"/>
      <c r="DT137" s="160"/>
      <c r="DU137" s="161"/>
      <c r="DV137" s="162"/>
      <c r="DW137" s="163">
        <f>IFERROR(IFERROR(IFERROR(_xlfn.XLOOKUP(DP137,#REF!,#REF!,,,),_xlfn.XLOOKUP(DP137,#REF!,#REF!,,,)),_xlfn.XLOOKUP(DP137,#REF!,#REF!,,,)),0)</f>
        <v>0</v>
      </c>
      <c r="DX137" s="164"/>
      <c r="DY137" s="165">
        <f t="shared" si="133"/>
        <v>0</v>
      </c>
      <c r="DZ137" s="166"/>
      <c r="EA137" s="167">
        <f t="shared" si="134"/>
        <v>0</v>
      </c>
      <c r="EB137" s="168">
        <f t="shared" si="135"/>
        <v>0</v>
      </c>
      <c r="EC137" s="168">
        <f t="shared" si="136"/>
        <v>0</v>
      </c>
      <c r="ED137" s="169"/>
      <c r="EE137" s="170">
        <f t="shared" si="137"/>
        <v>0</v>
      </c>
      <c r="EF137" s="170">
        <f>IFERROR(IF(DY137&gt;((_xlfn.XLOOKUP(DQ137,TOPES!B:B,TOPES!C:C,,,)*INDEXACIÓN!CI137)),"SUPERA TOPES DEL HV",0),"HV NO ENCONTRADO")</f>
        <v>0</v>
      </c>
      <c r="EG137" s="170">
        <f t="shared" si="138"/>
        <v>0</v>
      </c>
      <c r="EH137" s="170">
        <f>IF(SUMIF($M:$M,#REF!,$DY:$DY)&gt;$EH$8,"CONSULTA DIAN",0)</f>
        <v>0</v>
      </c>
      <c r="EI137" s="171">
        <f t="shared" si="139"/>
        <v>0</v>
      </c>
      <c r="EJ137" s="172"/>
    </row>
    <row r="138" spans="1:140" x14ac:dyDescent="0.25">
      <c r="A138" s="133" t="str">
        <f t="shared" si="89"/>
        <v>0180320200600129RODOHOMIC</v>
      </c>
      <c r="B138" s="134">
        <v>20068001803</v>
      </c>
      <c r="C138" s="134" t="s">
        <v>370</v>
      </c>
      <c r="D138" s="135">
        <f>_xlfn.XLOOKUP(C138,TOPES!L:L,TOPES!M:M,,,)</f>
        <v>44012</v>
      </c>
      <c r="E138" s="136">
        <v>129</v>
      </c>
      <c r="F138" s="134" t="s">
        <v>570</v>
      </c>
      <c r="G138" s="134" t="s">
        <v>261</v>
      </c>
      <c r="H138" s="134"/>
      <c r="I138" s="134"/>
      <c r="J138" s="134" t="s">
        <v>320</v>
      </c>
      <c r="K138" s="134" t="s">
        <v>574</v>
      </c>
      <c r="L138" s="134" t="s">
        <v>263</v>
      </c>
      <c r="M138" s="137">
        <v>32554171</v>
      </c>
      <c r="N138" s="134" t="s">
        <v>166</v>
      </c>
      <c r="O138" s="137" t="str">
        <f t="shared" si="90"/>
        <v>32554171HOMICRODOLFO</v>
      </c>
      <c r="P138" s="138"/>
      <c r="Q138" s="139">
        <v>240000</v>
      </c>
      <c r="R138" s="140">
        <f>IFERROR(IF(VLOOKUP(YEAR($D138),SMMLV!$A$2:$C$44,3,0)*$P138=$Q138,$Q138,IF($P138="",$Q138,VLOOKUP(YEAR($D138),SMMLV!$A$2:$C$44,3,0)*$P138)),0)</f>
        <v>240000</v>
      </c>
      <c r="S138" s="141"/>
      <c r="T138" s="142"/>
      <c r="U138" s="143"/>
      <c r="V138" s="144"/>
      <c r="W138" s="145">
        <f>IFERROR(SUM(IF(VLOOKUP(YEAR($D138),SMMLV!$A$2:$C$44,3,0)*S138=T138,T138,IF(S138="",T138,VLOOKUP(YEAR($D138),SMMLV!$A$2:$C$44,3,0)*S138)),IF(VLOOKUP(YEAR($D138),SMMLV!$A$2:$C$44,3,0)*U138=V138,V138,IF(U138="",V138,VLOOKUP(YEAR($D138),SMMLV!$A$2:$C$44,3,0)*U138))),0)</f>
        <v>0</v>
      </c>
      <c r="X138" s="146"/>
      <c r="Y138" s="139"/>
      <c r="Z138" s="140">
        <f>IFERROR(IF(VLOOKUP(YEAR($D138),SMMLV!$A$2:$C$44,3,0)*$X138=$Y138,$Y138,IF($X138="",$Y138,VLOOKUP(YEAR($D138),SMMLV!$A$2:$C$44,3,0)*$X138)),0)</f>
        <v>0</v>
      </c>
      <c r="AA138" s="147"/>
      <c r="AB138" s="142"/>
      <c r="AC138" s="140">
        <f>IFERROR(IF(VLOOKUP(YEAR($D138),SMMLV!$A$2:$C$44,3,0)*$AA138=$AB138,$AB138,IF($AA138="",$AB138,VLOOKUP(YEAR($D138),SMMLV!$A$2:$C$44,3,0)*$AA138)),0)</f>
        <v>0</v>
      </c>
      <c r="AD138" s="147"/>
      <c r="AE138" s="142"/>
      <c r="AF138" s="140">
        <f>IFERROR(IF(VLOOKUP(YEAR($D138),SMMLV!$A$2:$C$44,3,0)*$AD138=$AE138,$AE138,IF($AD138="",$AE138,VLOOKUP(YEAR($D138),SMMLV!$A$2:$C$44,3,0)*$AD138)),0)</f>
        <v>0</v>
      </c>
      <c r="AG138" s="134"/>
      <c r="AH138" s="145">
        <f t="shared" si="91"/>
        <v>240000</v>
      </c>
      <c r="AI138" s="138"/>
      <c r="AJ138" s="139"/>
      <c r="AK138" s="140">
        <f>IFERROR(IF(VLOOKUP(YEAR($D138),SMMLV!$A$2:$C$44,3,0)*$AI138=AJ138,AJ138,IF($AI138="",AJ138,VLOOKUP(YEAR($D138),SMMLV!$A$2:$C$44,3,0)*$AI138)),0)</f>
        <v>0</v>
      </c>
      <c r="AL138" s="141"/>
      <c r="AM138" s="142"/>
      <c r="AN138" s="147"/>
      <c r="AO138" s="144"/>
      <c r="AP138" s="145">
        <f>IFERROR(SUM(IF(VLOOKUP(YEAR($D138),SMMLV!$A$2:$C$44,3,0)*AL138=AM138,AM138,IF(AL138="",AM138,VLOOKUP(YEAR($D138),SMMLV!$A$2:$C$44,3,0)*AL138)),IF(VLOOKUP(YEAR($D138),SMMLV!$A$2:$C$44,3,0)*AN138=AO138,AO138,IF(AN138="",AO138,VLOOKUP(YEAR($D138),SMMLV!$A$2:$C$44,3,0)*AN138))),0)</f>
        <v>0</v>
      </c>
      <c r="AQ138" s="148"/>
      <c r="AR138" s="142"/>
      <c r="AS138" s="140">
        <f>IFERROR(IF(VLOOKUP(YEAR($D138),SMMLV!$A$2:$C$44,3,0)*AQ138=AR138,AR138,IF(AQ138="",AR138,VLOOKUP(YEAR($D138),SMMLV!$A$2:$C$44,3,0)*AQ138)),0)</f>
        <v>0</v>
      </c>
      <c r="AT138" s="147"/>
      <c r="AU138" s="142"/>
      <c r="AV138" s="140">
        <f>IFERROR(IF(VLOOKUP(YEAR($D138),SMMLV!$A$2:$C$44,3,0)*AT138=AU138,AU138,IF(AT138="",AU138,VLOOKUP(YEAR($D138),SMMLV!$A$2:$C$44,3,0)*AT138)),0)</f>
        <v>0</v>
      </c>
      <c r="AW138" s="147"/>
      <c r="AX138" s="142"/>
      <c r="AY138" s="140">
        <f>IFERROR(IF(VLOOKUP(YEAR($D138),SMMLV!$A$2:$C$44,3,0)*AW138=AX138,AX138,IF(AW138="",AX138,VLOOKUP(YEAR($D138),SMMLV!$A$2:$C$44,3,0)*AW138)),0)</f>
        <v>0</v>
      </c>
      <c r="AZ138" s="134"/>
      <c r="BA138" s="145">
        <f t="shared" si="92"/>
        <v>0</v>
      </c>
      <c r="BB138" s="138"/>
      <c r="BC138" s="139"/>
      <c r="BD138" s="140">
        <f>IFERROR(IF(VLOOKUP(YEAR($D138),SMMLV!$A$2:$C$44,3,0)*BB138=BC138,BC138,IF(BB138="",BC138,VLOOKUP(YEAR($D138),SMMLV!$A$2:$C$44,3,0)*BB138)),0)</f>
        <v>0</v>
      </c>
      <c r="BE138" s="141"/>
      <c r="BF138" s="142"/>
      <c r="BG138" s="147"/>
      <c r="BH138" s="144"/>
      <c r="BI138" s="145">
        <f>IFERROR(SUM(IF(VLOOKUP(YEAR($D138),SMMLV!$A$2:$C$44,3,0)*BE138=BF138,BF138,IF(BE138="",BF138,VLOOKUP(YEAR($D138),SMMLV!$A$2:$C$44,3,0)*BE138)),IF(VLOOKUP(YEAR($D138),SMMLV!$A$2:$C$44,3,0)*BG138=BH138,BH138,IF(BG138="",BH138,VLOOKUP(YEAR($D138),SMMLV!$A$2:$C$44,3,0)*BG138))),0)</f>
        <v>0</v>
      </c>
      <c r="BJ138" s="149"/>
      <c r="BK138" s="150"/>
      <c r="BL138" s="140">
        <f>IFERROR(IF(VLOOKUP(YEAR($D138),SMMLV!$A$2:$C$44,3,0)*BJ138=BK138,BK138,IF(BJ138="",BK138,VLOOKUP(YEAR($D138),SMMLV!$A$2:$C$44,3,0)*BJ138)),0)</f>
        <v>0</v>
      </c>
      <c r="BM138" s="147"/>
      <c r="BN138" s="142"/>
      <c r="BO138" s="140">
        <f>IFERROR(IF(VLOOKUP(YEAR($D138),SMMLV!$A$2:$C$44,3,0)*BM138=BN138,BN138,IF(BM138="",BN138,VLOOKUP(YEAR($D138),SMMLV!$A$2:$C$44,3,0)*BM138)),0)</f>
        <v>0</v>
      </c>
      <c r="BP138" s="147"/>
      <c r="BQ138" s="142"/>
      <c r="BR138" s="140">
        <f>IFERROR(IF(VLOOKUP(YEAR($D138),SMMLV!$A$2:$C$44,3,0)*BP138=BQ138,BQ138,IF(BP138="",BQ138,VLOOKUP(YEAR($D138),SMMLV!$A$2:$C$44,3,0)*BP138)),0)</f>
        <v>0</v>
      </c>
      <c r="BS138" s="134"/>
      <c r="BT138" s="145">
        <f t="shared" si="93"/>
        <v>0</v>
      </c>
      <c r="BU138" s="151">
        <f t="shared" si="94"/>
        <v>240000</v>
      </c>
      <c r="BV138" s="151">
        <f t="shared" si="95"/>
        <v>0</v>
      </c>
      <c r="BW138" s="151">
        <f t="shared" si="96"/>
        <v>0</v>
      </c>
      <c r="BX138" s="151">
        <f t="shared" si="97"/>
        <v>0</v>
      </c>
      <c r="BY138" s="151">
        <f t="shared" si="98"/>
        <v>0</v>
      </c>
      <c r="BZ138" s="151">
        <f t="shared" ref="BZ138:BZ201" si="140">IFERROR($BU138+$BV138+$BW138+$BX138+$BY138,0)</f>
        <v>240000</v>
      </c>
      <c r="CA138" s="134"/>
      <c r="CB138" s="134"/>
      <c r="CC138" s="134"/>
      <c r="CD138" s="152">
        <f t="shared" ref="CD138:CD201" si="141">+$D138</f>
        <v>44012</v>
      </c>
      <c r="CE138" s="153">
        <f>IFERROR(INDEX(IPC!$A$11:$Y$22,MATCH(PROPER(TEXT(CD138,"mmmm")),IPC!$A$11:$A$22,0),MATCH(YEAR(CD138),IPC!$A$10:$Y$10,0)),0)</f>
        <v>104.97</v>
      </c>
      <c r="CF138" s="154">
        <v>49572</v>
      </c>
      <c r="CG138" s="153">
        <f>IFERROR(INDEX(IPC!$A$11:$Y$22,MATCH(PROPER(TEXT(CF138,"mmmm")),IPC!$A$11:$A$22,0),MATCH(YEAR(CF138),IPC!$A$10:$Y$10,0)),0)</f>
        <v>0</v>
      </c>
      <c r="CH138" s="155">
        <f t="shared" ref="CH138:CH201" si="142">IFERROR($CG138/$CE138,0)</f>
        <v>0</v>
      </c>
      <c r="CI138" s="145">
        <v>1751033</v>
      </c>
      <c r="CJ138" s="151">
        <f t="shared" si="99"/>
        <v>0</v>
      </c>
      <c r="CK138" s="151">
        <f t="shared" si="100"/>
        <v>0</v>
      </c>
      <c r="CL138" s="151">
        <f t="shared" si="101"/>
        <v>0</v>
      </c>
      <c r="CM138" s="151">
        <f t="shared" si="102"/>
        <v>0</v>
      </c>
      <c r="CN138" s="151">
        <f t="shared" si="103"/>
        <v>0</v>
      </c>
      <c r="CO138" s="151">
        <f t="shared" si="104"/>
        <v>0</v>
      </c>
      <c r="CP138" s="151">
        <f t="shared" si="105"/>
        <v>0</v>
      </c>
      <c r="CQ138" s="151">
        <f t="shared" si="106"/>
        <v>0</v>
      </c>
      <c r="CR138" s="151">
        <f t="shared" si="107"/>
        <v>0</v>
      </c>
      <c r="CS138" s="151">
        <f t="shared" si="108"/>
        <v>0</v>
      </c>
      <c r="CT138" s="151">
        <f t="shared" si="109"/>
        <v>0</v>
      </c>
      <c r="CU138" s="151">
        <f t="shared" si="110"/>
        <v>0</v>
      </c>
      <c r="CV138" s="151">
        <f t="shared" si="111"/>
        <v>0</v>
      </c>
      <c r="CW138" s="151">
        <f t="shared" si="112"/>
        <v>0</v>
      </c>
      <c r="CX138" s="151">
        <f t="shared" si="113"/>
        <v>0</v>
      </c>
      <c r="CY138" s="151">
        <f t="shared" si="114"/>
        <v>0</v>
      </c>
      <c r="CZ138" s="151">
        <f t="shared" si="115"/>
        <v>0</v>
      </c>
      <c r="DA138" s="151">
        <f t="shared" si="116"/>
        <v>0</v>
      </c>
      <c r="DB138" s="151">
        <f t="shared" si="117"/>
        <v>0</v>
      </c>
      <c r="DC138" s="151">
        <f t="shared" si="118"/>
        <v>0</v>
      </c>
      <c r="DD138" s="151">
        <f t="shared" si="119"/>
        <v>0</v>
      </c>
      <c r="DE138" s="151">
        <f t="shared" si="120"/>
        <v>0</v>
      </c>
      <c r="DF138" s="151">
        <f t="shared" si="121"/>
        <v>0</v>
      </c>
      <c r="DG138" s="151">
        <f t="shared" si="122"/>
        <v>0</v>
      </c>
      <c r="DH138" s="151">
        <f t="shared" si="123"/>
        <v>0</v>
      </c>
      <c r="DI138" s="151">
        <f t="shared" si="124"/>
        <v>0</v>
      </c>
      <c r="DJ138" s="151">
        <f t="shared" si="125"/>
        <v>0</v>
      </c>
      <c r="DK138" s="151">
        <f t="shared" si="126"/>
        <v>0</v>
      </c>
      <c r="DL138" s="151">
        <f t="shared" si="127"/>
        <v>0</v>
      </c>
      <c r="DM138" s="151">
        <f t="shared" si="128"/>
        <v>0</v>
      </c>
      <c r="DN138" s="151">
        <f t="shared" si="129"/>
        <v>0</v>
      </c>
      <c r="DO138" s="156">
        <f t="shared" si="130"/>
        <v>0</v>
      </c>
      <c r="DP138" s="173" t="str">
        <f t="shared" si="131"/>
        <v>32554171HOMICRODOLFO</v>
      </c>
      <c r="DQ138" s="157" t="str">
        <f t="shared" si="132"/>
        <v>HOMIC</v>
      </c>
      <c r="DR138" s="158" t="str">
        <f>IFERROR(IFERROR(IFERROR(_xlfn.XLOOKUP(DP138,#REF!,#REF!,,,),_xlfn.XLOOKUP(DP138,#REF!,#REF!,,,)),_xlfn.XLOOKUP(DP138,#REF!,#REF!,,,)),"N/A")</f>
        <v>N/A</v>
      </c>
      <c r="DS138" s="159"/>
      <c r="DT138" s="160"/>
      <c r="DU138" s="161"/>
      <c r="DV138" s="162"/>
      <c r="DW138" s="163">
        <f>IFERROR(IFERROR(IFERROR(_xlfn.XLOOKUP(DP138,#REF!,#REF!,,,),_xlfn.XLOOKUP(DP138,#REF!,#REF!,,,)),_xlfn.XLOOKUP(DP138,#REF!,#REF!,,,)),0)</f>
        <v>0</v>
      </c>
      <c r="DX138" s="164"/>
      <c r="DY138" s="165">
        <f t="shared" si="133"/>
        <v>0</v>
      </c>
      <c r="DZ138" s="166"/>
      <c r="EA138" s="167">
        <f t="shared" si="134"/>
        <v>0</v>
      </c>
      <c r="EB138" s="168">
        <f t="shared" si="135"/>
        <v>0</v>
      </c>
      <c r="EC138" s="168">
        <f t="shared" si="136"/>
        <v>0</v>
      </c>
      <c r="ED138" s="169"/>
      <c r="EE138" s="170">
        <f t="shared" si="137"/>
        <v>0</v>
      </c>
      <c r="EF138" s="170">
        <f>IFERROR(IF(DY138&gt;((_xlfn.XLOOKUP(DQ138,TOPES!B:B,TOPES!C:C,,,)*INDEXACIÓN!CI138)),"SUPERA TOPES DEL HV",0),"HV NO ENCONTRADO")</f>
        <v>0</v>
      </c>
      <c r="EG138" s="170">
        <f t="shared" si="138"/>
        <v>0</v>
      </c>
      <c r="EH138" s="170">
        <f>IF(SUMIF($M:$M,#REF!,$DY:$DY)&gt;$EH$8,"CONSULTA DIAN",0)</f>
        <v>0</v>
      </c>
      <c r="EI138" s="171">
        <f t="shared" si="139"/>
        <v>0</v>
      </c>
      <c r="EJ138" s="172"/>
    </row>
    <row r="139" spans="1:140" x14ac:dyDescent="0.25">
      <c r="A139" s="133" t="str">
        <f t="shared" ref="A139:A202" si="143">IF(AND(B139="",D139="",E139="",F139="",J139=""),"",RIGHT($B139,5)&amp;TEXT($D139,"yyyymm")&amp;TEXT($E139,"00000")&amp;LEFT($F139,4)&amp;LEFT($J139,5))</f>
        <v>0180320200600130RODOHOMIC</v>
      </c>
      <c r="B139" s="134">
        <v>20068001803</v>
      </c>
      <c r="C139" s="134" t="s">
        <v>370</v>
      </c>
      <c r="D139" s="135">
        <f>_xlfn.XLOOKUP(C139,TOPES!L:L,TOPES!M:M,,,)</f>
        <v>44012</v>
      </c>
      <c r="E139" s="136">
        <v>130</v>
      </c>
      <c r="F139" s="134" t="s">
        <v>570</v>
      </c>
      <c r="G139" s="134" t="s">
        <v>261</v>
      </c>
      <c r="H139" s="134"/>
      <c r="I139" s="134"/>
      <c r="J139" s="134" t="s">
        <v>320</v>
      </c>
      <c r="K139" s="134" t="s">
        <v>575</v>
      </c>
      <c r="L139" s="134" t="s">
        <v>263</v>
      </c>
      <c r="M139" s="137">
        <v>71602517</v>
      </c>
      <c r="N139" s="134" t="s">
        <v>166</v>
      </c>
      <c r="O139" s="137" t="str">
        <f t="shared" ref="O139:O202" si="144">DP139</f>
        <v>71602517HOMICRODOLFO</v>
      </c>
      <c r="P139" s="138"/>
      <c r="Q139" s="139">
        <v>240000</v>
      </c>
      <c r="R139" s="140">
        <f>IFERROR(IF(VLOOKUP(YEAR($D139),SMMLV!$A$2:$C$44,3,0)*$P139=$Q139,$Q139,IF($P139="",$Q139,VLOOKUP(YEAR($D139),SMMLV!$A$2:$C$44,3,0)*$P139)),0)</f>
        <v>240000</v>
      </c>
      <c r="S139" s="141"/>
      <c r="T139" s="142"/>
      <c r="U139" s="143"/>
      <c r="V139" s="144"/>
      <c r="W139" s="145">
        <f>IFERROR(SUM(IF(VLOOKUP(YEAR($D139),SMMLV!$A$2:$C$44,3,0)*S139=T139,T139,IF(S139="",T139,VLOOKUP(YEAR($D139),SMMLV!$A$2:$C$44,3,0)*S139)),IF(VLOOKUP(YEAR($D139),SMMLV!$A$2:$C$44,3,0)*U139=V139,V139,IF(U139="",V139,VLOOKUP(YEAR($D139),SMMLV!$A$2:$C$44,3,0)*U139))),0)</f>
        <v>0</v>
      </c>
      <c r="X139" s="146"/>
      <c r="Y139" s="139"/>
      <c r="Z139" s="140">
        <f>IFERROR(IF(VLOOKUP(YEAR($D139),SMMLV!$A$2:$C$44,3,0)*$X139=$Y139,$Y139,IF($X139="",$Y139,VLOOKUP(YEAR($D139),SMMLV!$A$2:$C$44,3,0)*$X139)),0)</f>
        <v>0</v>
      </c>
      <c r="AA139" s="147"/>
      <c r="AB139" s="142"/>
      <c r="AC139" s="140">
        <f>IFERROR(IF(VLOOKUP(YEAR($D139),SMMLV!$A$2:$C$44,3,0)*$AA139=$AB139,$AB139,IF($AA139="",$AB139,VLOOKUP(YEAR($D139),SMMLV!$A$2:$C$44,3,0)*$AA139)),0)</f>
        <v>0</v>
      </c>
      <c r="AD139" s="147"/>
      <c r="AE139" s="142"/>
      <c r="AF139" s="140">
        <f>IFERROR(IF(VLOOKUP(YEAR($D139),SMMLV!$A$2:$C$44,3,0)*$AD139=$AE139,$AE139,IF($AD139="",$AE139,VLOOKUP(YEAR($D139),SMMLV!$A$2:$C$44,3,0)*$AD139)),0)</f>
        <v>0</v>
      </c>
      <c r="AG139" s="134"/>
      <c r="AH139" s="145">
        <f t="shared" ref="AH139:AH202" si="145">IFERROR(IF(OR(AG139="NULIDAD",AG139="NULIDAD PARCIAL",AG139="REVOCA RECONOCIMIENTO",),0,SUM(R139,W139,Z139,AC139,AF139)),0)</f>
        <v>240000</v>
      </c>
      <c r="AI139" s="138"/>
      <c r="AJ139" s="139"/>
      <c r="AK139" s="140">
        <f>IFERROR(IF(VLOOKUP(YEAR($D139),SMMLV!$A$2:$C$44,3,0)*$AI139=AJ139,AJ139,IF($AI139="",AJ139,VLOOKUP(YEAR($D139),SMMLV!$A$2:$C$44,3,0)*$AI139)),0)</f>
        <v>0</v>
      </c>
      <c r="AL139" s="141"/>
      <c r="AM139" s="142"/>
      <c r="AN139" s="147"/>
      <c r="AO139" s="144"/>
      <c r="AP139" s="145">
        <f>IFERROR(SUM(IF(VLOOKUP(YEAR($D139),SMMLV!$A$2:$C$44,3,0)*AL139=AM139,AM139,IF(AL139="",AM139,VLOOKUP(YEAR($D139),SMMLV!$A$2:$C$44,3,0)*AL139)),IF(VLOOKUP(YEAR($D139),SMMLV!$A$2:$C$44,3,0)*AN139=AO139,AO139,IF(AN139="",AO139,VLOOKUP(YEAR($D139),SMMLV!$A$2:$C$44,3,0)*AN139))),0)</f>
        <v>0</v>
      </c>
      <c r="AQ139" s="148"/>
      <c r="AR139" s="142"/>
      <c r="AS139" s="140">
        <f>IFERROR(IF(VLOOKUP(YEAR($D139),SMMLV!$A$2:$C$44,3,0)*AQ139=AR139,AR139,IF(AQ139="",AR139,VLOOKUP(YEAR($D139),SMMLV!$A$2:$C$44,3,0)*AQ139)),0)</f>
        <v>0</v>
      </c>
      <c r="AT139" s="147"/>
      <c r="AU139" s="142"/>
      <c r="AV139" s="140">
        <f>IFERROR(IF(VLOOKUP(YEAR($D139),SMMLV!$A$2:$C$44,3,0)*AT139=AU139,AU139,IF(AT139="",AU139,VLOOKUP(YEAR($D139),SMMLV!$A$2:$C$44,3,0)*AT139)),0)</f>
        <v>0</v>
      </c>
      <c r="AW139" s="147"/>
      <c r="AX139" s="142"/>
      <c r="AY139" s="140">
        <f>IFERROR(IF(VLOOKUP(YEAR($D139),SMMLV!$A$2:$C$44,3,0)*AW139=AX139,AX139,IF(AW139="",AX139,VLOOKUP(YEAR($D139),SMMLV!$A$2:$C$44,3,0)*AW139)),0)</f>
        <v>0</v>
      </c>
      <c r="AZ139" s="134"/>
      <c r="BA139" s="145">
        <f t="shared" ref="BA139:BA202" si="146">IFERROR(IF(OR(AZ139="NULIDAD",AZ139="NULIDAD PARCIAL",AZ139="REVOCA RECONOCIMIENTO",),0,SUM(AK139,AP139,AS139,AV139,AY139)),0)</f>
        <v>0</v>
      </c>
      <c r="BB139" s="138"/>
      <c r="BC139" s="139"/>
      <c r="BD139" s="140">
        <f>IFERROR(IF(VLOOKUP(YEAR($D139),SMMLV!$A$2:$C$44,3,0)*BB139=BC139,BC139,IF(BB139="",BC139,VLOOKUP(YEAR($D139),SMMLV!$A$2:$C$44,3,0)*BB139)),0)</f>
        <v>0</v>
      </c>
      <c r="BE139" s="141"/>
      <c r="BF139" s="142"/>
      <c r="BG139" s="147"/>
      <c r="BH139" s="144"/>
      <c r="BI139" s="145">
        <f>IFERROR(SUM(IF(VLOOKUP(YEAR($D139),SMMLV!$A$2:$C$44,3,0)*BE139=BF139,BF139,IF(BE139="",BF139,VLOOKUP(YEAR($D139),SMMLV!$A$2:$C$44,3,0)*BE139)),IF(VLOOKUP(YEAR($D139),SMMLV!$A$2:$C$44,3,0)*BG139=BH139,BH139,IF(BG139="",BH139,VLOOKUP(YEAR($D139),SMMLV!$A$2:$C$44,3,0)*BG139))),0)</f>
        <v>0</v>
      </c>
      <c r="BJ139" s="149"/>
      <c r="BK139" s="150"/>
      <c r="BL139" s="140">
        <f>IFERROR(IF(VLOOKUP(YEAR($D139),SMMLV!$A$2:$C$44,3,0)*BJ139=BK139,BK139,IF(BJ139="",BK139,VLOOKUP(YEAR($D139),SMMLV!$A$2:$C$44,3,0)*BJ139)),0)</f>
        <v>0</v>
      </c>
      <c r="BM139" s="147"/>
      <c r="BN139" s="142"/>
      <c r="BO139" s="140">
        <f>IFERROR(IF(VLOOKUP(YEAR($D139),SMMLV!$A$2:$C$44,3,0)*BM139=BN139,BN139,IF(BM139="",BN139,VLOOKUP(YEAR($D139),SMMLV!$A$2:$C$44,3,0)*BM139)),0)</f>
        <v>0</v>
      </c>
      <c r="BP139" s="147"/>
      <c r="BQ139" s="142"/>
      <c r="BR139" s="140">
        <f>IFERROR(IF(VLOOKUP(YEAR($D139),SMMLV!$A$2:$C$44,3,0)*BP139=BQ139,BQ139,IF(BP139="",BQ139,VLOOKUP(YEAR($D139),SMMLV!$A$2:$C$44,3,0)*BP139)),0)</f>
        <v>0</v>
      </c>
      <c r="BS139" s="134"/>
      <c r="BT139" s="145">
        <f t="shared" ref="BT139:BT202" si="147">IFERROR(IF(OR($BS139="NULIDAD",$BS139="NULIDAD PARCIAL",$BS139="REVOCA RECONOCIMIENTO",),0,SUM($BD139,$BI139,$BL139,$BO139,$BR139)),0)</f>
        <v>0</v>
      </c>
      <c r="BU139" s="151">
        <f t="shared" ref="BU139:BU202" si="148">IFERROR(IF($BD139&gt;0,$BD139,IF($AK139&gt;0,$AK139,$R139)),0)</f>
        <v>240000</v>
      </c>
      <c r="BV139" s="151">
        <f t="shared" ref="BV139:BV202" si="149">IFERROR(IF($BI139&gt;0,$BI139,IF($AP139&gt;0,$AP139,$W139)),0)</f>
        <v>0</v>
      </c>
      <c r="BW139" s="151">
        <f t="shared" ref="BW139:BW202" si="150">IFERROR(IF($BL139&gt;0,$BL139,IF($AS139&gt;0,$AS139,$Z139)),0)</f>
        <v>0</v>
      </c>
      <c r="BX139" s="151">
        <f t="shared" ref="BX139:BX202" si="151">IFERROR(IF($BO139&gt;0,$BO139,IF($AV139&gt;0,$AV139,$AC139)),0)</f>
        <v>0</v>
      </c>
      <c r="BY139" s="151">
        <f t="shared" ref="BY139:BY202" si="152">IFERROR(IF($BR139&gt;0,$BR139,IF($AY139&gt;0,$AY139,$AF139)),0)</f>
        <v>0</v>
      </c>
      <c r="BZ139" s="151">
        <f t="shared" si="140"/>
        <v>240000</v>
      </c>
      <c r="CA139" s="134"/>
      <c r="CB139" s="134"/>
      <c r="CC139" s="134"/>
      <c r="CD139" s="152">
        <f t="shared" si="141"/>
        <v>44012</v>
      </c>
      <c r="CE139" s="153">
        <f>IFERROR(INDEX(IPC!$A$11:$Y$22,MATCH(PROPER(TEXT(CD139,"mmmm")),IPC!$A$11:$A$22,0),MATCH(YEAR(CD139),IPC!$A$10:$Y$10,0)),0)</f>
        <v>104.97</v>
      </c>
      <c r="CF139" s="154">
        <v>49602</v>
      </c>
      <c r="CG139" s="153">
        <f>IFERROR(INDEX(IPC!$A$11:$Y$22,MATCH(PROPER(TEXT(CF139,"mmmm")),IPC!$A$11:$A$22,0),MATCH(YEAR(CF139),IPC!$A$10:$Y$10,0)),0)</f>
        <v>0</v>
      </c>
      <c r="CH139" s="155">
        <f t="shared" si="142"/>
        <v>0</v>
      </c>
      <c r="CI139" s="145">
        <v>1751034</v>
      </c>
      <c r="CJ139" s="151">
        <f t="shared" ref="CJ139:CJ202" si="153">IFERROR(IF(P139&gt;0,P139*CI139,Q139*CH139),0)</f>
        <v>0</v>
      </c>
      <c r="CK139" s="151">
        <f t="shared" ref="CK139:CK202" si="154">IFERROR(IF(S139&gt;0,S139*CI139,T139*CH139),0)</f>
        <v>0</v>
      </c>
      <c r="CL139" s="151">
        <f t="shared" ref="CL139:CL202" si="155">IFERROR(IF(U139&gt;0,U139*CI139,V139*CH139),0)</f>
        <v>0</v>
      </c>
      <c r="CM139" s="151">
        <f t="shared" ref="CM139:CM202" si="156">IFERROR(IF((CK139+CL139)&gt;0,CK139+CL139,V139*CH139),0)</f>
        <v>0</v>
      </c>
      <c r="CN139" s="151">
        <f t="shared" ref="CN139:CN202" si="157">IFERROR(IF(X139&gt;0,X139*CI139,Y139*CH139),0)</f>
        <v>0</v>
      </c>
      <c r="CO139" s="151">
        <f t="shared" ref="CO139:CO202" si="158">IFERROR(IF(AA139&gt;0,AA139*CI139,AB139*CH139),0)</f>
        <v>0</v>
      </c>
      <c r="CP139" s="151">
        <f t="shared" ref="CP139:CP202" si="159">IFERROR(IF(AD139&gt;0,AD139*CI139,AE139*CH139),0)</f>
        <v>0</v>
      </c>
      <c r="CQ139" s="151">
        <f t="shared" ref="CQ139:CQ202" si="160">IFERROR(IF(AG139="NULIDAD",0,CJ139+CM139+CN139+CO139+CP139),0)</f>
        <v>0</v>
      </c>
      <c r="CR139" s="151">
        <f t="shared" ref="CR139:CR202" si="161">IFERROR(IF(AI139&gt;0,AI139*CI139,AJ139*CH139),0)</f>
        <v>0</v>
      </c>
      <c r="CS139" s="151">
        <f t="shared" ref="CS139:CS202" si="162">IFERROR(IF(AL139&gt;0,AL139*CI139,AM139*CH139),0)</f>
        <v>0</v>
      </c>
      <c r="CT139" s="151">
        <f t="shared" ref="CT139:CT202" si="163">IFERROR(IF(AN139&gt;0,AN139*CI139,AO139*CH139),0)</f>
        <v>0</v>
      </c>
      <c r="CU139" s="151">
        <f t="shared" ref="CU139:CU202" si="164">IFERROR(IF((CS139+CT139)&gt;0,CS139+CT139,AK139*CH139),0)</f>
        <v>0</v>
      </c>
      <c r="CV139" s="151">
        <f t="shared" ref="CV139:CV202" si="165">IFERROR(IF(AQ139&gt;0,AQ139*CI139,AR139*CH139),0)</f>
        <v>0</v>
      </c>
      <c r="CW139" s="151">
        <f t="shared" ref="CW139:CW202" si="166">IFERROR(IF(AT139&gt;0,AT139*CI139,AU139*CH139),0)</f>
        <v>0</v>
      </c>
      <c r="CX139" s="151">
        <f t="shared" ref="CX139:CX202" si="167">IFERROR(IF(AW139&gt;0,AW139*CI139,AX139*CH139),0)</f>
        <v>0</v>
      </c>
      <c r="CY139" s="151">
        <f t="shared" ref="CY139:CY202" si="168">IFERROR(IF(AZ139="NULIDAD",0,CR139+CU139+CV139+CW139+CX139),0)</f>
        <v>0</v>
      </c>
      <c r="CZ139" s="151">
        <f t="shared" ref="CZ139:CZ202" si="169">IFERROR(IF(BB139&gt;0,BB139*CI139*CH139,BC139*CH139),0)</f>
        <v>0</v>
      </c>
      <c r="DA139" s="151">
        <f t="shared" ref="DA139:DA202" si="170">IFERROR(IF(BE139&gt;0,BE139*CI139,BF139*CH139),0)</f>
        <v>0</v>
      </c>
      <c r="DB139" s="151">
        <f t="shared" ref="DB139:DB202" si="171">IFERROR(IF(BG139&gt;0,BG139*CI139,BH139*CH139),0)</f>
        <v>0</v>
      </c>
      <c r="DC139" s="151">
        <f t="shared" ref="DC139:DC202" si="172">IFERROR(IF((DA139+DB139)&gt;0,DA139+DB139,AZ139*CH139),0)</f>
        <v>0</v>
      </c>
      <c r="DD139" s="151">
        <f t="shared" ref="DD139:DD202" si="173">IFERROR(IF(BJ139&gt;0,BJ139*CI139,BK139*CH139),0)</f>
        <v>0</v>
      </c>
      <c r="DE139" s="151">
        <f t="shared" ref="DE139:DE202" si="174">IFERROR(IF(BM139&gt;0,BM139*CI139,BN139*CH139),0)</f>
        <v>0</v>
      </c>
      <c r="DF139" s="151">
        <f t="shared" ref="DF139:DF202" si="175">IFERROR(IF(BP139&gt;0,BP139*CI139,BQ139*CH139),0)</f>
        <v>0</v>
      </c>
      <c r="DG139" s="151">
        <f t="shared" ref="DG139:DG202" si="176">IFERROR(IF(BS139="NULIDAD",0,CZ139+DC139+DD139+DE139+DF139),0)</f>
        <v>0</v>
      </c>
      <c r="DH139" s="151">
        <f t="shared" ref="DH139:DH202" si="177">IFERROR(IF(CZ139&gt;0,CZ139,IF(CR139&gt;0,CR139,CJ139)),0)</f>
        <v>0</v>
      </c>
      <c r="DI139" s="151">
        <f t="shared" ref="DI139:DI202" si="178">IFERROR(IF(DA139&gt;0,DA139,IF(CS139&gt;0,CS139,CK139)),0)</f>
        <v>0</v>
      </c>
      <c r="DJ139" s="151">
        <f t="shared" ref="DJ139:DJ202" si="179">IFERROR(IF(DB139&gt;0,DB139,IF(CT139&gt;0,CT139,CL139)),0)</f>
        <v>0</v>
      </c>
      <c r="DK139" s="151">
        <f t="shared" ref="DK139:DK202" si="180">IFERROR(IF(DC139&gt;0,DC139,IF(CU139&gt;0,CU139,CM139)),0)</f>
        <v>0</v>
      </c>
      <c r="DL139" s="151">
        <f t="shared" ref="DL139:DL202" si="181">IFERROR(IF(DD139&gt;0,DD139,IF(CV139&gt;0,CV139,CN139)),0)</f>
        <v>0</v>
      </c>
      <c r="DM139" s="151">
        <f t="shared" ref="DM139:DM202" si="182">IFERROR(IF(DE139&gt;0,DE139,IF(CW139&gt;0,CW139,CO139)),0)</f>
        <v>0</v>
      </c>
      <c r="DN139" s="151">
        <f t="shared" ref="DN139:DN202" si="183">IFERROR(IF(DF139&gt;0,DF139,IF(CX139&gt;0,CX139,CP139)),0)</f>
        <v>0</v>
      </c>
      <c r="DO139" s="156">
        <f t="shared" ref="DO139:DO202" si="184">ROUND(IFERROR($DH139+$DK139+$DL139+$DM139+$DN139,0),0)</f>
        <v>0</v>
      </c>
      <c r="DP139" s="173" t="str">
        <f t="shared" ref="DP139:DP202" si="185">$M139&amp;LEFT($J139,5)&amp;LEFT($F139,7)</f>
        <v>71602517HOMICRODOLFO</v>
      </c>
      <c r="DQ139" s="157" t="str">
        <f t="shared" ref="DQ139:DQ202" si="186">IF(LEFT($J139,5)="LESIO",$J139,LEFT($J139,5))</f>
        <v>HOMIC</v>
      </c>
      <c r="DR139" s="158" t="str">
        <f>IFERROR(IFERROR(IFERROR(_xlfn.XLOOKUP(DP139,#REF!,#REF!,,,),_xlfn.XLOOKUP(DP139,#REF!,#REF!,,,)),_xlfn.XLOOKUP(DP139,#REF!,#REF!,,,)),"N/A")</f>
        <v>N/A</v>
      </c>
      <c r="DS139" s="159"/>
      <c r="DT139" s="160"/>
      <c r="DU139" s="161"/>
      <c r="DV139" s="162"/>
      <c r="DW139" s="163">
        <f>IFERROR(IFERROR(IFERROR(_xlfn.XLOOKUP(DP139,#REF!,#REF!,,,),_xlfn.XLOOKUP(DP139,#REF!,#REF!,,,)),_xlfn.XLOOKUP(DP139,#REF!,#REF!,,,)),0)</f>
        <v>0</v>
      </c>
      <c r="DX139" s="164"/>
      <c r="DY139" s="165">
        <f t="shared" ref="DY139:DY202" si="187">$DW139+$DX139</f>
        <v>0</v>
      </c>
      <c r="DZ139" s="166"/>
      <c r="EA139" s="167">
        <f t="shared" ref="EA139:EA202" si="188">ROUND(IF((DH139-DZ139)&gt;DY139,0,IF(DZ139&gt;DH139,DY139,IF(DH139+DZ139=0,DY139,IF(DH139-DZ139&lt;DY139,DY139-(DH139-DZ139),IF(AND(DH139=0,DZ139=0),DY139,0))))),0)</f>
        <v>0</v>
      </c>
      <c r="EB139" s="168">
        <f t="shared" ref="EB139:EB202" si="189">ROUND(EA139*$ED$8,0)</f>
        <v>0</v>
      </c>
      <c r="EC139" s="168">
        <f t="shared" ref="EC139:EC202" si="190">ROUND(DY139-EB139,0)</f>
        <v>0</v>
      </c>
      <c r="ED139" s="169"/>
      <c r="EE139" s="170">
        <f t="shared" ref="EE139:EE202" si="191">IF(DY139&gt;DO139,"SUPERA RECONOCIMEINTO SENTENCIA",)</f>
        <v>0</v>
      </c>
      <c r="EF139" s="170">
        <f>IFERROR(IF(DY139&gt;((_xlfn.XLOOKUP(DQ139,TOPES!B:B,TOPES!C:C,,,)*INDEXACIÓN!CI139)),"SUPERA TOPES DEL HV",0),"HV NO ENCONTRADO")</f>
        <v>0</v>
      </c>
      <c r="EG139" s="170">
        <f t="shared" ref="EG139:EG202" si="192">IF(SUMIF($M:$M,$M139,$DW:$DW)&gt;$EG$8,"SUPERA TOPES PGN",0)</f>
        <v>0</v>
      </c>
      <c r="EH139" s="170">
        <f>IF(SUMIF($M:$M,#REF!,$DY:$DY)&gt;$EH$8,"CONSULTA DIAN",0)</f>
        <v>0</v>
      </c>
      <c r="EI139" s="171">
        <f t="shared" ref="EI139:EI202" si="193">IF(AND(DR139="ADULTOS",EC139=0),"NO INCLUIR EN ACAPITE DE ADULTOS",0)</f>
        <v>0</v>
      </c>
      <c r="EJ139" s="172"/>
    </row>
    <row r="140" spans="1:140" x14ac:dyDescent="0.25">
      <c r="A140" s="133" t="str">
        <f t="shared" si="143"/>
        <v>0180320200600131BENHHOMIC</v>
      </c>
      <c r="B140" s="134">
        <v>20068001803</v>
      </c>
      <c r="C140" s="134" t="s">
        <v>370</v>
      </c>
      <c r="D140" s="135">
        <f>_xlfn.XLOOKUP(C140,TOPES!L:L,TOPES!M:M,,,)</f>
        <v>44012</v>
      </c>
      <c r="E140" s="136">
        <v>131</v>
      </c>
      <c r="F140" s="134" t="s">
        <v>577</v>
      </c>
      <c r="G140" s="134" t="s">
        <v>261</v>
      </c>
      <c r="H140" s="134" t="s">
        <v>263</v>
      </c>
      <c r="I140" s="210">
        <v>781067</v>
      </c>
      <c r="J140" s="134" t="s">
        <v>320</v>
      </c>
      <c r="K140" s="134" t="s">
        <v>578</v>
      </c>
      <c r="L140" s="134" t="s">
        <v>263</v>
      </c>
      <c r="M140" s="137">
        <v>22187922</v>
      </c>
      <c r="N140" s="134" t="s">
        <v>288</v>
      </c>
      <c r="O140" s="137" t="str">
        <f t="shared" si="144"/>
        <v xml:space="preserve">22187922HOMICBENHUR </v>
      </c>
      <c r="P140" s="138"/>
      <c r="Q140" s="139">
        <v>1200000</v>
      </c>
      <c r="R140" s="140">
        <f>IFERROR(IF(VLOOKUP(YEAR($D140),SMMLV!$A$2:$C$44,3,0)*$P140=$Q140,$Q140,IF($P140="",$Q140,VLOOKUP(YEAR($D140),SMMLV!$A$2:$C$44,3,0)*$P140)),0)</f>
        <v>1200000</v>
      </c>
      <c r="S140" s="141"/>
      <c r="T140" s="142">
        <v>344219724</v>
      </c>
      <c r="U140" s="143"/>
      <c r="V140" s="144">
        <v>59276924</v>
      </c>
      <c r="W140" s="145">
        <f>IFERROR(SUM(IF(VLOOKUP(YEAR($D140),SMMLV!$A$2:$C$44,3,0)*S140=T140,T140,IF(S140="",T140,VLOOKUP(YEAR($D140),SMMLV!$A$2:$C$44,3,0)*S140)),IF(VLOOKUP(YEAR($D140),SMMLV!$A$2:$C$44,3,0)*U140=V140,V140,IF(U140="",V140,VLOOKUP(YEAR($D140),SMMLV!$A$2:$C$44,3,0)*U140))),0)</f>
        <v>403496648</v>
      </c>
      <c r="X140" s="146">
        <v>100</v>
      </c>
      <c r="Y140" s="139"/>
      <c r="Z140" s="140">
        <f>IFERROR(IF(VLOOKUP(YEAR($D140),SMMLV!$A$2:$C$44,3,0)*$X140=$Y140,$Y140,IF($X140="",$Y140,VLOOKUP(YEAR($D140),SMMLV!$A$2:$C$44,3,0)*$X140)),0)</f>
        <v>87780300</v>
      </c>
      <c r="AA140" s="147"/>
      <c r="AB140" s="142"/>
      <c r="AC140" s="140">
        <f>IFERROR(IF(VLOOKUP(YEAR($D140),SMMLV!$A$2:$C$44,3,0)*$AA140=$AB140,$AB140,IF($AA140="",$AB140,VLOOKUP(YEAR($D140),SMMLV!$A$2:$C$44,3,0)*$AA140)),0)</f>
        <v>0</v>
      </c>
      <c r="AD140" s="147"/>
      <c r="AE140" s="142"/>
      <c r="AF140" s="140">
        <f>IFERROR(IF(VLOOKUP(YEAR($D140),SMMLV!$A$2:$C$44,3,0)*$AD140=$AE140,$AE140,IF($AD140="",$AE140,VLOOKUP(YEAR($D140),SMMLV!$A$2:$C$44,3,0)*$AD140)),0)</f>
        <v>0</v>
      </c>
      <c r="AG140" s="134"/>
      <c r="AH140" s="145">
        <f t="shared" si="145"/>
        <v>492476948</v>
      </c>
      <c r="AI140" s="138"/>
      <c r="AJ140" s="139"/>
      <c r="AK140" s="140">
        <f>IFERROR(IF(VLOOKUP(YEAR($D140),SMMLV!$A$2:$C$44,3,0)*$AI140=AJ140,AJ140,IF($AI140="",AJ140,VLOOKUP(YEAR($D140),SMMLV!$A$2:$C$44,3,0)*$AI140)),0)</f>
        <v>0</v>
      </c>
      <c r="AL140" s="141"/>
      <c r="AM140" s="142"/>
      <c r="AN140" s="147"/>
      <c r="AO140" s="144"/>
      <c r="AP140" s="145">
        <f>IFERROR(SUM(IF(VLOOKUP(YEAR($D140),SMMLV!$A$2:$C$44,3,0)*AL140=AM140,AM140,IF(AL140="",AM140,VLOOKUP(YEAR($D140),SMMLV!$A$2:$C$44,3,0)*AL140)),IF(VLOOKUP(YEAR($D140),SMMLV!$A$2:$C$44,3,0)*AN140=AO140,AO140,IF(AN140="",AO140,VLOOKUP(YEAR($D140),SMMLV!$A$2:$C$44,3,0)*AN140))),0)</f>
        <v>0</v>
      </c>
      <c r="AQ140" s="148"/>
      <c r="AR140" s="142"/>
      <c r="AS140" s="140">
        <f>IFERROR(IF(VLOOKUP(YEAR($D140),SMMLV!$A$2:$C$44,3,0)*AQ140=AR140,AR140,IF(AQ140="",AR140,VLOOKUP(YEAR($D140),SMMLV!$A$2:$C$44,3,0)*AQ140)),0)</f>
        <v>0</v>
      </c>
      <c r="AT140" s="147"/>
      <c r="AU140" s="142"/>
      <c r="AV140" s="140">
        <f>IFERROR(IF(VLOOKUP(YEAR($D140),SMMLV!$A$2:$C$44,3,0)*AT140=AU140,AU140,IF(AT140="",AU140,VLOOKUP(YEAR($D140),SMMLV!$A$2:$C$44,3,0)*AT140)),0)</f>
        <v>0</v>
      </c>
      <c r="AW140" s="147"/>
      <c r="AX140" s="142"/>
      <c r="AY140" s="140">
        <f>IFERROR(IF(VLOOKUP(YEAR($D140),SMMLV!$A$2:$C$44,3,0)*AW140=AX140,AX140,IF(AW140="",AX140,VLOOKUP(YEAR($D140),SMMLV!$A$2:$C$44,3,0)*AW140)),0)</f>
        <v>0</v>
      </c>
      <c r="AZ140" s="134"/>
      <c r="BA140" s="145">
        <f t="shared" si="146"/>
        <v>0</v>
      </c>
      <c r="BB140" s="138"/>
      <c r="BC140" s="139"/>
      <c r="BD140" s="140">
        <f>IFERROR(IF(VLOOKUP(YEAR($D140),SMMLV!$A$2:$C$44,3,0)*BB140=BC140,BC140,IF(BB140="",BC140,VLOOKUP(YEAR($D140),SMMLV!$A$2:$C$44,3,0)*BB140)),0)</f>
        <v>0</v>
      </c>
      <c r="BE140" s="141"/>
      <c r="BF140" s="142"/>
      <c r="BG140" s="147"/>
      <c r="BH140" s="144"/>
      <c r="BI140" s="145">
        <f>IFERROR(SUM(IF(VLOOKUP(YEAR($D140),SMMLV!$A$2:$C$44,3,0)*BE140=BF140,BF140,IF(BE140="",BF140,VLOOKUP(YEAR($D140),SMMLV!$A$2:$C$44,3,0)*BE140)),IF(VLOOKUP(YEAR($D140),SMMLV!$A$2:$C$44,3,0)*BG140=BH140,BH140,IF(BG140="",BH140,VLOOKUP(YEAR($D140),SMMLV!$A$2:$C$44,3,0)*BG140))),0)</f>
        <v>0</v>
      </c>
      <c r="BJ140" s="149"/>
      <c r="BK140" s="150"/>
      <c r="BL140" s="140">
        <f>IFERROR(IF(VLOOKUP(YEAR($D140),SMMLV!$A$2:$C$44,3,0)*BJ140=BK140,BK140,IF(BJ140="",BK140,VLOOKUP(YEAR($D140),SMMLV!$A$2:$C$44,3,0)*BJ140)),0)</f>
        <v>0</v>
      </c>
      <c r="BM140" s="147"/>
      <c r="BN140" s="142"/>
      <c r="BO140" s="140">
        <f>IFERROR(IF(VLOOKUP(YEAR($D140),SMMLV!$A$2:$C$44,3,0)*BM140=BN140,BN140,IF(BM140="",BN140,VLOOKUP(YEAR($D140),SMMLV!$A$2:$C$44,3,0)*BM140)),0)</f>
        <v>0</v>
      </c>
      <c r="BP140" s="147"/>
      <c r="BQ140" s="142"/>
      <c r="BR140" s="140">
        <f>IFERROR(IF(VLOOKUP(YEAR($D140),SMMLV!$A$2:$C$44,3,0)*BP140=BQ140,BQ140,IF(BP140="",BQ140,VLOOKUP(YEAR($D140),SMMLV!$A$2:$C$44,3,0)*BP140)),0)</f>
        <v>0</v>
      </c>
      <c r="BS140" s="134"/>
      <c r="BT140" s="145">
        <f t="shared" si="147"/>
        <v>0</v>
      </c>
      <c r="BU140" s="151">
        <f t="shared" si="148"/>
        <v>1200000</v>
      </c>
      <c r="BV140" s="151">
        <f t="shared" si="149"/>
        <v>403496648</v>
      </c>
      <c r="BW140" s="151">
        <f t="shared" si="150"/>
        <v>87780300</v>
      </c>
      <c r="BX140" s="151">
        <f t="shared" si="151"/>
        <v>0</v>
      </c>
      <c r="BY140" s="151">
        <f t="shared" si="152"/>
        <v>0</v>
      </c>
      <c r="BZ140" s="151">
        <f t="shared" si="140"/>
        <v>492476948</v>
      </c>
      <c r="CA140" s="134"/>
      <c r="CB140" s="134"/>
      <c r="CC140" s="134"/>
      <c r="CD140" s="152">
        <f t="shared" si="141"/>
        <v>44012</v>
      </c>
      <c r="CE140" s="153">
        <f>IFERROR(INDEX(IPC!$A$11:$Y$22,MATCH(PROPER(TEXT(CD140,"mmmm")),IPC!$A$11:$A$22,0),MATCH(YEAR(CD140),IPC!$A$10:$Y$10,0)),0)</f>
        <v>104.97</v>
      </c>
      <c r="CF140" s="154">
        <v>49633</v>
      </c>
      <c r="CG140" s="153">
        <f>IFERROR(INDEX(IPC!$A$11:$Y$22,MATCH(PROPER(TEXT(CF140,"mmmm")),IPC!$A$11:$A$22,0),MATCH(YEAR(CF140),IPC!$A$10:$Y$10,0)),0)</f>
        <v>0</v>
      </c>
      <c r="CH140" s="155">
        <f t="shared" si="142"/>
        <v>0</v>
      </c>
      <c r="CI140" s="145">
        <v>1751035</v>
      </c>
      <c r="CJ140" s="151">
        <f t="shared" si="153"/>
        <v>0</v>
      </c>
      <c r="CK140" s="151">
        <f t="shared" si="154"/>
        <v>0</v>
      </c>
      <c r="CL140" s="151">
        <f t="shared" si="155"/>
        <v>0</v>
      </c>
      <c r="CM140" s="151">
        <f t="shared" si="156"/>
        <v>0</v>
      </c>
      <c r="CN140" s="151">
        <f t="shared" si="157"/>
        <v>175103500</v>
      </c>
      <c r="CO140" s="151">
        <f t="shared" si="158"/>
        <v>0</v>
      </c>
      <c r="CP140" s="151">
        <f t="shared" si="159"/>
        <v>0</v>
      </c>
      <c r="CQ140" s="151">
        <f t="shared" si="160"/>
        <v>175103500</v>
      </c>
      <c r="CR140" s="151">
        <f t="shared" si="161"/>
        <v>0</v>
      </c>
      <c r="CS140" s="151">
        <f t="shared" si="162"/>
        <v>0</v>
      </c>
      <c r="CT140" s="151">
        <f t="shared" si="163"/>
        <v>0</v>
      </c>
      <c r="CU140" s="151">
        <f t="shared" si="164"/>
        <v>0</v>
      </c>
      <c r="CV140" s="151">
        <f t="shared" si="165"/>
        <v>0</v>
      </c>
      <c r="CW140" s="151">
        <f t="shared" si="166"/>
        <v>0</v>
      </c>
      <c r="CX140" s="151">
        <f t="shared" si="167"/>
        <v>0</v>
      </c>
      <c r="CY140" s="151">
        <f t="shared" si="168"/>
        <v>0</v>
      </c>
      <c r="CZ140" s="151">
        <f t="shared" si="169"/>
        <v>0</v>
      </c>
      <c r="DA140" s="151">
        <f t="shared" si="170"/>
        <v>0</v>
      </c>
      <c r="DB140" s="151">
        <f t="shared" si="171"/>
        <v>0</v>
      </c>
      <c r="DC140" s="151">
        <f t="shared" si="172"/>
        <v>0</v>
      </c>
      <c r="DD140" s="151">
        <f t="shared" si="173"/>
        <v>0</v>
      </c>
      <c r="DE140" s="151">
        <f t="shared" si="174"/>
        <v>0</v>
      </c>
      <c r="DF140" s="151">
        <f t="shared" si="175"/>
        <v>0</v>
      </c>
      <c r="DG140" s="151">
        <f t="shared" si="176"/>
        <v>0</v>
      </c>
      <c r="DH140" s="151">
        <f t="shared" si="177"/>
        <v>0</v>
      </c>
      <c r="DI140" s="151">
        <f t="shared" si="178"/>
        <v>0</v>
      </c>
      <c r="DJ140" s="151">
        <f t="shared" si="179"/>
        <v>0</v>
      </c>
      <c r="DK140" s="151">
        <f t="shared" si="180"/>
        <v>0</v>
      </c>
      <c r="DL140" s="151">
        <f t="shared" si="181"/>
        <v>175103500</v>
      </c>
      <c r="DM140" s="151">
        <f t="shared" si="182"/>
        <v>0</v>
      </c>
      <c r="DN140" s="151">
        <f t="shared" si="183"/>
        <v>0</v>
      </c>
      <c r="DO140" s="156">
        <f t="shared" si="184"/>
        <v>175103500</v>
      </c>
      <c r="DP140" s="173" t="str">
        <f t="shared" si="185"/>
        <v xml:space="preserve">22187922HOMICBENHUR </v>
      </c>
      <c r="DQ140" s="157" t="str">
        <f t="shared" si="186"/>
        <v>HOMIC</v>
      </c>
      <c r="DR140" s="158" t="str">
        <f>IFERROR(IFERROR(IFERROR(_xlfn.XLOOKUP(DP140,#REF!,#REF!,,,),_xlfn.XLOOKUP(DP140,#REF!,#REF!,,,)),_xlfn.XLOOKUP(DP140,#REF!,#REF!,,,)),"N/A")</f>
        <v>N/A</v>
      </c>
      <c r="DS140" s="159"/>
      <c r="DT140" s="160"/>
      <c r="DU140" s="161"/>
      <c r="DV140" s="162"/>
      <c r="DW140" s="163">
        <f>IFERROR(IFERROR(IFERROR(_xlfn.XLOOKUP(DP140,#REF!,#REF!,,,),_xlfn.XLOOKUP(DP140,#REF!,#REF!,,,)),_xlfn.XLOOKUP(DP140,#REF!,#REF!,,,)),0)</f>
        <v>0</v>
      </c>
      <c r="DX140" s="164"/>
      <c r="DY140" s="165">
        <f t="shared" si="187"/>
        <v>0</v>
      </c>
      <c r="DZ140" s="166"/>
      <c r="EA140" s="167">
        <f t="shared" si="188"/>
        <v>0</v>
      </c>
      <c r="EB140" s="168">
        <f t="shared" si="189"/>
        <v>0</v>
      </c>
      <c r="EC140" s="168">
        <f t="shared" si="190"/>
        <v>0</v>
      </c>
      <c r="ED140" s="169"/>
      <c r="EE140" s="170">
        <f t="shared" si="191"/>
        <v>0</v>
      </c>
      <c r="EF140" s="170">
        <f>IFERROR(IF(DY140&gt;((_xlfn.XLOOKUP(DQ140,TOPES!B:B,TOPES!C:C,,,)*INDEXACIÓN!CI140)),"SUPERA TOPES DEL HV",0),"HV NO ENCONTRADO")</f>
        <v>0</v>
      </c>
      <c r="EG140" s="170">
        <f t="shared" si="192"/>
        <v>0</v>
      </c>
      <c r="EH140" s="170">
        <f>IF(SUMIF($M:$M,#REF!,$DY:$DY)&gt;$EH$8,"CONSULTA DIAN",0)</f>
        <v>0</v>
      </c>
      <c r="EI140" s="171">
        <f t="shared" si="193"/>
        <v>0</v>
      </c>
      <c r="EJ140" s="172"/>
    </row>
    <row r="141" spans="1:140" x14ac:dyDescent="0.25">
      <c r="A141" s="133" t="str">
        <f t="shared" si="143"/>
        <v>0180320200600132BENHHOMIC</v>
      </c>
      <c r="B141" s="134">
        <v>20068001803</v>
      </c>
      <c r="C141" s="134" t="s">
        <v>370</v>
      </c>
      <c r="D141" s="135">
        <f>_xlfn.XLOOKUP(C141,TOPES!L:L,TOPES!M:M,,,)</f>
        <v>44012</v>
      </c>
      <c r="E141" s="136">
        <v>132</v>
      </c>
      <c r="F141" s="134" t="s">
        <v>577</v>
      </c>
      <c r="G141" s="134" t="s">
        <v>261</v>
      </c>
      <c r="H141" s="134" t="s">
        <v>263</v>
      </c>
      <c r="I141" s="210">
        <v>781067</v>
      </c>
      <c r="J141" s="134" t="s">
        <v>320</v>
      </c>
      <c r="K141" s="134" t="s">
        <v>579</v>
      </c>
      <c r="L141" s="134" t="s">
        <v>263</v>
      </c>
      <c r="M141" s="137">
        <v>1045076543</v>
      </c>
      <c r="N141" s="134" t="s">
        <v>300</v>
      </c>
      <c r="O141" s="137" t="str">
        <f t="shared" si="144"/>
        <v xml:space="preserve">1045076543HOMICBENHUR </v>
      </c>
      <c r="P141" s="138"/>
      <c r="Q141" s="139"/>
      <c r="R141" s="140">
        <f>IFERROR(IF(VLOOKUP(YEAR($D141),SMMLV!$A$2:$C$44,3,0)*$P141=$Q141,$Q141,IF($P141="",$Q141,VLOOKUP(YEAR($D141),SMMLV!$A$2:$C$44,3,0)*$P141)),0)</f>
        <v>0</v>
      </c>
      <c r="S141" s="141"/>
      <c r="T141" s="142">
        <v>112964356</v>
      </c>
      <c r="U141" s="143"/>
      <c r="V141" s="144"/>
      <c r="W141" s="145">
        <f>IFERROR(SUM(IF(VLOOKUP(YEAR($D141),SMMLV!$A$2:$C$44,3,0)*S141=T141,T141,IF(S141="",T141,VLOOKUP(YEAR($D141),SMMLV!$A$2:$C$44,3,0)*S141)),IF(VLOOKUP(YEAR($D141),SMMLV!$A$2:$C$44,3,0)*U141=V141,V141,IF(U141="",V141,VLOOKUP(YEAR($D141),SMMLV!$A$2:$C$44,3,0)*U141))),0)</f>
        <v>112964356</v>
      </c>
      <c r="X141" s="146">
        <v>100</v>
      </c>
      <c r="Y141" s="139"/>
      <c r="Z141" s="140">
        <f>IFERROR(IF(VLOOKUP(YEAR($D141),SMMLV!$A$2:$C$44,3,0)*$X141=$Y141,$Y141,IF($X141="",$Y141,VLOOKUP(YEAR($D141),SMMLV!$A$2:$C$44,3,0)*$X141)),0)</f>
        <v>87780300</v>
      </c>
      <c r="AA141" s="147"/>
      <c r="AB141" s="142"/>
      <c r="AC141" s="140">
        <f>IFERROR(IF(VLOOKUP(YEAR($D141),SMMLV!$A$2:$C$44,3,0)*$AA141=$AB141,$AB141,IF($AA141="",$AB141,VLOOKUP(YEAR($D141),SMMLV!$A$2:$C$44,3,0)*$AA141)),0)</f>
        <v>0</v>
      </c>
      <c r="AD141" s="147"/>
      <c r="AE141" s="142"/>
      <c r="AF141" s="140">
        <f>IFERROR(IF(VLOOKUP(YEAR($D141),SMMLV!$A$2:$C$44,3,0)*$AD141=$AE141,$AE141,IF($AD141="",$AE141,VLOOKUP(YEAR($D141),SMMLV!$A$2:$C$44,3,0)*$AD141)),0)</f>
        <v>0</v>
      </c>
      <c r="AG141" s="134"/>
      <c r="AH141" s="145">
        <f t="shared" si="145"/>
        <v>200744656</v>
      </c>
      <c r="AI141" s="138"/>
      <c r="AJ141" s="139"/>
      <c r="AK141" s="140">
        <f>IFERROR(IF(VLOOKUP(YEAR($D141),SMMLV!$A$2:$C$44,3,0)*$AI141=AJ141,AJ141,IF($AI141="",AJ141,VLOOKUP(YEAR($D141),SMMLV!$A$2:$C$44,3,0)*$AI141)),0)</f>
        <v>0</v>
      </c>
      <c r="AL141" s="141"/>
      <c r="AM141" s="142"/>
      <c r="AN141" s="147"/>
      <c r="AO141" s="144"/>
      <c r="AP141" s="145">
        <f>IFERROR(SUM(IF(VLOOKUP(YEAR($D141),SMMLV!$A$2:$C$44,3,0)*AL141=AM141,AM141,IF(AL141="",AM141,VLOOKUP(YEAR($D141),SMMLV!$A$2:$C$44,3,0)*AL141)),IF(VLOOKUP(YEAR($D141),SMMLV!$A$2:$C$44,3,0)*AN141=AO141,AO141,IF(AN141="",AO141,VLOOKUP(YEAR($D141),SMMLV!$A$2:$C$44,3,0)*AN141))),0)</f>
        <v>0</v>
      </c>
      <c r="AQ141" s="148"/>
      <c r="AR141" s="142"/>
      <c r="AS141" s="140">
        <f>IFERROR(IF(VLOOKUP(YEAR($D141),SMMLV!$A$2:$C$44,3,0)*AQ141=AR141,AR141,IF(AQ141="",AR141,VLOOKUP(YEAR($D141),SMMLV!$A$2:$C$44,3,0)*AQ141)),0)</f>
        <v>0</v>
      </c>
      <c r="AT141" s="147"/>
      <c r="AU141" s="142"/>
      <c r="AV141" s="140">
        <f>IFERROR(IF(VLOOKUP(YEAR($D141),SMMLV!$A$2:$C$44,3,0)*AT141=AU141,AU141,IF(AT141="",AU141,VLOOKUP(YEAR($D141),SMMLV!$A$2:$C$44,3,0)*AT141)),0)</f>
        <v>0</v>
      </c>
      <c r="AW141" s="147"/>
      <c r="AX141" s="142"/>
      <c r="AY141" s="140">
        <f>IFERROR(IF(VLOOKUP(YEAR($D141),SMMLV!$A$2:$C$44,3,0)*AW141=AX141,AX141,IF(AW141="",AX141,VLOOKUP(YEAR($D141),SMMLV!$A$2:$C$44,3,0)*AW141)),0)</f>
        <v>0</v>
      </c>
      <c r="AZ141" s="134"/>
      <c r="BA141" s="145">
        <f t="shared" si="146"/>
        <v>0</v>
      </c>
      <c r="BB141" s="138"/>
      <c r="BC141" s="139"/>
      <c r="BD141" s="140">
        <f>IFERROR(IF(VLOOKUP(YEAR($D141),SMMLV!$A$2:$C$44,3,0)*BB141=BC141,BC141,IF(BB141="",BC141,VLOOKUP(YEAR($D141),SMMLV!$A$2:$C$44,3,0)*BB141)),0)</f>
        <v>0</v>
      </c>
      <c r="BE141" s="141"/>
      <c r="BF141" s="142"/>
      <c r="BG141" s="147"/>
      <c r="BH141" s="144"/>
      <c r="BI141" s="145">
        <f>IFERROR(SUM(IF(VLOOKUP(YEAR($D141),SMMLV!$A$2:$C$44,3,0)*BE141=BF141,BF141,IF(BE141="",BF141,VLOOKUP(YEAR($D141),SMMLV!$A$2:$C$44,3,0)*BE141)),IF(VLOOKUP(YEAR($D141),SMMLV!$A$2:$C$44,3,0)*BG141=BH141,BH141,IF(BG141="",BH141,VLOOKUP(YEAR($D141),SMMLV!$A$2:$C$44,3,0)*BG141))),0)</f>
        <v>0</v>
      </c>
      <c r="BJ141" s="149"/>
      <c r="BK141" s="150"/>
      <c r="BL141" s="140">
        <f>IFERROR(IF(VLOOKUP(YEAR($D141),SMMLV!$A$2:$C$44,3,0)*BJ141=BK141,BK141,IF(BJ141="",BK141,VLOOKUP(YEAR($D141),SMMLV!$A$2:$C$44,3,0)*BJ141)),0)</f>
        <v>0</v>
      </c>
      <c r="BM141" s="147"/>
      <c r="BN141" s="142"/>
      <c r="BO141" s="140">
        <f>IFERROR(IF(VLOOKUP(YEAR($D141),SMMLV!$A$2:$C$44,3,0)*BM141=BN141,BN141,IF(BM141="",BN141,VLOOKUP(YEAR($D141),SMMLV!$A$2:$C$44,3,0)*BM141)),0)</f>
        <v>0</v>
      </c>
      <c r="BP141" s="147"/>
      <c r="BQ141" s="142"/>
      <c r="BR141" s="140">
        <f>IFERROR(IF(VLOOKUP(YEAR($D141),SMMLV!$A$2:$C$44,3,0)*BP141=BQ141,BQ141,IF(BP141="",BQ141,VLOOKUP(YEAR($D141),SMMLV!$A$2:$C$44,3,0)*BP141)),0)</f>
        <v>0</v>
      </c>
      <c r="BS141" s="134"/>
      <c r="BT141" s="145">
        <f t="shared" si="147"/>
        <v>0</v>
      </c>
      <c r="BU141" s="151">
        <f t="shared" si="148"/>
        <v>0</v>
      </c>
      <c r="BV141" s="151">
        <f t="shared" si="149"/>
        <v>112964356</v>
      </c>
      <c r="BW141" s="151">
        <f t="shared" si="150"/>
        <v>87780300</v>
      </c>
      <c r="BX141" s="151">
        <f t="shared" si="151"/>
        <v>0</v>
      </c>
      <c r="BY141" s="151">
        <f t="shared" si="152"/>
        <v>0</v>
      </c>
      <c r="BZ141" s="151">
        <f t="shared" si="140"/>
        <v>200744656</v>
      </c>
      <c r="CA141" s="134"/>
      <c r="CB141" s="134"/>
      <c r="CC141" s="134"/>
      <c r="CD141" s="152">
        <f t="shared" si="141"/>
        <v>44012</v>
      </c>
      <c r="CE141" s="153">
        <f>IFERROR(INDEX(IPC!$A$11:$Y$22,MATCH(PROPER(TEXT(CD141,"mmmm")),IPC!$A$11:$A$22,0),MATCH(YEAR(CD141),IPC!$A$10:$Y$10,0)),0)</f>
        <v>104.97</v>
      </c>
      <c r="CF141" s="154">
        <v>49663</v>
      </c>
      <c r="CG141" s="153">
        <f>IFERROR(INDEX(IPC!$A$11:$Y$22,MATCH(PROPER(TEXT(CF141,"mmmm")),IPC!$A$11:$A$22,0),MATCH(YEAR(CF141),IPC!$A$10:$Y$10,0)),0)</f>
        <v>0</v>
      </c>
      <c r="CH141" s="155">
        <f t="shared" si="142"/>
        <v>0</v>
      </c>
      <c r="CI141" s="145">
        <v>1751036</v>
      </c>
      <c r="CJ141" s="151">
        <f t="shared" si="153"/>
        <v>0</v>
      </c>
      <c r="CK141" s="151">
        <f t="shared" si="154"/>
        <v>0</v>
      </c>
      <c r="CL141" s="151">
        <f t="shared" si="155"/>
        <v>0</v>
      </c>
      <c r="CM141" s="151">
        <f t="shared" si="156"/>
        <v>0</v>
      </c>
      <c r="CN141" s="151">
        <f t="shared" si="157"/>
        <v>175103600</v>
      </c>
      <c r="CO141" s="151">
        <f t="shared" si="158"/>
        <v>0</v>
      </c>
      <c r="CP141" s="151">
        <f t="shared" si="159"/>
        <v>0</v>
      </c>
      <c r="CQ141" s="151">
        <f t="shared" si="160"/>
        <v>175103600</v>
      </c>
      <c r="CR141" s="151">
        <f t="shared" si="161"/>
        <v>0</v>
      </c>
      <c r="CS141" s="151">
        <f t="shared" si="162"/>
        <v>0</v>
      </c>
      <c r="CT141" s="151">
        <f t="shared" si="163"/>
        <v>0</v>
      </c>
      <c r="CU141" s="151">
        <f t="shared" si="164"/>
        <v>0</v>
      </c>
      <c r="CV141" s="151">
        <f t="shared" si="165"/>
        <v>0</v>
      </c>
      <c r="CW141" s="151">
        <f t="shared" si="166"/>
        <v>0</v>
      </c>
      <c r="CX141" s="151">
        <f t="shared" si="167"/>
        <v>0</v>
      </c>
      <c r="CY141" s="151">
        <f t="shared" si="168"/>
        <v>0</v>
      </c>
      <c r="CZ141" s="151">
        <f t="shared" si="169"/>
        <v>0</v>
      </c>
      <c r="DA141" s="151">
        <f t="shared" si="170"/>
        <v>0</v>
      </c>
      <c r="DB141" s="151">
        <f t="shared" si="171"/>
        <v>0</v>
      </c>
      <c r="DC141" s="151">
        <f t="shared" si="172"/>
        <v>0</v>
      </c>
      <c r="DD141" s="151">
        <f t="shared" si="173"/>
        <v>0</v>
      </c>
      <c r="DE141" s="151">
        <f t="shared" si="174"/>
        <v>0</v>
      </c>
      <c r="DF141" s="151">
        <f t="shared" si="175"/>
        <v>0</v>
      </c>
      <c r="DG141" s="151">
        <f t="shared" si="176"/>
        <v>0</v>
      </c>
      <c r="DH141" s="151">
        <f t="shared" si="177"/>
        <v>0</v>
      </c>
      <c r="DI141" s="151">
        <f t="shared" si="178"/>
        <v>0</v>
      </c>
      <c r="DJ141" s="151">
        <f t="shared" si="179"/>
        <v>0</v>
      </c>
      <c r="DK141" s="151">
        <f t="shared" si="180"/>
        <v>0</v>
      </c>
      <c r="DL141" s="151">
        <f t="shared" si="181"/>
        <v>175103600</v>
      </c>
      <c r="DM141" s="151">
        <f t="shared" si="182"/>
        <v>0</v>
      </c>
      <c r="DN141" s="151">
        <f t="shared" si="183"/>
        <v>0</v>
      </c>
      <c r="DO141" s="156">
        <f t="shared" si="184"/>
        <v>175103600</v>
      </c>
      <c r="DP141" s="173" t="str">
        <f t="shared" si="185"/>
        <v xml:space="preserve">1045076543HOMICBENHUR </v>
      </c>
      <c r="DQ141" s="157" t="str">
        <f t="shared" si="186"/>
        <v>HOMIC</v>
      </c>
      <c r="DR141" s="158" t="str">
        <f>IFERROR(IFERROR(IFERROR(_xlfn.XLOOKUP(DP141,#REF!,#REF!,,,),_xlfn.XLOOKUP(DP141,#REF!,#REF!,,,)),_xlfn.XLOOKUP(DP141,#REF!,#REF!,,,)),"N/A")</f>
        <v>N/A</v>
      </c>
      <c r="DS141" s="159"/>
      <c r="DT141" s="160"/>
      <c r="DU141" s="161"/>
      <c r="DV141" s="162"/>
      <c r="DW141" s="163">
        <f>IFERROR(IFERROR(IFERROR(_xlfn.XLOOKUP(DP141,#REF!,#REF!,,,),_xlfn.XLOOKUP(DP141,#REF!,#REF!,,,)),_xlfn.XLOOKUP(DP141,#REF!,#REF!,,,)),0)</f>
        <v>0</v>
      </c>
      <c r="DX141" s="164"/>
      <c r="DY141" s="165">
        <f t="shared" si="187"/>
        <v>0</v>
      </c>
      <c r="DZ141" s="166"/>
      <c r="EA141" s="167">
        <f t="shared" si="188"/>
        <v>0</v>
      </c>
      <c r="EB141" s="168">
        <f t="shared" si="189"/>
        <v>0</v>
      </c>
      <c r="EC141" s="168">
        <f t="shared" si="190"/>
        <v>0</v>
      </c>
      <c r="ED141" s="169"/>
      <c r="EE141" s="170">
        <f t="shared" si="191"/>
        <v>0</v>
      </c>
      <c r="EF141" s="170">
        <f>IFERROR(IF(DY141&gt;((_xlfn.XLOOKUP(DQ141,TOPES!B:B,TOPES!C:C,,,)*INDEXACIÓN!CI141)),"SUPERA TOPES DEL HV",0),"HV NO ENCONTRADO")</f>
        <v>0</v>
      </c>
      <c r="EG141" s="170">
        <f t="shared" si="192"/>
        <v>0</v>
      </c>
      <c r="EH141" s="170">
        <f>IF(SUMIF($M:$M,#REF!,$DY:$DY)&gt;$EH$8,"CONSULTA DIAN",0)</f>
        <v>0</v>
      </c>
      <c r="EI141" s="171">
        <f t="shared" si="193"/>
        <v>0</v>
      </c>
      <c r="EJ141" s="172"/>
    </row>
    <row r="142" spans="1:140" x14ac:dyDescent="0.25">
      <c r="A142" s="133" t="str">
        <f t="shared" si="143"/>
        <v>0180320200600133ROELHOMIC</v>
      </c>
      <c r="B142" s="134">
        <v>20068001803</v>
      </c>
      <c r="C142" s="134" t="s">
        <v>370</v>
      </c>
      <c r="D142" s="135">
        <f>_xlfn.XLOOKUP(C142,TOPES!L:L,TOPES!M:M,,,)</f>
        <v>44012</v>
      </c>
      <c r="E142" s="136">
        <v>133</v>
      </c>
      <c r="F142" s="134" t="s">
        <v>580</v>
      </c>
      <c r="G142" s="134" t="s">
        <v>261</v>
      </c>
      <c r="H142" s="134" t="s">
        <v>296</v>
      </c>
      <c r="I142" s="134">
        <v>3453664</v>
      </c>
      <c r="J142" s="134" t="s">
        <v>320</v>
      </c>
      <c r="K142" s="134" t="s">
        <v>581</v>
      </c>
      <c r="L142" s="134" t="s">
        <v>263</v>
      </c>
      <c r="M142" s="137">
        <v>32180167</v>
      </c>
      <c r="N142" s="134" t="s">
        <v>307</v>
      </c>
      <c r="O142" s="137" t="str">
        <f t="shared" si="144"/>
        <v>32180167HOMICROEL DA</v>
      </c>
      <c r="P142" s="138"/>
      <c r="Q142" s="139">
        <v>1200000</v>
      </c>
      <c r="R142" s="140">
        <f>IFERROR(IF(VLOOKUP(YEAR($D142),SMMLV!$A$2:$C$44,3,0)*$P142=$Q142,$Q142,IF($P142="",$Q142,VLOOKUP(YEAR($D142),SMMLV!$A$2:$C$44,3,0)*$P142)),0)</f>
        <v>1200000</v>
      </c>
      <c r="S142" s="141"/>
      <c r="T142" s="142"/>
      <c r="U142" s="143"/>
      <c r="V142" s="144"/>
      <c r="W142" s="145">
        <f>IFERROR(SUM(IF(VLOOKUP(YEAR($D142),SMMLV!$A$2:$C$44,3,0)*S142=T142,T142,IF(S142="",T142,VLOOKUP(YEAR($D142),SMMLV!$A$2:$C$44,3,0)*S142)),IF(VLOOKUP(YEAR($D142),SMMLV!$A$2:$C$44,3,0)*U142=V142,V142,IF(U142="",V142,VLOOKUP(YEAR($D142),SMMLV!$A$2:$C$44,3,0)*U142))),0)</f>
        <v>0</v>
      </c>
      <c r="X142" s="146">
        <v>100</v>
      </c>
      <c r="Y142" s="139"/>
      <c r="Z142" s="140">
        <f>IFERROR(IF(VLOOKUP(YEAR($D142),SMMLV!$A$2:$C$44,3,0)*$X142=$Y142,$Y142,IF($X142="",$Y142,VLOOKUP(YEAR($D142),SMMLV!$A$2:$C$44,3,0)*$X142)),0)</f>
        <v>87780300</v>
      </c>
      <c r="AA142" s="147"/>
      <c r="AB142" s="142"/>
      <c r="AC142" s="140">
        <f>IFERROR(IF(VLOOKUP(YEAR($D142),SMMLV!$A$2:$C$44,3,0)*$AA142=$AB142,$AB142,IF($AA142="",$AB142,VLOOKUP(YEAR($D142),SMMLV!$A$2:$C$44,3,0)*$AA142)),0)</f>
        <v>0</v>
      </c>
      <c r="AD142" s="147"/>
      <c r="AE142" s="142"/>
      <c r="AF142" s="140">
        <f>IFERROR(IF(VLOOKUP(YEAR($D142),SMMLV!$A$2:$C$44,3,0)*$AD142=$AE142,$AE142,IF($AD142="",$AE142,VLOOKUP(YEAR($D142),SMMLV!$A$2:$C$44,3,0)*$AD142)),0)</f>
        <v>0</v>
      </c>
      <c r="AG142" s="134"/>
      <c r="AH142" s="145">
        <f t="shared" si="145"/>
        <v>88980300</v>
      </c>
      <c r="AI142" s="138"/>
      <c r="AJ142" s="139"/>
      <c r="AK142" s="140">
        <f>IFERROR(IF(VLOOKUP(YEAR($D142),SMMLV!$A$2:$C$44,3,0)*$AI142=AJ142,AJ142,IF($AI142="",AJ142,VLOOKUP(YEAR($D142),SMMLV!$A$2:$C$44,3,0)*$AI142)),0)</f>
        <v>0</v>
      </c>
      <c r="AL142" s="141"/>
      <c r="AM142" s="142"/>
      <c r="AN142" s="147"/>
      <c r="AO142" s="144"/>
      <c r="AP142" s="145">
        <f>IFERROR(SUM(IF(VLOOKUP(YEAR($D142),SMMLV!$A$2:$C$44,3,0)*AL142=AM142,AM142,IF(AL142="",AM142,VLOOKUP(YEAR($D142),SMMLV!$A$2:$C$44,3,0)*AL142)),IF(VLOOKUP(YEAR($D142),SMMLV!$A$2:$C$44,3,0)*AN142=AO142,AO142,IF(AN142="",AO142,VLOOKUP(YEAR($D142),SMMLV!$A$2:$C$44,3,0)*AN142))),0)</f>
        <v>0</v>
      </c>
      <c r="AQ142" s="148"/>
      <c r="AR142" s="142"/>
      <c r="AS142" s="140">
        <f>IFERROR(IF(VLOOKUP(YEAR($D142),SMMLV!$A$2:$C$44,3,0)*AQ142=AR142,AR142,IF(AQ142="",AR142,VLOOKUP(YEAR($D142),SMMLV!$A$2:$C$44,3,0)*AQ142)),0)</f>
        <v>0</v>
      </c>
      <c r="AT142" s="147"/>
      <c r="AU142" s="142"/>
      <c r="AV142" s="140">
        <f>IFERROR(IF(VLOOKUP(YEAR($D142),SMMLV!$A$2:$C$44,3,0)*AT142=AU142,AU142,IF(AT142="",AU142,VLOOKUP(YEAR($D142),SMMLV!$A$2:$C$44,3,0)*AT142)),0)</f>
        <v>0</v>
      </c>
      <c r="AW142" s="147"/>
      <c r="AX142" s="142"/>
      <c r="AY142" s="140">
        <f>IFERROR(IF(VLOOKUP(YEAR($D142),SMMLV!$A$2:$C$44,3,0)*AW142=AX142,AX142,IF(AW142="",AX142,VLOOKUP(YEAR($D142),SMMLV!$A$2:$C$44,3,0)*AW142)),0)</f>
        <v>0</v>
      </c>
      <c r="AZ142" s="134"/>
      <c r="BA142" s="145">
        <f t="shared" si="146"/>
        <v>0</v>
      </c>
      <c r="BB142" s="138"/>
      <c r="BC142" s="139"/>
      <c r="BD142" s="140">
        <f>IFERROR(IF(VLOOKUP(YEAR($D142),SMMLV!$A$2:$C$44,3,0)*BB142=BC142,BC142,IF(BB142="",BC142,VLOOKUP(YEAR($D142),SMMLV!$A$2:$C$44,3,0)*BB142)),0)</f>
        <v>0</v>
      </c>
      <c r="BE142" s="141"/>
      <c r="BF142" s="142"/>
      <c r="BG142" s="147"/>
      <c r="BH142" s="144"/>
      <c r="BI142" s="145">
        <f>IFERROR(SUM(IF(VLOOKUP(YEAR($D142),SMMLV!$A$2:$C$44,3,0)*BE142=BF142,BF142,IF(BE142="",BF142,VLOOKUP(YEAR($D142),SMMLV!$A$2:$C$44,3,0)*BE142)),IF(VLOOKUP(YEAR($D142),SMMLV!$A$2:$C$44,3,0)*BG142=BH142,BH142,IF(BG142="",BH142,VLOOKUP(YEAR($D142),SMMLV!$A$2:$C$44,3,0)*BG142))),0)</f>
        <v>0</v>
      </c>
      <c r="BJ142" s="149"/>
      <c r="BK142" s="150"/>
      <c r="BL142" s="140">
        <f>IFERROR(IF(VLOOKUP(YEAR($D142),SMMLV!$A$2:$C$44,3,0)*BJ142=BK142,BK142,IF(BJ142="",BK142,VLOOKUP(YEAR($D142),SMMLV!$A$2:$C$44,3,0)*BJ142)),0)</f>
        <v>0</v>
      </c>
      <c r="BM142" s="147"/>
      <c r="BN142" s="142"/>
      <c r="BO142" s="140">
        <f>IFERROR(IF(VLOOKUP(YEAR($D142),SMMLV!$A$2:$C$44,3,0)*BM142=BN142,BN142,IF(BM142="",BN142,VLOOKUP(YEAR($D142),SMMLV!$A$2:$C$44,3,0)*BM142)),0)</f>
        <v>0</v>
      </c>
      <c r="BP142" s="147"/>
      <c r="BQ142" s="142"/>
      <c r="BR142" s="140">
        <f>IFERROR(IF(VLOOKUP(YEAR($D142),SMMLV!$A$2:$C$44,3,0)*BP142=BQ142,BQ142,IF(BP142="",BQ142,VLOOKUP(YEAR($D142),SMMLV!$A$2:$C$44,3,0)*BP142)),0)</f>
        <v>0</v>
      </c>
      <c r="BS142" s="134"/>
      <c r="BT142" s="145">
        <f t="shared" si="147"/>
        <v>0</v>
      </c>
      <c r="BU142" s="151">
        <f t="shared" si="148"/>
        <v>1200000</v>
      </c>
      <c r="BV142" s="151">
        <f t="shared" si="149"/>
        <v>0</v>
      </c>
      <c r="BW142" s="151">
        <f t="shared" si="150"/>
        <v>87780300</v>
      </c>
      <c r="BX142" s="151">
        <f t="shared" si="151"/>
        <v>0</v>
      </c>
      <c r="BY142" s="151">
        <f t="shared" si="152"/>
        <v>0</v>
      </c>
      <c r="BZ142" s="151">
        <f t="shared" si="140"/>
        <v>88980300</v>
      </c>
      <c r="CA142" s="134"/>
      <c r="CB142" s="134"/>
      <c r="CC142" s="134"/>
      <c r="CD142" s="152">
        <f t="shared" si="141"/>
        <v>44012</v>
      </c>
      <c r="CE142" s="153">
        <f>IFERROR(INDEX(IPC!$A$11:$Y$22,MATCH(PROPER(TEXT(CD142,"mmmm")),IPC!$A$11:$A$22,0),MATCH(YEAR(CD142),IPC!$A$10:$Y$10,0)),0)</f>
        <v>104.97</v>
      </c>
      <c r="CF142" s="154">
        <v>49694</v>
      </c>
      <c r="CG142" s="153">
        <f>IFERROR(INDEX(IPC!$A$11:$Y$22,MATCH(PROPER(TEXT(CF142,"mmmm")),IPC!$A$11:$A$22,0),MATCH(YEAR(CF142),IPC!$A$10:$Y$10,0)),0)</f>
        <v>0</v>
      </c>
      <c r="CH142" s="155">
        <f t="shared" si="142"/>
        <v>0</v>
      </c>
      <c r="CI142" s="145">
        <v>1751037</v>
      </c>
      <c r="CJ142" s="151">
        <f t="shared" si="153"/>
        <v>0</v>
      </c>
      <c r="CK142" s="151">
        <f t="shared" si="154"/>
        <v>0</v>
      </c>
      <c r="CL142" s="151">
        <f t="shared" si="155"/>
        <v>0</v>
      </c>
      <c r="CM142" s="151">
        <f t="shared" si="156"/>
        <v>0</v>
      </c>
      <c r="CN142" s="151">
        <f t="shared" si="157"/>
        <v>175103700</v>
      </c>
      <c r="CO142" s="151">
        <f t="shared" si="158"/>
        <v>0</v>
      </c>
      <c r="CP142" s="151">
        <f t="shared" si="159"/>
        <v>0</v>
      </c>
      <c r="CQ142" s="151">
        <f t="shared" si="160"/>
        <v>175103700</v>
      </c>
      <c r="CR142" s="151">
        <f t="shared" si="161"/>
        <v>0</v>
      </c>
      <c r="CS142" s="151">
        <f t="shared" si="162"/>
        <v>0</v>
      </c>
      <c r="CT142" s="151">
        <f t="shared" si="163"/>
        <v>0</v>
      </c>
      <c r="CU142" s="151">
        <f t="shared" si="164"/>
        <v>0</v>
      </c>
      <c r="CV142" s="151">
        <f t="shared" si="165"/>
        <v>0</v>
      </c>
      <c r="CW142" s="151">
        <f t="shared" si="166"/>
        <v>0</v>
      </c>
      <c r="CX142" s="151">
        <f t="shared" si="167"/>
        <v>0</v>
      </c>
      <c r="CY142" s="151">
        <f t="shared" si="168"/>
        <v>0</v>
      </c>
      <c r="CZ142" s="151">
        <f t="shared" si="169"/>
        <v>0</v>
      </c>
      <c r="DA142" s="151">
        <f t="shared" si="170"/>
        <v>0</v>
      </c>
      <c r="DB142" s="151">
        <f t="shared" si="171"/>
        <v>0</v>
      </c>
      <c r="DC142" s="151">
        <f t="shared" si="172"/>
        <v>0</v>
      </c>
      <c r="DD142" s="151">
        <f t="shared" si="173"/>
        <v>0</v>
      </c>
      <c r="DE142" s="151">
        <f t="shared" si="174"/>
        <v>0</v>
      </c>
      <c r="DF142" s="151">
        <f t="shared" si="175"/>
        <v>0</v>
      </c>
      <c r="DG142" s="151">
        <f t="shared" si="176"/>
        <v>0</v>
      </c>
      <c r="DH142" s="151">
        <f t="shared" si="177"/>
        <v>0</v>
      </c>
      <c r="DI142" s="151">
        <f t="shared" si="178"/>
        <v>0</v>
      </c>
      <c r="DJ142" s="151">
        <f t="shared" si="179"/>
        <v>0</v>
      </c>
      <c r="DK142" s="151">
        <f t="shared" si="180"/>
        <v>0</v>
      </c>
      <c r="DL142" s="151">
        <f t="shared" si="181"/>
        <v>175103700</v>
      </c>
      <c r="DM142" s="151">
        <f t="shared" si="182"/>
        <v>0</v>
      </c>
      <c r="DN142" s="151">
        <f t="shared" si="183"/>
        <v>0</v>
      </c>
      <c r="DO142" s="156">
        <f t="shared" si="184"/>
        <v>175103700</v>
      </c>
      <c r="DP142" s="173" t="str">
        <f t="shared" si="185"/>
        <v>32180167HOMICROEL DA</v>
      </c>
      <c r="DQ142" s="157" t="str">
        <f t="shared" si="186"/>
        <v>HOMIC</v>
      </c>
      <c r="DR142" s="158" t="str">
        <f>IFERROR(IFERROR(IFERROR(_xlfn.XLOOKUP(DP142,#REF!,#REF!,,,),_xlfn.XLOOKUP(DP142,#REF!,#REF!,,,)),_xlfn.XLOOKUP(DP142,#REF!,#REF!,,,)),"N/A")</f>
        <v>N/A</v>
      </c>
      <c r="DS142" s="159"/>
      <c r="DT142" s="160"/>
      <c r="DU142" s="161"/>
      <c r="DV142" s="162"/>
      <c r="DW142" s="163">
        <f>IFERROR(IFERROR(IFERROR(_xlfn.XLOOKUP(DP142,#REF!,#REF!,,,),_xlfn.XLOOKUP(DP142,#REF!,#REF!,,,)),_xlfn.XLOOKUP(DP142,#REF!,#REF!,,,)),0)</f>
        <v>0</v>
      </c>
      <c r="DX142" s="164"/>
      <c r="DY142" s="165">
        <f t="shared" si="187"/>
        <v>0</v>
      </c>
      <c r="DZ142" s="166"/>
      <c r="EA142" s="167">
        <f t="shared" si="188"/>
        <v>0</v>
      </c>
      <c r="EB142" s="168">
        <f t="shared" si="189"/>
        <v>0</v>
      </c>
      <c r="EC142" s="168">
        <f t="shared" si="190"/>
        <v>0</v>
      </c>
      <c r="ED142" s="169"/>
      <c r="EE142" s="170">
        <f t="shared" si="191"/>
        <v>0</v>
      </c>
      <c r="EF142" s="170">
        <f>IFERROR(IF(DY142&gt;((_xlfn.XLOOKUP(DQ142,TOPES!B:B,TOPES!C:C,,,)*INDEXACIÓN!CI142)),"SUPERA TOPES DEL HV",0),"HV NO ENCONTRADO")</f>
        <v>0</v>
      </c>
      <c r="EG142" s="170">
        <f t="shared" si="192"/>
        <v>0</v>
      </c>
      <c r="EH142" s="170">
        <f>IF(SUMIF($M:$M,#REF!,$DY:$DY)&gt;$EH$8,"CONSULTA DIAN",0)</f>
        <v>0</v>
      </c>
      <c r="EI142" s="171">
        <f t="shared" si="193"/>
        <v>0</v>
      </c>
      <c r="EJ142" s="172"/>
    </row>
    <row r="143" spans="1:140" x14ac:dyDescent="0.25">
      <c r="A143" s="133" t="str">
        <f t="shared" si="143"/>
        <v>0180320200600134ROELHOMIC</v>
      </c>
      <c r="B143" s="134">
        <v>20068001803</v>
      </c>
      <c r="C143" s="134" t="s">
        <v>370</v>
      </c>
      <c r="D143" s="135">
        <f>_xlfn.XLOOKUP(C143,TOPES!L:L,TOPES!M:M,,,)</f>
        <v>44012</v>
      </c>
      <c r="E143" s="136">
        <v>134</v>
      </c>
      <c r="F143" s="134" t="s">
        <v>580</v>
      </c>
      <c r="G143" s="134" t="s">
        <v>261</v>
      </c>
      <c r="H143" s="134" t="s">
        <v>296</v>
      </c>
      <c r="I143" s="134">
        <v>3453664</v>
      </c>
      <c r="J143" s="134" t="s">
        <v>320</v>
      </c>
      <c r="K143" s="134" t="s">
        <v>582</v>
      </c>
      <c r="L143" s="134" t="s">
        <v>263</v>
      </c>
      <c r="M143" s="137">
        <v>43997603</v>
      </c>
      <c r="N143" s="134" t="s">
        <v>271</v>
      </c>
      <c r="O143" s="137" t="str">
        <f t="shared" si="144"/>
        <v>43997603HOMICROEL DA</v>
      </c>
      <c r="P143" s="138"/>
      <c r="Q143" s="139"/>
      <c r="R143" s="140">
        <f>IFERROR(IF(VLOOKUP(YEAR($D143),SMMLV!$A$2:$C$44,3,0)*$P143=$Q143,$Q143,IF($P143="",$Q143,VLOOKUP(YEAR($D143),SMMLV!$A$2:$C$44,3,0)*$P143)),0)</f>
        <v>0</v>
      </c>
      <c r="S143" s="141"/>
      <c r="T143" s="212">
        <v>134350033</v>
      </c>
      <c r="U143" s="143"/>
      <c r="V143" s="144">
        <v>63860664</v>
      </c>
      <c r="W143" s="145">
        <f>IFERROR(SUM(IF(VLOOKUP(YEAR($D143),SMMLV!$A$2:$C$44,3,0)*S143=T143,T143,IF(S143="",T143,VLOOKUP(YEAR($D143),SMMLV!$A$2:$C$44,3,0)*S143)),IF(VLOOKUP(YEAR($D143),SMMLV!$A$2:$C$44,3,0)*U143=V143,V143,IF(U143="",V143,VLOOKUP(YEAR($D143),SMMLV!$A$2:$C$44,3,0)*U143))),0)</f>
        <v>198210697</v>
      </c>
      <c r="X143" s="146">
        <v>100</v>
      </c>
      <c r="Y143" s="139"/>
      <c r="Z143" s="140">
        <f>IFERROR(IF(VLOOKUP(YEAR($D143),SMMLV!$A$2:$C$44,3,0)*$X143=$Y143,$Y143,IF($X143="",$Y143,VLOOKUP(YEAR($D143),SMMLV!$A$2:$C$44,3,0)*$X143)),0)</f>
        <v>87780300</v>
      </c>
      <c r="AA143" s="147"/>
      <c r="AB143" s="142"/>
      <c r="AC143" s="140">
        <f>IFERROR(IF(VLOOKUP(YEAR($D143),SMMLV!$A$2:$C$44,3,0)*$AA143=$AB143,$AB143,IF($AA143="",$AB143,VLOOKUP(YEAR($D143),SMMLV!$A$2:$C$44,3,0)*$AA143)),0)</f>
        <v>0</v>
      </c>
      <c r="AD143" s="147"/>
      <c r="AE143" s="142"/>
      <c r="AF143" s="140">
        <f>IFERROR(IF(VLOOKUP(YEAR($D143),SMMLV!$A$2:$C$44,3,0)*$AD143=$AE143,$AE143,IF($AD143="",$AE143,VLOOKUP(YEAR($D143),SMMLV!$A$2:$C$44,3,0)*$AD143)),0)</f>
        <v>0</v>
      </c>
      <c r="AG143" s="134"/>
      <c r="AH143" s="145">
        <f t="shared" si="145"/>
        <v>285990997</v>
      </c>
      <c r="AI143" s="138"/>
      <c r="AJ143" s="139"/>
      <c r="AK143" s="140">
        <f>IFERROR(IF(VLOOKUP(YEAR($D143),SMMLV!$A$2:$C$44,3,0)*$AI143=AJ143,AJ143,IF($AI143="",AJ143,VLOOKUP(YEAR($D143),SMMLV!$A$2:$C$44,3,0)*$AI143)),0)</f>
        <v>0</v>
      </c>
      <c r="AL143" s="141"/>
      <c r="AM143" s="142"/>
      <c r="AN143" s="147"/>
      <c r="AO143" s="144"/>
      <c r="AP143" s="145">
        <f>IFERROR(SUM(IF(VLOOKUP(YEAR($D143),SMMLV!$A$2:$C$44,3,0)*AL143=AM143,AM143,IF(AL143="",AM143,VLOOKUP(YEAR($D143),SMMLV!$A$2:$C$44,3,0)*AL143)),IF(VLOOKUP(YEAR($D143),SMMLV!$A$2:$C$44,3,0)*AN143=AO143,AO143,IF(AN143="",AO143,VLOOKUP(YEAR($D143),SMMLV!$A$2:$C$44,3,0)*AN143))),0)</f>
        <v>0</v>
      </c>
      <c r="AQ143" s="148"/>
      <c r="AR143" s="142"/>
      <c r="AS143" s="140">
        <f>IFERROR(IF(VLOOKUP(YEAR($D143),SMMLV!$A$2:$C$44,3,0)*AQ143=AR143,AR143,IF(AQ143="",AR143,VLOOKUP(YEAR($D143),SMMLV!$A$2:$C$44,3,0)*AQ143)),0)</f>
        <v>0</v>
      </c>
      <c r="AT143" s="147"/>
      <c r="AU143" s="142"/>
      <c r="AV143" s="140">
        <f>IFERROR(IF(VLOOKUP(YEAR($D143),SMMLV!$A$2:$C$44,3,0)*AT143=AU143,AU143,IF(AT143="",AU143,VLOOKUP(YEAR($D143),SMMLV!$A$2:$C$44,3,0)*AT143)),0)</f>
        <v>0</v>
      </c>
      <c r="AW143" s="147"/>
      <c r="AX143" s="142"/>
      <c r="AY143" s="140">
        <f>IFERROR(IF(VLOOKUP(YEAR($D143),SMMLV!$A$2:$C$44,3,0)*AW143=AX143,AX143,IF(AW143="",AX143,VLOOKUP(YEAR($D143),SMMLV!$A$2:$C$44,3,0)*AW143)),0)</f>
        <v>0</v>
      </c>
      <c r="AZ143" s="134"/>
      <c r="BA143" s="145">
        <f t="shared" si="146"/>
        <v>0</v>
      </c>
      <c r="BB143" s="138"/>
      <c r="BC143" s="139"/>
      <c r="BD143" s="140">
        <f>IFERROR(IF(VLOOKUP(YEAR($D143),SMMLV!$A$2:$C$44,3,0)*BB143=BC143,BC143,IF(BB143="",BC143,VLOOKUP(YEAR($D143),SMMLV!$A$2:$C$44,3,0)*BB143)),0)</f>
        <v>0</v>
      </c>
      <c r="BE143" s="141"/>
      <c r="BF143" s="142"/>
      <c r="BG143" s="147"/>
      <c r="BH143" s="144"/>
      <c r="BI143" s="145">
        <f>IFERROR(SUM(IF(VLOOKUP(YEAR($D143),SMMLV!$A$2:$C$44,3,0)*BE143=BF143,BF143,IF(BE143="",BF143,VLOOKUP(YEAR($D143),SMMLV!$A$2:$C$44,3,0)*BE143)),IF(VLOOKUP(YEAR($D143),SMMLV!$A$2:$C$44,3,0)*BG143=BH143,BH143,IF(BG143="",BH143,VLOOKUP(YEAR($D143),SMMLV!$A$2:$C$44,3,0)*BG143))),0)</f>
        <v>0</v>
      </c>
      <c r="BJ143" s="149"/>
      <c r="BK143" s="150"/>
      <c r="BL143" s="140">
        <f>IFERROR(IF(VLOOKUP(YEAR($D143),SMMLV!$A$2:$C$44,3,0)*BJ143=BK143,BK143,IF(BJ143="",BK143,VLOOKUP(YEAR($D143),SMMLV!$A$2:$C$44,3,0)*BJ143)),0)</f>
        <v>0</v>
      </c>
      <c r="BM143" s="147"/>
      <c r="BN143" s="142"/>
      <c r="BO143" s="140">
        <f>IFERROR(IF(VLOOKUP(YEAR($D143),SMMLV!$A$2:$C$44,3,0)*BM143=BN143,BN143,IF(BM143="",BN143,VLOOKUP(YEAR($D143),SMMLV!$A$2:$C$44,3,0)*BM143)),0)</f>
        <v>0</v>
      </c>
      <c r="BP143" s="147"/>
      <c r="BQ143" s="142"/>
      <c r="BR143" s="140">
        <f>IFERROR(IF(VLOOKUP(YEAR($D143),SMMLV!$A$2:$C$44,3,0)*BP143=BQ143,BQ143,IF(BP143="",BQ143,VLOOKUP(YEAR($D143),SMMLV!$A$2:$C$44,3,0)*BP143)),0)</f>
        <v>0</v>
      </c>
      <c r="BS143" s="134"/>
      <c r="BT143" s="145">
        <f t="shared" si="147"/>
        <v>0</v>
      </c>
      <c r="BU143" s="151">
        <f t="shared" si="148"/>
        <v>0</v>
      </c>
      <c r="BV143" s="151">
        <f t="shared" si="149"/>
        <v>198210697</v>
      </c>
      <c r="BW143" s="151">
        <f t="shared" si="150"/>
        <v>87780300</v>
      </c>
      <c r="BX143" s="151">
        <f t="shared" si="151"/>
        <v>0</v>
      </c>
      <c r="BY143" s="151">
        <f t="shared" si="152"/>
        <v>0</v>
      </c>
      <c r="BZ143" s="151">
        <f t="shared" si="140"/>
        <v>285990997</v>
      </c>
      <c r="CA143" s="134"/>
      <c r="CB143" s="134"/>
      <c r="CC143" s="134"/>
      <c r="CD143" s="152">
        <f t="shared" si="141"/>
        <v>44012</v>
      </c>
      <c r="CE143" s="153">
        <f>IFERROR(INDEX(IPC!$A$11:$Y$22,MATCH(PROPER(TEXT(CD143,"mmmm")),IPC!$A$11:$A$22,0),MATCH(YEAR(CD143),IPC!$A$10:$Y$10,0)),0)</f>
        <v>104.97</v>
      </c>
      <c r="CF143" s="154">
        <v>49725</v>
      </c>
      <c r="CG143" s="153">
        <f>IFERROR(INDEX(IPC!$A$11:$Y$22,MATCH(PROPER(TEXT(CF143,"mmmm")),IPC!$A$11:$A$22,0),MATCH(YEAR(CF143),IPC!$A$10:$Y$10,0)),0)</f>
        <v>0</v>
      </c>
      <c r="CH143" s="155">
        <f t="shared" si="142"/>
        <v>0</v>
      </c>
      <c r="CI143" s="145">
        <v>1751038</v>
      </c>
      <c r="CJ143" s="151">
        <f t="shared" si="153"/>
        <v>0</v>
      </c>
      <c r="CK143" s="151">
        <f t="shared" si="154"/>
        <v>0</v>
      </c>
      <c r="CL143" s="151">
        <f t="shared" si="155"/>
        <v>0</v>
      </c>
      <c r="CM143" s="151">
        <f t="shared" si="156"/>
        <v>0</v>
      </c>
      <c r="CN143" s="151">
        <f t="shared" si="157"/>
        <v>175103800</v>
      </c>
      <c r="CO143" s="151">
        <f t="shared" si="158"/>
        <v>0</v>
      </c>
      <c r="CP143" s="151">
        <f t="shared" si="159"/>
        <v>0</v>
      </c>
      <c r="CQ143" s="151">
        <f t="shared" si="160"/>
        <v>175103800</v>
      </c>
      <c r="CR143" s="151">
        <f t="shared" si="161"/>
        <v>0</v>
      </c>
      <c r="CS143" s="151">
        <f t="shared" si="162"/>
        <v>0</v>
      </c>
      <c r="CT143" s="151">
        <f t="shared" si="163"/>
        <v>0</v>
      </c>
      <c r="CU143" s="151">
        <f t="shared" si="164"/>
        <v>0</v>
      </c>
      <c r="CV143" s="151">
        <f t="shared" si="165"/>
        <v>0</v>
      </c>
      <c r="CW143" s="151">
        <f t="shared" si="166"/>
        <v>0</v>
      </c>
      <c r="CX143" s="151">
        <f t="shared" si="167"/>
        <v>0</v>
      </c>
      <c r="CY143" s="151">
        <f t="shared" si="168"/>
        <v>0</v>
      </c>
      <c r="CZ143" s="151">
        <f t="shared" si="169"/>
        <v>0</v>
      </c>
      <c r="DA143" s="151">
        <f t="shared" si="170"/>
        <v>0</v>
      </c>
      <c r="DB143" s="151">
        <f t="shared" si="171"/>
        <v>0</v>
      </c>
      <c r="DC143" s="151">
        <f t="shared" si="172"/>
        <v>0</v>
      </c>
      <c r="DD143" s="151">
        <f t="shared" si="173"/>
        <v>0</v>
      </c>
      <c r="DE143" s="151">
        <f t="shared" si="174"/>
        <v>0</v>
      </c>
      <c r="DF143" s="151">
        <f t="shared" si="175"/>
        <v>0</v>
      </c>
      <c r="DG143" s="151">
        <f t="shared" si="176"/>
        <v>0</v>
      </c>
      <c r="DH143" s="151">
        <f t="shared" si="177"/>
        <v>0</v>
      </c>
      <c r="DI143" s="151">
        <f t="shared" si="178"/>
        <v>0</v>
      </c>
      <c r="DJ143" s="151">
        <f t="shared" si="179"/>
        <v>0</v>
      </c>
      <c r="DK143" s="151">
        <f t="shared" si="180"/>
        <v>0</v>
      </c>
      <c r="DL143" s="151">
        <f t="shared" si="181"/>
        <v>175103800</v>
      </c>
      <c r="DM143" s="151">
        <f t="shared" si="182"/>
        <v>0</v>
      </c>
      <c r="DN143" s="151">
        <f t="shared" si="183"/>
        <v>0</v>
      </c>
      <c r="DO143" s="156">
        <f t="shared" si="184"/>
        <v>175103800</v>
      </c>
      <c r="DP143" s="173" t="str">
        <f t="shared" si="185"/>
        <v>43997603HOMICROEL DA</v>
      </c>
      <c r="DQ143" s="157" t="str">
        <f t="shared" si="186"/>
        <v>HOMIC</v>
      </c>
      <c r="DR143" s="158" t="str">
        <f>IFERROR(IFERROR(IFERROR(_xlfn.XLOOKUP(DP143,#REF!,#REF!,,,),_xlfn.XLOOKUP(DP143,#REF!,#REF!,,,)),_xlfn.XLOOKUP(DP143,#REF!,#REF!,,,)),"N/A")</f>
        <v>N/A</v>
      </c>
      <c r="DS143" s="159"/>
      <c r="DT143" s="160"/>
      <c r="DU143" s="161"/>
      <c r="DV143" s="162"/>
      <c r="DW143" s="163">
        <f>IFERROR(IFERROR(IFERROR(_xlfn.XLOOKUP(DP143,#REF!,#REF!,,,),_xlfn.XLOOKUP(DP143,#REF!,#REF!,,,)),_xlfn.XLOOKUP(DP143,#REF!,#REF!,,,)),0)</f>
        <v>0</v>
      </c>
      <c r="DX143" s="164"/>
      <c r="DY143" s="165">
        <f t="shared" si="187"/>
        <v>0</v>
      </c>
      <c r="DZ143" s="166"/>
      <c r="EA143" s="167">
        <f t="shared" si="188"/>
        <v>0</v>
      </c>
      <c r="EB143" s="168">
        <f t="shared" si="189"/>
        <v>0</v>
      </c>
      <c r="EC143" s="168">
        <f t="shared" si="190"/>
        <v>0</v>
      </c>
      <c r="ED143" s="169"/>
      <c r="EE143" s="170">
        <f t="shared" si="191"/>
        <v>0</v>
      </c>
      <c r="EF143" s="170">
        <f>IFERROR(IF(DY143&gt;((_xlfn.XLOOKUP(DQ143,TOPES!B:B,TOPES!C:C,,,)*INDEXACIÓN!CI143)),"SUPERA TOPES DEL HV",0),"HV NO ENCONTRADO")</f>
        <v>0</v>
      </c>
      <c r="EG143" s="170">
        <f t="shared" si="192"/>
        <v>0</v>
      </c>
      <c r="EH143" s="170">
        <f>IF(SUMIF($M:$M,#REF!,$DY:$DY)&gt;$EH$8,"CONSULTA DIAN",0)</f>
        <v>0</v>
      </c>
      <c r="EI143" s="171">
        <f t="shared" si="193"/>
        <v>0</v>
      </c>
      <c r="EJ143" s="172"/>
    </row>
    <row r="144" spans="1:140" x14ac:dyDescent="0.25">
      <c r="A144" s="133" t="str">
        <f t="shared" si="143"/>
        <v>0180320200600135ROELHOMIC</v>
      </c>
      <c r="B144" s="134">
        <v>20068001803</v>
      </c>
      <c r="C144" s="134" t="s">
        <v>370</v>
      </c>
      <c r="D144" s="135">
        <f>_xlfn.XLOOKUP(C144,TOPES!L:L,TOPES!M:M,,,)</f>
        <v>44012</v>
      </c>
      <c r="E144" s="136">
        <v>135</v>
      </c>
      <c r="F144" s="134" t="s">
        <v>580</v>
      </c>
      <c r="G144" s="134" t="s">
        <v>261</v>
      </c>
      <c r="H144" s="134" t="s">
        <v>296</v>
      </c>
      <c r="I144" s="134">
        <v>3453664</v>
      </c>
      <c r="J144" s="134" t="s">
        <v>320</v>
      </c>
      <c r="K144" s="134" t="s">
        <v>583</v>
      </c>
      <c r="L144" s="134" t="s">
        <v>263</v>
      </c>
      <c r="M144" s="137">
        <v>1007836077</v>
      </c>
      <c r="N144" s="134" t="s">
        <v>300</v>
      </c>
      <c r="O144" s="137" t="str">
        <f t="shared" si="144"/>
        <v>1007836077HOMICROEL DA</v>
      </c>
      <c r="P144" s="138"/>
      <c r="Q144" s="139"/>
      <c r="R144" s="140">
        <f>IFERROR(IF(VLOOKUP(YEAR($D144),SMMLV!$A$2:$C$44,3,0)*$P144=$Q144,$Q144,IF($P144="",$Q144,VLOOKUP(YEAR($D144),SMMLV!$A$2:$C$44,3,0)*$P144)),0)</f>
        <v>0</v>
      </c>
      <c r="S144" s="141"/>
      <c r="T144" s="142">
        <v>134350033</v>
      </c>
      <c r="U144" s="143"/>
      <c r="V144" s="144">
        <v>3577520</v>
      </c>
      <c r="W144" s="145">
        <f>IFERROR(SUM(IF(VLOOKUP(YEAR($D144),SMMLV!$A$2:$C$44,3,0)*S144=T144,T144,IF(S144="",T144,VLOOKUP(YEAR($D144),SMMLV!$A$2:$C$44,3,0)*S144)),IF(VLOOKUP(YEAR($D144),SMMLV!$A$2:$C$44,3,0)*U144=V144,V144,IF(U144="",V144,VLOOKUP(YEAR($D144),SMMLV!$A$2:$C$44,3,0)*U144))),0)</f>
        <v>137927553</v>
      </c>
      <c r="X144" s="146">
        <v>100</v>
      </c>
      <c r="Y144" s="139"/>
      <c r="Z144" s="140">
        <f>IFERROR(IF(VLOOKUP(YEAR($D144),SMMLV!$A$2:$C$44,3,0)*$X144=$Y144,$Y144,IF($X144="",$Y144,VLOOKUP(YEAR($D144),SMMLV!$A$2:$C$44,3,0)*$X144)),0)</f>
        <v>87780300</v>
      </c>
      <c r="AA144" s="147"/>
      <c r="AB144" s="142"/>
      <c r="AC144" s="140">
        <f>IFERROR(IF(VLOOKUP(YEAR($D144),SMMLV!$A$2:$C$44,3,0)*$AA144=$AB144,$AB144,IF($AA144="",$AB144,VLOOKUP(YEAR($D144),SMMLV!$A$2:$C$44,3,0)*$AA144)),0)</f>
        <v>0</v>
      </c>
      <c r="AD144" s="147"/>
      <c r="AE144" s="142"/>
      <c r="AF144" s="140">
        <f>IFERROR(IF(VLOOKUP(YEAR($D144),SMMLV!$A$2:$C$44,3,0)*$AD144=$AE144,$AE144,IF($AD144="",$AE144,VLOOKUP(YEAR($D144),SMMLV!$A$2:$C$44,3,0)*$AD144)),0)</f>
        <v>0</v>
      </c>
      <c r="AG144" s="134"/>
      <c r="AH144" s="145">
        <f t="shared" si="145"/>
        <v>225707853</v>
      </c>
      <c r="AI144" s="138"/>
      <c r="AJ144" s="139"/>
      <c r="AK144" s="140">
        <f>IFERROR(IF(VLOOKUP(YEAR($D144),SMMLV!$A$2:$C$44,3,0)*$AI144=AJ144,AJ144,IF($AI144="",AJ144,VLOOKUP(YEAR($D144),SMMLV!$A$2:$C$44,3,0)*$AI144)),0)</f>
        <v>0</v>
      </c>
      <c r="AL144" s="141"/>
      <c r="AM144" s="142"/>
      <c r="AN144" s="147"/>
      <c r="AO144" s="144"/>
      <c r="AP144" s="145">
        <f>IFERROR(SUM(IF(VLOOKUP(YEAR($D144),SMMLV!$A$2:$C$44,3,0)*AL144=AM144,AM144,IF(AL144="",AM144,VLOOKUP(YEAR($D144),SMMLV!$A$2:$C$44,3,0)*AL144)),IF(VLOOKUP(YEAR($D144),SMMLV!$A$2:$C$44,3,0)*AN144=AO144,AO144,IF(AN144="",AO144,VLOOKUP(YEAR($D144),SMMLV!$A$2:$C$44,3,0)*AN144))),0)</f>
        <v>0</v>
      </c>
      <c r="AQ144" s="148"/>
      <c r="AR144" s="142"/>
      <c r="AS144" s="140">
        <f>IFERROR(IF(VLOOKUP(YEAR($D144),SMMLV!$A$2:$C$44,3,0)*AQ144=AR144,AR144,IF(AQ144="",AR144,VLOOKUP(YEAR($D144),SMMLV!$A$2:$C$44,3,0)*AQ144)),0)</f>
        <v>0</v>
      </c>
      <c r="AT144" s="147"/>
      <c r="AU144" s="142"/>
      <c r="AV144" s="140">
        <f>IFERROR(IF(VLOOKUP(YEAR($D144),SMMLV!$A$2:$C$44,3,0)*AT144=AU144,AU144,IF(AT144="",AU144,VLOOKUP(YEAR($D144),SMMLV!$A$2:$C$44,3,0)*AT144)),0)</f>
        <v>0</v>
      </c>
      <c r="AW144" s="147"/>
      <c r="AX144" s="142"/>
      <c r="AY144" s="140">
        <f>IFERROR(IF(VLOOKUP(YEAR($D144),SMMLV!$A$2:$C$44,3,0)*AW144=AX144,AX144,IF(AW144="",AX144,VLOOKUP(YEAR($D144),SMMLV!$A$2:$C$44,3,0)*AW144)),0)</f>
        <v>0</v>
      </c>
      <c r="AZ144" s="134"/>
      <c r="BA144" s="145">
        <f t="shared" si="146"/>
        <v>0</v>
      </c>
      <c r="BB144" s="138"/>
      <c r="BC144" s="139"/>
      <c r="BD144" s="140">
        <f>IFERROR(IF(VLOOKUP(YEAR($D144),SMMLV!$A$2:$C$44,3,0)*BB144=BC144,BC144,IF(BB144="",BC144,VLOOKUP(YEAR($D144),SMMLV!$A$2:$C$44,3,0)*BB144)),0)</f>
        <v>0</v>
      </c>
      <c r="BE144" s="141"/>
      <c r="BF144" s="142"/>
      <c r="BG144" s="147"/>
      <c r="BH144" s="144"/>
      <c r="BI144" s="145">
        <f>IFERROR(SUM(IF(VLOOKUP(YEAR($D144),SMMLV!$A$2:$C$44,3,0)*BE144=BF144,BF144,IF(BE144="",BF144,VLOOKUP(YEAR($D144),SMMLV!$A$2:$C$44,3,0)*BE144)),IF(VLOOKUP(YEAR($D144),SMMLV!$A$2:$C$44,3,0)*BG144=BH144,BH144,IF(BG144="",BH144,VLOOKUP(YEAR($D144),SMMLV!$A$2:$C$44,3,0)*BG144))),0)</f>
        <v>0</v>
      </c>
      <c r="BJ144" s="149"/>
      <c r="BK144" s="150"/>
      <c r="BL144" s="140">
        <f>IFERROR(IF(VLOOKUP(YEAR($D144),SMMLV!$A$2:$C$44,3,0)*BJ144=BK144,BK144,IF(BJ144="",BK144,VLOOKUP(YEAR($D144),SMMLV!$A$2:$C$44,3,0)*BJ144)),0)</f>
        <v>0</v>
      </c>
      <c r="BM144" s="147"/>
      <c r="BN144" s="142"/>
      <c r="BO144" s="140">
        <f>IFERROR(IF(VLOOKUP(YEAR($D144),SMMLV!$A$2:$C$44,3,0)*BM144=BN144,BN144,IF(BM144="",BN144,VLOOKUP(YEAR($D144),SMMLV!$A$2:$C$44,3,0)*BM144)),0)</f>
        <v>0</v>
      </c>
      <c r="BP144" s="147"/>
      <c r="BQ144" s="142"/>
      <c r="BR144" s="140">
        <f>IFERROR(IF(VLOOKUP(YEAR($D144),SMMLV!$A$2:$C$44,3,0)*BP144=BQ144,BQ144,IF(BP144="",BQ144,VLOOKUP(YEAR($D144),SMMLV!$A$2:$C$44,3,0)*BP144)),0)</f>
        <v>0</v>
      </c>
      <c r="BS144" s="134"/>
      <c r="BT144" s="145">
        <f t="shared" si="147"/>
        <v>0</v>
      </c>
      <c r="BU144" s="151">
        <f t="shared" si="148"/>
        <v>0</v>
      </c>
      <c r="BV144" s="151">
        <f t="shared" si="149"/>
        <v>137927553</v>
      </c>
      <c r="BW144" s="151">
        <f t="shared" si="150"/>
        <v>87780300</v>
      </c>
      <c r="BX144" s="151">
        <f t="shared" si="151"/>
        <v>0</v>
      </c>
      <c r="BY144" s="151">
        <f t="shared" si="152"/>
        <v>0</v>
      </c>
      <c r="BZ144" s="151">
        <f t="shared" si="140"/>
        <v>225707853</v>
      </c>
      <c r="CA144" s="134"/>
      <c r="CB144" s="134"/>
      <c r="CC144" s="134"/>
      <c r="CD144" s="152">
        <f t="shared" si="141"/>
        <v>44012</v>
      </c>
      <c r="CE144" s="153">
        <f>IFERROR(INDEX(IPC!$A$11:$Y$22,MATCH(PROPER(TEXT(CD144,"mmmm")),IPC!$A$11:$A$22,0),MATCH(YEAR(CD144),IPC!$A$10:$Y$10,0)),0)</f>
        <v>104.97</v>
      </c>
      <c r="CF144" s="154">
        <v>49754</v>
      </c>
      <c r="CG144" s="153">
        <f>IFERROR(INDEX(IPC!$A$11:$Y$22,MATCH(PROPER(TEXT(CF144,"mmmm")),IPC!$A$11:$A$22,0),MATCH(YEAR(CF144),IPC!$A$10:$Y$10,0)),0)</f>
        <v>0</v>
      </c>
      <c r="CH144" s="155">
        <f t="shared" si="142"/>
        <v>0</v>
      </c>
      <c r="CI144" s="145">
        <v>1751039</v>
      </c>
      <c r="CJ144" s="151">
        <f t="shared" si="153"/>
        <v>0</v>
      </c>
      <c r="CK144" s="151">
        <f t="shared" si="154"/>
        <v>0</v>
      </c>
      <c r="CL144" s="151">
        <f t="shared" si="155"/>
        <v>0</v>
      </c>
      <c r="CM144" s="151">
        <f t="shared" si="156"/>
        <v>0</v>
      </c>
      <c r="CN144" s="151">
        <f t="shared" si="157"/>
        <v>175103900</v>
      </c>
      <c r="CO144" s="151">
        <f t="shared" si="158"/>
        <v>0</v>
      </c>
      <c r="CP144" s="151">
        <f t="shared" si="159"/>
        <v>0</v>
      </c>
      <c r="CQ144" s="151">
        <f t="shared" si="160"/>
        <v>175103900</v>
      </c>
      <c r="CR144" s="151">
        <f t="shared" si="161"/>
        <v>0</v>
      </c>
      <c r="CS144" s="151">
        <f t="shared" si="162"/>
        <v>0</v>
      </c>
      <c r="CT144" s="151">
        <f t="shared" si="163"/>
        <v>0</v>
      </c>
      <c r="CU144" s="151">
        <f t="shared" si="164"/>
        <v>0</v>
      </c>
      <c r="CV144" s="151">
        <f t="shared" si="165"/>
        <v>0</v>
      </c>
      <c r="CW144" s="151">
        <f t="shared" si="166"/>
        <v>0</v>
      </c>
      <c r="CX144" s="151">
        <f t="shared" si="167"/>
        <v>0</v>
      </c>
      <c r="CY144" s="151">
        <f t="shared" si="168"/>
        <v>0</v>
      </c>
      <c r="CZ144" s="151">
        <f t="shared" si="169"/>
        <v>0</v>
      </c>
      <c r="DA144" s="151">
        <f t="shared" si="170"/>
        <v>0</v>
      </c>
      <c r="DB144" s="151">
        <f t="shared" si="171"/>
        <v>0</v>
      </c>
      <c r="DC144" s="151">
        <f t="shared" si="172"/>
        <v>0</v>
      </c>
      <c r="DD144" s="151">
        <f t="shared" si="173"/>
        <v>0</v>
      </c>
      <c r="DE144" s="151">
        <f t="shared" si="174"/>
        <v>0</v>
      </c>
      <c r="DF144" s="151">
        <f t="shared" si="175"/>
        <v>0</v>
      </c>
      <c r="DG144" s="151">
        <f t="shared" si="176"/>
        <v>0</v>
      </c>
      <c r="DH144" s="151">
        <f t="shared" si="177"/>
        <v>0</v>
      </c>
      <c r="DI144" s="151">
        <f t="shared" si="178"/>
        <v>0</v>
      </c>
      <c r="DJ144" s="151">
        <f t="shared" si="179"/>
        <v>0</v>
      </c>
      <c r="DK144" s="151">
        <f t="shared" si="180"/>
        <v>0</v>
      </c>
      <c r="DL144" s="151">
        <f t="shared" si="181"/>
        <v>175103900</v>
      </c>
      <c r="DM144" s="151">
        <f t="shared" si="182"/>
        <v>0</v>
      </c>
      <c r="DN144" s="151">
        <f t="shared" si="183"/>
        <v>0</v>
      </c>
      <c r="DO144" s="156">
        <f t="shared" si="184"/>
        <v>175103900</v>
      </c>
      <c r="DP144" s="173" t="str">
        <f t="shared" si="185"/>
        <v>1007836077HOMICROEL DA</v>
      </c>
      <c r="DQ144" s="157" t="str">
        <f t="shared" si="186"/>
        <v>HOMIC</v>
      </c>
      <c r="DR144" s="158" t="str">
        <f>IFERROR(IFERROR(IFERROR(_xlfn.XLOOKUP(DP144,#REF!,#REF!,,,),_xlfn.XLOOKUP(DP144,#REF!,#REF!,,,)),_xlfn.XLOOKUP(DP144,#REF!,#REF!,,,)),"N/A")</f>
        <v>N/A</v>
      </c>
      <c r="DS144" s="159"/>
      <c r="DT144" s="160"/>
      <c r="DU144" s="161"/>
      <c r="DV144" s="162"/>
      <c r="DW144" s="163">
        <f>IFERROR(IFERROR(IFERROR(_xlfn.XLOOKUP(DP144,#REF!,#REF!,,,),_xlfn.XLOOKUP(DP144,#REF!,#REF!,,,)),_xlfn.XLOOKUP(DP144,#REF!,#REF!,,,)),0)</f>
        <v>0</v>
      </c>
      <c r="DX144" s="164"/>
      <c r="DY144" s="165">
        <f t="shared" si="187"/>
        <v>0</v>
      </c>
      <c r="DZ144" s="166"/>
      <c r="EA144" s="167">
        <f t="shared" si="188"/>
        <v>0</v>
      </c>
      <c r="EB144" s="168">
        <f t="shared" si="189"/>
        <v>0</v>
      </c>
      <c r="EC144" s="168">
        <f t="shared" si="190"/>
        <v>0</v>
      </c>
      <c r="ED144" s="169"/>
      <c r="EE144" s="170">
        <f t="shared" si="191"/>
        <v>0</v>
      </c>
      <c r="EF144" s="170">
        <f>IFERROR(IF(DY144&gt;((_xlfn.XLOOKUP(DQ144,TOPES!B:B,TOPES!C:C,,,)*INDEXACIÓN!CI144)),"SUPERA TOPES DEL HV",0),"HV NO ENCONTRADO")</f>
        <v>0</v>
      </c>
      <c r="EG144" s="170">
        <f t="shared" si="192"/>
        <v>0</v>
      </c>
      <c r="EH144" s="170">
        <f>IF(SUMIF($M:$M,#REF!,$DY:$DY)&gt;$EH$8,"CONSULTA DIAN",0)</f>
        <v>0</v>
      </c>
      <c r="EI144" s="171">
        <f t="shared" si="193"/>
        <v>0</v>
      </c>
      <c r="EJ144" s="172"/>
    </row>
    <row r="145" spans="1:140" x14ac:dyDescent="0.25">
      <c r="A145" s="133" t="str">
        <f t="shared" si="143"/>
        <v>0180320200600136ROELHOMIC</v>
      </c>
      <c r="B145" s="134">
        <v>20068001803</v>
      </c>
      <c r="C145" s="134" t="s">
        <v>370</v>
      </c>
      <c r="D145" s="135">
        <f>_xlfn.XLOOKUP(C145,TOPES!L:L,TOPES!M:M,,,)</f>
        <v>44012</v>
      </c>
      <c r="E145" s="136">
        <v>136</v>
      </c>
      <c r="F145" s="134" t="s">
        <v>580</v>
      </c>
      <c r="G145" s="134" t="s">
        <v>261</v>
      </c>
      <c r="H145" s="134" t="s">
        <v>296</v>
      </c>
      <c r="I145" s="134">
        <v>3453664</v>
      </c>
      <c r="J145" s="134" t="s">
        <v>320</v>
      </c>
      <c r="K145" s="134" t="s">
        <v>584</v>
      </c>
      <c r="L145" s="134" t="s">
        <v>263</v>
      </c>
      <c r="M145" s="137">
        <v>70579089</v>
      </c>
      <c r="N145" s="134" t="s">
        <v>166</v>
      </c>
      <c r="O145" s="137" t="str">
        <f t="shared" si="144"/>
        <v>70579089HOMICROEL DA</v>
      </c>
      <c r="P145" s="138"/>
      <c r="Q145" s="139"/>
      <c r="R145" s="140">
        <f>IFERROR(IF(VLOOKUP(YEAR($D145),SMMLV!$A$2:$C$44,3,0)*$P145=$Q145,$Q145,IF($P145="",$Q145,VLOOKUP(YEAR($D145),SMMLV!$A$2:$C$44,3,0)*$P145)),0)</f>
        <v>0</v>
      </c>
      <c r="S145" s="141"/>
      <c r="T145" s="142"/>
      <c r="U145" s="143"/>
      <c r="V145" s="144"/>
      <c r="W145" s="145">
        <f>IFERROR(SUM(IF(VLOOKUP(YEAR($D145),SMMLV!$A$2:$C$44,3,0)*S145=T145,T145,IF(S145="",T145,VLOOKUP(YEAR($D145),SMMLV!$A$2:$C$44,3,0)*S145)),IF(VLOOKUP(YEAR($D145),SMMLV!$A$2:$C$44,3,0)*U145=V145,V145,IF(U145="",V145,VLOOKUP(YEAR($D145),SMMLV!$A$2:$C$44,3,0)*U145))),0)</f>
        <v>0</v>
      </c>
      <c r="X145" s="146">
        <v>50</v>
      </c>
      <c r="Y145" s="139"/>
      <c r="Z145" s="140">
        <f>IFERROR(IF(VLOOKUP(YEAR($D145),SMMLV!$A$2:$C$44,3,0)*$X145=$Y145,$Y145,IF($X145="",$Y145,VLOOKUP(YEAR($D145),SMMLV!$A$2:$C$44,3,0)*$X145)),0)</f>
        <v>43890150</v>
      </c>
      <c r="AA145" s="147"/>
      <c r="AB145" s="142"/>
      <c r="AC145" s="140">
        <f>IFERROR(IF(VLOOKUP(YEAR($D145),SMMLV!$A$2:$C$44,3,0)*$AA145=$AB145,$AB145,IF($AA145="",$AB145,VLOOKUP(YEAR($D145),SMMLV!$A$2:$C$44,3,0)*$AA145)),0)</f>
        <v>0</v>
      </c>
      <c r="AD145" s="147"/>
      <c r="AE145" s="142"/>
      <c r="AF145" s="140">
        <f>IFERROR(IF(VLOOKUP(YEAR($D145),SMMLV!$A$2:$C$44,3,0)*$AD145=$AE145,$AE145,IF($AD145="",$AE145,VLOOKUP(YEAR($D145),SMMLV!$A$2:$C$44,3,0)*$AD145)),0)</f>
        <v>0</v>
      </c>
      <c r="AG145" s="134"/>
      <c r="AH145" s="145">
        <f t="shared" si="145"/>
        <v>43890150</v>
      </c>
      <c r="AI145" s="138"/>
      <c r="AJ145" s="139"/>
      <c r="AK145" s="140">
        <f>IFERROR(IF(VLOOKUP(YEAR($D145),SMMLV!$A$2:$C$44,3,0)*$AI145=AJ145,AJ145,IF($AI145="",AJ145,VLOOKUP(YEAR($D145),SMMLV!$A$2:$C$44,3,0)*$AI145)),0)</f>
        <v>0</v>
      </c>
      <c r="AL145" s="141"/>
      <c r="AM145" s="142"/>
      <c r="AN145" s="147"/>
      <c r="AO145" s="144"/>
      <c r="AP145" s="145">
        <f>IFERROR(SUM(IF(VLOOKUP(YEAR($D145),SMMLV!$A$2:$C$44,3,0)*AL145=AM145,AM145,IF(AL145="",AM145,VLOOKUP(YEAR($D145),SMMLV!$A$2:$C$44,3,0)*AL145)),IF(VLOOKUP(YEAR($D145),SMMLV!$A$2:$C$44,3,0)*AN145=AO145,AO145,IF(AN145="",AO145,VLOOKUP(YEAR($D145),SMMLV!$A$2:$C$44,3,0)*AN145))),0)</f>
        <v>0</v>
      </c>
      <c r="AQ145" s="148"/>
      <c r="AR145" s="142"/>
      <c r="AS145" s="140">
        <f>IFERROR(IF(VLOOKUP(YEAR($D145),SMMLV!$A$2:$C$44,3,0)*AQ145=AR145,AR145,IF(AQ145="",AR145,VLOOKUP(YEAR($D145),SMMLV!$A$2:$C$44,3,0)*AQ145)),0)</f>
        <v>0</v>
      </c>
      <c r="AT145" s="147"/>
      <c r="AU145" s="142"/>
      <c r="AV145" s="140">
        <f>IFERROR(IF(VLOOKUP(YEAR($D145),SMMLV!$A$2:$C$44,3,0)*AT145=AU145,AU145,IF(AT145="",AU145,VLOOKUP(YEAR($D145),SMMLV!$A$2:$C$44,3,0)*AT145)),0)</f>
        <v>0</v>
      </c>
      <c r="AW145" s="147"/>
      <c r="AX145" s="142"/>
      <c r="AY145" s="140">
        <f>IFERROR(IF(VLOOKUP(YEAR($D145),SMMLV!$A$2:$C$44,3,0)*AW145=AX145,AX145,IF(AW145="",AX145,VLOOKUP(YEAR($D145),SMMLV!$A$2:$C$44,3,0)*AW145)),0)</f>
        <v>0</v>
      </c>
      <c r="AZ145" s="134"/>
      <c r="BA145" s="145">
        <f t="shared" si="146"/>
        <v>0</v>
      </c>
      <c r="BB145" s="138"/>
      <c r="BC145" s="139"/>
      <c r="BD145" s="140">
        <f>IFERROR(IF(VLOOKUP(YEAR($D145),SMMLV!$A$2:$C$44,3,0)*BB145=BC145,BC145,IF(BB145="",BC145,VLOOKUP(YEAR($D145),SMMLV!$A$2:$C$44,3,0)*BB145)),0)</f>
        <v>0</v>
      </c>
      <c r="BE145" s="141"/>
      <c r="BF145" s="142"/>
      <c r="BG145" s="147"/>
      <c r="BH145" s="144"/>
      <c r="BI145" s="145">
        <f>IFERROR(SUM(IF(VLOOKUP(YEAR($D145),SMMLV!$A$2:$C$44,3,0)*BE145=BF145,BF145,IF(BE145="",BF145,VLOOKUP(YEAR($D145),SMMLV!$A$2:$C$44,3,0)*BE145)),IF(VLOOKUP(YEAR($D145),SMMLV!$A$2:$C$44,3,0)*BG145=BH145,BH145,IF(BG145="",BH145,VLOOKUP(YEAR($D145),SMMLV!$A$2:$C$44,3,0)*BG145))),0)</f>
        <v>0</v>
      </c>
      <c r="BJ145" s="149"/>
      <c r="BK145" s="150"/>
      <c r="BL145" s="140">
        <f>IFERROR(IF(VLOOKUP(YEAR($D145),SMMLV!$A$2:$C$44,3,0)*BJ145=BK145,BK145,IF(BJ145="",BK145,VLOOKUP(YEAR($D145),SMMLV!$A$2:$C$44,3,0)*BJ145)),0)</f>
        <v>0</v>
      </c>
      <c r="BM145" s="147"/>
      <c r="BN145" s="142"/>
      <c r="BO145" s="140">
        <f>IFERROR(IF(VLOOKUP(YEAR($D145),SMMLV!$A$2:$C$44,3,0)*BM145=BN145,BN145,IF(BM145="",BN145,VLOOKUP(YEAR($D145),SMMLV!$A$2:$C$44,3,0)*BM145)),0)</f>
        <v>0</v>
      </c>
      <c r="BP145" s="147"/>
      <c r="BQ145" s="142"/>
      <c r="BR145" s="140">
        <f>IFERROR(IF(VLOOKUP(YEAR($D145),SMMLV!$A$2:$C$44,3,0)*BP145=BQ145,BQ145,IF(BP145="",BQ145,VLOOKUP(YEAR($D145),SMMLV!$A$2:$C$44,3,0)*BP145)),0)</f>
        <v>0</v>
      </c>
      <c r="BS145" s="134"/>
      <c r="BT145" s="145">
        <f t="shared" si="147"/>
        <v>0</v>
      </c>
      <c r="BU145" s="151">
        <f t="shared" si="148"/>
        <v>0</v>
      </c>
      <c r="BV145" s="151">
        <f t="shared" si="149"/>
        <v>0</v>
      </c>
      <c r="BW145" s="151">
        <f t="shared" si="150"/>
        <v>43890150</v>
      </c>
      <c r="BX145" s="151">
        <f t="shared" si="151"/>
        <v>0</v>
      </c>
      <c r="BY145" s="151">
        <f t="shared" si="152"/>
        <v>0</v>
      </c>
      <c r="BZ145" s="151">
        <f t="shared" si="140"/>
        <v>43890150</v>
      </c>
      <c r="CA145" s="134"/>
      <c r="CB145" s="134"/>
      <c r="CC145" s="134"/>
      <c r="CD145" s="152">
        <f t="shared" si="141"/>
        <v>44012</v>
      </c>
      <c r="CE145" s="153">
        <f>IFERROR(INDEX(IPC!$A$11:$Y$22,MATCH(PROPER(TEXT(CD145,"mmmm")),IPC!$A$11:$A$22,0),MATCH(YEAR(CD145),IPC!$A$10:$Y$10,0)),0)</f>
        <v>104.97</v>
      </c>
      <c r="CF145" s="154">
        <v>49785</v>
      </c>
      <c r="CG145" s="153">
        <f>IFERROR(INDEX(IPC!$A$11:$Y$22,MATCH(PROPER(TEXT(CF145,"mmmm")),IPC!$A$11:$A$22,0),MATCH(YEAR(CF145),IPC!$A$10:$Y$10,0)),0)</f>
        <v>0</v>
      </c>
      <c r="CH145" s="155">
        <f t="shared" si="142"/>
        <v>0</v>
      </c>
      <c r="CI145" s="145">
        <v>1751040</v>
      </c>
      <c r="CJ145" s="151">
        <f t="shared" si="153"/>
        <v>0</v>
      </c>
      <c r="CK145" s="151">
        <f t="shared" si="154"/>
        <v>0</v>
      </c>
      <c r="CL145" s="151">
        <f t="shared" si="155"/>
        <v>0</v>
      </c>
      <c r="CM145" s="151">
        <f t="shared" si="156"/>
        <v>0</v>
      </c>
      <c r="CN145" s="151">
        <f t="shared" si="157"/>
        <v>87552000</v>
      </c>
      <c r="CO145" s="151">
        <f t="shared" si="158"/>
        <v>0</v>
      </c>
      <c r="CP145" s="151">
        <f t="shared" si="159"/>
        <v>0</v>
      </c>
      <c r="CQ145" s="151">
        <f t="shared" si="160"/>
        <v>87552000</v>
      </c>
      <c r="CR145" s="151">
        <f t="shared" si="161"/>
        <v>0</v>
      </c>
      <c r="CS145" s="151">
        <f t="shared" si="162"/>
        <v>0</v>
      </c>
      <c r="CT145" s="151">
        <f t="shared" si="163"/>
        <v>0</v>
      </c>
      <c r="CU145" s="151">
        <f t="shared" si="164"/>
        <v>0</v>
      </c>
      <c r="CV145" s="151">
        <f t="shared" si="165"/>
        <v>0</v>
      </c>
      <c r="CW145" s="151">
        <f t="shared" si="166"/>
        <v>0</v>
      </c>
      <c r="CX145" s="151">
        <f t="shared" si="167"/>
        <v>0</v>
      </c>
      <c r="CY145" s="151">
        <f t="shared" si="168"/>
        <v>0</v>
      </c>
      <c r="CZ145" s="151">
        <f t="shared" si="169"/>
        <v>0</v>
      </c>
      <c r="DA145" s="151">
        <f t="shared" si="170"/>
        <v>0</v>
      </c>
      <c r="DB145" s="151">
        <f t="shared" si="171"/>
        <v>0</v>
      </c>
      <c r="DC145" s="151">
        <f t="shared" si="172"/>
        <v>0</v>
      </c>
      <c r="DD145" s="151">
        <f t="shared" si="173"/>
        <v>0</v>
      </c>
      <c r="DE145" s="151">
        <f t="shared" si="174"/>
        <v>0</v>
      </c>
      <c r="DF145" s="151">
        <f t="shared" si="175"/>
        <v>0</v>
      </c>
      <c r="DG145" s="151">
        <f t="shared" si="176"/>
        <v>0</v>
      </c>
      <c r="DH145" s="151">
        <f t="shared" si="177"/>
        <v>0</v>
      </c>
      <c r="DI145" s="151">
        <f t="shared" si="178"/>
        <v>0</v>
      </c>
      <c r="DJ145" s="151">
        <f t="shared" si="179"/>
        <v>0</v>
      </c>
      <c r="DK145" s="151">
        <f t="shared" si="180"/>
        <v>0</v>
      </c>
      <c r="DL145" s="151">
        <f t="shared" si="181"/>
        <v>87552000</v>
      </c>
      <c r="DM145" s="151">
        <f t="shared" si="182"/>
        <v>0</v>
      </c>
      <c r="DN145" s="151">
        <f t="shared" si="183"/>
        <v>0</v>
      </c>
      <c r="DO145" s="156">
        <f t="shared" si="184"/>
        <v>87552000</v>
      </c>
      <c r="DP145" s="173" t="str">
        <f t="shared" si="185"/>
        <v>70579089HOMICROEL DA</v>
      </c>
      <c r="DQ145" s="157" t="str">
        <f t="shared" si="186"/>
        <v>HOMIC</v>
      </c>
      <c r="DR145" s="158" t="str">
        <f>IFERROR(IFERROR(IFERROR(_xlfn.XLOOKUP(DP145,#REF!,#REF!,,,),_xlfn.XLOOKUP(DP145,#REF!,#REF!,,,)),_xlfn.XLOOKUP(DP145,#REF!,#REF!,,,)),"N/A")</f>
        <v>N/A</v>
      </c>
      <c r="DS145" s="159"/>
      <c r="DT145" s="160"/>
      <c r="DU145" s="161"/>
      <c r="DV145" s="162"/>
      <c r="DW145" s="163">
        <f>IFERROR(IFERROR(IFERROR(_xlfn.XLOOKUP(DP145,#REF!,#REF!,,,),_xlfn.XLOOKUP(DP145,#REF!,#REF!,,,)),_xlfn.XLOOKUP(DP145,#REF!,#REF!,,,)),0)</f>
        <v>0</v>
      </c>
      <c r="DX145" s="164"/>
      <c r="DY145" s="165">
        <f t="shared" si="187"/>
        <v>0</v>
      </c>
      <c r="DZ145" s="166"/>
      <c r="EA145" s="167">
        <f t="shared" si="188"/>
        <v>0</v>
      </c>
      <c r="EB145" s="168">
        <f t="shared" si="189"/>
        <v>0</v>
      </c>
      <c r="EC145" s="168">
        <f t="shared" si="190"/>
        <v>0</v>
      </c>
      <c r="ED145" s="169"/>
      <c r="EE145" s="170">
        <f t="shared" si="191"/>
        <v>0</v>
      </c>
      <c r="EF145" s="170">
        <f>IFERROR(IF(DY145&gt;((_xlfn.XLOOKUP(DQ145,TOPES!B:B,TOPES!C:C,,,)*INDEXACIÓN!CI145)),"SUPERA TOPES DEL HV",0),"HV NO ENCONTRADO")</f>
        <v>0</v>
      </c>
      <c r="EG145" s="170">
        <f t="shared" si="192"/>
        <v>0</v>
      </c>
      <c r="EH145" s="170">
        <f>IF(SUMIF($M:$M,#REF!,$DY:$DY)&gt;$EH$8,"CONSULTA DIAN",0)</f>
        <v>0</v>
      </c>
      <c r="EI145" s="171">
        <f t="shared" si="193"/>
        <v>0</v>
      </c>
      <c r="EJ145" s="172"/>
    </row>
    <row r="146" spans="1:140" x14ac:dyDescent="0.25">
      <c r="A146" s="133" t="str">
        <f t="shared" si="143"/>
        <v>0180320200600137NOMAHOMIC</v>
      </c>
      <c r="B146" s="134">
        <v>20068001803</v>
      </c>
      <c r="C146" s="134" t="s">
        <v>370</v>
      </c>
      <c r="D146" s="135">
        <f>_xlfn.XLOOKUP(C146,TOPES!L:L,TOPES!M:M,,,)</f>
        <v>44012</v>
      </c>
      <c r="E146" s="136">
        <v>137</v>
      </c>
      <c r="F146" s="134" t="s">
        <v>585</v>
      </c>
      <c r="G146" s="134" t="s">
        <v>261</v>
      </c>
      <c r="H146" s="134" t="s">
        <v>263</v>
      </c>
      <c r="I146" s="210">
        <v>70580017</v>
      </c>
      <c r="J146" s="134" t="s">
        <v>320</v>
      </c>
      <c r="K146" s="137" t="s">
        <v>586</v>
      </c>
      <c r="L146" s="134" t="s">
        <v>263</v>
      </c>
      <c r="M146" s="137">
        <v>43412856</v>
      </c>
      <c r="N146" s="134" t="s">
        <v>271</v>
      </c>
      <c r="O146" s="137" t="str">
        <f t="shared" si="144"/>
        <v>43412856HOMICNOMAR M</v>
      </c>
      <c r="P146" s="138"/>
      <c r="Q146" s="139">
        <v>1200000</v>
      </c>
      <c r="R146" s="140">
        <f>IFERROR(IF(VLOOKUP(YEAR($D146),SMMLV!$A$2:$C$44,3,0)*$P146=$Q146,$Q146,IF($P146="",$Q146,VLOOKUP(YEAR($D146),SMMLV!$A$2:$C$44,3,0)*$P146)),0)</f>
        <v>1200000</v>
      </c>
      <c r="S146" s="141"/>
      <c r="T146" s="142">
        <v>113727384</v>
      </c>
      <c r="U146" s="143"/>
      <c r="V146" s="144">
        <v>65839384</v>
      </c>
      <c r="W146" s="145">
        <f>IFERROR(SUM(IF(VLOOKUP(YEAR($D146),SMMLV!$A$2:$C$44,3,0)*S146=T146,T146,IF(S146="",T146,VLOOKUP(YEAR($D146),SMMLV!$A$2:$C$44,3,0)*S146)),IF(VLOOKUP(YEAR($D146),SMMLV!$A$2:$C$44,3,0)*U146=V146,V146,IF(U146="",V146,VLOOKUP(YEAR($D146),SMMLV!$A$2:$C$44,3,0)*U146))),0)</f>
        <v>179566768</v>
      </c>
      <c r="X146" s="146">
        <v>100</v>
      </c>
      <c r="Y146" s="139"/>
      <c r="Z146" s="140">
        <f>IFERROR(IF(VLOOKUP(YEAR($D146),SMMLV!$A$2:$C$44,3,0)*$X146=$Y146,$Y146,IF($X146="",$Y146,VLOOKUP(YEAR($D146),SMMLV!$A$2:$C$44,3,0)*$X146)),0)</f>
        <v>87780300</v>
      </c>
      <c r="AA146" s="147"/>
      <c r="AB146" s="142"/>
      <c r="AC146" s="140">
        <f>IFERROR(IF(VLOOKUP(YEAR($D146),SMMLV!$A$2:$C$44,3,0)*$AA146=$AB146,$AB146,IF($AA146="",$AB146,VLOOKUP(YEAR($D146),SMMLV!$A$2:$C$44,3,0)*$AA146)),0)</f>
        <v>0</v>
      </c>
      <c r="AD146" s="147"/>
      <c r="AE146" s="142"/>
      <c r="AF146" s="140">
        <f>IFERROR(IF(VLOOKUP(YEAR($D146),SMMLV!$A$2:$C$44,3,0)*$AD146=$AE146,$AE146,IF($AD146="",$AE146,VLOOKUP(YEAR($D146),SMMLV!$A$2:$C$44,3,0)*$AD146)),0)</f>
        <v>0</v>
      </c>
      <c r="AG146" s="134"/>
      <c r="AH146" s="145">
        <f t="shared" si="145"/>
        <v>268547068</v>
      </c>
      <c r="AI146" s="138"/>
      <c r="AJ146" s="139"/>
      <c r="AK146" s="140">
        <f>IFERROR(IF(VLOOKUP(YEAR($D146),SMMLV!$A$2:$C$44,3,0)*$AI146=AJ146,AJ146,IF($AI146="",AJ146,VLOOKUP(YEAR($D146),SMMLV!$A$2:$C$44,3,0)*$AI146)),0)</f>
        <v>0</v>
      </c>
      <c r="AL146" s="141"/>
      <c r="AM146" s="142"/>
      <c r="AN146" s="147"/>
      <c r="AO146" s="144"/>
      <c r="AP146" s="145">
        <f>IFERROR(SUM(IF(VLOOKUP(YEAR($D146),SMMLV!$A$2:$C$44,3,0)*AL146=AM146,AM146,IF(AL146="",AM146,VLOOKUP(YEAR($D146),SMMLV!$A$2:$C$44,3,0)*AL146)),IF(VLOOKUP(YEAR($D146),SMMLV!$A$2:$C$44,3,0)*AN146=AO146,AO146,IF(AN146="",AO146,VLOOKUP(YEAR($D146),SMMLV!$A$2:$C$44,3,0)*AN146))),0)</f>
        <v>0</v>
      </c>
      <c r="AQ146" s="148"/>
      <c r="AR146" s="142"/>
      <c r="AS146" s="140">
        <f>IFERROR(IF(VLOOKUP(YEAR($D146),SMMLV!$A$2:$C$44,3,0)*AQ146=AR146,AR146,IF(AQ146="",AR146,VLOOKUP(YEAR($D146),SMMLV!$A$2:$C$44,3,0)*AQ146)),0)</f>
        <v>0</v>
      </c>
      <c r="AT146" s="147"/>
      <c r="AU146" s="142"/>
      <c r="AV146" s="140">
        <f>IFERROR(IF(VLOOKUP(YEAR($D146),SMMLV!$A$2:$C$44,3,0)*AT146=AU146,AU146,IF(AT146="",AU146,VLOOKUP(YEAR($D146),SMMLV!$A$2:$C$44,3,0)*AT146)),0)</f>
        <v>0</v>
      </c>
      <c r="AW146" s="147"/>
      <c r="AX146" s="142"/>
      <c r="AY146" s="140">
        <f>IFERROR(IF(VLOOKUP(YEAR($D146),SMMLV!$A$2:$C$44,3,0)*AW146=AX146,AX146,IF(AW146="",AX146,VLOOKUP(YEAR($D146),SMMLV!$A$2:$C$44,3,0)*AW146)),0)</f>
        <v>0</v>
      </c>
      <c r="AZ146" s="134"/>
      <c r="BA146" s="145">
        <f t="shared" si="146"/>
        <v>0</v>
      </c>
      <c r="BB146" s="138"/>
      <c r="BC146" s="139"/>
      <c r="BD146" s="140">
        <f>IFERROR(IF(VLOOKUP(YEAR($D146),SMMLV!$A$2:$C$44,3,0)*BB146=BC146,BC146,IF(BB146="",BC146,VLOOKUP(YEAR($D146),SMMLV!$A$2:$C$44,3,0)*BB146)),0)</f>
        <v>0</v>
      </c>
      <c r="BE146" s="141"/>
      <c r="BF146" s="142"/>
      <c r="BG146" s="147"/>
      <c r="BH146" s="144"/>
      <c r="BI146" s="145">
        <f>IFERROR(SUM(IF(VLOOKUP(YEAR($D146),SMMLV!$A$2:$C$44,3,0)*BE146=BF146,BF146,IF(BE146="",BF146,VLOOKUP(YEAR($D146),SMMLV!$A$2:$C$44,3,0)*BE146)),IF(VLOOKUP(YEAR($D146),SMMLV!$A$2:$C$44,3,0)*BG146=BH146,BH146,IF(BG146="",BH146,VLOOKUP(YEAR($D146),SMMLV!$A$2:$C$44,3,0)*BG146))),0)</f>
        <v>0</v>
      </c>
      <c r="BJ146" s="149"/>
      <c r="BK146" s="150"/>
      <c r="BL146" s="140">
        <f>IFERROR(IF(VLOOKUP(YEAR($D146),SMMLV!$A$2:$C$44,3,0)*BJ146=BK146,BK146,IF(BJ146="",BK146,VLOOKUP(YEAR($D146),SMMLV!$A$2:$C$44,3,0)*BJ146)),0)</f>
        <v>0</v>
      </c>
      <c r="BM146" s="147"/>
      <c r="BN146" s="142"/>
      <c r="BO146" s="140">
        <f>IFERROR(IF(VLOOKUP(YEAR($D146),SMMLV!$A$2:$C$44,3,0)*BM146=BN146,BN146,IF(BM146="",BN146,VLOOKUP(YEAR($D146),SMMLV!$A$2:$C$44,3,0)*BM146)),0)</f>
        <v>0</v>
      </c>
      <c r="BP146" s="147"/>
      <c r="BQ146" s="142"/>
      <c r="BR146" s="140">
        <f>IFERROR(IF(VLOOKUP(YEAR($D146),SMMLV!$A$2:$C$44,3,0)*BP146=BQ146,BQ146,IF(BP146="",BQ146,VLOOKUP(YEAR($D146),SMMLV!$A$2:$C$44,3,0)*BP146)),0)</f>
        <v>0</v>
      </c>
      <c r="BS146" s="134"/>
      <c r="BT146" s="145">
        <f t="shared" si="147"/>
        <v>0</v>
      </c>
      <c r="BU146" s="151">
        <f t="shared" si="148"/>
        <v>1200000</v>
      </c>
      <c r="BV146" s="151">
        <f t="shared" si="149"/>
        <v>179566768</v>
      </c>
      <c r="BW146" s="151">
        <f t="shared" si="150"/>
        <v>87780300</v>
      </c>
      <c r="BX146" s="151">
        <f t="shared" si="151"/>
        <v>0</v>
      </c>
      <c r="BY146" s="151">
        <f t="shared" si="152"/>
        <v>0</v>
      </c>
      <c r="BZ146" s="151">
        <f t="shared" si="140"/>
        <v>268547068</v>
      </c>
      <c r="CA146" s="134"/>
      <c r="CB146" s="134"/>
      <c r="CC146" s="134"/>
      <c r="CD146" s="152">
        <f t="shared" si="141"/>
        <v>44012</v>
      </c>
      <c r="CE146" s="153">
        <f>IFERROR(INDEX(IPC!$A$11:$Y$22,MATCH(PROPER(TEXT(CD146,"mmmm")),IPC!$A$11:$A$22,0),MATCH(YEAR(CD146),IPC!$A$10:$Y$10,0)),0)</f>
        <v>104.97</v>
      </c>
      <c r="CF146" s="154">
        <v>49815</v>
      </c>
      <c r="CG146" s="153">
        <f>IFERROR(INDEX(IPC!$A$11:$Y$22,MATCH(PROPER(TEXT(CF146,"mmmm")),IPC!$A$11:$A$22,0),MATCH(YEAR(CF146),IPC!$A$10:$Y$10,0)),0)</f>
        <v>0</v>
      </c>
      <c r="CH146" s="155">
        <f t="shared" si="142"/>
        <v>0</v>
      </c>
      <c r="CI146" s="145">
        <v>1751041</v>
      </c>
      <c r="CJ146" s="151">
        <f t="shared" si="153"/>
        <v>0</v>
      </c>
      <c r="CK146" s="151">
        <f t="shared" si="154"/>
        <v>0</v>
      </c>
      <c r="CL146" s="151">
        <f t="shared" si="155"/>
        <v>0</v>
      </c>
      <c r="CM146" s="151">
        <f t="shared" si="156"/>
        <v>0</v>
      </c>
      <c r="CN146" s="151">
        <f t="shared" si="157"/>
        <v>175104100</v>
      </c>
      <c r="CO146" s="151">
        <f t="shared" si="158"/>
        <v>0</v>
      </c>
      <c r="CP146" s="151">
        <f t="shared" si="159"/>
        <v>0</v>
      </c>
      <c r="CQ146" s="151">
        <f t="shared" si="160"/>
        <v>175104100</v>
      </c>
      <c r="CR146" s="151">
        <f t="shared" si="161"/>
        <v>0</v>
      </c>
      <c r="CS146" s="151">
        <f t="shared" si="162"/>
        <v>0</v>
      </c>
      <c r="CT146" s="151">
        <f t="shared" si="163"/>
        <v>0</v>
      </c>
      <c r="CU146" s="151">
        <f t="shared" si="164"/>
        <v>0</v>
      </c>
      <c r="CV146" s="151">
        <f t="shared" si="165"/>
        <v>0</v>
      </c>
      <c r="CW146" s="151">
        <f t="shared" si="166"/>
        <v>0</v>
      </c>
      <c r="CX146" s="151">
        <f t="shared" si="167"/>
        <v>0</v>
      </c>
      <c r="CY146" s="151">
        <f t="shared" si="168"/>
        <v>0</v>
      </c>
      <c r="CZ146" s="151">
        <f t="shared" si="169"/>
        <v>0</v>
      </c>
      <c r="DA146" s="151">
        <f t="shared" si="170"/>
        <v>0</v>
      </c>
      <c r="DB146" s="151">
        <f t="shared" si="171"/>
        <v>0</v>
      </c>
      <c r="DC146" s="151">
        <f t="shared" si="172"/>
        <v>0</v>
      </c>
      <c r="DD146" s="151">
        <f t="shared" si="173"/>
        <v>0</v>
      </c>
      <c r="DE146" s="151">
        <f t="shared" si="174"/>
        <v>0</v>
      </c>
      <c r="DF146" s="151">
        <f t="shared" si="175"/>
        <v>0</v>
      </c>
      <c r="DG146" s="151">
        <f t="shared" si="176"/>
        <v>0</v>
      </c>
      <c r="DH146" s="151">
        <f t="shared" si="177"/>
        <v>0</v>
      </c>
      <c r="DI146" s="151">
        <f t="shared" si="178"/>
        <v>0</v>
      </c>
      <c r="DJ146" s="151">
        <f t="shared" si="179"/>
        <v>0</v>
      </c>
      <c r="DK146" s="151">
        <f t="shared" si="180"/>
        <v>0</v>
      </c>
      <c r="DL146" s="151">
        <f t="shared" si="181"/>
        <v>175104100</v>
      </c>
      <c r="DM146" s="151">
        <f t="shared" si="182"/>
        <v>0</v>
      </c>
      <c r="DN146" s="151">
        <f t="shared" si="183"/>
        <v>0</v>
      </c>
      <c r="DO146" s="156">
        <f t="shared" si="184"/>
        <v>175104100</v>
      </c>
      <c r="DP146" s="173" t="str">
        <f t="shared" si="185"/>
        <v>43412856HOMICNOMAR M</v>
      </c>
      <c r="DQ146" s="157" t="str">
        <f t="shared" si="186"/>
        <v>HOMIC</v>
      </c>
      <c r="DR146" s="158" t="str">
        <f>IFERROR(IFERROR(IFERROR(_xlfn.XLOOKUP(DP146,#REF!,#REF!,,,),_xlfn.XLOOKUP(DP146,#REF!,#REF!,,,)),_xlfn.XLOOKUP(DP146,#REF!,#REF!,,,)),"N/A")</f>
        <v>N/A</v>
      </c>
      <c r="DS146" s="159"/>
      <c r="DT146" s="160"/>
      <c r="DU146" s="161"/>
      <c r="DV146" s="162"/>
      <c r="DW146" s="163">
        <f>IFERROR(IFERROR(IFERROR(_xlfn.XLOOKUP(DP146,#REF!,#REF!,,,),_xlfn.XLOOKUP(DP146,#REF!,#REF!,,,)),_xlfn.XLOOKUP(DP146,#REF!,#REF!,,,)),0)</f>
        <v>0</v>
      </c>
      <c r="DX146" s="164"/>
      <c r="DY146" s="165">
        <f t="shared" si="187"/>
        <v>0</v>
      </c>
      <c r="DZ146" s="166"/>
      <c r="EA146" s="167">
        <f t="shared" si="188"/>
        <v>0</v>
      </c>
      <c r="EB146" s="168">
        <f t="shared" si="189"/>
        <v>0</v>
      </c>
      <c r="EC146" s="168">
        <f t="shared" si="190"/>
        <v>0</v>
      </c>
      <c r="ED146" s="169"/>
      <c r="EE146" s="170">
        <f t="shared" si="191"/>
        <v>0</v>
      </c>
      <c r="EF146" s="170">
        <f>IFERROR(IF(DY146&gt;((_xlfn.XLOOKUP(DQ146,TOPES!B:B,TOPES!C:C,,,)*INDEXACIÓN!CI146)),"SUPERA TOPES DEL HV",0),"HV NO ENCONTRADO")</f>
        <v>0</v>
      </c>
      <c r="EG146" s="170">
        <f t="shared" si="192"/>
        <v>0</v>
      </c>
      <c r="EH146" s="170">
        <f>IF(SUMIF($M:$M,#REF!,$DY:$DY)&gt;$EH$8,"CONSULTA DIAN",0)</f>
        <v>0</v>
      </c>
      <c r="EI146" s="171">
        <f t="shared" si="193"/>
        <v>0</v>
      </c>
      <c r="EJ146" s="172"/>
    </row>
    <row r="147" spans="1:140" x14ac:dyDescent="0.25">
      <c r="A147" s="133" t="str">
        <f t="shared" si="143"/>
        <v>0180320200600138NOMAHOMIC</v>
      </c>
      <c r="B147" s="134">
        <v>20068001803</v>
      </c>
      <c r="C147" s="134" t="s">
        <v>370</v>
      </c>
      <c r="D147" s="135">
        <f>_xlfn.XLOOKUP(C147,TOPES!L:L,TOPES!M:M,,,)</f>
        <v>44012</v>
      </c>
      <c r="E147" s="136">
        <v>138</v>
      </c>
      <c r="F147" s="134" t="s">
        <v>585</v>
      </c>
      <c r="G147" s="134" t="s">
        <v>261</v>
      </c>
      <c r="H147" s="134" t="s">
        <v>263</v>
      </c>
      <c r="I147" s="210">
        <v>70580017</v>
      </c>
      <c r="J147" s="134" t="s">
        <v>320</v>
      </c>
      <c r="K147" s="134" t="s">
        <v>587</v>
      </c>
      <c r="L147" s="134" t="s">
        <v>263</v>
      </c>
      <c r="M147" s="137">
        <v>1146440969</v>
      </c>
      <c r="N147" s="134" t="s">
        <v>300</v>
      </c>
      <c r="O147" s="137" t="str">
        <f t="shared" si="144"/>
        <v>1146440969HOMICNOMAR M</v>
      </c>
      <c r="P147" s="138"/>
      <c r="Q147" s="139"/>
      <c r="R147" s="140">
        <f>IFERROR(IF(VLOOKUP(YEAR($D147),SMMLV!$A$2:$C$44,3,0)*$P147=$Q147,$Q147,IF($P147="",$Q147,VLOOKUP(YEAR($D147),SMMLV!$A$2:$C$44,3,0)*$P147)),0)</f>
        <v>0</v>
      </c>
      <c r="S147" s="141"/>
      <c r="T147" s="142">
        <v>82680398</v>
      </c>
      <c r="U147" s="143"/>
      <c r="V147" s="144"/>
      <c r="W147" s="145">
        <f>IFERROR(SUM(IF(VLOOKUP(YEAR($D147),SMMLV!$A$2:$C$44,3,0)*S147=T147,T147,IF(S147="",T147,VLOOKUP(YEAR($D147),SMMLV!$A$2:$C$44,3,0)*S147)),IF(VLOOKUP(YEAR($D147),SMMLV!$A$2:$C$44,3,0)*U147=V147,V147,IF(U147="",V147,VLOOKUP(YEAR($D147),SMMLV!$A$2:$C$44,3,0)*U147))),0)</f>
        <v>82680398</v>
      </c>
      <c r="X147" s="146">
        <v>100</v>
      </c>
      <c r="Y147" s="139"/>
      <c r="Z147" s="140">
        <f>IFERROR(IF(VLOOKUP(YEAR($D147),SMMLV!$A$2:$C$44,3,0)*$X147=$Y147,$Y147,IF($X147="",$Y147,VLOOKUP(YEAR($D147),SMMLV!$A$2:$C$44,3,0)*$X147)),0)</f>
        <v>87780300</v>
      </c>
      <c r="AA147" s="147">
        <v>100</v>
      </c>
      <c r="AB147" s="142"/>
      <c r="AC147" s="140">
        <f>IFERROR(IF(VLOOKUP(YEAR($D147),SMMLV!$A$2:$C$44,3,0)*$AA147=$AB147,$AB147,IF($AA147="",$AB147,VLOOKUP(YEAR($D147),SMMLV!$A$2:$C$44,3,0)*$AA147)),0)</f>
        <v>87780300</v>
      </c>
      <c r="AD147" s="147"/>
      <c r="AE147" s="142"/>
      <c r="AF147" s="140">
        <f>IFERROR(IF(VLOOKUP(YEAR($D147),SMMLV!$A$2:$C$44,3,0)*$AD147=$AE147,$AE147,IF($AD147="",$AE147,VLOOKUP(YEAR($D147),SMMLV!$A$2:$C$44,3,0)*$AD147)),0)</f>
        <v>0</v>
      </c>
      <c r="AG147" s="134"/>
      <c r="AH147" s="145">
        <f t="shared" si="145"/>
        <v>258240998</v>
      </c>
      <c r="AI147" s="138"/>
      <c r="AJ147" s="139"/>
      <c r="AK147" s="140">
        <f>IFERROR(IF(VLOOKUP(YEAR($D147),SMMLV!$A$2:$C$44,3,0)*$AI147=AJ147,AJ147,IF($AI147="",AJ147,VLOOKUP(YEAR($D147),SMMLV!$A$2:$C$44,3,0)*$AI147)),0)</f>
        <v>0</v>
      </c>
      <c r="AL147" s="141"/>
      <c r="AM147" s="142"/>
      <c r="AN147" s="147"/>
      <c r="AO147" s="144"/>
      <c r="AP147" s="145">
        <f>IFERROR(SUM(IF(VLOOKUP(YEAR($D147),SMMLV!$A$2:$C$44,3,0)*AL147=AM147,AM147,IF(AL147="",AM147,VLOOKUP(YEAR($D147),SMMLV!$A$2:$C$44,3,0)*AL147)),IF(VLOOKUP(YEAR($D147),SMMLV!$A$2:$C$44,3,0)*AN147=AO147,AO147,IF(AN147="",AO147,VLOOKUP(YEAR($D147),SMMLV!$A$2:$C$44,3,0)*AN147))),0)</f>
        <v>0</v>
      </c>
      <c r="AQ147" s="148"/>
      <c r="AR147" s="142"/>
      <c r="AS147" s="140">
        <f>IFERROR(IF(VLOOKUP(YEAR($D147),SMMLV!$A$2:$C$44,3,0)*AQ147=AR147,AR147,IF(AQ147="",AR147,VLOOKUP(YEAR($D147),SMMLV!$A$2:$C$44,3,0)*AQ147)),0)</f>
        <v>0</v>
      </c>
      <c r="AT147" s="147"/>
      <c r="AU147" s="142"/>
      <c r="AV147" s="140">
        <f>IFERROR(IF(VLOOKUP(YEAR($D147),SMMLV!$A$2:$C$44,3,0)*AT147=AU147,AU147,IF(AT147="",AU147,VLOOKUP(YEAR($D147),SMMLV!$A$2:$C$44,3,0)*AT147)),0)</f>
        <v>0</v>
      </c>
      <c r="AW147" s="147"/>
      <c r="AX147" s="142"/>
      <c r="AY147" s="140">
        <f>IFERROR(IF(VLOOKUP(YEAR($D147),SMMLV!$A$2:$C$44,3,0)*AW147=AX147,AX147,IF(AW147="",AX147,VLOOKUP(YEAR($D147),SMMLV!$A$2:$C$44,3,0)*AW147)),0)</f>
        <v>0</v>
      </c>
      <c r="AZ147" s="134"/>
      <c r="BA147" s="145">
        <f t="shared" si="146"/>
        <v>0</v>
      </c>
      <c r="BB147" s="138"/>
      <c r="BC147" s="139"/>
      <c r="BD147" s="140">
        <f>IFERROR(IF(VLOOKUP(YEAR($D147),SMMLV!$A$2:$C$44,3,0)*BB147=BC147,BC147,IF(BB147="",BC147,VLOOKUP(YEAR($D147),SMMLV!$A$2:$C$44,3,0)*BB147)),0)</f>
        <v>0</v>
      </c>
      <c r="BE147" s="141"/>
      <c r="BF147" s="142"/>
      <c r="BG147" s="147"/>
      <c r="BH147" s="144"/>
      <c r="BI147" s="145">
        <f>IFERROR(SUM(IF(VLOOKUP(YEAR($D147),SMMLV!$A$2:$C$44,3,0)*BE147=BF147,BF147,IF(BE147="",BF147,VLOOKUP(YEAR($D147),SMMLV!$A$2:$C$44,3,0)*BE147)),IF(VLOOKUP(YEAR($D147),SMMLV!$A$2:$C$44,3,0)*BG147=BH147,BH147,IF(BG147="",BH147,VLOOKUP(YEAR($D147),SMMLV!$A$2:$C$44,3,0)*BG147))),0)</f>
        <v>0</v>
      </c>
      <c r="BJ147" s="149"/>
      <c r="BK147" s="150"/>
      <c r="BL147" s="140">
        <f>IFERROR(IF(VLOOKUP(YEAR($D147),SMMLV!$A$2:$C$44,3,0)*BJ147=BK147,BK147,IF(BJ147="",BK147,VLOOKUP(YEAR($D147),SMMLV!$A$2:$C$44,3,0)*BJ147)),0)</f>
        <v>0</v>
      </c>
      <c r="BM147" s="147"/>
      <c r="BN147" s="142"/>
      <c r="BO147" s="140">
        <f>IFERROR(IF(VLOOKUP(YEAR($D147),SMMLV!$A$2:$C$44,3,0)*BM147=BN147,BN147,IF(BM147="",BN147,VLOOKUP(YEAR($D147),SMMLV!$A$2:$C$44,3,0)*BM147)),0)</f>
        <v>0</v>
      </c>
      <c r="BP147" s="147"/>
      <c r="BQ147" s="142"/>
      <c r="BR147" s="140">
        <f>IFERROR(IF(VLOOKUP(YEAR($D147),SMMLV!$A$2:$C$44,3,0)*BP147=BQ147,BQ147,IF(BP147="",BQ147,VLOOKUP(YEAR($D147),SMMLV!$A$2:$C$44,3,0)*BP147)),0)</f>
        <v>0</v>
      </c>
      <c r="BS147" s="134"/>
      <c r="BT147" s="145">
        <f t="shared" si="147"/>
        <v>0</v>
      </c>
      <c r="BU147" s="151">
        <f t="shared" si="148"/>
        <v>0</v>
      </c>
      <c r="BV147" s="151">
        <f t="shared" si="149"/>
        <v>82680398</v>
      </c>
      <c r="BW147" s="151">
        <f t="shared" si="150"/>
        <v>87780300</v>
      </c>
      <c r="BX147" s="151">
        <f t="shared" si="151"/>
        <v>87780300</v>
      </c>
      <c r="BY147" s="151">
        <f t="shared" si="152"/>
        <v>0</v>
      </c>
      <c r="BZ147" s="151">
        <f t="shared" si="140"/>
        <v>258240998</v>
      </c>
      <c r="CA147" s="134"/>
      <c r="CB147" s="134"/>
      <c r="CC147" s="134"/>
      <c r="CD147" s="152">
        <f t="shared" si="141"/>
        <v>44012</v>
      </c>
      <c r="CE147" s="153">
        <f>IFERROR(INDEX(IPC!$A$11:$Y$22,MATCH(PROPER(TEXT(CD147,"mmmm")),IPC!$A$11:$A$22,0),MATCH(YEAR(CD147),IPC!$A$10:$Y$10,0)),0)</f>
        <v>104.97</v>
      </c>
      <c r="CF147" s="154">
        <v>49846</v>
      </c>
      <c r="CG147" s="153">
        <f>IFERROR(INDEX(IPC!$A$11:$Y$22,MATCH(PROPER(TEXT(CF147,"mmmm")),IPC!$A$11:$A$22,0),MATCH(YEAR(CF147),IPC!$A$10:$Y$10,0)),0)</f>
        <v>0</v>
      </c>
      <c r="CH147" s="155">
        <f t="shared" si="142"/>
        <v>0</v>
      </c>
      <c r="CI147" s="145">
        <v>1751042</v>
      </c>
      <c r="CJ147" s="151">
        <f t="shared" si="153"/>
        <v>0</v>
      </c>
      <c r="CK147" s="151">
        <f t="shared" si="154"/>
        <v>0</v>
      </c>
      <c r="CL147" s="151">
        <f t="shared" si="155"/>
        <v>0</v>
      </c>
      <c r="CM147" s="151">
        <f t="shared" si="156"/>
        <v>0</v>
      </c>
      <c r="CN147" s="151">
        <f t="shared" si="157"/>
        <v>175104200</v>
      </c>
      <c r="CO147" s="151">
        <f t="shared" si="158"/>
        <v>175104200</v>
      </c>
      <c r="CP147" s="151">
        <f t="shared" si="159"/>
        <v>0</v>
      </c>
      <c r="CQ147" s="151">
        <f t="shared" si="160"/>
        <v>350208400</v>
      </c>
      <c r="CR147" s="151">
        <f t="shared" si="161"/>
        <v>0</v>
      </c>
      <c r="CS147" s="151">
        <f t="shared" si="162"/>
        <v>0</v>
      </c>
      <c r="CT147" s="151">
        <f t="shared" si="163"/>
        <v>0</v>
      </c>
      <c r="CU147" s="151">
        <f t="shared" si="164"/>
        <v>0</v>
      </c>
      <c r="CV147" s="151">
        <f t="shared" si="165"/>
        <v>0</v>
      </c>
      <c r="CW147" s="151">
        <f t="shared" si="166"/>
        <v>0</v>
      </c>
      <c r="CX147" s="151">
        <f t="shared" si="167"/>
        <v>0</v>
      </c>
      <c r="CY147" s="151">
        <f t="shared" si="168"/>
        <v>0</v>
      </c>
      <c r="CZ147" s="151">
        <f t="shared" si="169"/>
        <v>0</v>
      </c>
      <c r="DA147" s="151">
        <f t="shared" si="170"/>
        <v>0</v>
      </c>
      <c r="DB147" s="151">
        <f t="shared" si="171"/>
        <v>0</v>
      </c>
      <c r="DC147" s="151">
        <f t="shared" si="172"/>
        <v>0</v>
      </c>
      <c r="DD147" s="151">
        <f t="shared" si="173"/>
        <v>0</v>
      </c>
      <c r="DE147" s="151">
        <f t="shared" si="174"/>
        <v>0</v>
      </c>
      <c r="DF147" s="151">
        <f t="shared" si="175"/>
        <v>0</v>
      </c>
      <c r="DG147" s="151">
        <f t="shared" si="176"/>
        <v>0</v>
      </c>
      <c r="DH147" s="151">
        <f t="shared" si="177"/>
        <v>0</v>
      </c>
      <c r="DI147" s="151">
        <f t="shared" si="178"/>
        <v>0</v>
      </c>
      <c r="DJ147" s="151">
        <f t="shared" si="179"/>
        <v>0</v>
      </c>
      <c r="DK147" s="151">
        <f t="shared" si="180"/>
        <v>0</v>
      </c>
      <c r="DL147" s="151">
        <f t="shared" si="181"/>
        <v>175104200</v>
      </c>
      <c r="DM147" s="151">
        <f t="shared" si="182"/>
        <v>175104200</v>
      </c>
      <c r="DN147" s="151">
        <f t="shared" si="183"/>
        <v>0</v>
      </c>
      <c r="DO147" s="156">
        <f t="shared" si="184"/>
        <v>350208400</v>
      </c>
      <c r="DP147" s="173" t="str">
        <f t="shared" si="185"/>
        <v>1146440969HOMICNOMAR M</v>
      </c>
      <c r="DQ147" s="157" t="str">
        <f t="shared" si="186"/>
        <v>HOMIC</v>
      </c>
      <c r="DR147" s="158" t="str">
        <f>IFERROR(IFERROR(IFERROR(_xlfn.XLOOKUP(DP147,#REF!,#REF!,,,),_xlfn.XLOOKUP(DP147,#REF!,#REF!,,,)),_xlfn.XLOOKUP(DP147,#REF!,#REF!,,,)),"N/A")</f>
        <v>N/A</v>
      </c>
      <c r="DS147" s="159"/>
      <c r="DT147" s="160"/>
      <c r="DU147" s="161"/>
      <c r="DV147" s="162"/>
      <c r="DW147" s="163">
        <f>IFERROR(IFERROR(IFERROR(_xlfn.XLOOKUP(DP147,#REF!,#REF!,,,),_xlfn.XLOOKUP(DP147,#REF!,#REF!,,,)),_xlfn.XLOOKUP(DP147,#REF!,#REF!,,,)),0)</f>
        <v>0</v>
      </c>
      <c r="DX147" s="164"/>
      <c r="DY147" s="165">
        <f t="shared" si="187"/>
        <v>0</v>
      </c>
      <c r="DZ147" s="166"/>
      <c r="EA147" s="167">
        <f t="shared" si="188"/>
        <v>0</v>
      </c>
      <c r="EB147" s="168">
        <f t="shared" si="189"/>
        <v>0</v>
      </c>
      <c r="EC147" s="168">
        <f t="shared" si="190"/>
        <v>0</v>
      </c>
      <c r="ED147" s="169"/>
      <c r="EE147" s="170">
        <f t="shared" si="191"/>
        <v>0</v>
      </c>
      <c r="EF147" s="170">
        <f>IFERROR(IF(DY147&gt;((_xlfn.XLOOKUP(DQ147,TOPES!B:B,TOPES!C:C,,,)*INDEXACIÓN!CI147)),"SUPERA TOPES DEL HV",0),"HV NO ENCONTRADO")</f>
        <v>0</v>
      </c>
      <c r="EG147" s="170">
        <f t="shared" si="192"/>
        <v>0</v>
      </c>
      <c r="EH147" s="170">
        <f>IF(SUMIF($M:$M,#REF!,$DY:$DY)&gt;$EH$8,"CONSULTA DIAN",0)</f>
        <v>0</v>
      </c>
      <c r="EI147" s="171">
        <f t="shared" si="193"/>
        <v>0</v>
      </c>
      <c r="EJ147" s="172"/>
    </row>
    <row r="148" spans="1:140" x14ac:dyDescent="0.25">
      <c r="A148" s="133" t="str">
        <f t="shared" si="143"/>
        <v>0180320200600139NOMAHOMIC</v>
      </c>
      <c r="B148" s="134">
        <v>20068001803</v>
      </c>
      <c r="C148" s="134" t="s">
        <v>370</v>
      </c>
      <c r="D148" s="135">
        <f>_xlfn.XLOOKUP(C148,TOPES!L:L,TOPES!M:M,,,)</f>
        <v>44012</v>
      </c>
      <c r="E148" s="136">
        <v>139</v>
      </c>
      <c r="F148" s="134" t="s">
        <v>585</v>
      </c>
      <c r="G148" s="134" t="s">
        <v>261</v>
      </c>
      <c r="H148" s="134" t="s">
        <v>263</v>
      </c>
      <c r="I148" s="210">
        <v>70580017</v>
      </c>
      <c r="J148" s="134" t="s">
        <v>320</v>
      </c>
      <c r="K148" s="134" t="s">
        <v>588</v>
      </c>
      <c r="L148" s="134" t="s">
        <v>263</v>
      </c>
      <c r="M148" s="137">
        <v>21818210</v>
      </c>
      <c r="N148" s="134" t="s">
        <v>307</v>
      </c>
      <c r="O148" s="137" t="str">
        <f t="shared" si="144"/>
        <v>21818210HOMICNOMAR M</v>
      </c>
      <c r="P148" s="138"/>
      <c r="Q148" s="139"/>
      <c r="R148" s="140">
        <f>IFERROR(IF(VLOOKUP(YEAR($D148),SMMLV!$A$2:$C$44,3,0)*$P148=$Q148,$Q148,IF($P148="",$Q148,VLOOKUP(YEAR($D148),SMMLV!$A$2:$C$44,3,0)*$P148)),0)</f>
        <v>0</v>
      </c>
      <c r="S148" s="141"/>
      <c r="T148" s="142"/>
      <c r="U148" s="143"/>
      <c r="V148" s="144"/>
      <c r="W148" s="145">
        <f>IFERROR(SUM(IF(VLOOKUP(YEAR($D148),SMMLV!$A$2:$C$44,3,0)*S148=T148,T148,IF(S148="",T148,VLOOKUP(YEAR($D148),SMMLV!$A$2:$C$44,3,0)*S148)),IF(VLOOKUP(YEAR($D148),SMMLV!$A$2:$C$44,3,0)*U148=V148,V148,IF(U148="",V148,VLOOKUP(YEAR($D148),SMMLV!$A$2:$C$44,3,0)*U148))),0)</f>
        <v>0</v>
      </c>
      <c r="X148" s="146">
        <v>100</v>
      </c>
      <c r="Y148" s="139"/>
      <c r="Z148" s="140">
        <f>IFERROR(IF(VLOOKUP(YEAR($D148),SMMLV!$A$2:$C$44,3,0)*$X148=$Y148,$Y148,IF($X148="",$Y148,VLOOKUP(YEAR($D148),SMMLV!$A$2:$C$44,3,0)*$X148)),0)</f>
        <v>87780300</v>
      </c>
      <c r="AA148" s="147"/>
      <c r="AB148" s="142"/>
      <c r="AC148" s="140">
        <f>IFERROR(IF(VLOOKUP(YEAR($D148),SMMLV!$A$2:$C$44,3,0)*$AA148=$AB148,$AB148,IF($AA148="",$AB148,VLOOKUP(YEAR($D148),SMMLV!$A$2:$C$44,3,0)*$AA148)),0)</f>
        <v>0</v>
      </c>
      <c r="AD148" s="147"/>
      <c r="AE148" s="142"/>
      <c r="AF148" s="140">
        <f>IFERROR(IF(VLOOKUP(YEAR($D148),SMMLV!$A$2:$C$44,3,0)*$AD148=$AE148,$AE148,IF($AD148="",$AE148,VLOOKUP(YEAR($D148),SMMLV!$A$2:$C$44,3,0)*$AD148)),0)</f>
        <v>0</v>
      </c>
      <c r="AG148" s="134"/>
      <c r="AH148" s="145">
        <f t="shared" si="145"/>
        <v>87780300</v>
      </c>
      <c r="AI148" s="138"/>
      <c r="AJ148" s="139"/>
      <c r="AK148" s="140">
        <f>IFERROR(IF(VLOOKUP(YEAR($D148),SMMLV!$A$2:$C$44,3,0)*$AI148=AJ148,AJ148,IF($AI148="",AJ148,VLOOKUP(YEAR($D148),SMMLV!$A$2:$C$44,3,0)*$AI148)),0)</f>
        <v>0</v>
      </c>
      <c r="AL148" s="141"/>
      <c r="AM148" s="142"/>
      <c r="AN148" s="147"/>
      <c r="AO148" s="144"/>
      <c r="AP148" s="145">
        <f>IFERROR(SUM(IF(VLOOKUP(YEAR($D148),SMMLV!$A$2:$C$44,3,0)*AL148=AM148,AM148,IF(AL148="",AM148,VLOOKUP(YEAR($D148),SMMLV!$A$2:$C$44,3,0)*AL148)),IF(VLOOKUP(YEAR($D148),SMMLV!$A$2:$C$44,3,0)*AN148=AO148,AO148,IF(AN148="",AO148,VLOOKUP(YEAR($D148),SMMLV!$A$2:$C$44,3,0)*AN148))),0)</f>
        <v>0</v>
      </c>
      <c r="AQ148" s="148"/>
      <c r="AR148" s="142"/>
      <c r="AS148" s="140">
        <f>IFERROR(IF(VLOOKUP(YEAR($D148),SMMLV!$A$2:$C$44,3,0)*AQ148=AR148,AR148,IF(AQ148="",AR148,VLOOKUP(YEAR($D148),SMMLV!$A$2:$C$44,3,0)*AQ148)),0)</f>
        <v>0</v>
      </c>
      <c r="AT148" s="147"/>
      <c r="AU148" s="142"/>
      <c r="AV148" s="140">
        <f>IFERROR(IF(VLOOKUP(YEAR($D148),SMMLV!$A$2:$C$44,3,0)*AT148=AU148,AU148,IF(AT148="",AU148,VLOOKUP(YEAR($D148),SMMLV!$A$2:$C$44,3,0)*AT148)),0)</f>
        <v>0</v>
      </c>
      <c r="AW148" s="147"/>
      <c r="AX148" s="142"/>
      <c r="AY148" s="140">
        <f>IFERROR(IF(VLOOKUP(YEAR($D148),SMMLV!$A$2:$C$44,3,0)*AW148=AX148,AX148,IF(AW148="",AX148,VLOOKUP(YEAR($D148),SMMLV!$A$2:$C$44,3,0)*AW148)),0)</f>
        <v>0</v>
      </c>
      <c r="AZ148" s="134"/>
      <c r="BA148" s="145">
        <f t="shared" si="146"/>
        <v>0</v>
      </c>
      <c r="BB148" s="138"/>
      <c r="BC148" s="139"/>
      <c r="BD148" s="140">
        <f>IFERROR(IF(VLOOKUP(YEAR($D148),SMMLV!$A$2:$C$44,3,0)*BB148=BC148,BC148,IF(BB148="",BC148,VLOOKUP(YEAR($D148),SMMLV!$A$2:$C$44,3,0)*BB148)),0)</f>
        <v>0</v>
      </c>
      <c r="BE148" s="141"/>
      <c r="BF148" s="142"/>
      <c r="BG148" s="147"/>
      <c r="BH148" s="144"/>
      <c r="BI148" s="145">
        <f>IFERROR(SUM(IF(VLOOKUP(YEAR($D148),SMMLV!$A$2:$C$44,3,0)*BE148=BF148,BF148,IF(BE148="",BF148,VLOOKUP(YEAR($D148),SMMLV!$A$2:$C$44,3,0)*BE148)),IF(VLOOKUP(YEAR($D148),SMMLV!$A$2:$C$44,3,0)*BG148=BH148,BH148,IF(BG148="",BH148,VLOOKUP(YEAR($D148),SMMLV!$A$2:$C$44,3,0)*BG148))),0)</f>
        <v>0</v>
      </c>
      <c r="BJ148" s="149"/>
      <c r="BK148" s="150"/>
      <c r="BL148" s="140">
        <f>IFERROR(IF(VLOOKUP(YEAR($D148),SMMLV!$A$2:$C$44,3,0)*BJ148=BK148,BK148,IF(BJ148="",BK148,VLOOKUP(YEAR($D148),SMMLV!$A$2:$C$44,3,0)*BJ148)),0)</f>
        <v>0</v>
      </c>
      <c r="BM148" s="147"/>
      <c r="BN148" s="142"/>
      <c r="BO148" s="140">
        <f>IFERROR(IF(VLOOKUP(YEAR($D148),SMMLV!$A$2:$C$44,3,0)*BM148=BN148,BN148,IF(BM148="",BN148,VLOOKUP(YEAR($D148),SMMLV!$A$2:$C$44,3,0)*BM148)),0)</f>
        <v>0</v>
      </c>
      <c r="BP148" s="147"/>
      <c r="BQ148" s="142"/>
      <c r="BR148" s="140">
        <f>IFERROR(IF(VLOOKUP(YEAR($D148),SMMLV!$A$2:$C$44,3,0)*BP148=BQ148,BQ148,IF(BP148="",BQ148,VLOOKUP(YEAR($D148),SMMLV!$A$2:$C$44,3,0)*BP148)),0)</f>
        <v>0</v>
      </c>
      <c r="BS148" s="134"/>
      <c r="BT148" s="145">
        <f t="shared" si="147"/>
        <v>0</v>
      </c>
      <c r="BU148" s="151">
        <f t="shared" si="148"/>
        <v>0</v>
      </c>
      <c r="BV148" s="151">
        <f t="shared" si="149"/>
        <v>0</v>
      </c>
      <c r="BW148" s="151">
        <f t="shared" si="150"/>
        <v>87780300</v>
      </c>
      <c r="BX148" s="151">
        <f t="shared" si="151"/>
        <v>0</v>
      </c>
      <c r="BY148" s="151">
        <f t="shared" si="152"/>
        <v>0</v>
      </c>
      <c r="BZ148" s="151">
        <f t="shared" si="140"/>
        <v>87780300</v>
      </c>
      <c r="CA148" s="134"/>
      <c r="CB148" s="134"/>
      <c r="CC148" s="134"/>
      <c r="CD148" s="152">
        <f t="shared" si="141"/>
        <v>44012</v>
      </c>
      <c r="CE148" s="153">
        <f>IFERROR(INDEX(IPC!$A$11:$Y$22,MATCH(PROPER(TEXT(CD148,"mmmm")),IPC!$A$11:$A$22,0),MATCH(YEAR(CD148),IPC!$A$10:$Y$10,0)),0)</f>
        <v>104.97</v>
      </c>
      <c r="CF148" s="154">
        <v>49876</v>
      </c>
      <c r="CG148" s="153">
        <f>IFERROR(INDEX(IPC!$A$11:$Y$22,MATCH(PROPER(TEXT(CF148,"mmmm")),IPC!$A$11:$A$22,0),MATCH(YEAR(CF148),IPC!$A$10:$Y$10,0)),0)</f>
        <v>0</v>
      </c>
      <c r="CH148" s="155">
        <f t="shared" si="142"/>
        <v>0</v>
      </c>
      <c r="CI148" s="145">
        <v>1751043</v>
      </c>
      <c r="CJ148" s="151">
        <f t="shared" si="153"/>
        <v>0</v>
      </c>
      <c r="CK148" s="151">
        <f t="shared" si="154"/>
        <v>0</v>
      </c>
      <c r="CL148" s="151">
        <f t="shared" si="155"/>
        <v>0</v>
      </c>
      <c r="CM148" s="151">
        <f t="shared" si="156"/>
        <v>0</v>
      </c>
      <c r="CN148" s="151">
        <f t="shared" si="157"/>
        <v>175104300</v>
      </c>
      <c r="CO148" s="151">
        <f t="shared" si="158"/>
        <v>0</v>
      </c>
      <c r="CP148" s="151">
        <f t="shared" si="159"/>
        <v>0</v>
      </c>
      <c r="CQ148" s="151">
        <f t="shared" si="160"/>
        <v>175104300</v>
      </c>
      <c r="CR148" s="151">
        <f t="shared" si="161"/>
        <v>0</v>
      </c>
      <c r="CS148" s="151">
        <f t="shared" si="162"/>
        <v>0</v>
      </c>
      <c r="CT148" s="151">
        <f t="shared" si="163"/>
        <v>0</v>
      </c>
      <c r="CU148" s="151">
        <f t="shared" si="164"/>
        <v>0</v>
      </c>
      <c r="CV148" s="151">
        <f t="shared" si="165"/>
        <v>0</v>
      </c>
      <c r="CW148" s="151">
        <f t="shared" si="166"/>
        <v>0</v>
      </c>
      <c r="CX148" s="151">
        <f t="shared" si="167"/>
        <v>0</v>
      </c>
      <c r="CY148" s="151">
        <f t="shared" si="168"/>
        <v>0</v>
      </c>
      <c r="CZ148" s="151">
        <f t="shared" si="169"/>
        <v>0</v>
      </c>
      <c r="DA148" s="151">
        <f t="shared" si="170"/>
        <v>0</v>
      </c>
      <c r="DB148" s="151">
        <f t="shared" si="171"/>
        <v>0</v>
      </c>
      <c r="DC148" s="151">
        <f t="shared" si="172"/>
        <v>0</v>
      </c>
      <c r="DD148" s="151">
        <f t="shared" si="173"/>
        <v>0</v>
      </c>
      <c r="DE148" s="151">
        <f t="shared" si="174"/>
        <v>0</v>
      </c>
      <c r="DF148" s="151">
        <f t="shared" si="175"/>
        <v>0</v>
      </c>
      <c r="DG148" s="151">
        <f t="shared" si="176"/>
        <v>0</v>
      </c>
      <c r="DH148" s="151">
        <f t="shared" si="177"/>
        <v>0</v>
      </c>
      <c r="DI148" s="151">
        <f t="shared" si="178"/>
        <v>0</v>
      </c>
      <c r="DJ148" s="151">
        <f t="shared" si="179"/>
        <v>0</v>
      </c>
      <c r="DK148" s="151">
        <f t="shared" si="180"/>
        <v>0</v>
      </c>
      <c r="DL148" s="151">
        <f t="shared" si="181"/>
        <v>175104300</v>
      </c>
      <c r="DM148" s="151">
        <f t="shared" si="182"/>
        <v>0</v>
      </c>
      <c r="DN148" s="151">
        <f t="shared" si="183"/>
        <v>0</v>
      </c>
      <c r="DO148" s="156">
        <f t="shared" si="184"/>
        <v>175104300</v>
      </c>
      <c r="DP148" s="173" t="str">
        <f t="shared" si="185"/>
        <v>21818210HOMICNOMAR M</v>
      </c>
      <c r="DQ148" s="157" t="str">
        <f t="shared" si="186"/>
        <v>HOMIC</v>
      </c>
      <c r="DR148" s="158" t="str">
        <f>IFERROR(IFERROR(IFERROR(_xlfn.XLOOKUP(DP148,#REF!,#REF!,,,),_xlfn.XLOOKUP(DP148,#REF!,#REF!,,,)),_xlfn.XLOOKUP(DP148,#REF!,#REF!,,,)),"N/A")</f>
        <v>N/A</v>
      </c>
      <c r="DS148" s="159"/>
      <c r="DT148" s="160"/>
      <c r="DU148" s="161"/>
      <c r="DV148" s="162"/>
      <c r="DW148" s="163">
        <f>IFERROR(IFERROR(IFERROR(_xlfn.XLOOKUP(DP148,#REF!,#REF!,,,),_xlfn.XLOOKUP(DP148,#REF!,#REF!,,,)),_xlfn.XLOOKUP(DP148,#REF!,#REF!,,,)),0)</f>
        <v>0</v>
      </c>
      <c r="DX148" s="164"/>
      <c r="DY148" s="165">
        <f t="shared" si="187"/>
        <v>0</v>
      </c>
      <c r="DZ148" s="166"/>
      <c r="EA148" s="167">
        <f t="shared" si="188"/>
        <v>0</v>
      </c>
      <c r="EB148" s="168">
        <f t="shared" si="189"/>
        <v>0</v>
      </c>
      <c r="EC148" s="168">
        <f t="shared" si="190"/>
        <v>0</v>
      </c>
      <c r="ED148" s="169"/>
      <c r="EE148" s="170">
        <f t="shared" si="191"/>
        <v>0</v>
      </c>
      <c r="EF148" s="170">
        <f>IFERROR(IF(DY148&gt;((_xlfn.XLOOKUP(DQ148,TOPES!B:B,TOPES!C:C,,,)*INDEXACIÓN!CI148)),"SUPERA TOPES DEL HV",0),"HV NO ENCONTRADO")</f>
        <v>0</v>
      </c>
      <c r="EG148" s="170">
        <f t="shared" si="192"/>
        <v>0</v>
      </c>
      <c r="EH148" s="170">
        <f>IF(SUMIF($M:$M,#REF!,$DY:$DY)&gt;$EH$8,"CONSULTA DIAN",0)</f>
        <v>0</v>
      </c>
      <c r="EI148" s="171">
        <f t="shared" si="193"/>
        <v>0</v>
      </c>
      <c r="EJ148" s="172"/>
    </row>
    <row r="149" spans="1:140" x14ac:dyDescent="0.25">
      <c r="A149" s="133" t="str">
        <f t="shared" si="143"/>
        <v>0180320200600140NOMAHOMIC</v>
      </c>
      <c r="B149" s="134">
        <v>20068001803</v>
      </c>
      <c r="C149" s="134" t="s">
        <v>370</v>
      </c>
      <c r="D149" s="135">
        <f>_xlfn.XLOOKUP(C149,TOPES!L:L,TOPES!M:M,,,)</f>
        <v>44012</v>
      </c>
      <c r="E149" s="136">
        <v>140</v>
      </c>
      <c r="F149" s="134" t="s">
        <v>585</v>
      </c>
      <c r="G149" s="134" t="s">
        <v>261</v>
      </c>
      <c r="H149" s="134" t="s">
        <v>263</v>
      </c>
      <c r="I149" s="210">
        <v>70580017</v>
      </c>
      <c r="J149" s="134" t="s">
        <v>320</v>
      </c>
      <c r="K149" s="134" t="s">
        <v>589</v>
      </c>
      <c r="L149" s="134" t="s">
        <v>263</v>
      </c>
      <c r="M149" s="137">
        <v>43843748</v>
      </c>
      <c r="N149" s="134" t="s">
        <v>166</v>
      </c>
      <c r="O149" s="137" t="str">
        <f t="shared" si="144"/>
        <v>43843748HOMICNOMAR M</v>
      </c>
      <c r="P149" s="138"/>
      <c r="Q149" s="139"/>
      <c r="R149" s="140">
        <f>IFERROR(IF(VLOOKUP(YEAR($D149),SMMLV!$A$2:$C$44,3,0)*$P149=$Q149,$Q149,IF($P149="",$Q149,VLOOKUP(YEAR($D149),SMMLV!$A$2:$C$44,3,0)*$P149)),0)</f>
        <v>0</v>
      </c>
      <c r="S149" s="141"/>
      <c r="T149" s="142"/>
      <c r="U149" s="143"/>
      <c r="V149" s="144"/>
      <c r="W149" s="145">
        <f>IFERROR(SUM(IF(VLOOKUP(YEAR($D149),SMMLV!$A$2:$C$44,3,0)*S149=T149,T149,IF(S149="",T149,VLOOKUP(YEAR($D149),SMMLV!$A$2:$C$44,3,0)*S149)),IF(VLOOKUP(YEAR($D149),SMMLV!$A$2:$C$44,3,0)*U149=V149,V149,IF(U149="",V149,VLOOKUP(YEAR($D149),SMMLV!$A$2:$C$44,3,0)*U149))),0)</f>
        <v>0</v>
      </c>
      <c r="X149" s="146">
        <v>50</v>
      </c>
      <c r="Y149" s="139"/>
      <c r="Z149" s="140">
        <f>IFERROR(IF(VLOOKUP(YEAR($D149),SMMLV!$A$2:$C$44,3,0)*$X149=$Y149,$Y149,IF($X149="",$Y149,VLOOKUP(YEAR($D149),SMMLV!$A$2:$C$44,3,0)*$X149)),0)</f>
        <v>43890150</v>
      </c>
      <c r="AA149" s="147"/>
      <c r="AB149" s="142"/>
      <c r="AC149" s="140">
        <f>IFERROR(IF(VLOOKUP(YEAR($D149),SMMLV!$A$2:$C$44,3,0)*$AA149=$AB149,$AB149,IF($AA149="",$AB149,VLOOKUP(YEAR($D149),SMMLV!$A$2:$C$44,3,0)*$AA149)),0)</f>
        <v>0</v>
      </c>
      <c r="AD149" s="147"/>
      <c r="AE149" s="142"/>
      <c r="AF149" s="140">
        <f>IFERROR(IF(VLOOKUP(YEAR($D149),SMMLV!$A$2:$C$44,3,0)*$AD149=$AE149,$AE149,IF($AD149="",$AE149,VLOOKUP(YEAR($D149),SMMLV!$A$2:$C$44,3,0)*$AD149)),0)</f>
        <v>0</v>
      </c>
      <c r="AG149" s="134"/>
      <c r="AH149" s="145">
        <f t="shared" si="145"/>
        <v>43890150</v>
      </c>
      <c r="AI149" s="138"/>
      <c r="AJ149" s="139"/>
      <c r="AK149" s="140">
        <f>IFERROR(IF(VLOOKUP(YEAR($D149),SMMLV!$A$2:$C$44,3,0)*$AI149=AJ149,AJ149,IF($AI149="",AJ149,VLOOKUP(YEAR($D149),SMMLV!$A$2:$C$44,3,0)*$AI149)),0)</f>
        <v>0</v>
      </c>
      <c r="AL149" s="141"/>
      <c r="AM149" s="142"/>
      <c r="AN149" s="147"/>
      <c r="AO149" s="144"/>
      <c r="AP149" s="145">
        <f>IFERROR(SUM(IF(VLOOKUP(YEAR($D149),SMMLV!$A$2:$C$44,3,0)*AL149=AM149,AM149,IF(AL149="",AM149,VLOOKUP(YEAR($D149),SMMLV!$A$2:$C$44,3,0)*AL149)),IF(VLOOKUP(YEAR($D149),SMMLV!$A$2:$C$44,3,0)*AN149=AO149,AO149,IF(AN149="",AO149,VLOOKUP(YEAR($D149),SMMLV!$A$2:$C$44,3,0)*AN149))),0)</f>
        <v>0</v>
      </c>
      <c r="AQ149" s="148"/>
      <c r="AR149" s="142"/>
      <c r="AS149" s="140">
        <f>IFERROR(IF(VLOOKUP(YEAR($D149),SMMLV!$A$2:$C$44,3,0)*AQ149=AR149,AR149,IF(AQ149="",AR149,VLOOKUP(YEAR($D149),SMMLV!$A$2:$C$44,3,0)*AQ149)),0)</f>
        <v>0</v>
      </c>
      <c r="AT149" s="147"/>
      <c r="AU149" s="142"/>
      <c r="AV149" s="140">
        <f>IFERROR(IF(VLOOKUP(YEAR($D149),SMMLV!$A$2:$C$44,3,0)*AT149=AU149,AU149,IF(AT149="",AU149,VLOOKUP(YEAR($D149),SMMLV!$A$2:$C$44,3,0)*AT149)),0)</f>
        <v>0</v>
      </c>
      <c r="AW149" s="147"/>
      <c r="AX149" s="142"/>
      <c r="AY149" s="140">
        <f>IFERROR(IF(VLOOKUP(YEAR($D149),SMMLV!$A$2:$C$44,3,0)*AW149=AX149,AX149,IF(AW149="",AX149,VLOOKUP(YEAR($D149),SMMLV!$A$2:$C$44,3,0)*AW149)),0)</f>
        <v>0</v>
      </c>
      <c r="AZ149" s="134"/>
      <c r="BA149" s="145">
        <f t="shared" si="146"/>
        <v>0</v>
      </c>
      <c r="BB149" s="138"/>
      <c r="BC149" s="139"/>
      <c r="BD149" s="140">
        <f>IFERROR(IF(VLOOKUP(YEAR($D149),SMMLV!$A$2:$C$44,3,0)*BB149=BC149,BC149,IF(BB149="",BC149,VLOOKUP(YEAR($D149),SMMLV!$A$2:$C$44,3,0)*BB149)),0)</f>
        <v>0</v>
      </c>
      <c r="BE149" s="141"/>
      <c r="BF149" s="142"/>
      <c r="BG149" s="147"/>
      <c r="BH149" s="144"/>
      <c r="BI149" s="145">
        <f>IFERROR(SUM(IF(VLOOKUP(YEAR($D149),SMMLV!$A$2:$C$44,3,0)*BE149=BF149,BF149,IF(BE149="",BF149,VLOOKUP(YEAR($D149),SMMLV!$A$2:$C$44,3,0)*BE149)),IF(VLOOKUP(YEAR($D149),SMMLV!$A$2:$C$44,3,0)*BG149=BH149,BH149,IF(BG149="",BH149,VLOOKUP(YEAR($D149),SMMLV!$A$2:$C$44,3,0)*BG149))),0)</f>
        <v>0</v>
      </c>
      <c r="BJ149" s="149"/>
      <c r="BK149" s="150"/>
      <c r="BL149" s="140">
        <f>IFERROR(IF(VLOOKUP(YEAR($D149),SMMLV!$A$2:$C$44,3,0)*BJ149=BK149,BK149,IF(BJ149="",BK149,VLOOKUP(YEAR($D149),SMMLV!$A$2:$C$44,3,0)*BJ149)),0)</f>
        <v>0</v>
      </c>
      <c r="BM149" s="147"/>
      <c r="BN149" s="142"/>
      <c r="BO149" s="140">
        <f>IFERROR(IF(VLOOKUP(YEAR($D149),SMMLV!$A$2:$C$44,3,0)*BM149=BN149,BN149,IF(BM149="",BN149,VLOOKUP(YEAR($D149),SMMLV!$A$2:$C$44,3,0)*BM149)),0)</f>
        <v>0</v>
      </c>
      <c r="BP149" s="147"/>
      <c r="BQ149" s="142"/>
      <c r="BR149" s="140">
        <f>IFERROR(IF(VLOOKUP(YEAR($D149),SMMLV!$A$2:$C$44,3,0)*BP149=BQ149,BQ149,IF(BP149="",BQ149,VLOOKUP(YEAR($D149),SMMLV!$A$2:$C$44,3,0)*BP149)),0)</f>
        <v>0</v>
      </c>
      <c r="BS149" s="134"/>
      <c r="BT149" s="145">
        <f t="shared" si="147"/>
        <v>0</v>
      </c>
      <c r="BU149" s="151">
        <f t="shared" si="148"/>
        <v>0</v>
      </c>
      <c r="BV149" s="151">
        <f t="shared" si="149"/>
        <v>0</v>
      </c>
      <c r="BW149" s="151">
        <f t="shared" si="150"/>
        <v>43890150</v>
      </c>
      <c r="BX149" s="151">
        <f t="shared" si="151"/>
        <v>0</v>
      </c>
      <c r="BY149" s="151">
        <f t="shared" si="152"/>
        <v>0</v>
      </c>
      <c r="BZ149" s="151">
        <f t="shared" si="140"/>
        <v>43890150</v>
      </c>
      <c r="CA149" s="134"/>
      <c r="CB149" s="134"/>
      <c r="CC149" s="134"/>
      <c r="CD149" s="152">
        <f t="shared" si="141"/>
        <v>44012</v>
      </c>
      <c r="CE149" s="153">
        <f>IFERROR(INDEX(IPC!$A$11:$Y$22,MATCH(PROPER(TEXT(CD149,"mmmm")),IPC!$A$11:$A$22,0),MATCH(YEAR(CD149),IPC!$A$10:$Y$10,0)),0)</f>
        <v>104.97</v>
      </c>
      <c r="CF149" s="154">
        <v>49907</v>
      </c>
      <c r="CG149" s="153">
        <f>IFERROR(INDEX(IPC!$A$11:$Y$22,MATCH(PROPER(TEXT(CF149,"mmmm")),IPC!$A$11:$A$22,0),MATCH(YEAR(CF149),IPC!$A$10:$Y$10,0)),0)</f>
        <v>0</v>
      </c>
      <c r="CH149" s="155">
        <f t="shared" si="142"/>
        <v>0</v>
      </c>
      <c r="CI149" s="145">
        <v>1751044</v>
      </c>
      <c r="CJ149" s="151">
        <f t="shared" si="153"/>
        <v>0</v>
      </c>
      <c r="CK149" s="151">
        <f t="shared" si="154"/>
        <v>0</v>
      </c>
      <c r="CL149" s="151">
        <f t="shared" si="155"/>
        <v>0</v>
      </c>
      <c r="CM149" s="151">
        <f t="shared" si="156"/>
        <v>0</v>
      </c>
      <c r="CN149" s="151">
        <f t="shared" si="157"/>
        <v>87552200</v>
      </c>
      <c r="CO149" s="151">
        <f t="shared" si="158"/>
        <v>0</v>
      </c>
      <c r="CP149" s="151">
        <f t="shared" si="159"/>
        <v>0</v>
      </c>
      <c r="CQ149" s="151">
        <f t="shared" si="160"/>
        <v>87552200</v>
      </c>
      <c r="CR149" s="151">
        <f t="shared" si="161"/>
        <v>0</v>
      </c>
      <c r="CS149" s="151">
        <f t="shared" si="162"/>
        <v>0</v>
      </c>
      <c r="CT149" s="151">
        <f t="shared" si="163"/>
        <v>0</v>
      </c>
      <c r="CU149" s="151">
        <f t="shared" si="164"/>
        <v>0</v>
      </c>
      <c r="CV149" s="151">
        <f t="shared" si="165"/>
        <v>0</v>
      </c>
      <c r="CW149" s="151">
        <f t="shared" si="166"/>
        <v>0</v>
      </c>
      <c r="CX149" s="151">
        <f t="shared" si="167"/>
        <v>0</v>
      </c>
      <c r="CY149" s="151">
        <f t="shared" si="168"/>
        <v>0</v>
      </c>
      <c r="CZ149" s="151">
        <f t="shared" si="169"/>
        <v>0</v>
      </c>
      <c r="DA149" s="151">
        <f t="shared" si="170"/>
        <v>0</v>
      </c>
      <c r="DB149" s="151">
        <f t="shared" si="171"/>
        <v>0</v>
      </c>
      <c r="DC149" s="151">
        <f t="shared" si="172"/>
        <v>0</v>
      </c>
      <c r="DD149" s="151">
        <f t="shared" si="173"/>
        <v>0</v>
      </c>
      <c r="DE149" s="151">
        <f t="shared" si="174"/>
        <v>0</v>
      </c>
      <c r="DF149" s="151">
        <f t="shared" si="175"/>
        <v>0</v>
      </c>
      <c r="DG149" s="151">
        <f t="shared" si="176"/>
        <v>0</v>
      </c>
      <c r="DH149" s="151">
        <f t="shared" si="177"/>
        <v>0</v>
      </c>
      <c r="DI149" s="151">
        <f t="shared" si="178"/>
        <v>0</v>
      </c>
      <c r="DJ149" s="151">
        <f t="shared" si="179"/>
        <v>0</v>
      </c>
      <c r="DK149" s="151">
        <f t="shared" si="180"/>
        <v>0</v>
      </c>
      <c r="DL149" s="151">
        <f t="shared" si="181"/>
        <v>87552200</v>
      </c>
      <c r="DM149" s="151">
        <f t="shared" si="182"/>
        <v>0</v>
      </c>
      <c r="DN149" s="151">
        <f t="shared" si="183"/>
        <v>0</v>
      </c>
      <c r="DO149" s="156">
        <f t="shared" si="184"/>
        <v>87552200</v>
      </c>
      <c r="DP149" s="173" t="str">
        <f t="shared" si="185"/>
        <v>43843748HOMICNOMAR M</v>
      </c>
      <c r="DQ149" s="157" t="str">
        <f t="shared" si="186"/>
        <v>HOMIC</v>
      </c>
      <c r="DR149" s="158" t="str">
        <f>IFERROR(IFERROR(IFERROR(_xlfn.XLOOKUP(DP149,#REF!,#REF!,,,),_xlfn.XLOOKUP(DP149,#REF!,#REF!,,,)),_xlfn.XLOOKUP(DP149,#REF!,#REF!,,,)),"N/A")</f>
        <v>N/A</v>
      </c>
      <c r="DS149" s="159"/>
      <c r="DT149" s="160"/>
      <c r="DU149" s="161"/>
      <c r="DV149" s="162"/>
      <c r="DW149" s="163">
        <f>IFERROR(IFERROR(IFERROR(_xlfn.XLOOKUP(DP149,#REF!,#REF!,,,),_xlfn.XLOOKUP(DP149,#REF!,#REF!,,,)),_xlfn.XLOOKUP(DP149,#REF!,#REF!,,,)),0)</f>
        <v>0</v>
      </c>
      <c r="DX149" s="164"/>
      <c r="DY149" s="165">
        <f t="shared" si="187"/>
        <v>0</v>
      </c>
      <c r="DZ149" s="166"/>
      <c r="EA149" s="167">
        <f t="shared" si="188"/>
        <v>0</v>
      </c>
      <c r="EB149" s="168">
        <f t="shared" si="189"/>
        <v>0</v>
      </c>
      <c r="EC149" s="168">
        <f t="shared" si="190"/>
        <v>0</v>
      </c>
      <c r="ED149" s="169"/>
      <c r="EE149" s="170">
        <f t="shared" si="191"/>
        <v>0</v>
      </c>
      <c r="EF149" s="170">
        <f>IFERROR(IF(DY149&gt;((_xlfn.XLOOKUP(DQ149,TOPES!B:B,TOPES!C:C,,,)*INDEXACIÓN!CI149)),"SUPERA TOPES DEL HV",0),"HV NO ENCONTRADO")</f>
        <v>0</v>
      </c>
      <c r="EG149" s="170">
        <f t="shared" si="192"/>
        <v>0</v>
      </c>
      <c r="EH149" s="170">
        <f>IF(SUMIF($M:$M,#REF!,$DY:$DY)&gt;$EH$8,"CONSULTA DIAN",0)</f>
        <v>0</v>
      </c>
      <c r="EI149" s="171">
        <f t="shared" si="193"/>
        <v>0</v>
      </c>
      <c r="EJ149" s="172"/>
    </row>
    <row r="150" spans="1:140" x14ac:dyDescent="0.25">
      <c r="A150" s="133" t="str">
        <f t="shared" si="143"/>
        <v>0180320200600141WILMDESAP</v>
      </c>
      <c r="B150" s="134">
        <v>20068001803</v>
      </c>
      <c r="C150" s="134" t="s">
        <v>370</v>
      </c>
      <c r="D150" s="135">
        <f>_xlfn.XLOOKUP(C150,TOPES!L:L,TOPES!M:M,,,)</f>
        <v>44012</v>
      </c>
      <c r="E150" s="136">
        <v>141</v>
      </c>
      <c r="F150" s="134" t="s">
        <v>590</v>
      </c>
      <c r="G150" s="134" t="s">
        <v>261</v>
      </c>
      <c r="H150" s="134" t="s">
        <v>263</v>
      </c>
      <c r="I150" s="210">
        <v>15295260</v>
      </c>
      <c r="J150" s="134" t="s">
        <v>281</v>
      </c>
      <c r="K150" s="134" t="s">
        <v>591</v>
      </c>
      <c r="L150" s="134" t="s">
        <v>263</v>
      </c>
      <c r="M150" s="137">
        <v>22186356</v>
      </c>
      <c r="N150" s="134" t="s">
        <v>307</v>
      </c>
      <c r="O150" s="137" t="str">
        <f t="shared" si="144"/>
        <v xml:space="preserve">22186356DESAPWILMAR </v>
      </c>
      <c r="P150" s="138"/>
      <c r="Q150" s="139"/>
      <c r="R150" s="140">
        <f>IFERROR(IF(VLOOKUP(YEAR($D150),SMMLV!$A$2:$C$44,3,0)*$P150=$Q150,$Q150,IF($P150="",$Q150,VLOOKUP(YEAR($D150),SMMLV!$A$2:$C$44,3,0)*$P150)),0)</f>
        <v>0</v>
      </c>
      <c r="S150" s="141"/>
      <c r="T150" s="142">
        <v>16611969</v>
      </c>
      <c r="U150" s="143"/>
      <c r="V150" s="144"/>
      <c r="W150" s="145">
        <f>IFERROR(SUM(IF(VLOOKUP(YEAR($D150),SMMLV!$A$2:$C$44,3,0)*S150=T150,T150,IF(S150="",T150,VLOOKUP(YEAR($D150),SMMLV!$A$2:$C$44,3,0)*S150)),IF(VLOOKUP(YEAR($D150),SMMLV!$A$2:$C$44,3,0)*U150=V150,V150,IF(U150="",V150,VLOOKUP(YEAR($D150),SMMLV!$A$2:$C$44,3,0)*U150))),0)</f>
        <v>16611969</v>
      </c>
      <c r="X150" s="146">
        <v>100</v>
      </c>
      <c r="Y150" s="139"/>
      <c r="Z150" s="140">
        <f>IFERROR(IF(VLOOKUP(YEAR($D150),SMMLV!$A$2:$C$44,3,0)*$X150=$Y150,$Y150,IF($X150="",$Y150,VLOOKUP(YEAR($D150),SMMLV!$A$2:$C$44,3,0)*$X150)),0)</f>
        <v>87780300</v>
      </c>
      <c r="AA150" s="147">
        <v>100</v>
      </c>
      <c r="AB150" s="142"/>
      <c r="AC150" s="140">
        <f>IFERROR(IF(VLOOKUP(YEAR($D150),SMMLV!$A$2:$C$44,3,0)*$AA150=$AB150,$AB150,IF($AA150="",$AB150,VLOOKUP(YEAR($D150),SMMLV!$A$2:$C$44,3,0)*$AA150)),0)</f>
        <v>87780300</v>
      </c>
      <c r="AD150" s="147"/>
      <c r="AE150" s="142"/>
      <c r="AF150" s="140">
        <f>IFERROR(IF(VLOOKUP(YEAR($D150),SMMLV!$A$2:$C$44,3,0)*$AD150=$AE150,$AE150,IF($AD150="",$AE150,VLOOKUP(YEAR($D150),SMMLV!$A$2:$C$44,3,0)*$AD150)),0)</f>
        <v>0</v>
      </c>
      <c r="AG150" s="134"/>
      <c r="AH150" s="145">
        <f t="shared" si="145"/>
        <v>192172569</v>
      </c>
      <c r="AI150" s="138"/>
      <c r="AJ150" s="139"/>
      <c r="AK150" s="140">
        <f>IFERROR(IF(VLOOKUP(YEAR($D150),SMMLV!$A$2:$C$44,3,0)*$AI150=AJ150,AJ150,IF($AI150="",AJ150,VLOOKUP(YEAR($D150),SMMLV!$A$2:$C$44,3,0)*$AI150)),0)</f>
        <v>0</v>
      </c>
      <c r="AL150" s="141"/>
      <c r="AM150" s="142"/>
      <c r="AN150" s="147"/>
      <c r="AO150" s="144"/>
      <c r="AP150" s="145">
        <f>IFERROR(SUM(IF(VLOOKUP(YEAR($D150),SMMLV!$A$2:$C$44,3,0)*AL150=AM150,AM150,IF(AL150="",AM150,VLOOKUP(YEAR($D150),SMMLV!$A$2:$C$44,3,0)*AL150)),IF(VLOOKUP(YEAR($D150),SMMLV!$A$2:$C$44,3,0)*AN150=AO150,AO150,IF(AN150="",AO150,VLOOKUP(YEAR($D150),SMMLV!$A$2:$C$44,3,0)*AN150))),0)</f>
        <v>0</v>
      </c>
      <c r="AQ150" s="148"/>
      <c r="AR150" s="142"/>
      <c r="AS150" s="140">
        <f>IFERROR(IF(VLOOKUP(YEAR($D150),SMMLV!$A$2:$C$44,3,0)*AQ150=AR150,AR150,IF(AQ150="",AR150,VLOOKUP(YEAR($D150),SMMLV!$A$2:$C$44,3,0)*AQ150)),0)</f>
        <v>0</v>
      </c>
      <c r="AT150" s="147"/>
      <c r="AU150" s="142"/>
      <c r="AV150" s="140">
        <f>IFERROR(IF(VLOOKUP(YEAR($D150),SMMLV!$A$2:$C$44,3,0)*AT150=AU150,AU150,IF(AT150="",AU150,VLOOKUP(YEAR($D150),SMMLV!$A$2:$C$44,3,0)*AT150)),0)</f>
        <v>0</v>
      </c>
      <c r="AW150" s="147"/>
      <c r="AX150" s="142"/>
      <c r="AY150" s="140">
        <f>IFERROR(IF(VLOOKUP(YEAR($D150),SMMLV!$A$2:$C$44,3,0)*AW150=AX150,AX150,IF(AW150="",AX150,VLOOKUP(YEAR($D150),SMMLV!$A$2:$C$44,3,0)*AW150)),0)</f>
        <v>0</v>
      </c>
      <c r="AZ150" s="134"/>
      <c r="BA150" s="145">
        <f t="shared" si="146"/>
        <v>0</v>
      </c>
      <c r="BB150" s="138"/>
      <c r="BC150" s="139"/>
      <c r="BD150" s="140">
        <f>IFERROR(IF(VLOOKUP(YEAR($D150),SMMLV!$A$2:$C$44,3,0)*BB150=BC150,BC150,IF(BB150="",BC150,VLOOKUP(YEAR($D150),SMMLV!$A$2:$C$44,3,0)*BB150)),0)</f>
        <v>0</v>
      </c>
      <c r="BE150" s="141"/>
      <c r="BF150" s="142"/>
      <c r="BG150" s="147"/>
      <c r="BH150" s="144"/>
      <c r="BI150" s="145">
        <f>IFERROR(SUM(IF(VLOOKUP(YEAR($D150),SMMLV!$A$2:$C$44,3,0)*BE150=BF150,BF150,IF(BE150="",BF150,VLOOKUP(YEAR($D150),SMMLV!$A$2:$C$44,3,0)*BE150)),IF(VLOOKUP(YEAR($D150),SMMLV!$A$2:$C$44,3,0)*BG150=BH150,BH150,IF(BG150="",BH150,VLOOKUP(YEAR($D150),SMMLV!$A$2:$C$44,3,0)*BG150))),0)</f>
        <v>0</v>
      </c>
      <c r="BJ150" s="149"/>
      <c r="BK150" s="150"/>
      <c r="BL150" s="140">
        <f>IFERROR(IF(VLOOKUP(YEAR($D150),SMMLV!$A$2:$C$44,3,0)*BJ150=BK150,BK150,IF(BJ150="",BK150,VLOOKUP(YEAR($D150),SMMLV!$A$2:$C$44,3,0)*BJ150)),0)</f>
        <v>0</v>
      </c>
      <c r="BM150" s="147"/>
      <c r="BN150" s="142"/>
      <c r="BO150" s="140">
        <f>IFERROR(IF(VLOOKUP(YEAR($D150),SMMLV!$A$2:$C$44,3,0)*BM150=BN150,BN150,IF(BM150="",BN150,VLOOKUP(YEAR($D150),SMMLV!$A$2:$C$44,3,0)*BM150)),0)</f>
        <v>0</v>
      </c>
      <c r="BP150" s="147"/>
      <c r="BQ150" s="142"/>
      <c r="BR150" s="140">
        <f>IFERROR(IF(VLOOKUP(YEAR($D150),SMMLV!$A$2:$C$44,3,0)*BP150=BQ150,BQ150,IF(BP150="",BQ150,VLOOKUP(YEAR($D150),SMMLV!$A$2:$C$44,3,0)*BP150)),0)</f>
        <v>0</v>
      </c>
      <c r="BS150" s="134"/>
      <c r="BT150" s="145">
        <f t="shared" si="147"/>
        <v>0</v>
      </c>
      <c r="BU150" s="151">
        <f t="shared" si="148"/>
        <v>0</v>
      </c>
      <c r="BV150" s="151">
        <f t="shared" si="149"/>
        <v>16611969</v>
      </c>
      <c r="BW150" s="151">
        <f t="shared" si="150"/>
        <v>87780300</v>
      </c>
      <c r="BX150" s="151">
        <f t="shared" si="151"/>
        <v>87780300</v>
      </c>
      <c r="BY150" s="151">
        <f t="shared" si="152"/>
        <v>0</v>
      </c>
      <c r="BZ150" s="151">
        <f t="shared" si="140"/>
        <v>192172569</v>
      </c>
      <c r="CA150" s="134"/>
      <c r="CB150" s="134"/>
      <c r="CC150" s="134"/>
      <c r="CD150" s="152">
        <f t="shared" si="141"/>
        <v>44012</v>
      </c>
      <c r="CE150" s="153">
        <f>IFERROR(INDEX(IPC!$A$11:$Y$22,MATCH(PROPER(TEXT(CD150,"mmmm")),IPC!$A$11:$A$22,0),MATCH(YEAR(CD150),IPC!$A$10:$Y$10,0)),0)</f>
        <v>104.97</v>
      </c>
      <c r="CF150" s="154">
        <v>49938</v>
      </c>
      <c r="CG150" s="153">
        <f>IFERROR(INDEX(IPC!$A$11:$Y$22,MATCH(PROPER(TEXT(CF150,"mmmm")),IPC!$A$11:$A$22,0),MATCH(YEAR(CF150),IPC!$A$10:$Y$10,0)),0)</f>
        <v>0</v>
      </c>
      <c r="CH150" s="155">
        <f t="shared" si="142"/>
        <v>0</v>
      </c>
      <c r="CI150" s="145">
        <v>1751045</v>
      </c>
      <c r="CJ150" s="151">
        <f t="shared" si="153"/>
        <v>0</v>
      </c>
      <c r="CK150" s="151">
        <f t="shared" si="154"/>
        <v>0</v>
      </c>
      <c r="CL150" s="151">
        <f t="shared" si="155"/>
        <v>0</v>
      </c>
      <c r="CM150" s="151">
        <f t="shared" si="156"/>
        <v>0</v>
      </c>
      <c r="CN150" s="151">
        <f t="shared" si="157"/>
        <v>175104500</v>
      </c>
      <c r="CO150" s="151">
        <f t="shared" si="158"/>
        <v>175104500</v>
      </c>
      <c r="CP150" s="151">
        <f t="shared" si="159"/>
        <v>0</v>
      </c>
      <c r="CQ150" s="151">
        <f t="shared" si="160"/>
        <v>350209000</v>
      </c>
      <c r="CR150" s="151">
        <f t="shared" si="161"/>
        <v>0</v>
      </c>
      <c r="CS150" s="151">
        <f t="shared" si="162"/>
        <v>0</v>
      </c>
      <c r="CT150" s="151">
        <f t="shared" si="163"/>
        <v>0</v>
      </c>
      <c r="CU150" s="151">
        <f t="shared" si="164"/>
        <v>0</v>
      </c>
      <c r="CV150" s="151">
        <f t="shared" si="165"/>
        <v>0</v>
      </c>
      <c r="CW150" s="151">
        <f t="shared" si="166"/>
        <v>0</v>
      </c>
      <c r="CX150" s="151">
        <f t="shared" si="167"/>
        <v>0</v>
      </c>
      <c r="CY150" s="151">
        <f t="shared" si="168"/>
        <v>0</v>
      </c>
      <c r="CZ150" s="151">
        <f t="shared" si="169"/>
        <v>0</v>
      </c>
      <c r="DA150" s="151">
        <f t="shared" si="170"/>
        <v>0</v>
      </c>
      <c r="DB150" s="151">
        <f t="shared" si="171"/>
        <v>0</v>
      </c>
      <c r="DC150" s="151">
        <f t="shared" si="172"/>
        <v>0</v>
      </c>
      <c r="DD150" s="151">
        <f t="shared" si="173"/>
        <v>0</v>
      </c>
      <c r="DE150" s="151">
        <f t="shared" si="174"/>
        <v>0</v>
      </c>
      <c r="DF150" s="151">
        <f t="shared" si="175"/>
        <v>0</v>
      </c>
      <c r="DG150" s="151">
        <f t="shared" si="176"/>
        <v>0</v>
      </c>
      <c r="DH150" s="151">
        <f t="shared" si="177"/>
        <v>0</v>
      </c>
      <c r="DI150" s="151">
        <f t="shared" si="178"/>
        <v>0</v>
      </c>
      <c r="DJ150" s="151">
        <f t="shared" si="179"/>
        <v>0</v>
      </c>
      <c r="DK150" s="151">
        <f t="shared" si="180"/>
        <v>0</v>
      </c>
      <c r="DL150" s="151">
        <f t="shared" si="181"/>
        <v>175104500</v>
      </c>
      <c r="DM150" s="151">
        <f t="shared" si="182"/>
        <v>175104500</v>
      </c>
      <c r="DN150" s="151">
        <f t="shared" si="183"/>
        <v>0</v>
      </c>
      <c r="DO150" s="156">
        <f t="shared" si="184"/>
        <v>350209000</v>
      </c>
      <c r="DP150" s="173" t="str">
        <f t="shared" si="185"/>
        <v xml:space="preserve">22186356DESAPWILMAR </v>
      </c>
      <c r="DQ150" s="157" t="str">
        <f t="shared" si="186"/>
        <v>DESAP</v>
      </c>
      <c r="DR150" s="158" t="str">
        <f>IFERROR(IFERROR(IFERROR(_xlfn.XLOOKUP(DP150,#REF!,#REF!,,,),_xlfn.XLOOKUP(DP150,#REF!,#REF!,,,)),_xlfn.XLOOKUP(DP150,#REF!,#REF!,,,)),"N/A")</f>
        <v>N/A</v>
      </c>
      <c r="DS150" s="159"/>
      <c r="DT150" s="160"/>
      <c r="DU150" s="161"/>
      <c r="DV150" s="162"/>
      <c r="DW150" s="163">
        <f>IFERROR(IFERROR(IFERROR(_xlfn.XLOOKUP(DP150,#REF!,#REF!,,,),_xlfn.XLOOKUP(DP150,#REF!,#REF!,,,)),_xlfn.XLOOKUP(DP150,#REF!,#REF!,,,)),0)</f>
        <v>0</v>
      </c>
      <c r="DX150" s="164"/>
      <c r="DY150" s="165">
        <f t="shared" si="187"/>
        <v>0</v>
      </c>
      <c r="DZ150" s="166"/>
      <c r="EA150" s="167">
        <f t="shared" si="188"/>
        <v>0</v>
      </c>
      <c r="EB150" s="168">
        <f t="shared" si="189"/>
        <v>0</v>
      </c>
      <c r="EC150" s="168">
        <f t="shared" si="190"/>
        <v>0</v>
      </c>
      <c r="ED150" s="169"/>
      <c r="EE150" s="170">
        <f t="shared" si="191"/>
        <v>0</v>
      </c>
      <c r="EF150" s="170">
        <f>IFERROR(IF(DY150&gt;((_xlfn.XLOOKUP(DQ150,TOPES!B:B,TOPES!C:C,,,)*INDEXACIÓN!CI150)),"SUPERA TOPES DEL HV",0),"HV NO ENCONTRADO")</f>
        <v>0</v>
      </c>
      <c r="EG150" s="170">
        <f t="shared" si="192"/>
        <v>0</v>
      </c>
      <c r="EH150" s="170">
        <f>IF(SUMIF($M:$M,#REF!,$DY:$DY)&gt;$EH$8,"CONSULTA DIAN",0)</f>
        <v>0</v>
      </c>
      <c r="EI150" s="171">
        <f t="shared" si="193"/>
        <v>0</v>
      </c>
      <c r="EJ150" s="172"/>
    </row>
    <row r="151" spans="1:140" x14ac:dyDescent="0.25">
      <c r="A151" s="133" t="str">
        <f t="shared" si="143"/>
        <v>0180320200600142WILMDESAP</v>
      </c>
      <c r="B151" s="134">
        <v>20068001803</v>
      </c>
      <c r="C151" s="134" t="s">
        <v>370</v>
      </c>
      <c r="D151" s="135">
        <f>_xlfn.XLOOKUP(C151,TOPES!L:L,TOPES!M:M,,,)</f>
        <v>44012</v>
      </c>
      <c r="E151" s="136">
        <v>142</v>
      </c>
      <c r="F151" s="134" t="s">
        <v>590</v>
      </c>
      <c r="G151" s="134" t="s">
        <v>261</v>
      </c>
      <c r="H151" s="134" t="s">
        <v>263</v>
      </c>
      <c r="I151" s="210">
        <v>15295260</v>
      </c>
      <c r="J151" s="134" t="s">
        <v>281</v>
      </c>
      <c r="K151" s="134" t="s">
        <v>592</v>
      </c>
      <c r="L151" s="134" t="s">
        <v>263</v>
      </c>
      <c r="M151" s="137">
        <v>22187763</v>
      </c>
      <c r="N151" s="134" t="s">
        <v>166</v>
      </c>
      <c r="O151" s="137" t="str">
        <f t="shared" si="144"/>
        <v xml:space="preserve">22187763DESAPWILMAR </v>
      </c>
      <c r="P151" s="138"/>
      <c r="Q151" s="139"/>
      <c r="R151" s="140">
        <f>IFERROR(IF(VLOOKUP(YEAR($D151),SMMLV!$A$2:$C$44,3,0)*$P151=$Q151,$Q151,IF($P151="",$Q151,VLOOKUP(YEAR($D151),SMMLV!$A$2:$C$44,3,0)*$P151)),0)</f>
        <v>0</v>
      </c>
      <c r="S151" s="141"/>
      <c r="T151" s="142"/>
      <c r="U151" s="143"/>
      <c r="V151" s="144"/>
      <c r="W151" s="145">
        <f>IFERROR(SUM(IF(VLOOKUP(YEAR($D151),SMMLV!$A$2:$C$44,3,0)*S151=T151,T151,IF(S151="",T151,VLOOKUP(YEAR($D151),SMMLV!$A$2:$C$44,3,0)*S151)),IF(VLOOKUP(YEAR($D151),SMMLV!$A$2:$C$44,3,0)*U151=V151,V151,IF(U151="",V151,VLOOKUP(YEAR($D151),SMMLV!$A$2:$C$44,3,0)*U151))),0)</f>
        <v>0</v>
      </c>
      <c r="X151" s="146">
        <v>50</v>
      </c>
      <c r="Y151" s="139"/>
      <c r="Z151" s="140">
        <f>IFERROR(IF(VLOOKUP(YEAR($D151),SMMLV!$A$2:$C$44,3,0)*$X151=$Y151,$Y151,IF($X151="",$Y151,VLOOKUP(YEAR($D151),SMMLV!$A$2:$C$44,3,0)*$X151)),0)</f>
        <v>43890150</v>
      </c>
      <c r="AA151" s="147"/>
      <c r="AB151" s="142"/>
      <c r="AC151" s="140">
        <f>IFERROR(IF(VLOOKUP(YEAR($D151),SMMLV!$A$2:$C$44,3,0)*$AA151=$AB151,$AB151,IF($AA151="",$AB151,VLOOKUP(YEAR($D151),SMMLV!$A$2:$C$44,3,0)*$AA151)),0)</f>
        <v>0</v>
      </c>
      <c r="AD151" s="147"/>
      <c r="AE151" s="142"/>
      <c r="AF151" s="140">
        <f>IFERROR(IF(VLOOKUP(YEAR($D151),SMMLV!$A$2:$C$44,3,0)*$AD151=$AE151,$AE151,IF($AD151="",$AE151,VLOOKUP(YEAR($D151),SMMLV!$A$2:$C$44,3,0)*$AD151)),0)</f>
        <v>0</v>
      </c>
      <c r="AG151" s="134"/>
      <c r="AH151" s="145">
        <f t="shared" si="145"/>
        <v>43890150</v>
      </c>
      <c r="AI151" s="138"/>
      <c r="AJ151" s="139"/>
      <c r="AK151" s="140">
        <f>IFERROR(IF(VLOOKUP(YEAR($D151),SMMLV!$A$2:$C$44,3,0)*$AI151=AJ151,AJ151,IF($AI151="",AJ151,VLOOKUP(YEAR($D151),SMMLV!$A$2:$C$44,3,0)*$AI151)),0)</f>
        <v>0</v>
      </c>
      <c r="AL151" s="141"/>
      <c r="AM151" s="142"/>
      <c r="AN151" s="147"/>
      <c r="AO151" s="144"/>
      <c r="AP151" s="145">
        <f>IFERROR(SUM(IF(VLOOKUP(YEAR($D151),SMMLV!$A$2:$C$44,3,0)*AL151=AM151,AM151,IF(AL151="",AM151,VLOOKUP(YEAR($D151),SMMLV!$A$2:$C$44,3,0)*AL151)),IF(VLOOKUP(YEAR($D151),SMMLV!$A$2:$C$44,3,0)*AN151=AO151,AO151,IF(AN151="",AO151,VLOOKUP(YEAR($D151),SMMLV!$A$2:$C$44,3,0)*AN151))),0)</f>
        <v>0</v>
      </c>
      <c r="AQ151" s="148"/>
      <c r="AR151" s="142"/>
      <c r="AS151" s="140">
        <f>IFERROR(IF(VLOOKUP(YEAR($D151),SMMLV!$A$2:$C$44,3,0)*AQ151=AR151,AR151,IF(AQ151="",AR151,VLOOKUP(YEAR($D151),SMMLV!$A$2:$C$44,3,0)*AQ151)),0)</f>
        <v>0</v>
      </c>
      <c r="AT151" s="147"/>
      <c r="AU151" s="142"/>
      <c r="AV151" s="140">
        <f>IFERROR(IF(VLOOKUP(YEAR($D151),SMMLV!$A$2:$C$44,3,0)*AT151=AU151,AU151,IF(AT151="",AU151,VLOOKUP(YEAR($D151),SMMLV!$A$2:$C$44,3,0)*AT151)),0)</f>
        <v>0</v>
      </c>
      <c r="AW151" s="147"/>
      <c r="AX151" s="142"/>
      <c r="AY151" s="140">
        <f>IFERROR(IF(VLOOKUP(YEAR($D151),SMMLV!$A$2:$C$44,3,0)*AW151=AX151,AX151,IF(AW151="",AX151,VLOOKUP(YEAR($D151),SMMLV!$A$2:$C$44,3,0)*AW151)),0)</f>
        <v>0</v>
      </c>
      <c r="AZ151" s="134"/>
      <c r="BA151" s="145">
        <f t="shared" si="146"/>
        <v>0</v>
      </c>
      <c r="BB151" s="138"/>
      <c r="BC151" s="139"/>
      <c r="BD151" s="140">
        <f>IFERROR(IF(VLOOKUP(YEAR($D151),SMMLV!$A$2:$C$44,3,0)*BB151=BC151,BC151,IF(BB151="",BC151,VLOOKUP(YEAR($D151),SMMLV!$A$2:$C$44,3,0)*BB151)),0)</f>
        <v>0</v>
      </c>
      <c r="BE151" s="141"/>
      <c r="BF151" s="142"/>
      <c r="BG151" s="147"/>
      <c r="BH151" s="144"/>
      <c r="BI151" s="145">
        <f>IFERROR(SUM(IF(VLOOKUP(YEAR($D151),SMMLV!$A$2:$C$44,3,0)*BE151=BF151,BF151,IF(BE151="",BF151,VLOOKUP(YEAR($D151),SMMLV!$A$2:$C$44,3,0)*BE151)),IF(VLOOKUP(YEAR($D151),SMMLV!$A$2:$C$44,3,0)*BG151=BH151,BH151,IF(BG151="",BH151,VLOOKUP(YEAR($D151),SMMLV!$A$2:$C$44,3,0)*BG151))),0)</f>
        <v>0</v>
      </c>
      <c r="BJ151" s="149"/>
      <c r="BK151" s="150"/>
      <c r="BL151" s="140">
        <f>IFERROR(IF(VLOOKUP(YEAR($D151),SMMLV!$A$2:$C$44,3,0)*BJ151=BK151,BK151,IF(BJ151="",BK151,VLOOKUP(YEAR($D151),SMMLV!$A$2:$C$44,3,0)*BJ151)),0)</f>
        <v>0</v>
      </c>
      <c r="BM151" s="147"/>
      <c r="BN151" s="142"/>
      <c r="BO151" s="140">
        <f>IFERROR(IF(VLOOKUP(YEAR($D151),SMMLV!$A$2:$C$44,3,0)*BM151=BN151,BN151,IF(BM151="",BN151,VLOOKUP(YEAR($D151),SMMLV!$A$2:$C$44,3,0)*BM151)),0)</f>
        <v>0</v>
      </c>
      <c r="BP151" s="147"/>
      <c r="BQ151" s="142"/>
      <c r="BR151" s="140">
        <f>IFERROR(IF(VLOOKUP(YEAR($D151),SMMLV!$A$2:$C$44,3,0)*BP151=BQ151,BQ151,IF(BP151="",BQ151,VLOOKUP(YEAR($D151),SMMLV!$A$2:$C$44,3,0)*BP151)),0)</f>
        <v>0</v>
      </c>
      <c r="BS151" s="134"/>
      <c r="BT151" s="145">
        <f t="shared" si="147"/>
        <v>0</v>
      </c>
      <c r="BU151" s="151">
        <f t="shared" si="148"/>
        <v>0</v>
      </c>
      <c r="BV151" s="151">
        <f t="shared" si="149"/>
        <v>0</v>
      </c>
      <c r="BW151" s="151">
        <f t="shared" si="150"/>
        <v>43890150</v>
      </c>
      <c r="BX151" s="151">
        <f t="shared" si="151"/>
        <v>0</v>
      </c>
      <c r="BY151" s="151">
        <f t="shared" si="152"/>
        <v>0</v>
      </c>
      <c r="BZ151" s="151">
        <f t="shared" si="140"/>
        <v>43890150</v>
      </c>
      <c r="CA151" s="134"/>
      <c r="CB151" s="134"/>
      <c r="CC151" s="134"/>
      <c r="CD151" s="152">
        <f t="shared" si="141"/>
        <v>44012</v>
      </c>
      <c r="CE151" s="153">
        <f>IFERROR(INDEX(IPC!$A$11:$Y$22,MATCH(PROPER(TEXT(CD151,"mmmm")),IPC!$A$11:$A$22,0),MATCH(YEAR(CD151),IPC!$A$10:$Y$10,0)),0)</f>
        <v>104.97</v>
      </c>
      <c r="CF151" s="154">
        <v>49968</v>
      </c>
      <c r="CG151" s="153">
        <f>IFERROR(INDEX(IPC!$A$11:$Y$22,MATCH(PROPER(TEXT(CF151,"mmmm")),IPC!$A$11:$A$22,0),MATCH(YEAR(CF151),IPC!$A$10:$Y$10,0)),0)</f>
        <v>0</v>
      </c>
      <c r="CH151" s="155">
        <f t="shared" si="142"/>
        <v>0</v>
      </c>
      <c r="CI151" s="145">
        <v>1751046</v>
      </c>
      <c r="CJ151" s="151">
        <f t="shared" si="153"/>
        <v>0</v>
      </c>
      <c r="CK151" s="151">
        <f t="shared" si="154"/>
        <v>0</v>
      </c>
      <c r="CL151" s="151">
        <f t="shared" si="155"/>
        <v>0</v>
      </c>
      <c r="CM151" s="151">
        <f t="shared" si="156"/>
        <v>0</v>
      </c>
      <c r="CN151" s="151">
        <f t="shared" si="157"/>
        <v>87552300</v>
      </c>
      <c r="CO151" s="151">
        <f t="shared" si="158"/>
        <v>0</v>
      </c>
      <c r="CP151" s="151">
        <f t="shared" si="159"/>
        <v>0</v>
      </c>
      <c r="CQ151" s="151">
        <f t="shared" si="160"/>
        <v>87552300</v>
      </c>
      <c r="CR151" s="151">
        <f t="shared" si="161"/>
        <v>0</v>
      </c>
      <c r="CS151" s="151">
        <f t="shared" si="162"/>
        <v>0</v>
      </c>
      <c r="CT151" s="151">
        <f t="shared" si="163"/>
        <v>0</v>
      </c>
      <c r="CU151" s="151">
        <f t="shared" si="164"/>
        <v>0</v>
      </c>
      <c r="CV151" s="151">
        <f t="shared" si="165"/>
        <v>0</v>
      </c>
      <c r="CW151" s="151">
        <f t="shared" si="166"/>
        <v>0</v>
      </c>
      <c r="CX151" s="151">
        <f t="shared" si="167"/>
        <v>0</v>
      </c>
      <c r="CY151" s="151">
        <f t="shared" si="168"/>
        <v>0</v>
      </c>
      <c r="CZ151" s="151">
        <f t="shared" si="169"/>
        <v>0</v>
      </c>
      <c r="DA151" s="151">
        <f t="shared" si="170"/>
        <v>0</v>
      </c>
      <c r="DB151" s="151">
        <f t="shared" si="171"/>
        <v>0</v>
      </c>
      <c r="DC151" s="151">
        <f t="shared" si="172"/>
        <v>0</v>
      </c>
      <c r="DD151" s="151">
        <f t="shared" si="173"/>
        <v>0</v>
      </c>
      <c r="DE151" s="151">
        <f t="shared" si="174"/>
        <v>0</v>
      </c>
      <c r="DF151" s="151">
        <f t="shared" si="175"/>
        <v>0</v>
      </c>
      <c r="DG151" s="151">
        <f t="shared" si="176"/>
        <v>0</v>
      </c>
      <c r="DH151" s="151">
        <f t="shared" si="177"/>
        <v>0</v>
      </c>
      <c r="DI151" s="151">
        <f t="shared" si="178"/>
        <v>0</v>
      </c>
      <c r="DJ151" s="151">
        <f t="shared" si="179"/>
        <v>0</v>
      </c>
      <c r="DK151" s="151">
        <f t="shared" si="180"/>
        <v>0</v>
      </c>
      <c r="DL151" s="151">
        <f t="shared" si="181"/>
        <v>87552300</v>
      </c>
      <c r="DM151" s="151">
        <f t="shared" si="182"/>
        <v>0</v>
      </c>
      <c r="DN151" s="151">
        <f t="shared" si="183"/>
        <v>0</v>
      </c>
      <c r="DO151" s="156">
        <f t="shared" si="184"/>
        <v>87552300</v>
      </c>
      <c r="DP151" s="173" t="str">
        <f t="shared" si="185"/>
        <v xml:space="preserve">22187763DESAPWILMAR </v>
      </c>
      <c r="DQ151" s="157" t="str">
        <f t="shared" si="186"/>
        <v>DESAP</v>
      </c>
      <c r="DR151" s="158" t="str">
        <f>IFERROR(IFERROR(IFERROR(_xlfn.XLOOKUP(DP151,#REF!,#REF!,,,),_xlfn.XLOOKUP(DP151,#REF!,#REF!,,,)),_xlfn.XLOOKUP(DP151,#REF!,#REF!,,,)),"N/A")</f>
        <v>N/A</v>
      </c>
      <c r="DS151" s="159"/>
      <c r="DT151" s="160"/>
      <c r="DU151" s="161"/>
      <c r="DV151" s="162"/>
      <c r="DW151" s="163">
        <f>IFERROR(IFERROR(IFERROR(_xlfn.XLOOKUP(DP151,#REF!,#REF!,,,),_xlfn.XLOOKUP(DP151,#REF!,#REF!,,,)),_xlfn.XLOOKUP(DP151,#REF!,#REF!,,,)),0)</f>
        <v>0</v>
      </c>
      <c r="DX151" s="164"/>
      <c r="DY151" s="165">
        <f t="shared" si="187"/>
        <v>0</v>
      </c>
      <c r="DZ151" s="166"/>
      <c r="EA151" s="167">
        <f t="shared" si="188"/>
        <v>0</v>
      </c>
      <c r="EB151" s="168">
        <f t="shared" si="189"/>
        <v>0</v>
      </c>
      <c r="EC151" s="168">
        <f t="shared" si="190"/>
        <v>0</v>
      </c>
      <c r="ED151" s="169"/>
      <c r="EE151" s="170">
        <f t="shared" si="191"/>
        <v>0</v>
      </c>
      <c r="EF151" s="170">
        <f>IFERROR(IF(DY151&gt;((_xlfn.XLOOKUP(DQ151,TOPES!B:B,TOPES!C:C,,,)*INDEXACIÓN!CI151)),"SUPERA TOPES DEL HV",0),"HV NO ENCONTRADO")</f>
        <v>0</v>
      </c>
      <c r="EG151" s="170">
        <f t="shared" si="192"/>
        <v>0</v>
      </c>
      <c r="EH151" s="170">
        <f>IF(SUMIF($M:$M,#REF!,$DY:$DY)&gt;$EH$8,"CONSULTA DIAN",0)</f>
        <v>0</v>
      </c>
      <c r="EI151" s="171">
        <f t="shared" si="193"/>
        <v>0</v>
      </c>
      <c r="EJ151" s="172"/>
    </row>
    <row r="152" spans="1:140" x14ac:dyDescent="0.25">
      <c r="A152" s="133" t="str">
        <f t="shared" si="143"/>
        <v>0180320200600143WILMDESAP</v>
      </c>
      <c r="B152" s="134">
        <v>20068001803</v>
      </c>
      <c r="C152" s="134" t="s">
        <v>370</v>
      </c>
      <c r="D152" s="135">
        <f>_xlfn.XLOOKUP(C152,TOPES!L:L,TOPES!M:M,,,)</f>
        <v>44012</v>
      </c>
      <c r="E152" s="136">
        <v>143</v>
      </c>
      <c r="F152" s="134" t="s">
        <v>590</v>
      </c>
      <c r="G152" s="134" t="s">
        <v>261</v>
      </c>
      <c r="H152" s="134" t="s">
        <v>263</v>
      </c>
      <c r="I152" s="210">
        <v>15295260</v>
      </c>
      <c r="J152" s="134" t="s">
        <v>281</v>
      </c>
      <c r="K152" s="134" t="s">
        <v>593</v>
      </c>
      <c r="L152" s="134" t="s">
        <v>263</v>
      </c>
      <c r="M152" s="137">
        <v>43572885</v>
      </c>
      <c r="N152" s="134" t="s">
        <v>166</v>
      </c>
      <c r="O152" s="137" t="str">
        <f t="shared" si="144"/>
        <v xml:space="preserve">43572885DESAPWILMAR </v>
      </c>
      <c r="P152" s="138"/>
      <c r="Q152" s="139"/>
      <c r="R152" s="140">
        <f>IFERROR(IF(VLOOKUP(YEAR($D152),SMMLV!$A$2:$C$44,3,0)*$P152=$Q152,$Q152,IF($P152="",$Q152,VLOOKUP(YEAR($D152),SMMLV!$A$2:$C$44,3,0)*$P152)),0)</f>
        <v>0</v>
      </c>
      <c r="S152" s="141"/>
      <c r="T152" s="142"/>
      <c r="U152" s="143"/>
      <c r="V152" s="144"/>
      <c r="W152" s="145">
        <f>IFERROR(SUM(IF(VLOOKUP(YEAR($D152),SMMLV!$A$2:$C$44,3,0)*S152=T152,T152,IF(S152="",T152,VLOOKUP(YEAR($D152),SMMLV!$A$2:$C$44,3,0)*S152)),IF(VLOOKUP(YEAR($D152),SMMLV!$A$2:$C$44,3,0)*U152=V152,V152,IF(U152="",V152,VLOOKUP(YEAR($D152),SMMLV!$A$2:$C$44,3,0)*U152))),0)</f>
        <v>0</v>
      </c>
      <c r="X152" s="146">
        <v>50</v>
      </c>
      <c r="Y152" s="139"/>
      <c r="Z152" s="140">
        <f>IFERROR(IF(VLOOKUP(YEAR($D152),SMMLV!$A$2:$C$44,3,0)*$X152=$Y152,$Y152,IF($X152="",$Y152,VLOOKUP(YEAR($D152),SMMLV!$A$2:$C$44,3,0)*$X152)),0)</f>
        <v>43890150</v>
      </c>
      <c r="AA152" s="147"/>
      <c r="AB152" s="142"/>
      <c r="AC152" s="140">
        <f>IFERROR(IF(VLOOKUP(YEAR($D152),SMMLV!$A$2:$C$44,3,0)*$AA152=$AB152,$AB152,IF($AA152="",$AB152,VLOOKUP(YEAR($D152),SMMLV!$A$2:$C$44,3,0)*$AA152)),0)</f>
        <v>0</v>
      </c>
      <c r="AD152" s="147"/>
      <c r="AE152" s="142"/>
      <c r="AF152" s="140">
        <f>IFERROR(IF(VLOOKUP(YEAR($D152),SMMLV!$A$2:$C$44,3,0)*$AD152=$AE152,$AE152,IF($AD152="",$AE152,VLOOKUP(YEAR($D152),SMMLV!$A$2:$C$44,3,0)*$AD152)),0)</f>
        <v>0</v>
      </c>
      <c r="AG152" s="134"/>
      <c r="AH152" s="145">
        <f t="shared" si="145"/>
        <v>43890150</v>
      </c>
      <c r="AI152" s="138"/>
      <c r="AJ152" s="139"/>
      <c r="AK152" s="140">
        <f>IFERROR(IF(VLOOKUP(YEAR($D152),SMMLV!$A$2:$C$44,3,0)*$AI152=AJ152,AJ152,IF($AI152="",AJ152,VLOOKUP(YEAR($D152),SMMLV!$A$2:$C$44,3,0)*$AI152)),0)</f>
        <v>0</v>
      </c>
      <c r="AL152" s="141"/>
      <c r="AM152" s="142"/>
      <c r="AN152" s="147"/>
      <c r="AO152" s="144"/>
      <c r="AP152" s="145">
        <f>IFERROR(SUM(IF(VLOOKUP(YEAR($D152),SMMLV!$A$2:$C$44,3,0)*AL152=AM152,AM152,IF(AL152="",AM152,VLOOKUP(YEAR($D152),SMMLV!$A$2:$C$44,3,0)*AL152)),IF(VLOOKUP(YEAR($D152),SMMLV!$A$2:$C$44,3,0)*AN152=AO152,AO152,IF(AN152="",AO152,VLOOKUP(YEAR($D152),SMMLV!$A$2:$C$44,3,0)*AN152))),0)</f>
        <v>0</v>
      </c>
      <c r="AQ152" s="148"/>
      <c r="AR152" s="142"/>
      <c r="AS152" s="140">
        <f>IFERROR(IF(VLOOKUP(YEAR($D152),SMMLV!$A$2:$C$44,3,0)*AQ152=AR152,AR152,IF(AQ152="",AR152,VLOOKUP(YEAR($D152),SMMLV!$A$2:$C$44,3,0)*AQ152)),0)</f>
        <v>0</v>
      </c>
      <c r="AT152" s="147"/>
      <c r="AU152" s="142"/>
      <c r="AV152" s="140">
        <f>IFERROR(IF(VLOOKUP(YEAR($D152),SMMLV!$A$2:$C$44,3,0)*AT152=AU152,AU152,IF(AT152="",AU152,VLOOKUP(YEAR($D152),SMMLV!$A$2:$C$44,3,0)*AT152)),0)</f>
        <v>0</v>
      </c>
      <c r="AW152" s="147"/>
      <c r="AX152" s="142"/>
      <c r="AY152" s="140">
        <f>IFERROR(IF(VLOOKUP(YEAR($D152),SMMLV!$A$2:$C$44,3,0)*AW152=AX152,AX152,IF(AW152="",AX152,VLOOKUP(YEAR($D152),SMMLV!$A$2:$C$44,3,0)*AW152)),0)</f>
        <v>0</v>
      </c>
      <c r="AZ152" s="134"/>
      <c r="BA152" s="145">
        <f t="shared" si="146"/>
        <v>0</v>
      </c>
      <c r="BB152" s="138"/>
      <c r="BC152" s="139"/>
      <c r="BD152" s="140">
        <f>IFERROR(IF(VLOOKUP(YEAR($D152),SMMLV!$A$2:$C$44,3,0)*BB152=BC152,BC152,IF(BB152="",BC152,VLOOKUP(YEAR($D152),SMMLV!$A$2:$C$44,3,0)*BB152)),0)</f>
        <v>0</v>
      </c>
      <c r="BE152" s="141"/>
      <c r="BF152" s="142"/>
      <c r="BG152" s="147"/>
      <c r="BH152" s="144"/>
      <c r="BI152" s="145">
        <f>IFERROR(SUM(IF(VLOOKUP(YEAR($D152),SMMLV!$A$2:$C$44,3,0)*BE152=BF152,BF152,IF(BE152="",BF152,VLOOKUP(YEAR($D152),SMMLV!$A$2:$C$44,3,0)*BE152)),IF(VLOOKUP(YEAR($D152),SMMLV!$A$2:$C$44,3,0)*BG152=BH152,BH152,IF(BG152="",BH152,VLOOKUP(YEAR($D152),SMMLV!$A$2:$C$44,3,0)*BG152))),0)</f>
        <v>0</v>
      </c>
      <c r="BJ152" s="149"/>
      <c r="BK152" s="150"/>
      <c r="BL152" s="140">
        <f>IFERROR(IF(VLOOKUP(YEAR($D152),SMMLV!$A$2:$C$44,3,0)*BJ152=BK152,BK152,IF(BJ152="",BK152,VLOOKUP(YEAR($D152),SMMLV!$A$2:$C$44,3,0)*BJ152)),0)</f>
        <v>0</v>
      </c>
      <c r="BM152" s="147"/>
      <c r="BN152" s="142"/>
      <c r="BO152" s="140">
        <f>IFERROR(IF(VLOOKUP(YEAR($D152),SMMLV!$A$2:$C$44,3,0)*BM152=BN152,BN152,IF(BM152="",BN152,VLOOKUP(YEAR($D152),SMMLV!$A$2:$C$44,3,0)*BM152)),0)</f>
        <v>0</v>
      </c>
      <c r="BP152" s="147"/>
      <c r="BQ152" s="142"/>
      <c r="BR152" s="140">
        <f>IFERROR(IF(VLOOKUP(YEAR($D152),SMMLV!$A$2:$C$44,3,0)*BP152=BQ152,BQ152,IF(BP152="",BQ152,VLOOKUP(YEAR($D152),SMMLV!$A$2:$C$44,3,0)*BP152)),0)</f>
        <v>0</v>
      </c>
      <c r="BS152" s="134"/>
      <c r="BT152" s="145">
        <f t="shared" si="147"/>
        <v>0</v>
      </c>
      <c r="BU152" s="151">
        <f t="shared" si="148"/>
        <v>0</v>
      </c>
      <c r="BV152" s="151">
        <f t="shared" si="149"/>
        <v>0</v>
      </c>
      <c r="BW152" s="151">
        <f t="shared" si="150"/>
        <v>43890150</v>
      </c>
      <c r="BX152" s="151">
        <f t="shared" si="151"/>
        <v>0</v>
      </c>
      <c r="BY152" s="151">
        <f t="shared" si="152"/>
        <v>0</v>
      </c>
      <c r="BZ152" s="151">
        <f t="shared" si="140"/>
        <v>43890150</v>
      </c>
      <c r="CA152" s="134"/>
      <c r="CB152" s="134"/>
      <c r="CC152" s="134"/>
      <c r="CD152" s="152">
        <f t="shared" si="141"/>
        <v>44012</v>
      </c>
      <c r="CE152" s="153">
        <f>IFERROR(INDEX(IPC!$A$11:$Y$22,MATCH(PROPER(TEXT(CD152,"mmmm")),IPC!$A$11:$A$22,0),MATCH(YEAR(CD152),IPC!$A$10:$Y$10,0)),0)</f>
        <v>104.97</v>
      </c>
      <c r="CF152" s="154">
        <v>49999</v>
      </c>
      <c r="CG152" s="153">
        <f>IFERROR(INDEX(IPC!$A$11:$Y$22,MATCH(PROPER(TEXT(CF152,"mmmm")),IPC!$A$11:$A$22,0),MATCH(YEAR(CF152),IPC!$A$10:$Y$10,0)),0)</f>
        <v>0</v>
      </c>
      <c r="CH152" s="155">
        <f t="shared" si="142"/>
        <v>0</v>
      </c>
      <c r="CI152" s="145">
        <v>1751047</v>
      </c>
      <c r="CJ152" s="151">
        <f t="shared" si="153"/>
        <v>0</v>
      </c>
      <c r="CK152" s="151">
        <f t="shared" si="154"/>
        <v>0</v>
      </c>
      <c r="CL152" s="151">
        <f t="shared" si="155"/>
        <v>0</v>
      </c>
      <c r="CM152" s="151">
        <f t="shared" si="156"/>
        <v>0</v>
      </c>
      <c r="CN152" s="151">
        <f t="shared" si="157"/>
        <v>87552350</v>
      </c>
      <c r="CO152" s="151">
        <f t="shared" si="158"/>
        <v>0</v>
      </c>
      <c r="CP152" s="151">
        <f t="shared" si="159"/>
        <v>0</v>
      </c>
      <c r="CQ152" s="151">
        <f t="shared" si="160"/>
        <v>87552350</v>
      </c>
      <c r="CR152" s="151">
        <f t="shared" si="161"/>
        <v>0</v>
      </c>
      <c r="CS152" s="151">
        <f t="shared" si="162"/>
        <v>0</v>
      </c>
      <c r="CT152" s="151">
        <f t="shared" si="163"/>
        <v>0</v>
      </c>
      <c r="CU152" s="151">
        <f t="shared" si="164"/>
        <v>0</v>
      </c>
      <c r="CV152" s="151">
        <f t="shared" si="165"/>
        <v>0</v>
      </c>
      <c r="CW152" s="151">
        <f t="shared" si="166"/>
        <v>0</v>
      </c>
      <c r="CX152" s="151">
        <f t="shared" si="167"/>
        <v>0</v>
      </c>
      <c r="CY152" s="151">
        <f t="shared" si="168"/>
        <v>0</v>
      </c>
      <c r="CZ152" s="151">
        <f t="shared" si="169"/>
        <v>0</v>
      </c>
      <c r="DA152" s="151">
        <f t="shared" si="170"/>
        <v>0</v>
      </c>
      <c r="DB152" s="151">
        <f t="shared" si="171"/>
        <v>0</v>
      </c>
      <c r="DC152" s="151">
        <f t="shared" si="172"/>
        <v>0</v>
      </c>
      <c r="DD152" s="151">
        <f t="shared" si="173"/>
        <v>0</v>
      </c>
      <c r="DE152" s="151">
        <f t="shared" si="174"/>
        <v>0</v>
      </c>
      <c r="DF152" s="151">
        <f t="shared" si="175"/>
        <v>0</v>
      </c>
      <c r="DG152" s="151">
        <f t="shared" si="176"/>
        <v>0</v>
      </c>
      <c r="DH152" s="151">
        <f t="shared" si="177"/>
        <v>0</v>
      </c>
      <c r="DI152" s="151">
        <f t="shared" si="178"/>
        <v>0</v>
      </c>
      <c r="DJ152" s="151">
        <f t="shared" si="179"/>
        <v>0</v>
      </c>
      <c r="DK152" s="151">
        <f t="shared" si="180"/>
        <v>0</v>
      </c>
      <c r="DL152" s="151">
        <f t="shared" si="181"/>
        <v>87552350</v>
      </c>
      <c r="DM152" s="151">
        <f t="shared" si="182"/>
        <v>0</v>
      </c>
      <c r="DN152" s="151">
        <f t="shared" si="183"/>
        <v>0</v>
      </c>
      <c r="DO152" s="156">
        <f t="shared" si="184"/>
        <v>87552350</v>
      </c>
      <c r="DP152" s="173" t="str">
        <f t="shared" si="185"/>
        <v xml:space="preserve">43572885DESAPWILMAR </v>
      </c>
      <c r="DQ152" s="157" t="str">
        <f t="shared" si="186"/>
        <v>DESAP</v>
      </c>
      <c r="DR152" s="158" t="str">
        <f>IFERROR(IFERROR(IFERROR(_xlfn.XLOOKUP(DP152,#REF!,#REF!,,,),_xlfn.XLOOKUP(DP152,#REF!,#REF!,,,)),_xlfn.XLOOKUP(DP152,#REF!,#REF!,,,)),"N/A")</f>
        <v>N/A</v>
      </c>
      <c r="DS152" s="159"/>
      <c r="DT152" s="160"/>
      <c r="DU152" s="161"/>
      <c r="DV152" s="162"/>
      <c r="DW152" s="163">
        <f>IFERROR(IFERROR(IFERROR(_xlfn.XLOOKUP(DP152,#REF!,#REF!,,,),_xlfn.XLOOKUP(DP152,#REF!,#REF!,,,)),_xlfn.XLOOKUP(DP152,#REF!,#REF!,,,)),0)</f>
        <v>0</v>
      </c>
      <c r="DX152" s="164"/>
      <c r="DY152" s="165">
        <f t="shared" si="187"/>
        <v>0</v>
      </c>
      <c r="DZ152" s="166"/>
      <c r="EA152" s="167">
        <f t="shared" si="188"/>
        <v>0</v>
      </c>
      <c r="EB152" s="168">
        <f t="shared" si="189"/>
        <v>0</v>
      </c>
      <c r="EC152" s="168">
        <f t="shared" si="190"/>
        <v>0</v>
      </c>
      <c r="ED152" s="169"/>
      <c r="EE152" s="170">
        <f t="shared" si="191"/>
        <v>0</v>
      </c>
      <c r="EF152" s="170">
        <f>IFERROR(IF(DY152&gt;((_xlfn.XLOOKUP(DQ152,TOPES!B:B,TOPES!C:C,,,)*INDEXACIÓN!CI152)),"SUPERA TOPES DEL HV",0),"HV NO ENCONTRADO")</f>
        <v>0</v>
      </c>
      <c r="EG152" s="170">
        <f t="shared" si="192"/>
        <v>0</v>
      </c>
      <c r="EH152" s="170">
        <f>IF(SUMIF($M:$M,#REF!,$DY:$DY)&gt;$EH$8,"CONSULTA DIAN",0)</f>
        <v>0</v>
      </c>
      <c r="EI152" s="171">
        <f t="shared" si="193"/>
        <v>0</v>
      </c>
      <c r="EJ152" s="172"/>
    </row>
    <row r="153" spans="1:140" x14ac:dyDescent="0.25">
      <c r="A153" s="133" t="str">
        <f t="shared" si="143"/>
        <v>0180320200600144ISMADESAP</v>
      </c>
      <c r="B153" s="134">
        <v>20068001803</v>
      </c>
      <c r="C153" s="134" t="s">
        <v>370</v>
      </c>
      <c r="D153" s="135">
        <f>_xlfn.XLOOKUP(C153,TOPES!L:L,TOPES!M:M,,,)</f>
        <v>44012</v>
      </c>
      <c r="E153" s="136">
        <v>144</v>
      </c>
      <c r="F153" s="134" t="s">
        <v>594</v>
      </c>
      <c r="G153" s="134" t="s">
        <v>261</v>
      </c>
      <c r="H153" s="134" t="s">
        <v>263</v>
      </c>
      <c r="I153" s="210">
        <v>8038706</v>
      </c>
      <c r="J153" s="134" t="s">
        <v>281</v>
      </c>
      <c r="K153" s="134" t="s">
        <v>595</v>
      </c>
      <c r="L153" s="134" t="s">
        <v>263</v>
      </c>
      <c r="M153" s="137">
        <v>32116008</v>
      </c>
      <c r="N153" s="134" t="s">
        <v>307</v>
      </c>
      <c r="O153" s="137" t="str">
        <f t="shared" si="144"/>
        <v xml:space="preserve">32116008DESAPISMAEL </v>
      </c>
      <c r="P153" s="138"/>
      <c r="Q153" s="139"/>
      <c r="R153" s="140">
        <f>IFERROR(IF(VLOOKUP(YEAR($D153),SMMLV!$A$2:$C$44,3,0)*$P153=$Q153,$Q153,IF($P153="",$Q153,VLOOKUP(YEAR($D153),SMMLV!$A$2:$C$44,3,0)*$P153)),0)</f>
        <v>0</v>
      </c>
      <c r="S153" s="141"/>
      <c r="T153" s="142">
        <v>29002905</v>
      </c>
      <c r="U153" s="143"/>
      <c r="V153" s="144"/>
      <c r="W153" s="145">
        <f>IFERROR(SUM(IF(VLOOKUP(YEAR($D153),SMMLV!$A$2:$C$44,3,0)*S153=T153,T153,IF(S153="",T153,VLOOKUP(YEAR($D153),SMMLV!$A$2:$C$44,3,0)*S153)),IF(VLOOKUP(YEAR($D153),SMMLV!$A$2:$C$44,3,0)*U153=V153,V153,IF(U153="",V153,VLOOKUP(YEAR($D153),SMMLV!$A$2:$C$44,3,0)*U153))),0)</f>
        <v>29002905</v>
      </c>
      <c r="X153" s="146">
        <v>100</v>
      </c>
      <c r="Y153" s="139"/>
      <c r="Z153" s="140">
        <f>IFERROR(IF(VLOOKUP(YEAR($D153),SMMLV!$A$2:$C$44,3,0)*$X153=$Y153,$Y153,IF($X153="",$Y153,VLOOKUP(YEAR($D153),SMMLV!$A$2:$C$44,3,0)*$X153)),0)</f>
        <v>87780300</v>
      </c>
      <c r="AA153" s="147">
        <v>100</v>
      </c>
      <c r="AB153" s="142"/>
      <c r="AC153" s="140">
        <f>IFERROR(IF(VLOOKUP(YEAR($D153),SMMLV!$A$2:$C$44,3,0)*$AA153=$AB153,$AB153,IF($AA153="",$AB153,VLOOKUP(YEAR($D153),SMMLV!$A$2:$C$44,3,0)*$AA153)),0)</f>
        <v>87780300</v>
      </c>
      <c r="AD153" s="147"/>
      <c r="AE153" s="142"/>
      <c r="AF153" s="140">
        <f>IFERROR(IF(VLOOKUP(YEAR($D153),SMMLV!$A$2:$C$44,3,0)*$AD153=$AE153,$AE153,IF($AD153="",$AE153,VLOOKUP(YEAR($D153),SMMLV!$A$2:$C$44,3,0)*$AD153)),0)</f>
        <v>0</v>
      </c>
      <c r="AG153" s="134"/>
      <c r="AH153" s="145">
        <f t="shared" si="145"/>
        <v>204563505</v>
      </c>
      <c r="AI153" s="138"/>
      <c r="AJ153" s="139"/>
      <c r="AK153" s="140">
        <f>IFERROR(IF(VLOOKUP(YEAR($D153),SMMLV!$A$2:$C$44,3,0)*$AI153=AJ153,AJ153,IF($AI153="",AJ153,VLOOKUP(YEAR($D153),SMMLV!$A$2:$C$44,3,0)*$AI153)),0)</f>
        <v>0</v>
      </c>
      <c r="AL153" s="141"/>
      <c r="AM153" s="142"/>
      <c r="AN153" s="147"/>
      <c r="AO153" s="144"/>
      <c r="AP153" s="145">
        <f>IFERROR(SUM(IF(VLOOKUP(YEAR($D153),SMMLV!$A$2:$C$44,3,0)*AL153=AM153,AM153,IF(AL153="",AM153,VLOOKUP(YEAR($D153),SMMLV!$A$2:$C$44,3,0)*AL153)),IF(VLOOKUP(YEAR($D153),SMMLV!$A$2:$C$44,3,0)*AN153=AO153,AO153,IF(AN153="",AO153,VLOOKUP(YEAR($D153),SMMLV!$A$2:$C$44,3,0)*AN153))),0)</f>
        <v>0</v>
      </c>
      <c r="AQ153" s="148"/>
      <c r="AR153" s="142"/>
      <c r="AS153" s="140">
        <f>IFERROR(IF(VLOOKUP(YEAR($D153),SMMLV!$A$2:$C$44,3,0)*AQ153=AR153,AR153,IF(AQ153="",AR153,VLOOKUP(YEAR($D153),SMMLV!$A$2:$C$44,3,0)*AQ153)),0)</f>
        <v>0</v>
      </c>
      <c r="AT153" s="147"/>
      <c r="AU153" s="142"/>
      <c r="AV153" s="140">
        <f>IFERROR(IF(VLOOKUP(YEAR($D153),SMMLV!$A$2:$C$44,3,0)*AT153=AU153,AU153,IF(AT153="",AU153,VLOOKUP(YEAR($D153),SMMLV!$A$2:$C$44,3,0)*AT153)),0)</f>
        <v>0</v>
      </c>
      <c r="AW153" s="147"/>
      <c r="AX153" s="142"/>
      <c r="AY153" s="140">
        <f>IFERROR(IF(VLOOKUP(YEAR($D153),SMMLV!$A$2:$C$44,3,0)*AW153=AX153,AX153,IF(AW153="",AX153,VLOOKUP(YEAR($D153),SMMLV!$A$2:$C$44,3,0)*AW153)),0)</f>
        <v>0</v>
      </c>
      <c r="AZ153" s="134"/>
      <c r="BA153" s="145">
        <f t="shared" si="146"/>
        <v>0</v>
      </c>
      <c r="BB153" s="138"/>
      <c r="BC153" s="139"/>
      <c r="BD153" s="140">
        <f>IFERROR(IF(VLOOKUP(YEAR($D153),SMMLV!$A$2:$C$44,3,0)*BB153=BC153,BC153,IF(BB153="",BC153,VLOOKUP(YEAR($D153),SMMLV!$A$2:$C$44,3,0)*BB153)),0)</f>
        <v>0</v>
      </c>
      <c r="BE153" s="141"/>
      <c r="BF153" s="142"/>
      <c r="BG153" s="147"/>
      <c r="BH153" s="144"/>
      <c r="BI153" s="145">
        <f>IFERROR(SUM(IF(VLOOKUP(YEAR($D153),SMMLV!$A$2:$C$44,3,0)*BE153=BF153,BF153,IF(BE153="",BF153,VLOOKUP(YEAR($D153),SMMLV!$A$2:$C$44,3,0)*BE153)),IF(VLOOKUP(YEAR($D153),SMMLV!$A$2:$C$44,3,0)*BG153=BH153,BH153,IF(BG153="",BH153,VLOOKUP(YEAR($D153),SMMLV!$A$2:$C$44,3,0)*BG153))),0)</f>
        <v>0</v>
      </c>
      <c r="BJ153" s="149"/>
      <c r="BK153" s="150"/>
      <c r="BL153" s="140">
        <f>IFERROR(IF(VLOOKUP(YEAR($D153),SMMLV!$A$2:$C$44,3,0)*BJ153=BK153,BK153,IF(BJ153="",BK153,VLOOKUP(YEAR($D153),SMMLV!$A$2:$C$44,3,0)*BJ153)),0)</f>
        <v>0</v>
      </c>
      <c r="BM153" s="147"/>
      <c r="BN153" s="142"/>
      <c r="BO153" s="140">
        <f>IFERROR(IF(VLOOKUP(YEAR($D153),SMMLV!$A$2:$C$44,3,0)*BM153=BN153,BN153,IF(BM153="",BN153,VLOOKUP(YEAR($D153),SMMLV!$A$2:$C$44,3,0)*BM153)),0)</f>
        <v>0</v>
      </c>
      <c r="BP153" s="147"/>
      <c r="BQ153" s="142"/>
      <c r="BR153" s="140">
        <f>IFERROR(IF(VLOOKUP(YEAR($D153),SMMLV!$A$2:$C$44,3,0)*BP153=BQ153,BQ153,IF(BP153="",BQ153,VLOOKUP(YEAR($D153),SMMLV!$A$2:$C$44,3,0)*BP153)),0)</f>
        <v>0</v>
      </c>
      <c r="BS153" s="134"/>
      <c r="BT153" s="145">
        <f t="shared" si="147"/>
        <v>0</v>
      </c>
      <c r="BU153" s="151">
        <f t="shared" si="148"/>
        <v>0</v>
      </c>
      <c r="BV153" s="151">
        <f t="shared" si="149"/>
        <v>29002905</v>
      </c>
      <c r="BW153" s="151">
        <f t="shared" si="150"/>
        <v>87780300</v>
      </c>
      <c r="BX153" s="151">
        <f t="shared" si="151"/>
        <v>87780300</v>
      </c>
      <c r="BY153" s="151">
        <f t="shared" si="152"/>
        <v>0</v>
      </c>
      <c r="BZ153" s="151">
        <f t="shared" si="140"/>
        <v>204563505</v>
      </c>
      <c r="CA153" s="134"/>
      <c r="CB153" s="134"/>
      <c r="CC153" s="134"/>
      <c r="CD153" s="152">
        <f t="shared" si="141"/>
        <v>44012</v>
      </c>
      <c r="CE153" s="153">
        <f>IFERROR(INDEX(IPC!$A$11:$Y$22,MATCH(PROPER(TEXT(CD153,"mmmm")),IPC!$A$11:$A$22,0),MATCH(YEAR(CD153),IPC!$A$10:$Y$10,0)),0)</f>
        <v>104.97</v>
      </c>
      <c r="CF153" s="154">
        <v>50029</v>
      </c>
      <c r="CG153" s="153">
        <f>IFERROR(INDEX(IPC!$A$11:$Y$22,MATCH(PROPER(TEXT(CF153,"mmmm")),IPC!$A$11:$A$22,0),MATCH(YEAR(CF153),IPC!$A$10:$Y$10,0)),0)</f>
        <v>0</v>
      </c>
      <c r="CH153" s="155">
        <f t="shared" si="142"/>
        <v>0</v>
      </c>
      <c r="CI153" s="145">
        <v>1751048</v>
      </c>
      <c r="CJ153" s="151">
        <f t="shared" si="153"/>
        <v>0</v>
      </c>
      <c r="CK153" s="151">
        <f t="shared" si="154"/>
        <v>0</v>
      </c>
      <c r="CL153" s="151">
        <f t="shared" si="155"/>
        <v>0</v>
      </c>
      <c r="CM153" s="151">
        <f t="shared" si="156"/>
        <v>0</v>
      </c>
      <c r="CN153" s="151">
        <f t="shared" si="157"/>
        <v>175104800</v>
      </c>
      <c r="CO153" s="151">
        <f t="shared" si="158"/>
        <v>175104800</v>
      </c>
      <c r="CP153" s="151">
        <f t="shared" si="159"/>
        <v>0</v>
      </c>
      <c r="CQ153" s="151">
        <f t="shared" si="160"/>
        <v>350209600</v>
      </c>
      <c r="CR153" s="151">
        <f t="shared" si="161"/>
        <v>0</v>
      </c>
      <c r="CS153" s="151">
        <f t="shared" si="162"/>
        <v>0</v>
      </c>
      <c r="CT153" s="151">
        <f t="shared" si="163"/>
        <v>0</v>
      </c>
      <c r="CU153" s="151">
        <f t="shared" si="164"/>
        <v>0</v>
      </c>
      <c r="CV153" s="151">
        <f t="shared" si="165"/>
        <v>0</v>
      </c>
      <c r="CW153" s="151">
        <f t="shared" si="166"/>
        <v>0</v>
      </c>
      <c r="CX153" s="151">
        <f t="shared" si="167"/>
        <v>0</v>
      </c>
      <c r="CY153" s="151">
        <f t="shared" si="168"/>
        <v>0</v>
      </c>
      <c r="CZ153" s="151">
        <f t="shared" si="169"/>
        <v>0</v>
      </c>
      <c r="DA153" s="151">
        <f t="shared" si="170"/>
        <v>0</v>
      </c>
      <c r="DB153" s="151">
        <f t="shared" si="171"/>
        <v>0</v>
      </c>
      <c r="DC153" s="151">
        <f t="shared" si="172"/>
        <v>0</v>
      </c>
      <c r="DD153" s="151">
        <f t="shared" si="173"/>
        <v>0</v>
      </c>
      <c r="DE153" s="151">
        <f t="shared" si="174"/>
        <v>0</v>
      </c>
      <c r="DF153" s="151">
        <f t="shared" si="175"/>
        <v>0</v>
      </c>
      <c r="DG153" s="151">
        <f t="shared" si="176"/>
        <v>0</v>
      </c>
      <c r="DH153" s="151">
        <f t="shared" si="177"/>
        <v>0</v>
      </c>
      <c r="DI153" s="151">
        <f t="shared" si="178"/>
        <v>0</v>
      </c>
      <c r="DJ153" s="151">
        <f t="shared" si="179"/>
        <v>0</v>
      </c>
      <c r="DK153" s="151">
        <f t="shared" si="180"/>
        <v>0</v>
      </c>
      <c r="DL153" s="151">
        <f t="shared" si="181"/>
        <v>175104800</v>
      </c>
      <c r="DM153" s="151">
        <f t="shared" si="182"/>
        <v>175104800</v>
      </c>
      <c r="DN153" s="151">
        <f t="shared" si="183"/>
        <v>0</v>
      </c>
      <c r="DO153" s="156">
        <f t="shared" si="184"/>
        <v>350209600</v>
      </c>
      <c r="DP153" s="173" t="str">
        <f t="shared" si="185"/>
        <v xml:space="preserve">32116008DESAPISMAEL </v>
      </c>
      <c r="DQ153" s="157" t="str">
        <f t="shared" si="186"/>
        <v>DESAP</v>
      </c>
      <c r="DR153" s="158" t="str">
        <f>IFERROR(IFERROR(IFERROR(_xlfn.XLOOKUP(DP153,#REF!,#REF!,,,),_xlfn.XLOOKUP(DP153,#REF!,#REF!,,,)),_xlfn.XLOOKUP(DP153,#REF!,#REF!,,,)),"N/A")</f>
        <v>N/A</v>
      </c>
      <c r="DS153" s="159"/>
      <c r="DT153" s="160"/>
      <c r="DU153" s="161"/>
      <c r="DV153" s="162"/>
      <c r="DW153" s="163">
        <f>IFERROR(IFERROR(IFERROR(_xlfn.XLOOKUP(DP153,#REF!,#REF!,,,),_xlfn.XLOOKUP(DP153,#REF!,#REF!,,,)),_xlfn.XLOOKUP(DP153,#REF!,#REF!,,,)),0)</f>
        <v>0</v>
      </c>
      <c r="DX153" s="164"/>
      <c r="DY153" s="165">
        <f t="shared" si="187"/>
        <v>0</v>
      </c>
      <c r="DZ153" s="166"/>
      <c r="EA153" s="167">
        <f t="shared" si="188"/>
        <v>0</v>
      </c>
      <c r="EB153" s="168">
        <f t="shared" si="189"/>
        <v>0</v>
      </c>
      <c r="EC153" s="168">
        <f t="shared" si="190"/>
        <v>0</v>
      </c>
      <c r="ED153" s="169"/>
      <c r="EE153" s="170">
        <f t="shared" si="191"/>
        <v>0</v>
      </c>
      <c r="EF153" s="170">
        <f>IFERROR(IF(DY153&gt;((_xlfn.XLOOKUP(DQ153,TOPES!B:B,TOPES!C:C,,,)*INDEXACIÓN!CI153)),"SUPERA TOPES DEL HV",0),"HV NO ENCONTRADO")</f>
        <v>0</v>
      </c>
      <c r="EG153" s="170">
        <f t="shared" si="192"/>
        <v>0</v>
      </c>
      <c r="EH153" s="170">
        <f>IF(SUMIF($M:$M,#REF!,$DY:$DY)&gt;$EH$8,"CONSULTA DIAN",0)</f>
        <v>0</v>
      </c>
      <c r="EI153" s="171">
        <f t="shared" si="193"/>
        <v>0</v>
      </c>
      <c r="EJ153" s="172"/>
    </row>
    <row r="154" spans="1:140" x14ac:dyDescent="0.25">
      <c r="A154" s="133" t="str">
        <f t="shared" si="143"/>
        <v>0180320200600145HERNDESAP</v>
      </c>
      <c r="B154" s="134">
        <v>20068001803</v>
      </c>
      <c r="C154" s="134" t="s">
        <v>370</v>
      </c>
      <c r="D154" s="135">
        <f>_xlfn.XLOOKUP(C154,TOPES!L:L,TOPES!M:M,,,)</f>
        <v>44012</v>
      </c>
      <c r="E154" s="136">
        <v>145</v>
      </c>
      <c r="F154" s="134" t="s">
        <v>596</v>
      </c>
      <c r="G154" s="134" t="s">
        <v>261</v>
      </c>
      <c r="H154" s="134" t="s">
        <v>263</v>
      </c>
      <c r="I154" s="210">
        <v>8038381</v>
      </c>
      <c r="J154" s="134" t="s">
        <v>281</v>
      </c>
      <c r="K154" s="134" t="s">
        <v>597</v>
      </c>
      <c r="L154" s="134" t="s">
        <v>263</v>
      </c>
      <c r="M154" s="137">
        <v>32118929</v>
      </c>
      <c r="N154" s="134" t="s">
        <v>271</v>
      </c>
      <c r="O154" s="137" t="str">
        <f t="shared" si="144"/>
        <v xml:space="preserve">32118929DESAPHERNÁN </v>
      </c>
      <c r="P154" s="138"/>
      <c r="Q154" s="139"/>
      <c r="R154" s="140">
        <f>IFERROR(IF(VLOOKUP(YEAR($D154),SMMLV!$A$2:$C$44,3,0)*$P154=$Q154,$Q154,IF($P154="",$Q154,VLOOKUP(YEAR($D154),SMMLV!$A$2:$C$44,3,0)*$P154)),0)</f>
        <v>0</v>
      </c>
      <c r="S154" s="141"/>
      <c r="T154" s="142">
        <v>193412586</v>
      </c>
      <c r="U154" s="143"/>
      <c r="V154" s="144">
        <v>63820099</v>
      </c>
      <c r="W154" s="145">
        <f>IFERROR(SUM(IF(VLOOKUP(YEAR($D154),SMMLV!$A$2:$C$44,3,0)*S154=T154,T154,IF(S154="",T154,VLOOKUP(YEAR($D154),SMMLV!$A$2:$C$44,3,0)*S154)),IF(VLOOKUP(YEAR($D154),SMMLV!$A$2:$C$44,3,0)*U154=V154,V154,IF(U154="",V154,VLOOKUP(YEAR($D154),SMMLV!$A$2:$C$44,3,0)*U154))),0)</f>
        <v>257232685</v>
      </c>
      <c r="X154" s="146">
        <v>100</v>
      </c>
      <c r="Y154" s="139"/>
      <c r="Z154" s="140">
        <f>IFERROR(IF(VLOOKUP(YEAR($D154),SMMLV!$A$2:$C$44,3,0)*$X154=$Y154,$Y154,IF($X154="",$Y154,VLOOKUP(YEAR($D154),SMMLV!$A$2:$C$44,3,0)*$X154)),0)</f>
        <v>87780300</v>
      </c>
      <c r="AA154" s="147"/>
      <c r="AB154" s="142"/>
      <c r="AC154" s="140">
        <f>IFERROR(IF(VLOOKUP(YEAR($D154),SMMLV!$A$2:$C$44,3,0)*$AA154=$AB154,$AB154,IF($AA154="",$AB154,VLOOKUP(YEAR($D154),SMMLV!$A$2:$C$44,3,0)*$AA154)),0)</f>
        <v>0</v>
      </c>
      <c r="AD154" s="147"/>
      <c r="AE154" s="142"/>
      <c r="AF154" s="140">
        <f>IFERROR(IF(VLOOKUP(YEAR($D154),SMMLV!$A$2:$C$44,3,0)*$AD154=$AE154,$AE154,IF($AD154="",$AE154,VLOOKUP(YEAR($D154),SMMLV!$A$2:$C$44,3,0)*$AD154)),0)</f>
        <v>0</v>
      </c>
      <c r="AG154" s="134"/>
      <c r="AH154" s="145">
        <f t="shared" si="145"/>
        <v>345012985</v>
      </c>
      <c r="AI154" s="138"/>
      <c r="AJ154" s="139"/>
      <c r="AK154" s="140">
        <f>IFERROR(IF(VLOOKUP(YEAR($D154),SMMLV!$A$2:$C$44,3,0)*$AI154=AJ154,AJ154,IF($AI154="",AJ154,VLOOKUP(YEAR($D154),SMMLV!$A$2:$C$44,3,0)*$AI154)),0)</f>
        <v>0</v>
      </c>
      <c r="AL154" s="141"/>
      <c r="AM154" s="142"/>
      <c r="AN154" s="147"/>
      <c r="AO154" s="144"/>
      <c r="AP154" s="145">
        <f>IFERROR(SUM(IF(VLOOKUP(YEAR($D154),SMMLV!$A$2:$C$44,3,0)*AL154=AM154,AM154,IF(AL154="",AM154,VLOOKUP(YEAR($D154),SMMLV!$A$2:$C$44,3,0)*AL154)),IF(VLOOKUP(YEAR($D154),SMMLV!$A$2:$C$44,3,0)*AN154=AO154,AO154,IF(AN154="",AO154,VLOOKUP(YEAR($D154),SMMLV!$A$2:$C$44,3,0)*AN154))),0)</f>
        <v>0</v>
      </c>
      <c r="AQ154" s="148"/>
      <c r="AR154" s="142"/>
      <c r="AS154" s="140">
        <f>IFERROR(IF(VLOOKUP(YEAR($D154),SMMLV!$A$2:$C$44,3,0)*AQ154=AR154,AR154,IF(AQ154="",AR154,VLOOKUP(YEAR($D154),SMMLV!$A$2:$C$44,3,0)*AQ154)),0)</f>
        <v>0</v>
      </c>
      <c r="AT154" s="147"/>
      <c r="AU154" s="142"/>
      <c r="AV154" s="140">
        <f>IFERROR(IF(VLOOKUP(YEAR($D154),SMMLV!$A$2:$C$44,3,0)*AT154=AU154,AU154,IF(AT154="",AU154,VLOOKUP(YEAR($D154),SMMLV!$A$2:$C$44,3,0)*AT154)),0)</f>
        <v>0</v>
      </c>
      <c r="AW154" s="147"/>
      <c r="AX154" s="142"/>
      <c r="AY154" s="140">
        <f>IFERROR(IF(VLOOKUP(YEAR($D154),SMMLV!$A$2:$C$44,3,0)*AW154=AX154,AX154,IF(AW154="",AX154,VLOOKUP(YEAR($D154),SMMLV!$A$2:$C$44,3,0)*AW154)),0)</f>
        <v>0</v>
      </c>
      <c r="AZ154" s="134"/>
      <c r="BA154" s="145">
        <f t="shared" si="146"/>
        <v>0</v>
      </c>
      <c r="BB154" s="138"/>
      <c r="BC154" s="139"/>
      <c r="BD154" s="140">
        <f>IFERROR(IF(VLOOKUP(YEAR($D154),SMMLV!$A$2:$C$44,3,0)*BB154=BC154,BC154,IF(BB154="",BC154,VLOOKUP(YEAR($D154),SMMLV!$A$2:$C$44,3,0)*BB154)),0)</f>
        <v>0</v>
      </c>
      <c r="BE154" s="141"/>
      <c r="BF154" s="142"/>
      <c r="BG154" s="147"/>
      <c r="BH154" s="144"/>
      <c r="BI154" s="145">
        <f>IFERROR(SUM(IF(VLOOKUP(YEAR($D154),SMMLV!$A$2:$C$44,3,0)*BE154=BF154,BF154,IF(BE154="",BF154,VLOOKUP(YEAR($D154),SMMLV!$A$2:$C$44,3,0)*BE154)),IF(VLOOKUP(YEAR($D154),SMMLV!$A$2:$C$44,3,0)*BG154=BH154,BH154,IF(BG154="",BH154,VLOOKUP(YEAR($D154),SMMLV!$A$2:$C$44,3,0)*BG154))),0)</f>
        <v>0</v>
      </c>
      <c r="BJ154" s="149"/>
      <c r="BK154" s="150"/>
      <c r="BL154" s="140">
        <f>IFERROR(IF(VLOOKUP(YEAR($D154),SMMLV!$A$2:$C$44,3,0)*BJ154=BK154,BK154,IF(BJ154="",BK154,VLOOKUP(YEAR($D154),SMMLV!$A$2:$C$44,3,0)*BJ154)),0)</f>
        <v>0</v>
      </c>
      <c r="BM154" s="147"/>
      <c r="BN154" s="142"/>
      <c r="BO154" s="140">
        <f>IFERROR(IF(VLOOKUP(YEAR($D154),SMMLV!$A$2:$C$44,3,0)*BM154=BN154,BN154,IF(BM154="",BN154,VLOOKUP(YEAR($D154),SMMLV!$A$2:$C$44,3,0)*BM154)),0)</f>
        <v>0</v>
      </c>
      <c r="BP154" s="147"/>
      <c r="BQ154" s="142"/>
      <c r="BR154" s="140">
        <f>IFERROR(IF(VLOOKUP(YEAR($D154),SMMLV!$A$2:$C$44,3,0)*BP154=BQ154,BQ154,IF(BP154="",BQ154,VLOOKUP(YEAR($D154),SMMLV!$A$2:$C$44,3,0)*BP154)),0)</f>
        <v>0</v>
      </c>
      <c r="BS154" s="134"/>
      <c r="BT154" s="145">
        <f t="shared" si="147"/>
        <v>0</v>
      </c>
      <c r="BU154" s="151">
        <f t="shared" si="148"/>
        <v>0</v>
      </c>
      <c r="BV154" s="151">
        <f t="shared" si="149"/>
        <v>257232685</v>
      </c>
      <c r="BW154" s="151">
        <f t="shared" si="150"/>
        <v>87780300</v>
      </c>
      <c r="BX154" s="151">
        <f t="shared" si="151"/>
        <v>0</v>
      </c>
      <c r="BY154" s="151">
        <f t="shared" si="152"/>
        <v>0</v>
      </c>
      <c r="BZ154" s="151">
        <f t="shared" si="140"/>
        <v>345012985</v>
      </c>
      <c r="CA154" s="134"/>
      <c r="CB154" s="134"/>
      <c r="CC154" s="134"/>
      <c r="CD154" s="152">
        <f t="shared" si="141"/>
        <v>44012</v>
      </c>
      <c r="CE154" s="153">
        <f>IFERROR(INDEX(IPC!$A$11:$Y$22,MATCH(PROPER(TEXT(CD154,"mmmm")),IPC!$A$11:$A$22,0),MATCH(YEAR(CD154),IPC!$A$10:$Y$10,0)),0)</f>
        <v>104.97</v>
      </c>
      <c r="CF154" s="154">
        <v>50060</v>
      </c>
      <c r="CG154" s="153">
        <f>IFERROR(INDEX(IPC!$A$11:$Y$22,MATCH(PROPER(TEXT(CF154,"mmmm")),IPC!$A$11:$A$22,0),MATCH(YEAR(CF154),IPC!$A$10:$Y$10,0)),0)</f>
        <v>0</v>
      </c>
      <c r="CH154" s="155">
        <f t="shared" si="142"/>
        <v>0</v>
      </c>
      <c r="CI154" s="145">
        <v>1751049</v>
      </c>
      <c r="CJ154" s="151">
        <f t="shared" si="153"/>
        <v>0</v>
      </c>
      <c r="CK154" s="151">
        <f t="shared" si="154"/>
        <v>0</v>
      </c>
      <c r="CL154" s="151">
        <f t="shared" si="155"/>
        <v>0</v>
      </c>
      <c r="CM154" s="151">
        <f t="shared" si="156"/>
        <v>0</v>
      </c>
      <c r="CN154" s="151">
        <f t="shared" si="157"/>
        <v>175104900</v>
      </c>
      <c r="CO154" s="151">
        <f t="shared" si="158"/>
        <v>0</v>
      </c>
      <c r="CP154" s="151">
        <f t="shared" si="159"/>
        <v>0</v>
      </c>
      <c r="CQ154" s="151">
        <f t="shared" si="160"/>
        <v>175104900</v>
      </c>
      <c r="CR154" s="151">
        <f t="shared" si="161"/>
        <v>0</v>
      </c>
      <c r="CS154" s="151">
        <f t="shared" si="162"/>
        <v>0</v>
      </c>
      <c r="CT154" s="151">
        <f t="shared" si="163"/>
        <v>0</v>
      </c>
      <c r="CU154" s="151">
        <f t="shared" si="164"/>
        <v>0</v>
      </c>
      <c r="CV154" s="151">
        <f t="shared" si="165"/>
        <v>0</v>
      </c>
      <c r="CW154" s="151">
        <f t="shared" si="166"/>
        <v>0</v>
      </c>
      <c r="CX154" s="151">
        <f t="shared" si="167"/>
        <v>0</v>
      </c>
      <c r="CY154" s="151">
        <f t="shared" si="168"/>
        <v>0</v>
      </c>
      <c r="CZ154" s="151">
        <f t="shared" si="169"/>
        <v>0</v>
      </c>
      <c r="DA154" s="151">
        <f t="shared" si="170"/>
        <v>0</v>
      </c>
      <c r="DB154" s="151">
        <f t="shared" si="171"/>
        <v>0</v>
      </c>
      <c r="DC154" s="151">
        <f t="shared" si="172"/>
        <v>0</v>
      </c>
      <c r="DD154" s="151">
        <f t="shared" si="173"/>
        <v>0</v>
      </c>
      <c r="DE154" s="151">
        <f t="shared" si="174"/>
        <v>0</v>
      </c>
      <c r="DF154" s="151">
        <f t="shared" si="175"/>
        <v>0</v>
      </c>
      <c r="DG154" s="151">
        <f t="shared" si="176"/>
        <v>0</v>
      </c>
      <c r="DH154" s="151">
        <f t="shared" si="177"/>
        <v>0</v>
      </c>
      <c r="DI154" s="151">
        <f t="shared" si="178"/>
        <v>0</v>
      </c>
      <c r="DJ154" s="151">
        <f t="shared" si="179"/>
        <v>0</v>
      </c>
      <c r="DK154" s="151">
        <f t="shared" si="180"/>
        <v>0</v>
      </c>
      <c r="DL154" s="151">
        <f t="shared" si="181"/>
        <v>175104900</v>
      </c>
      <c r="DM154" s="151">
        <f t="shared" si="182"/>
        <v>0</v>
      </c>
      <c r="DN154" s="151">
        <f t="shared" si="183"/>
        <v>0</v>
      </c>
      <c r="DO154" s="156">
        <f t="shared" si="184"/>
        <v>175104900</v>
      </c>
      <c r="DP154" s="173" t="str">
        <f t="shared" si="185"/>
        <v xml:space="preserve">32118929DESAPHERNÁN </v>
      </c>
      <c r="DQ154" s="157" t="str">
        <f t="shared" si="186"/>
        <v>DESAP</v>
      </c>
      <c r="DR154" s="158" t="str">
        <f>IFERROR(IFERROR(IFERROR(_xlfn.XLOOKUP(DP154,#REF!,#REF!,,,),_xlfn.XLOOKUP(DP154,#REF!,#REF!,,,)),_xlfn.XLOOKUP(DP154,#REF!,#REF!,,,)),"N/A")</f>
        <v>N/A</v>
      </c>
      <c r="DS154" s="159"/>
      <c r="DT154" s="160"/>
      <c r="DU154" s="161"/>
      <c r="DV154" s="162"/>
      <c r="DW154" s="163">
        <f>IFERROR(IFERROR(IFERROR(_xlfn.XLOOKUP(DP154,#REF!,#REF!,,,),_xlfn.XLOOKUP(DP154,#REF!,#REF!,,,)),_xlfn.XLOOKUP(DP154,#REF!,#REF!,,,)),0)</f>
        <v>0</v>
      </c>
      <c r="DX154" s="164"/>
      <c r="DY154" s="165">
        <f t="shared" si="187"/>
        <v>0</v>
      </c>
      <c r="DZ154" s="166"/>
      <c r="EA154" s="167">
        <f t="shared" si="188"/>
        <v>0</v>
      </c>
      <c r="EB154" s="168">
        <f t="shared" si="189"/>
        <v>0</v>
      </c>
      <c r="EC154" s="168">
        <f t="shared" si="190"/>
        <v>0</v>
      </c>
      <c r="ED154" s="169"/>
      <c r="EE154" s="170">
        <f t="shared" si="191"/>
        <v>0</v>
      </c>
      <c r="EF154" s="170">
        <f>IFERROR(IF(DY154&gt;((_xlfn.XLOOKUP(DQ154,TOPES!B:B,TOPES!C:C,,,)*INDEXACIÓN!CI154)),"SUPERA TOPES DEL HV",0),"HV NO ENCONTRADO")</f>
        <v>0</v>
      </c>
      <c r="EG154" s="170">
        <f t="shared" si="192"/>
        <v>0</v>
      </c>
      <c r="EH154" s="170">
        <f>IF(SUMIF($M:$M,#REF!,$DY:$DY)&gt;$EH$8,"CONSULTA DIAN",0)</f>
        <v>0</v>
      </c>
      <c r="EI154" s="171">
        <f t="shared" si="193"/>
        <v>0</v>
      </c>
      <c r="EJ154" s="172"/>
    </row>
    <row r="155" spans="1:140" x14ac:dyDescent="0.25">
      <c r="A155" s="133" t="str">
        <f t="shared" si="143"/>
        <v>0180320200600146HERNDESAP</v>
      </c>
      <c r="B155" s="134">
        <v>20068001803</v>
      </c>
      <c r="C155" s="134" t="s">
        <v>370</v>
      </c>
      <c r="D155" s="135">
        <f>_xlfn.XLOOKUP(C155,TOPES!L:L,TOPES!M:M,,,)</f>
        <v>44012</v>
      </c>
      <c r="E155" s="136">
        <v>146</v>
      </c>
      <c r="F155" s="134" t="s">
        <v>596</v>
      </c>
      <c r="G155" s="134" t="s">
        <v>261</v>
      </c>
      <c r="H155" s="134" t="s">
        <v>263</v>
      </c>
      <c r="I155" s="210">
        <v>8038381</v>
      </c>
      <c r="J155" s="134" t="s">
        <v>281</v>
      </c>
      <c r="K155" s="134" t="s">
        <v>598</v>
      </c>
      <c r="L155" s="134" t="s">
        <v>263</v>
      </c>
      <c r="M155" s="137">
        <v>1032259170</v>
      </c>
      <c r="N155" s="134" t="s">
        <v>300</v>
      </c>
      <c r="O155" s="137" t="str">
        <f t="shared" si="144"/>
        <v xml:space="preserve">1032259170DESAPHERNÁN </v>
      </c>
      <c r="P155" s="138"/>
      <c r="Q155" s="139"/>
      <c r="R155" s="140">
        <f>IFERROR(IF(VLOOKUP(YEAR($D155),SMMLV!$A$2:$C$44,3,0)*$P155=$Q155,$Q155,IF($P155="",$Q155,VLOOKUP(YEAR($D155),SMMLV!$A$2:$C$44,3,0)*$P155)),0)</f>
        <v>0</v>
      </c>
      <c r="S155" s="141"/>
      <c r="T155" s="142">
        <v>129787313</v>
      </c>
      <c r="U155" s="143"/>
      <c r="V155" s="144"/>
      <c r="W155" s="145">
        <f>IFERROR(SUM(IF(VLOOKUP(YEAR($D155),SMMLV!$A$2:$C$44,3,0)*S155=T155,T155,IF(S155="",T155,VLOOKUP(YEAR($D155),SMMLV!$A$2:$C$44,3,0)*S155)),IF(VLOOKUP(YEAR($D155),SMMLV!$A$2:$C$44,3,0)*U155=V155,V155,IF(U155="",V155,VLOOKUP(YEAR($D155),SMMLV!$A$2:$C$44,3,0)*U155))),0)</f>
        <v>129787313</v>
      </c>
      <c r="X155" s="146">
        <v>100</v>
      </c>
      <c r="Y155" s="139"/>
      <c r="Z155" s="140">
        <f>IFERROR(IF(VLOOKUP(YEAR($D155),SMMLV!$A$2:$C$44,3,0)*$X155=$Y155,$Y155,IF($X155="",$Y155,VLOOKUP(YEAR($D155),SMMLV!$A$2:$C$44,3,0)*$X155)),0)</f>
        <v>87780300</v>
      </c>
      <c r="AA155" s="147"/>
      <c r="AB155" s="142"/>
      <c r="AC155" s="140">
        <f>IFERROR(IF(VLOOKUP(YEAR($D155),SMMLV!$A$2:$C$44,3,0)*$AA155=$AB155,$AB155,IF($AA155="",$AB155,VLOOKUP(YEAR($D155),SMMLV!$A$2:$C$44,3,0)*$AA155)),0)</f>
        <v>0</v>
      </c>
      <c r="AD155" s="147"/>
      <c r="AE155" s="142"/>
      <c r="AF155" s="140">
        <f>IFERROR(IF(VLOOKUP(YEAR($D155),SMMLV!$A$2:$C$44,3,0)*$AD155=$AE155,$AE155,IF($AD155="",$AE155,VLOOKUP(YEAR($D155),SMMLV!$A$2:$C$44,3,0)*$AD155)),0)</f>
        <v>0</v>
      </c>
      <c r="AG155" s="134"/>
      <c r="AH155" s="145">
        <f t="shared" si="145"/>
        <v>217567613</v>
      </c>
      <c r="AI155" s="138"/>
      <c r="AJ155" s="139"/>
      <c r="AK155" s="140">
        <f>IFERROR(IF(VLOOKUP(YEAR($D155),SMMLV!$A$2:$C$44,3,0)*$AI155=AJ155,AJ155,IF($AI155="",AJ155,VLOOKUP(YEAR($D155),SMMLV!$A$2:$C$44,3,0)*$AI155)),0)</f>
        <v>0</v>
      </c>
      <c r="AL155" s="141"/>
      <c r="AM155" s="142"/>
      <c r="AN155" s="147"/>
      <c r="AO155" s="144"/>
      <c r="AP155" s="145">
        <f>IFERROR(SUM(IF(VLOOKUP(YEAR($D155),SMMLV!$A$2:$C$44,3,0)*AL155=AM155,AM155,IF(AL155="",AM155,VLOOKUP(YEAR($D155),SMMLV!$A$2:$C$44,3,0)*AL155)),IF(VLOOKUP(YEAR($D155),SMMLV!$A$2:$C$44,3,0)*AN155=AO155,AO155,IF(AN155="",AO155,VLOOKUP(YEAR($D155),SMMLV!$A$2:$C$44,3,0)*AN155))),0)</f>
        <v>0</v>
      </c>
      <c r="AQ155" s="148"/>
      <c r="AR155" s="142"/>
      <c r="AS155" s="140">
        <f>IFERROR(IF(VLOOKUP(YEAR($D155),SMMLV!$A$2:$C$44,3,0)*AQ155=AR155,AR155,IF(AQ155="",AR155,VLOOKUP(YEAR($D155),SMMLV!$A$2:$C$44,3,0)*AQ155)),0)</f>
        <v>0</v>
      </c>
      <c r="AT155" s="147"/>
      <c r="AU155" s="142"/>
      <c r="AV155" s="140">
        <f>IFERROR(IF(VLOOKUP(YEAR($D155),SMMLV!$A$2:$C$44,3,0)*AT155=AU155,AU155,IF(AT155="",AU155,VLOOKUP(YEAR($D155),SMMLV!$A$2:$C$44,3,0)*AT155)),0)</f>
        <v>0</v>
      </c>
      <c r="AW155" s="147"/>
      <c r="AX155" s="142"/>
      <c r="AY155" s="140">
        <f>IFERROR(IF(VLOOKUP(YEAR($D155),SMMLV!$A$2:$C$44,3,0)*AW155=AX155,AX155,IF(AW155="",AX155,VLOOKUP(YEAR($D155),SMMLV!$A$2:$C$44,3,0)*AW155)),0)</f>
        <v>0</v>
      </c>
      <c r="AZ155" s="134"/>
      <c r="BA155" s="145">
        <f t="shared" si="146"/>
        <v>0</v>
      </c>
      <c r="BB155" s="138"/>
      <c r="BC155" s="139"/>
      <c r="BD155" s="140">
        <f>IFERROR(IF(VLOOKUP(YEAR($D155),SMMLV!$A$2:$C$44,3,0)*BB155=BC155,BC155,IF(BB155="",BC155,VLOOKUP(YEAR($D155),SMMLV!$A$2:$C$44,3,0)*BB155)),0)</f>
        <v>0</v>
      </c>
      <c r="BE155" s="141"/>
      <c r="BF155" s="142"/>
      <c r="BG155" s="147"/>
      <c r="BH155" s="144"/>
      <c r="BI155" s="145">
        <f>IFERROR(SUM(IF(VLOOKUP(YEAR($D155),SMMLV!$A$2:$C$44,3,0)*BE155=BF155,BF155,IF(BE155="",BF155,VLOOKUP(YEAR($D155),SMMLV!$A$2:$C$44,3,0)*BE155)),IF(VLOOKUP(YEAR($D155),SMMLV!$A$2:$C$44,3,0)*BG155=BH155,BH155,IF(BG155="",BH155,VLOOKUP(YEAR($D155),SMMLV!$A$2:$C$44,3,0)*BG155))),0)</f>
        <v>0</v>
      </c>
      <c r="BJ155" s="149"/>
      <c r="BK155" s="150"/>
      <c r="BL155" s="140">
        <f>IFERROR(IF(VLOOKUP(YEAR($D155),SMMLV!$A$2:$C$44,3,0)*BJ155=BK155,BK155,IF(BJ155="",BK155,VLOOKUP(YEAR($D155),SMMLV!$A$2:$C$44,3,0)*BJ155)),0)</f>
        <v>0</v>
      </c>
      <c r="BM155" s="147"/>
      <c r="BN155" s="142"/>
      <c r="BO155" s="140">
        <f>IFERROR(IF(VLOOKUP(YEAR($D155),SMMLV!$A$2:$C$44,3,0)*BM155=BN155,BN155,IF(BM155="",BN155,VLOOKUP(YEAR($D155),SMMLV!$A$2:$C$44,3,0)*BM155)),0)</f>
        <v>0</v>
      </c>
      <c r="BP155" s="147"/>
      <c r="BQ155" s="142"/>
      <c r="BR155" s="140">
        <f>IFERROR(IF(VLOOKUP(YEAR($D155),SMMLV!$A$2:$C$44,3,0)*BP155=BQ155,BQ155,IF(BP155="",BQ155,VLOOKUP(YEAR($D155),SMMLV!$A$2:$C$44,3,0)*BP155)),0)</f>
        <v>0</v>
      </c>
      <c r="BS155" s="134"/>
      <c r="BT155" s="145">
        <f t="shared" si="147"/>
        <v>0</v>
      </c>
      <c r="BU155" s="151">
        <f t="shared" si="148"/>
        <v>0</v>
      </c>
      <c r="BV155" s="151">
        <f t="shared" si="149"/>
        <v>129787313</v>
      </c>
      <c r="BW155" s="151">
        <f t="shared" si="150"/>
        <v>87780300</v>
      </c>
      <c r="BX155" s="151">
        <f t="shared" si="151"/>
        <v>0</v>
      </c>
      <c r="BY155" s="151">
        <f t="shared" si="152"/>
        <v>0</v>
      </c>
      <c r="BZ155" s="151">
        <f t="shared" si="140"/>
        <v>217567613</v>
      </c>
      <c r="CA155" s="134"/>
      <c r="CB155" s="134"/>
      <c r="CC155" s="134"/>
      <c r="CD155" s="152">
        <f t="shared" si="141"/>
        <v>44012</v>
      </c>
      <c r="CE155" s="153">
        <f>IFERROR(INDEX(IPC!$A$11:$Y$22,MATCH(PROPER(TEXT(CD155,"mmmm")),IPC!$A$11:$A$22,0),MATCH(YEAR(CD155),IPC!$A$10:$Y$10,0)),0)</f>
        <v>104.97</v>
      </c>
      <c r="CF155" s="154">
        <v>50091</v>
      </c>
      <c r="CG155" s="153">
        <f>IFERROR(INDEX(IPC!$A$11:$Y$22,MATCH(PROPER(TEXT(CF155,"mmmm")),IPC!$A$11:$A$22,0),MATCH(YEAR(CF155),IPC!$A$10:$Y$10,0)),0)</f>
        <v>0</v>
      </c>
      <c r="CH155" s="155">
        <f t="shared" si="142"/>
        <v>0</v>
      </c>
      <c r="CI155" s="145">
        <v>1751050</v>
      </c>
      <c r="CJ155" s="151">
        <f t="shared" si="153"/>
        <v>0</v>
      </c>
      <c r="CK155" s="151">
        <f t="shared" si="154"/>
        <v>0</v>
      </c>
      <c r="CL155" s="151">
        <f t="shared" si="155"/>
        <v>0</v>
      </c>
      <c r="CM155" s="151">
        <f t="shared" si="156"/>
        <v>0</v>
      </c>
      <c r="CN155" s="151">
        <f t="shared" si="157"/>
        <v>175105000</v>
      </c>
      <c r="CO155" s="151">
        <f t="shared" si="158"/>
        <v>0</v>
      </c>
      <c r="CP155" s="151">
        <f t="shared" si="159"/>
        <v>0</v>
      </c>
      <c r="CQ155" s="151">
        <f t="shared" si="160"/>
        <v>175105000</v>
      </c>
      <c r="CR155" s="151">
        <f t="shared" si="161"/>
        <v>0</v>
      </c>
      <c r="CS155" s="151">
        <f t="shared" si="162"/>
        <v>0</v>
      </c>
      <c r="CT155" s="151">
        <f t="shared" si="163"/>
        <v>0</v>
      </c>
      <c r="CU155" s="151">
        <f t="shared" si="164"/>
        <v>0</v>
      </c>
      <c r="CV155" s="151">
        <f t="shared" si="165"/>
        <v>0</v>
      </c>
      <c r="CW155" s="151">
        <f t="shared" si="166"/>
        <v>0</v>
      </c>
      <c r="CX155" s="151">
        <f t="shared" si="167"/>
        <v>0</v>
      </c>
      <c r="CY155" s="151">
        <f t="shared" si="168"/>
        <v>0</v>
      </c>
      <c r="CZ155" s="151">
        <f t="shared" si="169"/>
        <v>0</v>
      </c>
      <c r="DA155" s="151">
        <f t="shared" si="170"/>
        <v>0</v>
      </c>
      <c r="DB155" s="151">
        <f t="shared" si="171"/>
        <v>0</v>
      </c>
      <c r="DC155" s="151">
        <f t="shared" si="172"/>
        <v>0</v>
      </c>
      <c r="DD155" s="151">
        <f t="shared" si="173"/>
        <v>0</v>
      </c>
      <c r="DE155" s="151">
        <f t="shared" si="174"/>
        <v>0</v>
      </c>
      <c r="DF155" s="151">
        <f t="shared" si="175"/>
        <v>0</v>
      </c>
      <c r="DG155" s="151">
        <f t="shared" si="176"/>
        <v>0</v>
      </c>
      <c r="DH155" s="151">
        <f t="shared" si="177"/>
        <v>0</v>
      </c>
      <c r="DI155" s="151">
        <f t="shared" si="178"/>
        <v>0</v>
      </c>
      <c r="DJ155" s="151">
        <f t="shared" si="179"/>
        <v>0</v>
      </c>
      <c r="DK155" s="151">
        <f t="shared" si="180"/>
        <v>0</v>
      </c>
      <c r="DL155" s="151">
        <f t="shared" si="181"/>
        <v>175105000</v>
      </c>
      <c r="DM155" s="151">
        <f t="shared" si="182"/>
        <v>0</v>
      </c>
      <c r="DN155" s="151">
        <f t="shared" si="183"/>
        <v>0</v>
      </c>
      <c r="DO155" s="156">
        <f t="shared" si="184"/>
        <v>175105000</v>
      </c>
      <c r="DP155" s="173" t="str">
        <f t="shared" si="185"/>
        <v xml:space="preserve">1032259170DESAPHERNÁN </v>
      </c>
      <c r="DQ155" s="157" t="str">
        <f t="shared" si="186"/>
        <v>DESAP</v>
      </c>
      <c r="DR155" s="158" t="str">
        <f>IFERROR(IFERROR(IFERROR(_xlfn.XLOOKUP(DP155,#REF!,#REF!,,,),_xlfn.XLOOKUP(DP155,#REF!,#REF!,,,)),_xlfn.XLOOKUP(DP155,#REF!,#REF!,,,)),"N/A")</f>
        <v>N/A</v>
      </c>
      <c r="DS155" s="159"/>
      <c r="DT155" s="160"/>
      <c r="DU155" s="161"/>
      <c r="DV155" s="162"/>
      <c r="DW155" s="163">
        <f>IFERROR(IFERROR(IFERROR(_xlfn.XLOOKUP(DP155,#REF!,#REF!,,,),_xlfn.XLOOKUP(DP155,#REF!,#REF!,,,)),_xlfn.XLOOKUP(DP155,#REF!,#REF!,,,)),0)</f>
        <v>0</v>
      </c>
      <c r="DX155" s="164"/>
      <c r="DY155" s="165">
        <f t="shared" si="187"/>
        <v>0</v>
      </c>
      <c r="DZ155" s="166"/>
      <c r="EA155" s="167">
        <f t="shared" si="188"/>
        <v>0</v>
      </c>
      <c r="EB155" s="168">
        <f t="shared" si="189"/>
        <v>0</v>
      </c>
      <c r="EC155" s="168">
        <f t="shared" si="190"/>
        <v>0</v>
      </c>
      <c r="ED155" s="169"/>
      <c r="EE155" s="170">
        <f t="shared" si="191"/>
        <v>0</v>
      </c>
      <c r="EF155" s="170">
        <f>IFERROR(IF(DY155&gt;((_xlfn.XLOOKUP(DQ155,TOPES!B:B,TOPES!C:C,,,)*INDEXACIÓN!CI155)),"SUPERA TOPES DEL HV",0),"HV NO ENCONTRADO")</f>
        <v>0</v>
      </c>
      <c r="EG155" s="170">
        <f t="shared" si="192"/>
        <v>0</v>
      </c>
      <c r="EH155" s="170">
        <f>IF(SUMIF($M:$M,#REF!,$DY:$DY)&gt;$EH$8,"CONSULTA DIAN",0)</f>
        <v>0</v>
      </c>
      <c r="EI155" s="171">
        <f t="shared" si="193"/>
        <v>0</v>
      </c>
      <c r="EJ155" s="172"/>
    </row>
    <row r="156" spans="1:140" x14ac:dyDescent="0.25">
      <c r="A156" s="133" t="str">
        <f t="shared" si="143"/>
        <v>0180320200600147LUISDESAP</v>
      </c>
      <c r="B156" s="134">
        <v>20068001803</v>
      </c>
      <c r="C156" s="134" t="s">
        <v>370</v>
      </c>
      <c r="D156" s="135">
        <f>_xlfn.XLOOKUP(C156,TOPES!L:L,TOPES!M:M,,,)</f>
        <v>44012</v>
      </c>
      <c r="E156" s="136">
        <v>147</v>
      </c>
      <c r="F156" s="134" t="s">
        <v>600</v>
      </c>
      <c r="G156" s="134" t="s">
        <v>261</v>
      </c>
      <c r="H156" s="134"/>
      <c r="I156" s="134"/>
      <c r="J156" s="134" t="s">
        <v>281</v>
      </c>
      <c r="K156" s="134" t="s">
        <v>599</v>
      </c>
      <c r="L156" s="134" t="s">
        <v>263</v>
      </c>
      <c r="M156" s="137">
        <v>21590576</v>
      </c>
      <c r="N156" s="134" t="s">
        <v>271</v>
      </c>
      <c r="O156" s="137" t="str">
        <f t="shared" si="144"/>
        <v>21590576DESAPLUIS ÁN</v>
      </c>
      <c r="P156" s="138"/>
      <c r="Q156" s="139"/>
      <c r="R156" s="140">
        <f>IFERROR(IF(VLOOKUP(YEAR($D156),SMMLV!$A$2:$C$44,3,0)*$P156=$Q156,$Q156,IF($P156="",$Q156,VLOOKUP(YEAR($D156),SMMLV!$A$2:$C$44,3,0)*$P156)),0)</f>
        <v>0</v>
      </c>
      <c r="S156" s="141"/>
      <c r="T156" s="142"/>
      <c r="U156" s="143"/>
      <c r="V156" s="144"/>
      <c r="W156" s="145">
        <f>IFERROR(SUM(IF(VLOOKUP(YEAR($D156),SMMLV!$A$2:$C$44,3,0)*S156=T156,T156,IF(S156="",T156,VLOOKUP(YEAR($D156),SMMLV!$A$2:$C$44,3,0)*S156)),IF(VLOOKUP(YEAR($D156),SMMLV!$A$2:$C$44,3,0)*U156=V156,V156,IF(U156="",V156,VLOOKUP(YEAR($D156),SMMLV!$A$2:$C$44,3,0)*U156))),0)</f>
        <v>0</v>
      </c>
      <c r="X156" s="146">
        <v>100</v>
      </c>
      <c r="Y156" s="139"/>
      <c r="Z156" s="140">
        <f>IFERROR(IF(VLOOKUP(YEAR($D156),SMMLV!$A$2:$C$44,3,0)*$X156=$Y156,$Y156,IF($X156="",$Y156,VLOOKUP(YEAR($D156),SMMLV!$A$2:$C$44,3,0)*$X156)),0)</f>
        <v>87780300</v>
      </c>
      <c r="AA156" s="147"/>
      <c r="AB156" s="142"/>
      <c r="AC156" s="140">
        <f>IFERROR(IF(VLOOKUP(YEAR($D156),SMMLV!$A$2:$C$44,3,0)*$AA156=$AB156,$AB156,IF($AA156="",$AB156,VLOOKUP(YEAR($D156),SMMLV!$A$2:$C$44,3,0)*$AA156)),0)</f>
        <v>0</v>
      </c>
      <c r="AD156" s="147"/>
      <c r="AE156" s="142"/>
      <c r="AF156" s="140">
        <f>IFERROR(IF(VLOOKUP(YEAR($D156),SMMLV!$A$2:$C$44,3,0)*$AD156=$AE156,$AE156,IF($AD156="",$AE156,VLOOKUP(YEAR($D156),SMMLV!$A$2:$C$44,3,0)*$AD156)),0)</f>
        <v>0</v>
      </c>
      <c r="AG156" s="134"/>
      <c r="AH156" s="145">
        <f t="shared" si="145"/>
        <v>87780300</v>
      </c>
      <c r="AI156" s="138"/>
      <c r="AJ156" s="139"/>
      <c r="AK156" s="140">
        <f>IFERROR(IF(VLOOKUP(YEAR($D156),SMMLV!$A$2:$C$44,3,0)*$AI156=AJ156,AJ156,IF($AI156="",AJ156,VLOOKUP(YEAR($D156),SMMLV!$A$2:$C$44,3,0)*$AI156)),0)</f>
        <v>0</v>
      </c>
      <c r="AL156" s="141"/>
      <c r="AM156" s="142"/>
      <c r="AN156" s="147"/>
      <c r="AO156" s="144"/>
      <c r="AP156" s="145">
        <f>IFERROR(SUM(IF(VLOOKUP(YEAR($D156),SMMLV!$A$2:$C$44,3,0)*AL156=AM156,AM156,IF(AL156="",AM156,VLOOKUP(YEAR($D156),SMMLV!$A$2:$C$44,3,0)*AL156)),IF(VLOOKUP(YEAR($D156),SMMLV!$A$2:$C$44,3,0)*AN156=AO156,AO156,IF(AN156="",AO156,VLOOKUP(YEAR($D156),SMMLV!$A$2:$C$44,3,0)*AN156))),0)</f>
        <v>0</v>
      </c>
      <c r="AQ156" s="148"/>
      <c r="AR156" s="142"/>
      <c r="AS156" s="140">
        <f>IFERROR(IF(VLOOKUP(YEAR($D156),SMMLV!$A$2:$C$44,3,0)*AQ156=AR156,AR156,IF(AQ156="",AR156,VLOOKUP(YEAR($D156),SMMLV!$A$2:$C$44,3,0)*AQ156)),0)</f>
        <v>0</v>
      </c>
      <c r="AT156" s="147"/>
      <c r="AU156" s="142"/>
      <c r="AV156" s="140">
        <f>IFERROR(IF(VLOOKUP(YEAR($D156),SMMLV!$A$2:$C$44,3,0)*AT156=AU156,AU156,IF(AT156="",AU156,VLOOKUP(YEAR($D156),SMMLV!$A$2:$C$44,3,0)*AT156)),0)</f>
        <v>0</v>
      </c>
      <c r="AW156" s="147"/>
      <c r="AX156" s="142"/>
      <c r="AY156" s="140">
        <f>IFERROR(IF(VLOOKUP(YEAR($D156),SMMLV!$A$2:$C$44,3,0)*AW156=AX156,AX156,IF(AW156="",AX156,VLOOKUP(YEAR($D156),SMMLV!$A$2:$C$44,3,0)*AW156)),0)</f>
        <v>0</v>
      </c>
      <c r="AZ156" s="134"/>
      <c r="BA156" s="145">
        <f t="shared" si="146"/>
        <v>0</v>
      </c>
      <c r="BB156" s="138"/>
      <c r="BC156" s="139"/>
      <c r="BD156" s="140">
        <f>IFERROR(IF(VLOOKUP(YEAR($D156),SMMLV!$A$2:$C$44,3,0)*BB156=BC156,BC156,IF(BB156="",BC156,VLOOKUP(YEAR($D156),SMMLV!$A$2:$C$44,3,0)*BB156)),0)</f>
        <v>0</v>
      </c>
      <c r="BE156" s="141"/>
      <c r="BF156" s="142"/>
      <c r="BG156" s="147"/>
      <c r="BH156" s="144"/>
      <c r="BI156" s="145">
        <f>IFERROR(SUM(IF(VLOOKUP(YEAR($D156),SMMLV!$A$2:$C$44,3,0)*BE156=BF156,BF156,IF(BE156="",BF156,VLOOKUP(YEAR($D156),SMMLV!$A$2:$C$44,3,0)*BE156)),IF(VLOOKUP(YEAR($D156),SMMLV!$A$2:$C$44,3,0)*BG156=BH156,BH156,IF(BG156="",BH156,VLOOKUP(YEAR($D156),SMMLV!$A$2:$C$44,3,0)*BG156))),0)</f>
        <v>0</v>
      </c>
      <c r="BJ156" s="149"/>
      <c r="BK156" s="150"/>
      <c r="BL156" s="140">
        <f>IFERROR(IF(VLOOKUP(YEAR($D156),SMMLV!$A$2:$C$44,3,0)*BJ156=BK156,BK156,IF(BJ156="",BK156,VLOOKUP(YEAR($D156),SMMLV!$A$2:$C$44,3,0)*BJ156)),0)</f>
        <v>0</v>
      </c>
      <c r="BM156" s="147"/>
      <c r="BN156" s="142"/>
      <c r="BO156" s="140">
        <f>IFERROR(IF(VLOOKUP(YEAR($D156),SMMLV!$A$2:$C$44,3,0)*BM156=BN156,BN156,IF(BM156="",BN156,VLOOKUP(YEAR($D156),SMMLV!$A$2:$C$44,3,0)*BM156)),0)</f>
        <v>0</v>
      </c>
      <c r="BP156" s="147"/>
      <c r="BQ156" s="142"/>
      <c r="BR156" s="140">
        <f>IFERROR(IF(VLOOKUP(YEAR($D156),SMMLV!$A$2:$C$44,3,0)*BP156=BQ156,BQ156,IF(BP156="",BQ156,VLOOKUP(YEAR($D156),SMMLV!$A$2:$C$44,3,0)*BP156)),0)</f>
        <v>0</v>
      </c>
      <c r="BS156" s="134"/>
      <c r="BT156" s="145">
        <f t="shared" si="147"/>
        <v>0</v>
      </c>
      <c r="BU156" s="151">
        <f t="shared" si="148"/>
        <v>0</v>
      </c>
      <c r="BV156" s="151">
        <f t="shared" si="149"/>
        <v>0</v>
      </c>
      <c r="BW156" s="151">
        <f t="shared" si="150"/>
        <v>87780300</v>
      </c>
      <c r="BX156" s="151">
        <f t="shared" si="151"/>
        <v>0</v>
      </c>
      <c r="BY156" s="151">
        <f t="shared" si="152"/>
        <v>0</v>
      </c>
      <c r="BZ156" s="151">
        <f t="shared" si="140"/>
        <v>87780300</v>
      </c>
      <c r="CA156" s="134"/>
      <c r="CB156" s="134"/>
      <c r="CC156" s="134"/>
      <c r="CD156" s="152">
        <f t="shared" si="141"/>
        <v>44012</v>
      </c>
      <c r="CE156" s="153">
        <f>IFERROR(INDEX(IPC!$A$11:$Y$22,MATCH(PROPER(TEXT(CD156,"mmmm")),IPC!$A$11:$A$22,0),MATCH(YEAR(CD156),IPC!$A$10:$Y$10,0)),0)</f>
        <v>104.97</v>
      </c>
      <c r="CF156" s="154">
        <v>50119</v>
      </c>
      <c r="CG156" s="153">
        <f>IFERROR(INDEX(IPC!$A$11:$Y$22,MATCH(PROPER(TEXT(CF156,"mmmm")),IPC!$A$11:$A$22,0),MATCH(YEAR(CF156),IPC!$A$10:$Y$10,0)),0)</f>
        <v>0</v>
      </c>
      <c r="CH156" s="155">
        <f t="shared" si="142"/>
        <v>0</v>
      </c>
      <c r="CI156" s="145">
        <v>1751051</v>
      </c>
      <c r="CJ156" s="151">
        <f t="shared" si="153"/>
        <v>0</v>
      </c>
      <c r="CK156" s="151">
        <f t="shared" si="154"/>
        <v>0</v>
      </c>
      <c r="CL156" s="151">
        <f t="shared" si="155"/>
        <v>0</v>
      </c>
      <c r="CM156" s="151">
        <f t="shared" si="156"/>
        <v>0</v>
      </c>
      <c r="CN156" s="151">
        <f t="shared" si="157"/>
        <v>175105100</v>
      </c>
      <c r="CO156" s="151">
        <f t="shared" si="158"/>
        <v>0</v>
      </c>
      <c r="CP156" s="151">
        <f t="shared" si="159"/>
        <v>0</v>
      </c>
      <c r="CQ156" s="151">
        <f t="shared" si="160"/>
        <v>175105100</v>
      </c>
      <c r="CR156" s="151">
        <f t="shared" si="161"/>
        <v>0</v>
      </c>
      <c r="CS156" s="151">
        <f t="shared" si="162"/>
        <v>0</v>
      </c>
      <c r="CT156" s="151">
        <f t="shared" si="163"/>
        <v>0</v>
      </c>
      <c r="CU156" s="151">
        <f t="shared" si="164"/>
        <v>0</v>
      </c>
      <c r="CV156" s="151">
        <f t="shared" si="165"/>
        <v>0</v>
      </c>
      <c r="CW156" s="151">
        <f t="shared" si="166"/>
        <v>0</v>
      </c>
      <c r="CX156" s="151">
        <f t="shared" si="167"/>
        <v>0</v>
      </c>
      <c r="CY156" s="151">
        <f t="shared" si="168"/>
        <v>0</v>
      </c>
      <c r="CZ156" s="151">
        <f t="shared" si="169"/>
        <v>0</v>
      </c>
      <c r="DA156" s="151">
        <f t="shared" si="170"/>
        <v>0</v>
      </c>
      <c r="DB156" s="151">
        <f t="shared" si="171"/>
        <v>0</v>
      </c>
      <c r="DC156" s="151">
        <f t="shared" si="172"/>
        <v>0</v>
      </c>
      <c r="DD156" s="151">
        <f t="shared" si="173"/>
        <v>0</v>
      </c>
      <c r="DE156" s="151">
        <f t="shared" si="174"/>
        <v>0</v>
      </c>
      <c r="DF156" s="151">
        <f t="shared" si="175"/>
        <v>0</v>
      </c>
      <c r="DG156" s="151">
        <f t="shared" si="176"/>
        <v>0</v>
      </c>
      <c r="DH156" s="151">
        <f t="shared" si="177"/>
        <v>0</v>
      </c>
      <c r="DI156" s="151">
        <f t="shared" si="178"/>
        <v>0</v>
      </c>
      <c r="DJ156" s="151">
        <f t="shared" si="179"/>
        <v>0</v>
      </c>
      <c r="DK156" s="151">
        <f t="shared" si="180"/>
        <v>0</v>
      </c>
      <c r="DL156" s="151">
        <f t="shared" si="181"/>
        <v>175105100</v>
      </c>
      <c r="DM156" s="151">
        <f t="shared" si="182"/>
        <v>0</v>
      </c>
      <c r="DN156" s="151">
        <f t="shared" si="183"/>
        <v>0</v>
      </c>
      <c r="DO156" s="156">
        <f t="shared" si="184"/>
        <v>175105100</v>
      </c>
      <c r="DP156" s="173" t="str">
        <f t="shared" si="185"/>
        <v>21590576DESAPLUIS ÁN</v>
      </c>
      <c r="DQ156" s="157" t="str">
        <f t="shared" si="186"/>
        <v>DESAP</v>
      </c>
      <c r="DR156" s="158" t="str">
        <f>IFERROR(IFERROR(IFERROR(_xlfn.XLOOKUP(DP156,#REF!,#REF!,,,),_xlfn.XLOOKUP(DP156,#REF!,#REF!,,,)),_xlfn.XLOOKUP(DP156,#REF!,#REF!,,,)),"N/A")</f>
        <v>N/A</v>
      </c>
      <c r="DS156" s="159"/>
      <c r="DT156" s="160"/>
      <c r="DU156" s="161"/>
      <c r="DV156" s="162"/>
      <c r="DW156" s="163">
        <f>IFERROR(IFERROR(IFERROR(_xlfn.XLOOKUP(DP156,#REF!,#REF!,,,),_xlfn.XLOOKUP(DP156,#REF!,#REF!,,,)),_xlfn.XLOOKUP(DP156,#REF!,#REF!,,,)),0)</f>
        <v>0</v>
      </c>
      <c r="DX156" s="164"/>
      <c r="DY156" s="165">
        <f t="shared" si="187"/>
        <v>0</v>
      </c>
      <c r="DZ156" s="166"/>
      <c r="EA156" s="167">
        <f t="shared" si="188"/>
        <v>0</v>
      </c>
      <c r="EB156" s="168">
        <f t="shared" si="189"/>
        <v>0</v>
      </c>
      <c r="EC156" s="168">
        <f t="shared" si="190"/>
        <v>0</v>
      </c>
      <c r="ED156" s="169"/>
      <c r="EE156" s="170">
        <f t="shared" si="191"/>
        <v>0</v>
      </c>
      <c r="EF156" s="170">
        <f>IFERROR(IF(DY156&gt;((_xlfn.XLOOKUP(DQ156,TOPES!B:B,TOPES!C:C,,,)*INDEXACIÓN!CI156)),"SUPERA TOPES DEL HV",0),"HV NO ENCONTRADO")</f>
        <v>0</v>
      </c>
      <c r="EG156" s="170">
        <f t="shared" si="192"/>
        <v>0</v>
      </c>
      <c r="EH156" s="170">
        <f>IF(SUMIF($M:$M,#REF!,$DY:$DY)&gt;$EH$8,"CONSULTA DIAN",0)</f>
        <v>0</v>
      </c>
      <c r="EI156" s="171">
        <f t="shared" si="193"/>
        <v>0</v>
      </c>
      <c r="EJ156" s="172"/>
    </row>
    <row r="157" spans="1:140" x14ac:dyDescent="0.25">
      <c r="A157" s="133" t="str">
        <f t="shared" si="143"/>
        <v>0180320200600148JOSÉDESAP</v>
      </c>
      <c r="B157" s="134">
        <v>20068001803</v>
      </c>
      <c r="C157" s="134" t="s">
        <v>370</v>
      </c>
      <c r="D157" s="135">
        <f>_xlfn.XLOOKUP(C157,TOPES!L:L,TOPES!M:M,,,)</f>
        <v>44012</v>
      </c>
      <c r="E157" s="136">
        <v>148</v>
      </c>
      <c r="F157" s="134" t="s">
        <v>601</v>
      </c>
      <c r="G157" s="134" t="s">
        <v>261</v>
      </c>
      <c r="H157" s="134" t="s">
        <v>263</v>
      </c>
      <c r="I157" s="210">
        <v>70581596</v>
      </c>
      <c r="J157" s="134" t="s">
        <v>281</v>
      </c>
      <c r="K157" s="134" t="s">
        <v>603</v>
      </c>
      <c r="L157" s="134" t="s">
        <v>263</v>
      </c>
      <c r="M157" s="137">
        <v>21816092</v>
      </c>
      <c r="N157" s="134" t="s">
        <v>271</v>
      </c>
      <c r="O157" s="137" t="str">
        <f t="shared" si="144"/>
        <v>21816092DESAPJOSÉ AL</v>
      </c>
      <c r="P157" s="138"/>
      <c r="Q157" s="139"/>
      <c r="R157" s="140">
        <f>IFERROR(IF(VLOOKUP(YEAR($D157),SMMLV!$A$2:$C$44,3,0)*$P157=$Q157,$Q157,IF($P157="",$Q157,VLOOKUP(YEAR($D157),SMMLV!$A$2:$C$44,3,0)*$P157)),0)</f>
        <v>0</v>
      </c>
      <c r="S157" s="141"/>
      <c r="T157" s="142"/>
      <c r="U157" s="143"/>
      <c r="V157" s="144"/>
      <c r="W157" s="145">
        <f>IFERROR(SUM(IF(VLOOKUP(YEAR($D157),SMMLV!$A$2:$C$44,3,0)*S157=T157,T157,IF(S157="",T157,VLOOKUP(YEAR($D157),SMMLV!$A$2:$C$44,3,0)*S157)),IF(VLOOKUP(YEAR($D157),SMMLV!$A$2:$C$44,3,0)*U157=V157,V157,IF(U157="",V157,VLOOKUP(YEAR($D157),SMMLV!$A$2:$C$44,3,0)*U157))),0)</f>
        <v>0</v>
      </c>
      <c r="X157" s="146">
        <v>100</v>
      </c>
      <c r="Y157" s="139"/>
      <c r="Z157" s="140">
        <f>IFERROR(IF(VLOOKUP(YEAR($D157),SMMLV!$A$2:$C$44,3,0)*$X157=$Y157,$Y157,IF($X157="",$Y157,VLOOKUP(YEAR($D157),SMMLV!$A$2:$C$44,3,0)*$X157)),0)</f>
        <v>87780300</v>
      </c>
      <c r="AA157" s="147"/>
      <c r="AB157" s="142"/>
      <c r="AC157" s="140">
        <f>IFERROR(IF(VLOOKUP(YEAR($D157),SMMLV!$A$2:$C$44,3,0)*$AA157=$AB157,$AB157,IF($AA157="",$AB157,VLOOKUP(YEAR($D157),SMMLV!$A$2:$C$44,3,0)*$AA157)),0)</f>
        <v>0</v>
      </c>
      <c r="AD157" s="147"/>
      <c r="AE157" s="142"/>
      <c r="AF157" s="140">
        <f>IFERROR(IF(VLOOKUP(YEAR($D157),SMMLV!$A$2:$C$44,3,0)*$AD157=$AE157,$AE157,IF($AD157="",$AE157,VLOOKUP(YEAR($D157),SMMLV!$A$2:$C$44,3,0)*$AD157)),0)</f>
        <v>0</v>
      </c>
      <c r="AG157" s="134"/>
      <c r="AH157" s="145">
        <f t="shared" si="145"/>
        <v>87780300</v>
      </c>
      <c r="AI157" s="138"/>
      <c r="AJ157" s="139"/>
      <c r="AK157" s="140">
        <f>IFERROR(IF(VLOOKUP(YEAR($D157),SMMLV!$A$2:$C$44,3,0)*$AI157=AJ157,AJ157,IF($AI157="",AJ157,VLOOKUP(YEAR($D157),SMMLV!$A$2:$C$44,3,0)*$AI157)),0)</f>
        <v>0</v>
      </c>
      <c r="AL157" s="141"/>
      <c r="AM157" s="142"/>
      <c r="AN157" s="147"/>
      <c r="AO157" s="144"/>
      <c r="AP157" s="145">
        <f>IFERROR(SUM(IF(VLOOKUP(YEAR($D157),SMMLV!$A$2:$C$44,3,0)*AL157=AM157,AM157,IF(AL157="",AM157,VLOOKUP(YEAR($D157),SMMLV!$A$2:$C$44,3,0)*AL157)),IF(VLOOKUP(YEAR($D157),SMMLV!$A$2:$C$44,3,0)*AN157=AO157,AO157,IF(AN157="",AO157,VLOOKUP(YEAR($D157),SMMLV!$A$2:$C$44,3,0)*AN157))),0)</f>
        <v>0</v>
      </c>
      <c r="AQ157" s="148"/>
      <c r="AR157" s="142"/>
      <c r="AS157" s="140">
        <f>IFERROR(IF(VLOOKUP(YEAR($D157),SMMLV!$A$2:$C$44,3,0)*AQ157=AR157,AR157,IF(AQ157="",AR157,VLOOKUP(YEAR($D157),SMMLV!$A$2:$C$44,3,0)*AQ157)),0)</f>
        <v>0</v>
      </c>
      <c r="AT157" s="147"/>
      <c r="AU157" s="142"/>
      <c r="AV157" s="140">
        <f>IFERROR(IF(VLOOKUP(YEAR($D157),SMMLV!$A$2:$C$44,3,0)*AT157=AU157,AU157,IF(AT157="",AU157,VLOOKUP(YEAR($D157),SMMLV!$A$2:$C$44,3,0)*AT157)),0)</f>
        <v>0</v>
      </c>
      <c r="AW157" s="147"/>
      <c r="AX157" s="142"/>
      <c r="AY157" s="140">
        <f>IFERROR(IF(VLOOKUP(YEAR($D157),SMMLV!$A$2:$C$44,3,0)*AW157=AX157,AX157,IF(AW157="",AX157,VLOOKUP(YEAR($D157),SMMLV!$A$2:$C$44,3,0)*AW157)),0)</f>
        <v>0</v>
      </c>
      <c r="AZ157" s="134"/>
      <c r="BA157" s="145">
        <f t="shared" si="146"/>
        <v>0</v>
      </c>
      <c r="BB157" s="138"/>
      <c r="BC157" s="139"/>
      <c r="BD157" s="140">
        <f>IFERROR(IF(VLOOKUP(YEAR($D157),SMMLV!$A$2:$C$44,3,0)*BB157=BC157,BC157,IF(BB157="",BC157,VLOOKUP(YEAR($D157),SMMLV!$A$2:$C$44,3,0)*BB157)),0)</f>
        <v>0</v>
      </c>
      <c r="BE157" s="141"/>
      <c r="BF157" s="142"/>
      <c r="BG157" s="147"/>
      <c r="BH157" s="144"/>
      <c r="BI157" s="145">
        <f>IFERROR(SUM(IF(VLOOKUP(YEAR($D157),SMMLV!$A$2:$C$44,3,0)*BE157=BF157,BF157,IF(BE157="",BF157,VLOOKUP(YEAR($D157),SMMLV!$A$2:$C$44,3,0)*BE157)),IF(VLOOKUP(YEAR($D157),SMMLV!$A$2:$C$44,3,0)*BG157=BH157,BH157,IF(BG157="",BH157,VLOOKUP(YEAR($D157),SMMLV!$A$2:$C$44,3,0)*BG157))),0)</f>
        <v>0</v>
      </c>
      <c r="BJ157" s="149"/>
      <c r="BK157" s="150"/>
      <c r="BL157" s="140">
        <f>IFERROR(IF(VLOOKUP(YEAR($D157),SMMLV!$A$2:$C$44,3,0)*BJ157=BK157,BK157,IF(BJ157="",BK157,VLOOKUP(YEAR($D157),SMMLV!$A$2:$C$44,3,0)*BJ157)),0)</f>
        <v>0</v>
      </c>
      <c r="BM157" s="147"/>
      <c r="BN157" s="142"/>
      <c r="BO157" s="140">
        <f>IFERROR(IF(VLOOKUP(YEAR($D157),SMMLV!$A$2:$C$44,3,0)*BM157=BN157,BN157,IF(BM157="",BN157,VLOOKUP(YEAR($D157),SMMLV!$A$2:$C$44,3,0)*BM157)),0)</f>
        <v>0</v>
      </c>
      <c r="BP157" s="147"/>
      <c r="BQ157" s="142"/>
      <c r="BR157" s="140">
        <f>IFERROR(IF(VLOOKUP(YEAR($D157),SMMLV!$A$2:$C$44,3,0)*BP157=BQ157,BQ157,IF(BP157="",BQ157,VLOOKUP(YEAR($D157),SMMLV!$A$2:$C$44,3,0)*BP157)),0)</f>
        <v>0</v>
      </c>
      <c r="BS157" s="134"/>
      <c r="BT157" s="145">
        <f t="shared" si="147"/>
        <v>0</v>
      </c>
      <c r="BU157" s="151">
        <f t="shared" si="148"/>
        <v>0</v>
      </c>
      <c r="BV157" s="151">
        <f t="shared" si="149"/>
        <v>0</v>
      </c>
      <c r="BW157" s="151">
        <f t="shared" si="150"/>
        <v>87780300</v>
      </c>
      <c r="BX157" s="151">
        <f t="shared" si="151"/>
        <v>0</v>
      </c>
      <c r="BY157" s="151">
        <f t="shared" si="152"/>
        <v>0</v>
      </c>
      <c r="BZ157" s="151">
        <f t="shared" si="140"/>
        <v>87780300</v>
      </c>
      <c r="CA157" s="134"/>
      <c r="CB157" s="134"/>
      <c r="CC157" s="134"/>
      <c r="CD157" s="152">
        <f t="shared" si="141"/>
        <v>44012</v>
      </c>
      <c r="CE157" s="153">
        <f>IFERROR(INDEX(IPC!$A$11:$Y$22,MATCH(PROPER(TEXT(CD157,"mmmm")),IPC!$A$11:$A$22,0),MATCH(YEAR(CD157),IPC!$A$10:$Y$10,0)),0)</f>
        <v>104.97</v>
      </c>
      <c r="CF157" s="154">
        <v>50150</v>
      </c>
      <c r="CG157" s="153">
        <f>IFERROR(INDEX(IPC!$A$11:$Y$22,MATCH(PROPER(TEXT(CF157,"mmmm")),IPC!$A$11:$A$22,0),MATCH(YEAR(CF157),IPC!$A$10:$Y$10,0)),0)</f>
        <v>0</v>
      </c>
      <c r="CH157" s="155">
        <f t="shared" si="142"/>
        <v>0</v>
      </c>
      <c r="CI157" s="145">
        <v>1751052</v>
      </c>
      <c r="CJ157" s="151">
        <f t="shared" si="153"/>
        <v>0</v>
      </c>
      <c r="CK157" s="151">
        <f t="shared" si="154"/>
        <v>0</v>
      </c>
      <c r="CL157" s="151">
        <f t="shared" si="155"/>
        <v>0</v>
      </c>
      <c r="CM157" s="151">
        <f t="shared" si="156"/>
        <v>0</v>
      </c>
      <c r="CN157" s="151">
        <f t="shared" si="157"/>
        <v>175105200</v>
      </c>
      <c r="CO157" s="151">
        <f t="shared" si="158"/>
        <v>0</v>
      </c>
      <c r="CP157" s="151">
        <f t="shared" si="159"/>
        <v>0</v>
      </c>
      <c r="CQ157" s="151">
        <f t="shared" si="160"/>
        <v>175105200</v>
      </c>
      <c r="CR157" s="151">
        <f t="shared" si="161"/>
        <v>0</v>
      </c>
      <c r="CS157" s="151">
        <f t="shared" si="162"/>
        <v>0</v>
      </c>
      <c r="CT157" s="151">
        <f t="shared" si="163"/>
        <v>0</v>
      </c>
      <c r="CU157" s="151">
        <f t="shared" si="164"/>
        <v>0</v>
      </c>
      <c r="CV157" s="151">
        <f t="shared" si="165"/>
        <v>0</v>
      </c>
      <c r="CW157" s="151">
        <f t="shared" si="166"/>
        <v>0</v>
      </c>
      <c r="CX157" s="151">
        <f t="shared" si="167"/>
        <v>0</v>
      </c>
      <c r="CY157" s="151">
        <f t="shared" si="168"/>
        <v>0</v>
      </c>
      <c r="CZ157" s="151">
        <f t="shared" si="169"/>
        <v>0</v>
      </c>
      <c r="DA157" s="151">
        <f t="shared" si="170"/>
        <v>0</v>
      </c>
      <c r="DB157" s="151">
        <f t="shared" si="171"/>
        <v>0</v>
      </c>
      <c r="DC157" s="151">
        <f t="shared" si="172"/>
        <v>0</v>
      </c>
      <c r="DD157" s="151">
        <f t="shared" si="173"/>
        <v>0</v>
      </c>
      <c r="DE157" s="151">
        <f t="shared" si="174"/>
        <v>0</v>
      </c>
      <c r="DF157" s="151">
        <f t="shared" si="175"/>
        <v>0</v>
      </c>
      <c r="DG157" s="151">
        <f t="shared" si="176"/>
        <v>0</v>
      </c>
      <c r="DH157" s="151">
        <f t="shared" si="177"/>
        <v>0</v>
      </c>
      <c r="DI157" s="151">
        <f t="shared" si="178"/>
        <v>0</v>
      </c>
      <c r="DJ157" s="151">
        <f t="shared" si="179"/>
        <v>0</v>
      </c>
      <c r="DK157" s="151">
        <f t="shared" si="180"/>
        <v>0</v>
      </c>
      <c r="DL157" s="151">
        <f t="shared" si="181"/>
        <v>175105200</v>
      </c>
      <c r="DM157" s="151">
        <f t="shared" si="182"/>
        <v>0</v>
      </c>
      <c r="DN157" s="151">
        <f t="shared" si="183"/>
        <v>0</v>
      </c>
      <c r="DO157" s="156">
        <f t="shared" si="184"/>
        <v>175105200</v>
      </c>
      <c r="DP157" s="173" t="str">
        <f t="shared" si="185"/>
        <v>21816092DESAPJOSÉ AL</v>
      </c>
      <c r="DQ157" s="157" t="str">
        <f t="shared" si="186"/>
        <v>DESAP</v>
      </c>
      <c r="DR157" s="158" t="str">
        <f>IFERROR(IFERROR(IFERROR(_xlfn.XLOOKUP(DP157,#REF!,#REF!,,,),_xlfn.XLOOKUP(DP157,#REF!,#REF!,,,)),_xlfn.XLOOKUP(DP157,#REF!,#REF!,,,)),"N/A")</f>
        <v>N/A</v>
      </c>
      <c r="DS157" s="159"/>
      <c r="DT157" s="160"/>
      <c r="DU157" s="161"/>
      <c r="DV157" s="162"/>
      <c r="DW157" s="163">
        <f>IFERROR(IFERROR(IFERROR(_xlfn.XLOOKUP(DP157,#REF!,#REF!,,,),_xlfn.XLOOKUP(DP157,#REF!,#REF!,,,)),_xlfn.XLOOKUP(DP157,#REF!,#REF!,,,)),0)</f>
        <v>0</v>
      </c>
      <c r="DX157" s="164"/>
      <c r="DY157" s="165">
        <f t="shared" si="187"/>
        <v>0</v>
      </c>
      <c r="DZ157" s="166"/>
      <c r="EA157" s="167">
        <f t="shared" si="188"/>
        <v>0</v>
      </c>
      <c r="EB157" s="168">
        <f t="shared" si="189"/>
        <v>0</v>
      </c>
      <c r="EC157" s="168">
        <f t="shared" si="190"/>
        <v>0</v>
      </c>
      <c r="ED157" s="169"/>
      <c r="EE157" s="170">
        <f t="shared" si="191"/>
        <v>0</v>
      </c>
      <c r="EF157" s="170">
        <f>IFERROR(IF(DY157&gt;((_xlfn.XLOOKUP(DQ157,TOPES!B:B,TOPES!C:C,,,)*INDEXACIÓN!CI157)),"SUPERA TOPES DEL HV",0),"HV NO ENCONTRADO")</f>
        <v>0</v>
      </c>
      <c r="EG157" s="170">
        <f t="shared" si="192"/>
        <v>0</v>
      </c>
      <c r="EH157" s="170">
        <f>IF(SUMIF($M:$M,#REF!,$DY:$DY)&gt;$EH$8,"CONSULTA DIAN",0)</f>
        <v>0</v>
      </c>
      <c r="EI157" s="171">
        <f t="shared" si="193"/>
        <v>0</v>
      </c>
      <c r="EJ157" s="172"/>
    </row>
    <row r="158" spans="1:140" x14ac:dyDescent="0.25">
      <c r="A158" s="133" t="str">
        <f t="shared" si="143"/>
        <v>0180320200600149JOSÉDESAP</v>
      </c>
      <c r="B158" s="134">
        <v>20068001803</v>
      </c>
      <c r="C158" s="134" t="s">
        <v>370</v>
      </c>
      <c r="D158" s="135">
        <f>_xlfn.XLOOKUP(C158,TOPES!L:L,TOPES!M:M,,,)</f>
        <v>44012</v>
      </c>
      <c r="E158" s="136">
        <v>149</v>
      </c>
      <c r="F158" s="134" t="s">
        <v>601</v>
      </c>
      <c r="G158" s="134" t="s">
        <v>261</v>
      </c>
      <c r="H158" s="134" t="s">
        <v>263</v>
      </c>
      <c r="I158" s="210">
        <v>70581596</v>
      </c>
      <c r="J158" s="134" t="s">
        <v>281</v>
      </c>
      <c r="K158" s="134" t="s">
        <v>602</v>
      </c>
      <c r="L158" s="134" t="s">
        <v>263</v>
      </c>
      <c r="M158" s="137">
        <v>1007836092</v>
      </c>
      <c r="N158" s="134" t="s">
        <v>300</v>
      </c>
      <c r="O158" s="137" t="str">
        <f t="shared" si="144"/>
        <v>1007836092DESAPJOSÉ AL</v>
      </c>
      <c r="P158" s="138"/>
      <c r="Q158" s="139"/>
      <c r="R158" s="140">
        <f>IFERROR(IF(VLOOKUP(YEAR($D158),SMMLV!$A$2:$C$44,3,0)*$P158=$Q158,$Q158,IF($P158="",$Q158,VLOOKUP(YEAR($D158),SMMLV!$A$2:$C$44,3,0)*$P158)),0)</f>
        <v>0</v>
      </c>
      <c r="S158" s="141"/>
      <c r="T158" s="142"/>
      <c r="U158" s="143"/>
      <c r="V158" s="144"/>
      <c r="W158" s="145">
        <f>IFERROR(SUM(IF(VLOOKUP(YEAR($D158),SMMLV!$A$2:$C$44,3,0)*S158=T158,T158,IF(S158="",T158,VLOOKUP(YEAR($D158),SMMLV!$A$2:$C$44,3,0)*S158)),IF(VLOOKUP(YEAR($D158),SMMLV!$A$2:$C$44,3,0)*U158=V158,V158,IF(U158="",V158,VLOOKUP(YEAR($D158),SMMLV!$A$2:$C$44,3,0)*U158))),0)</f>
        <v>0</v>
      </c>
      <c r="X158" s="146">
        <v>100</v>
      </c>
      <c r="Y158" s="139"/>
      <c r="Z158" s="140">
        <f>IFERROR(IF(VLOOKUP(YEAR($D158),SMMLV!$A$2:$C$44,3,0)*$X158=$Y158,$Y158,IF($X158="",$Y158,VLOOKUP(YEAR($D158),SMMLV!$A$2:$C$44,3,0)*$X158)),0)</f>
        <v>87780300</v>
      </c>
      <c r="AA158" s="147"/>
      <c r="AB158" s="142"/>
      <c r="AC158" s="140">
        <f>IFERROR(IF(VLOOKUP(YEAR($D158),SMMLV!$A$2:$C$44,3,0)*$AA158=$AB158,$AB158,IF($AA158="",$AB158,VLOOKUP(YEAR($D158),SMMLV!$A$2:$C$44,3,0)*$AA158)),0)</f>
        <v>0</v>
      </c>
      <c r="AD158" s="147"/>
      <c r="AE158" s="142"/>
      <c r="AF158" s="140">
        <f>IFERROR(IF(VLOOKUP(YEAR($D158),SMMLV!$A$2:$C$44,3,0)*$AD158=$AE158,$AE158,IF($AD158="",$AE158,VLOOKUP(YEAR($D158),SMMLV!$A$2:$C$44,3,0)*$AD158)),0)</f>
        <v>0</v>
      </c>
      <c r="AG158" s="134"/>
      <c r="AH158" s="145">
        <f t="shared" si="145"/>
        <v>87780300</v>
      </c>
      <c r="AI158" s="138"/>
      <c r="AJ158" s="139"/>
      <c r="AK158" s="140">
        <f>IFERROR(IF(VLOOKUP(YEAR($D158),SMMLV!$A$2:$C$44,3,0)*$AI158=AJ158,AJ158,IF($AI158="",AJ158,VLOOKUP(YEAR($D158),SMMLV!$A$2:$C$44,3,0)*$AI158)),0)</f>
        <v>0</v>
      </c>
      <c r="AL158" s="141"/>
      <c r="AM158" s="142"/>
      <c r="AN158" s="147"/>
      <c r="AO158" s="144"/>
      <c r="AP158" s="145">
        <f>IFERROR(SUM(IF(VLOOKUP(YEAR($D158),SMMLV!$A$2:$C$44,3,0)*AL158=AM158,AM158,IF(AL158="",AM158,VLOOKUP(YEAR($D158),SMMLV!$A$2:$C$44,3,0)*AL158)),IF(VLOOKUP(YEAR($D158),SMMLV!$A$2:$C$44,3,0)*AN158=AO158,AO158,IF(AN158="",AO158,VLOOKUP(YEAR($D158),SMMLV!$A$2:$C$44,3,0)*AN158))),0)</f>
        <v>0</v>
      </c>
      <c r="AQ158" s="148"/>
      <c r="AR158" s="142"/>
      <c r="AS158" s="140">
        <f>IFERROR(IF(VLOOKUP(YEAR($D158),SMMLV!$A$2:$C$44,3,0)*AQ158=AR158,AR158,IF(AQ158="",AR158,VLOOKUP(YEAR($D158),SMMLV!$A$2:$C$44,3,0)*AQ158)),0)</f>
        <v>0</v>
      </c>
      <c r="AT158" s="147"/>
      <c r="AU158" s="142"/>
      <c r="AV158" s="140">
        <f>IFERROR(IF(VLOOKUP(YEAR($D158),SMMLV!$A$2:$C$44,3,0)*AT158=AU158,AU158,IF(AT158="",AU158,VLOOKUP(YEAR($D158),SMMLV!$A$2:$C$44,3,0)*AT158)),0)</f>
        <v>0</v>
      </c>
      <c r="AW158" s="147"/>
      <c r="AX158" s="142"/>
      <c r="AY158" s="140">
        <f>IFERROR(IF(VLOOKUP(YEAR($D158),SMMLV!$A$2:$C$44,3,0)*AW158=AX158,AX158,IF(AW158="",AX158,VLOOKUP(YEAR($D158),SMMLV!$A$2:$C$44,3,0)*AW158)),0)</f>
        <v>0</v>
      </c>
      <c r="AZ158" s="134"/>
      <c r="BA158" s="145">
        <f t="shared" si="146"/>
        <v>0</v>
      </c>
      <c r="BB158" s="138"/>
      <c r="BC158" s="139"/>
      <c r="BD158" s="140">
        <f>IFERROR(IF(VLOOKUP(YEAR($D158),SMMLV!$A$2:$C$44,3,0)*BB158=BC158,BC158,IF(BB158="",BC158,VLOOKUP(YEAR($D158),SMMLV!$A$2:$C$44,3,0)*BB158)),0)</f>
        <v>0</v>
      </c>
      <c r="BE158" s="141"/>
      <c r="BF158" s="142"/>
      <c r="BG158" s="147"/>
      <c r="BH158" s="144"/>
      <c r="BI158" s="145">
        <f>IFERROR(SUM(IF(VLOOKUP(YEAR($D158),SMMLV!$A$2:$C$44,3,0)*BE158=BF158,BF158,IF(BE158="",BF158,VLOOKUP(YEAR($D158),SMMLV!$A$2:$C$44,3,0)*BE158)),IF(VLOOKUP(YEAR($D158),SMMLV!$A$2:$C$44,3,0)*BG158=BH158,BH158,IF(BG158="",BH158,VLOOKUP(YEAR($D158),SMMLV!$A$2:$C$44,3,0)*BG158))),0)</f>
        <v>0</v>
      </c>
      <c r="BJ158" s="149"/>
      <c r="BK158" s="150"/>
      <c r="BL158" s="140">
        <f>IFERROR(IF(VLOOKUP(YEAR($D158),SMMLV!$A$2:$C$44,3,0)*BJ158=BK158,BK158,IF(BJ158="",BK158,VLOOKUP(YEAR($D158),SMMLV!$A$2:$C$44,3,0)*BJ158)),0)</f>
        <v>0</v>
      </c>
      <c r="BM158" s="147"/>
      <c r="BN158" s="142"/>
      <c r="BO158" s="140">
        <f>IFERROR(IF(VLOOKUP(YEAR($D158),SMMLV!$A$2:$C$44,3,0)*BM158=BN158,BN158,IF(BM158="",BN158,VLOOKUP(YEAR($D158),SMMLV!$A$2:$C$44,3,0)*BM158)),0)</f>
        <v>0</v>
      </c>
      <c r="BP158" s="147"/>
      <c r="BQ158" s="142"/>
      <c r="BR158" s="140">
        <f>IFERROR(IF(VLOOKUP(YEAR($D158),SMMLV!$A$2:$C$44,3,0)*BP158=BQ158,BQ158,IF(BP158="",BQ158,VLOOKUP(YEAR($D158),SMMLV!$A$2:$C$44,3,0)*BP158)),0)</f>
        <v>0</v>
      </c>
      <c r="BS158" s="134"/>
      <c r="BT158" s="145">
        <f t="shared" si="147"/>
        <v>0</v>
      </c>
      <c r="BU158" s="151">
        <f t="shared" si="148"/>
        <v>0</v>
      </c>
      <c r="BV158" s="151">
        <f t="shared" si="149"/>
        <v>0</v>
      </c>
      <c r="BW158" s="151">
        <f t="shared" si="150"/>
        <v>87780300</v>
      </c>
      <c r="BX158" s="151">
        <f t="shared" si="151"/>
        <v>0</v>
      </c>
      <c r="BY158" s="151">
        <f t="shared" si="152"/>
        <v>0</v>
      </c>
      <c r="BZ158" s="151">
        <f t="shared" si="140"/>
        <v>87780300</v>
      </c>
      <c r="CA158" s="134"/>
      <c r="CB158" s="134"/>
      <c r="CC158" s="134"/>
      <c r="CD158" s="152">
        <f t="shared" si="141"/>
        <v>44012</v>
      </c>
      <c r="CE158" s="153">
        <f>IFERROR(INDEX(IPC!$A$11:$Y$22,MATCH(PROPER(TEXT(CD158,"mmmm")),IPC!$A$11:$A$22,0),MATCH(YEAR(CD158),IPC!$A$10:$Y$10,0)),0)</f>
        <v>104.97</v>
      </c>
      <c r="CF158" s="154">
        <v>50180</v>
      </c>
      <c r="CG158" s="153">
        <f>IFERROR(INDEX(IPC!$A$11:$Y$22,MATCH(PROPER(TEXT(CF158,"mmmm")),IPC!$A$11:$A$22,0),MATCH(YEAR(CF158),IPC!$A$10:$Y$10,0)),0)</f>
        <v>0</v>
      </c>
      <c r="CH158" s="155">
        <f t="shared" si="142"/>
        <v>0</v>
      </c>
      <c r="CI158" s="145">
        <v>1751053</v>
      </c>
      <c r="CJ158" s="151">
        <f t="shared" si="153"/>
        <v>0</v>
      </c>
      <c r="CK158" s="151">
        <f t="shared" si="154"/>
        <v>0</v>
      </c>
      <c r="CL158" s="151">
        <f t="shared" si="155"/>
        <v>0</v>
      </c>
      <c r="CM158" s="151">
        <f t="shared" si="156"/>
        <v>0</v>
      </c>
      <c r="CN158" s="151">
        <f t="shared" si="157"/>
        <v>175105300</v>
      </c>
      <c r="CO158" s="151">
        <f t="shared" si="158"/>
        <v>0</v>
      </c>
      <c r="CP158" s="151">
        <f t="shared" si="159"/>
        <v>0</v>
      </c>
      <c r="CQ158" s="151">
        <f t="shared" si="160"/>
        <v>175105300</v>
      </c>
      <c r="CR158" s="151">
        <f t="shared" si="161"/>
        <v>0</v>
      </c>
      <c r="CS158" s="151">
        <f t="shared" si="162"/>
        <v>0</v>
      </c>
      <c r="CT158" s="151">
        <f t="shared" si="163"/>
        <v>0</v>
      </c>
      <c r="CU158" s="151">
        <f t="shared" si="164"/>
        <v>0</v>
      </c>
      <c r="CV158" s="151">
        <f t="shared" si="165"/>
        <v>0</v>
      </c>
      <c r="CW158" s="151">
        <f t="shared" si="166"/>
        <v>0</v>
      </c>
      <c r="CX158" s="151">
        <f t="shared" si="167"/>
        <v>0</v>
      </c>
      <c r="CY158" s="151">
        <f t="shared" si="168"/>
        <v>0</v>
      </c>
      <c r="CZ158" s="151">
        <f t="shared" si="169"/>
        <v>0</v>
      </c>
      <c r="DA158" s="151">
        <f t="shared" si="170"/>
        <v>0</v>
      </c>
      <c r="DB158" s="151">
        <f t="shared" si="171"/>
        <v>0</v>
      </c>
      <c r="DC158" s="151">
        <f t="shared" si="172"/>
        <v>0</v>
      </c>
      <c r="DD158" s="151">
        <f t="shared" si="173"/>
        <v>0</v>
      </c>
      <c r="DE158" s="151">
        <f t="shared" si="174"/>
        <v>0</v>
      </c>
      <c r="DF158" s="151">
        <f t="shared" si="175"/>
        <v>0</v>
      </c>
      <c r="DG158" s="151">
        <f t="shared" si="176"/>
        <v>0</v>
      </c>
      <c r="DH158" s="151">
        <f t="shared" si="177"/>
        <v>0</v>
      </c>
      <c r="DI158" s="151">
        <f t="shared" si="178"/>
        <v>0</v>
      </c>
      <c r="DJ158" s="151">
        <f t="shared" si="179"/>
        <v>0</v>
      </c>
      <c r="DK158" s="151">
        <f t="shared" si="180"/>
        <v>0</v>
      </c>
      <c r="DL158" s="151">
        <f t="shared" si="181"/>
        <v>175105300</v>
      </c>
      <c r="DM158" s="151">
        <f t="shared" si="182"/>
        <v>0</v>
      </c>
      <c r="DN158" s="151">
        <f t="shared" si="183"/>
        <v>0</v>
      </c>
      <c r="DO158" s="156">
        <f t="shared" si="184"/>
        <v>175105300</v>
      </c>
      <c r="DP158" s="173" t="str">
        <f t="shared" si="185"/>
        <v>1007836092DESAPJOSÉ AL</v>
      </c>
      <c r="DQ158" s="157" t="str">
        <f t="shared" si="186"/>
        <v>DESAP</v>
      </c>
      <c r="DR158" s="158" t="str">
        <f>IFERROR(IFERROR(IFERROR(_xlfn.XLOOKUP(DP158,#REF!,#REF!,,,),_xlfn.XLOOKUP(DP158,#REF!,#REF!,,,)),_xlfn.XLOOKUP(DP158,#REF!,#REF!,,,)),"N/A")</f>
        <v>N/A</v>
      </c>
      <c r="DS158" s="159"/>
      <c r="DT158" s="160"/>
      <c r="DU158" s="161"/>
      <c r="DV158" s="162"/>
      <c r="DW158" s="163">
        <f>IFERROR(IFERROR(IFERROR(_xlfn.XLOOKUP(DP158,#REF!,#REF!,,,),_xlfn.XLOOKUP(DP158,#REF!,#REF!,,,)),_xlfn.XLOOKUP(DP158,#REF!,#REF!,,,)),0)</f>
        <v>0</v>
      </c>
      <c r="DX158" s="164"/>
      <c r="DY158" s="165">
        <f t="shared" si="187"/>
        <v>0</v>
      </c>
      <c r="DZ158" s="166"/>
      <c r="EA158" s="167">
        <f t="shared" si="188"/>
        <v>0</v>
      </c>
      <c r="EB158" s="168">
        <f t="shared" si="189"/>
        <v>0</v>
      </c>
      <c r="EC158" s="168">
        <f t="shared" si="190"/>
        <v>0</v>
      </c>
      <c r="ED158" s="169"/>
      <c r="EE158" s="170">
        <f t="shared" si="191"/>
        <v>0</v>
      </c>
      <c r="EF158" s="170">
        <f>IFERROR(IF(DY158&gt;((_xlfn.XLOOKUP(DQ158,TOPES!B:B,TOPES!C:C,,,)*INDEXACIÓN!CI158)),"SUPERA TOPES DEL HV",0),"HV NO ENCONTRADO")</f>
        <v>0</v>
      </c>
      <c r="EG158" s="170">
        <f t="shared" si="192"/>
        <v>0</v>
      </c>
      <c r="EH158" s="170">
        <f>IF(SUMIF($M:$M,#REF!,$DY:$DY)&gt;$EH$8,"CONSULTA DIAN",0)</f>
        <v>0</v>
      </c>
      <c r="EI158" s="171">
        <f t="shared" si="193"/>
        <v>0</v>
      </c>
      <c r="EJ158" s="172"/>
    </row>
    <row r="159" spans="1:140" x14ac:dyDescent="0.25">
      <c r="A159" s="133" t="str">
        <f t="shared" si="143"/>
        <v>0180320200600150LUISDESAP</v>
      </c>
      <c r="B159" s="134">
        <v>20068001803</v>
      </c>
      <c r="C159" s="134" t="s">
        <v>370</v>
      </c>
      <c r="D159" s="135">
        <f>_xlfn.XLOOKUP(C159,TOPES!L:L,TOPES!M:M,,,)</f>
        <v>44012</v>
      </c>
      <c r="E159" s="136">
        <v>150</v>
      </c>
      <c r="F159" s="134" t="s">
        <v>604</v>
      </c>
      <c r="G159" s="134" t="s">
        <v>261</v>
      </c>
      <c r="H159" s="134" t="s">
        <v>263</v>
      </c>
      <c r="I159" s="210">
        <v>780924</v>
      </c>
      <c r="J159" s="134" t="s">
        <v>281</v>
      </c>
      <c r="K159" s="134" t="s">
        <v>605</v>
      </c>
      <c r="L159" s="134" t="s">
        <v>263</v>
      </c>
      <c r="M159" s="137">
        <v>21586938</v>
      </c>
      <c r="N159" s="134" t="s">
        <v>271</v>
      </c>
      <c r="O159" s="137" t="str">
        <f t="shared" si="144"/>
        <v>21586938DESAPLUIS HO</v>
      </c>
      <c r="P159" s="138"/>
      <c r="Q159" s="139"/>
      <c r="R159" s="140">
        <f>IFERROR(IF(VLOOKUP(YEAR($D159),SMMLV!$A$2:$C$44,3,0)*$P159=$Q159,$Q159,IF($P159="",$Q159,VLOOKUP(YEAR($D159),SMMLV!$A$2:$C$44,3,0)*$P159)),0)</f>
        <v>0</v>
      </c>
      <c r="S159" s="141"/>
      <c r="T159" s="142">
        <v>163630683</v>
      </c>
      <c r="U159" s="143"/>
      <c r="V159" s="144">
        <v>7324935</v>
      </c>
      <c r="W159" s="145">
        <f>IFERROR(SUM(IF(VLOOKUP(YEAR($D159),SMMLV!$A$2:$C$44,3,0)*S159=T159,T159,IF(S159="",T159,VLOOKUP(YEAR($D159),SMMLV!$A$2:$C$44,3,0)*S159)),IF(VLOOKUP(YEAR($D159),SMMLV!$A$2:$C$44,3,0)*U159=V159,V159,IF(U159="",V159,VLOOKUP(YEAR($D159),SMMLV!$A$2:$C$44,3,0)*U159))),0)</f>
        <v>170955618</v>
      </c>
      <c r="X159" s="146">
        <v>100</v>
      </c>
      <c r="Y159" s="139"/>
      <c r="Z159" s="140">
        <f>IFERROR(IF(VLOOKUP(YEAR($D159),SMMLV!$A$2:$C$44,3,0)*$X159=$Y159,$Y159,IF($X159="",$Y159,VLOOKUP(YEAR($D159),SMMLV!$A$2:$C$44,3,0)*$X159)),0)</f>
        <v>87780300</v>
      </c>
      <c r="AA159" s="147"/>
      <c r="AB159" s="142"/>
      <c r="AC159" s="140">
        <f>IFERROR(IF(VLOOKUP(YEAR($D159),SMMLV!$A$2:$C$44,3,0)*$AA159=$AB159,$AB159,IF($AA159="",$AB159,VLOOKUP(YEAR($D159),SMMLV!$A$2:$C$44,3,0)*$AA159)),0)</f>
        <v>0</v>
      </c>
      <c r="AD159" s="147"/>
      <c r="AE159" s="142"/>
      <c r="AF159" s="140">
        <f>IFERROR(IF(VLOOKUP(YEAR($D159),SMMLV!$A$2:$C$44,3,0)*$AD159=$AE159,$AE159,IF($AD159="",$AE159,VLOOKUP(YEAR($D159),SMMLV!$A$2:$C$44,3,0)*$AD159)),0)</f>
        <v>0</v>
      </c>
      <c r="AG159" s="134"/>
      <c r="AH159" s="145">
        <f t="shared" si="145"/>
        <v>258735918</v>
      </c>
      <c r="AI159" s="138"/>
      <c r="AJ159" s="139"/>
      <c r="AK159" s="140">
        <f>IFERROR(IF(VLOOKUP(YEAR($D159),SMMLV!$A$2:$C$44,3,0)*$AI159=AJ159,AJ159,IF($AI159="",AJ159,VLOOKUP(YEAR($D159),SMMLV!$A$2:$C$44,3,0)*$AI159)),0)</f>
        <v>0</v>
      </c>
      <c r="AL159" s="141"/>
      <c r="AM159" s="142"/>
      <c r="AN159" s="147"/>
      <c r="AO159" s="144"/>
      <c r="AP159" s="145">
        <f>IFERROR(SUM(IF(VLOOKUP(YEAR($D159),SMMLV!$A$2:$C$44,3,0)*AL159=AM159,AM159,IF(AL159="",AM159,VLOOKUP(YEAR($D159),SMMLV!$A$2:$C$44,3,0)*AL159)),IF(VLOOKUP(YEAR($D159),SMMLV!$A$2:$C$44,3,0)*AN159=AO159,AO159,IF(AN159="",AO159,VLOOKUP(YEAR($D159),SMMLV!$A$2:$C$44,3,0)*AN159))),0)</f>
        <v>0</v>
      </c>
      <c r="AQ159" s="148"/>
      <c r="AR159" s="142"/>
      <c r="AS159" s="140">
        <f>IFERROR(IF(VLOOKUP(YEAR($D159),SMMLV!$A$2:$C$44,3,0)*AQ159=AR159,AR159,IF(AQ159="",AR159,VLOOKUP(YEAR($D159),SMMLV!$A$2:$C$44,3,0)*AQ159)),0)</f>
        <v>0</v>
      </c>
      <c r="AT159" s="147"/>
      <c r="AU159" s="142"/>
      <c r="AV159" s="140">
        <f>IFERROR(IF(VLOOKUP(YEAR($D159),SMMLV!$A$2:$C$44,3,0)*AT159=AU159,AU159,IF(AT159="",AU159,VLOOKUP(YEAR($D159),SMMLV!$A$2:$C$44,3,0)*AT159)),0)</f>
        <v>0</v>
      </c>
      <c r="AW159" s="147"/>
      <c r="AX159" s="142"/>
      <c r="AY159" s="140">
        <f>IFERROR(IF(VLOOKUP(YEAR($D159),SMMLV!$A$2:$C$44,3,0)*AW159=AX159,AX159,IF(AW159="",AX159,VLOOKUP(YEAR($D159),SMMLV!$A$2:$C$44,3,0)*AW159)),0)</f>
        <v>0</v>
      </c>
      <c r="AZ159" s="134"/>
      <c r="BA159" s="145">
        <f t="shared" si="146"/>
        <v>0</v>
      </c>
      <c r="BB159" s="138"/>
      <c r="BC159" s="139"/>
      <c r="BD159" s="140">
        <f>IFERROR(IF(VLOOKUP(YEAR($D159),SMMLV!$A$2:$C$44,3,0)*BB159=BC159,BC159,IF(BB159="",BC159,VLOOKUP(YEAR($D159),SMMLV!$A$2:$C$44,3,0)*BB159)),0)</f>
        <v>0</v>
      </c>
      <c r="BE159" s="141"/>
      <c r="BF159" s="142"/>
      <c r="BG159" s="147"/>
      <c r="BH159" s="144"/>
      <c r="BI159" s="145">
        <f>IFERROR(SUM(IF(VLOOKUP(YEAR($D159),SMMLV!$A$2:$C$44,3,0)*BE159=BF159,BF159,IF(BE159="",BF159,VLOOKUP(YEAR($D159),SMMLV!$A$2:$C$44,3,0)*BE159)),IF(VLOOKUP(YEAR($D159),SMMLV!$A$2:$C$44,3,0)*BG159=BH159,BH159,IF(BG159="",BH159,VLOOKUP(YEAR($D159),SMMLV!$A$2:$C$44,3,0)*BG159))),0)</f>
        <v>0</v>
      </c>
      <c r="BJ159" s="149"/>
      <c r="BK159" s="150"/>
      <c r="BL159" s="140">
        <f>IFERROR(IF(VLOOKUP(YEAR($D159),SMMLV!$A$2:$C$44,3,0)*BJ159=BK159,BK159,IF(BJ159="",BK159,VLOOKUP(YEAR($D159),SMMLV!$A$2:$C$44,3,0)*BJ159)),0)</f>
        <v>0</v>
      </c>
      <c r="BM159" s="147"/>
      <c r="BN159" s="142"/>
      <c r="BO159" s="140">
        <f>IFERROR(IF(VLOOKUP(YEAR($D159),SMMLV!$A$2:$C$44,3,0)*BM159=BN159,BN159,IF(BM159="",BN159,VLOOKUP(YEAR($D159),SMMLV!$A$2:$C$44,3,0)*BM159)),0)</f>
        <v>0</v>
      </c>
      <c r="BP159" s="147"/>
      <c r="BQ159" s="142"/>
      <c r="BR159" s="140">
        <f>IFERROR(IF(VLOOKUP(YEAR($D159),SMMLV!$A$2:$C$44,3,0)*BP159=BQ159,BQ159,IF(BP159="",BQ159,VLOOKUP(YEAR($D159),SMMLV!$A$2:$C$44,3,0)*BP159)),0)</f>
        <v>0</v>
      </c>
      <c r="BS159" s="134"/>
      <c r="BT159" s="145">
        <f t="shared" si="147"/>
        <v>0</v>
      </c>
      <c r="BU159" s="151">
        <f t="shared" si="148"/>
        <v>0</v>
      </c>
      <c r="BV159" s="151">
        <f t="shared" si="149"/>
        <v>170955618</v>
      </c>
      <c r="BW159" s="151">
        <f t="shared" si="150"/>
        <v>87780300</v>
      </c>
      <c r="BX159" s="151">
        <f t="shared" si="151"/>
        <v>0</v>
      </c>
      <c r="BY159" s="151">
        <f t="shared" si="152"/>
        <v>0</v>
      </c>
      <c r="BZ159" s="151">
        <f t="shared" si="140"/>
        <v>258735918</v>
      </c>
      <c r="CA159" s="134"/>
      <c r="CB159" s="134"/>
      <c r="CC159" s="134"/>
      <c r="CD159" s="152">
        <f t="shared" si="141"/>
        <v>44012</v>
      </c>
      <c r="CE159" s="153">
        <f>IFERROR(INDEX(IPC!$A$11:$Y$22,MATCH(PROPER(TEXT(CD159,"mmmm")),IPC!$A$11:$A$22,0),MATCH(YEAR(CD159),IPC!$A$10:$Y$10,0)),0)</f>
        <v>104.97</v>
      </c>
      <c r="CF159" s="154">
        <v>50211</v>
      </c>
      <c r="CG159" s="153">
        <f>IFERROR(INDEX(IPC!$A$11:$Y$22,MATCH(PROPER(TEXT(CF159,"mmmm")),IPC!$A$11:$A$22,0),MATCH(YEAR(CF159),IPC!$A$10:$Y$10,0)),0)</f>
        <v>0</v>
      </c>
      <c r="CH159" s="155">
        <f t="shared" si="142"/>
        <v>0</v>
      </c>
      <c r="CI159" s="145">
        <v>1751054</v>
      </c>
      <c r="CJ159" s="151">
        <f t="shared" si="153"/>
        <v>0</v>
      </c>
      <c r="CK159" s="151">
        <f t="shared" si="154"/>
        <v>0</v>
      </c>
      <c r="CL159" s="151">
        <f t="shared" si="155"/>
        <v>0</v>
      </c>
      <c r="CM159" s="151">
        <f t="shared" si="156"/>
        <v>0</v>
      </c>
      <c r="CN159" s="151">
        <f t="shared" si="157"/>
        <v>175105400</v>
      </c>
      <c r="CO159" s="151">
        <f t="shared" si="158"/>
        <v>0</v>
      </c>
      <c r="CP159" s="151">
        <f t="shared" si="159"/>
        <v>0</v>
      </c>
      <c r="CQ159" s="151">
        <f t="shared" si="160"/>
        <v>175105400</v>
      </c>
      <c r="CR159" s="151">
        <f t="shared" si="161"/>
        <v>0</v>
      </c>
      <c r="CS159" s="151">
        <f t="shared" si="162"/>
        <v>0</v>
      </c>
      <c r="CT159" s="151">
        <f t="shared" si="163"/>
        <v>0</v>
      </c>
      <c r="CU159" s="151">
        <f t="shared" si="164"/>
        <v>0</v>
      </c>
      <c r="CV159" s="151">
        <f t="shared" si="165"/>
        <v>0</v>
      </c>
      <c r="CW159" s="151">
        <f t="shared" si="166"/>
        <v>0</v>
      </c>
      <c r="CX159" s="151">
        <f t="shared" si="167"/>
        <v>0</v>
      </c>
      <c r="CY159" s="151">
        <f t="shared" si="168"/>
        <v>0</v>
      </c>
      <c r="CZ159" s="151">
        <f t="shared" si="169"/>
        <v>0</v>
      </c>
      <c r="DA159" s="151">
        <f t="shared" si="170"/>
        <v>0</v>
      </c>
      <c r="DB159" s="151">
        <f t="shared" si="171"/>
        <v>0</v>
      </c>
      <c r="DC159" s="151">
        <f t="shared" si="172"/>
        <v>0</v>
      </c>
      <c r="DD159" s="151">
        <f t="shared" si="173"/>
        <v>0</v>
      </c>
      <c r="DE159" s="151">
        <f t="shared" si="174"/>
        <v>0</v>
      </c>
      <c r="DF159" s="151">
        <f t="shared" si="175"/>
        <v>0</v>
      </c>
      <c r="DG159" s="151">
        <f t="shared" si="176"/>
        <v>0</v>
      </c>
      <c r="DH159" s="151">
        <f t="shared" si="177"/>
        <v>0</v>
      </c>
      <c r="DI159" s="151">
        <f t="shared" si="178"/>
        <v>0</v>
      </c>
      <c r="DJ159" s="151">
        <f t="shared" si="179"/>
        <v>0</v>
      </c>
      <c r="DK159" s="151">
        <f t="shared" si="180"/>
        <v>0</v>
      </c>
      <c r="DL159" s="151">
        <f t="shared" si="181"/>
        <v>175105400</v>
      </c>
      <c r="DM159" s="151">
        <f t="shared" si="182"/>
        <v>0</v>
      </c>
      <c r="DN159" s="151">
        <f t="shared" si="183"/>
        <v>0</v>
      </c>
      <c r="DO159" s="156">
        <f t="shared" si="184"/>
        <v>175105400</v>
      </c>
      <c r="DP159" s="173" t="str">
        <f t="shared" si="185"/>
        <v>21586938DESAPLUIS HO</v>
      </c>
      <c r="DQ159" s="157" t="str">
        <f t="shared" si="186"/>
        <v>DESAP</v>
      </c>
      <c r="DR159" s="158" t="str">
        <f>IFERROR(IFERROR(IFERROR(_xlfn.XLOOKUP(DP159,#REF!,#REF!,,,),_xlfn.XLOOKUP(DP159,#REF!,#REF!,,,)),_xlfn.XLOOKUP(DP159,#REF!,#REF!,,,)),"N/A")</f>
        <v>N/A</v>
      </c>
      <c r="DS159" s="159"/>
      <c r="DT159" s="160"/>
      <c r="DU159" s="161"/>
      <c r="DV159" s="162"/>
      <c r="DW159" s="163">
        <f>IFERROR(IFERROR(IFERROR(_xlfn.XLOOKUP(DP159,#REF!,#REF!,,,),_xlfn.XLOOKUP(DP159,#REF!,#REF!,,,)),_xlfn.XLOOKUP(DP159,#REF!,#REF!,,,)),0)</f>
        <v>0</v>
      </c>
      <c r="DX159" s="164"/>
      <c r="DY159" s="165">
        <f t="shared" si="187"/>
        <v>0</v>
      </c>
      <c r="DZ159" s="166"/>
      <c r="EA159" s="167">
        <f t="shared" si="188"/>
        <v>0</v>
      </c>
      <c r="EB159" s="168">
        <f t="shared" si="189"/>
        <v>0</v>
      </c>
      <c r="EC159" s="168">
        <f t="shared" si="190"/>
        <v>0</v>
      </c>
      <c r="ED159" s="169"/>
      <c r="EE159" s="170">
        <f t="shared" si="191"/>
        <v>0</v>
      </c>
      <c r="EF159" s="170">
        <f>IFERROR(IF(DY159&gt;((_xlfn.XLOOKUP(DQ159,TOPES!B:B,TOPES!C:C,,,)*INDEXACIÓN!CI159)),"SUPERA TOPES DEL HV",0),"HV NO ENCONTRADO")</f>
        <v>0</v>
      </c>
      <c r="EG159" s="170">
        <f t="shared" si="192"/>
        <v>0</v>
      </c>
      <c r="EH159" s="170">
        <f>IF(SUMIF($M:$M,#REF!,$DY:$DY)&gt;$EH$8,"CONSULTA DIAN",0)</f>
        <v>0</v>
      </c>
      <c r="EI159" s="171">
        <f t="shared" si="193"/>
        <v>0</v>
      </c>
      <c r="EJ159" s="172"/>
    </row>
    <row r="160" spans="1:140" x14ac:dyDescent="0.25">
      <c r="A160" s="133" t="str">
        <f t="shared" si="143"/>
        <v>0180320200600151LUISDESAP</v>
      </c>
      <c r="B160" s="134">
        <v>20068001803</v>
      </c>
      <c r="C160" s="134" t="s">
        <v>370</v>
      </c>
      <c r="D160" s="135">
        <f>_xlfn.XLOOKUP(C160,TOPES!L:L,TOPES!M:M,,,)</f>
        <v>44012</v>
      </c>
      <c r="E160" s="136">
        <v>151</v>
      </c>
      <c r="F160" s="134" t="s">
        <v>604</v>
      </c>
      <c r="G160" s="134" t="s">
        <v>261</v>
      </c>
      <c r="H160" s="134" t="s">
        <v>263</v>
      </c>
      <c r="I160" s="210">
        <v>780924</v>
      </c>
      <c r="J160" s="134" t="s">
        <v>281</v>
      </c>
      <c r="K160" s="134" t="s">
        <v>606</v>
      </c>
      <c r="L160" s="134" t="s">
        <v>263</v>
      </c>
      <c r="M160" s="137">
        <v>21587076</v>
      </c>
      <c r="N160" s="134" t="s">
        <v>271</v>
      </c>
      <c r="O160" s="137" t="str">
        <f t="shared" si="144"/>
        <v>21587076DESAPLUIS HO</v>
      </c>
      <c r="P160" s="138"/>
      <c r="Q160" s="139"/>
      <c r="R160" s="140">
        <f>IFERROR(IF(VLOOKUP(YEAR($D160),SMMLV!$A$2:$C$44,3,0)*$P160=$Q160,$Q160,IF($P160="",$Q160,VLOOKUP(YEAR($D160),SMMLV!$A$2:$C$44,3,0)*$P160)),0)</f>
        <v>0</v>
      </c>
      <c r="S160" s="141"/>
      <c r="T160" s="142">
        <v>163630683</v>
      </c>
      <c r="U160" s="143"/>
      <c r="V160" s="144">
        <v>7324935</v>
      </c>
      <c r="W160" s="145">
        <f>IFERROR(SUM(IF(VLOOKUP(YEAR($D160),SMMLV!$A$2:$C$44,3,0)*S160=T160,T160,IF(S160="",T160,VLOOKUP(YEAR($D160),SMMLV!$A$2:$C$44,3,0)*S160)),IF(VLOOKUP(YEAR($D160),SMMLV!$A$2:$C$44,3,0)*U160=V160,V160,IF(U160="",V160,VLOOKUP(YEAR($D160),SMMLV!$A$2:$C$44,3,0)*U160))),0)</f>
        <v>170955618</v>
      </c>
      <c r="X160" s="146">
        <v>100</v>
      </c>
      <c r="Y160" s="139"/>
      <c r="Z160" s="140">
        <f>IFERROR(IF(VLOOKUP(YEAR($D160),SMMLV!$A$2:$C$44,3,0)*$X160=$Y160,$Y160,IF($X160="",$Y160,VLOOKUP(YEAR($D160),SMMLV!$A$2:$C$44,3,0)*$X160)),0)</f>
        <v>87780300</v>
      </c>
      <c r="AA160" s="147"/>
      <c r="AB160" s="142"/>
      <c r="AC160" s="140">
        <f>IFERROR(IF(VLOOKUP(YEAR($D160),SMMLV!$A$2:$C$44,3,0)*$AA160=$AB160,$AB160,IF($AA160="",$AB160,VLOOKUP(YEAR($D160),SMMLV!$A$2:$C$44,3,0)*$AA160)),0)</f>
        <v>0</v>
      </c>
      <c r="AD160" s="147"/>
      <c r="AE160" s="142"/>
      <c r="AF160" s="140">
        <f>IFERROR(IF(VLOOKUP(YEAR($D160),SMMLV!$A$2:$C$44,3,0)*$AD160=$AE160,$AE160,IF($AD160="",$AE160,VLOOKUP(YEAR($D160),SMMLV!$A$2:$C$44,3,0)*$AD160)),0)</f>
        <v>0</v>
      </c>
      <c r="AG160" s="134"/>
      <c r="AH160" s="145">
        <f t="shared" si="145"/>
        <v>258735918</v>
      </c>
      <c r="AI160" s="138"/>
      <c r="AJ160" s="139"/>
      <c r="AK160" s="140">
        <f>IFERROR(IF(VLOOKUP(YEAR($D160),SMMLV!$A$2:$C$44,3,0)*$AI160=AJ160,AJ160,IF($AI160="",AJ160,VLOOKUP(YEAR($D160),SMMLV!$A$2:$C$44,3,0)*$AI160)),0)</f>
        <v>0</v>
      </c>
      <c r="AL160" s="141"/>
      <c r="AM160" s="142"/>
      <c r="AN160" s="147"/>
      <c r="AO160" s="144"/>
      <c r="AP160" s="145">
        <f>IFERROR(SUM(IF(VLOOKUP(YEAR($D160),SMMLV!$A$2:$C$44,3,0)*AL160=AM160,AM160,IF(AL160="",AM160,VLOOKUP(YEAR($D160),SMMLV!$A$2:$C$44,3,0)*AL160)),IF(VLOOKUP(YEAR($D160),SMMLV!$A$2:$C$44,3,0)*AN160=AO160,AO160,IF(AN160="",AO160,VLOOKUP(YEAR($D160),SMMLV!$A$2:$C$44,3,0)*AN160))),0)</f>
        <v>0</v>
      </c>
      <c r="AQ160" s="148"/>
      <c r="AR160" s="142"/>
      <c r="AS160" s="140">
        <f>IFERROR(IF(VLOOKUP(YEAR($D160),SMMLV!$A$2:$C$44,3,0)*AQ160=AR160,AR160,IF(AQ160="",AR160,VLOOKUP(YEAR($D160),SMMLV!$A$2:$C$44,3,0)*AQ160)),0)</f>
        <v>0</v>
      </c>
      <c r="AT160" s="147"/>
      <c r="AU160" s="142"/>
      <c r="AV160" s="140">
        <f>IFERROR(IF(VLOOKUP(YEAR($D160),SMMLV!$A$2:$C$44,3,0)*AT160=AU160,AU160,IF(AT160="",AU160,VLOOKUP(YEAR($D160),SMMLV!$A$2:$C$44,3,0)*AT160)),0)</f>
        <v>0</v>
      </c>
      <c r="AW160" s="147"/>
      <c r="AX160" s="142"/>
      <c r="AY160" s="140">
        <f>IFERROR(IF(VLOOKUP(YEAR($D160),SMMLV!$A$2:$C$44,3,0)*AW160=AX160,AX160,IF(AW160="",AX160,VLOOKUP(YEAR($D160),SMMLV!$A$2:$C$44,3,0)*AW160)),0)</f>
        <v>0</v>
      </c>
      <c r="AZ160" s="134"/>
      <c r="BA160" s="145">
        <f t="shared" si="146"/>
        <v>0</v>
      </c>
      <c r="BB160" s="138"/>
      <c r="BC160" s="139"/>
      <c r="BD160" s="140">
        <f>IFERROR(IF(VLOOKUP(YEAR($D160),SMMLV!$A$2:$C$44,3,0)*BB160=BC160,BC160,IF(BB160="",BC160,VLOOKUP(YEAR($D160),SMMLV!$A$2:$C$44,3,0)*BB160)),0)</f>
        <v>0</v>
      </c>
      <c r="BE160" s="141"/>
      <c r="BF160" s="142"/>
      <c r="BG160" s="147"/>
      <c r="BH160" s="144"/>
      <c r="BI160" s="145">
        <f>IFERROR(SUM(IF(VLOOKUP(YEAR($D160),SMMLV!$A$2:$C$44,3,0)*BE160=BF160,BF160,IF(BE160="",BF160,VLOOKUP(YEAR($D160),SMMLV!$A$2:$C$44,3,0)*BE160)),IF(VLOOKUP(YEAR($D160),SMMLV!$A$2:$C$44,3,0)*BG160=BH160,BH160,IF(BG160="",BH160,VLOOKUP(YEAR($D160),SMMLV!$A$2:$C$44,3,0)*BG160))),0)</f>
        <v>0</v>
      </c>
      <c r="BJ160" s="149"/>
      <c r="BK160" s="150"/>
      <c r="BL160" s="140">
        <f>IFERROR(IF(VLOOKUP(YEAR($D160),SMMLV!$A$2:$C$44,3,0)*BJ160=BK160,BK160,IF(BJ160="",BK160,VLOOKUP(YEAR($D160),SMMLV!$A$2:$C$44,3,0)*BJ160)),0)</f>
        <v>0</v>
      </c>
      <c r="BM160" s="147"/>
      <c r="BN160" s="142"/>
      <c r="BO160" s="140">
        <f>IFERROR(IF(VLOOKUP(YEAR($D160),SMMLV!$A$2:$C$44,3,0)*BM160=BN160,BN160,IF(BM160="",BN160,VLOOKUP(YEAR($D160),SMMLV!$A$2:$C$44,3,0)*BM160)),0)</f>
        <v>0</v>
      </c>
      <c r="BP160" s="147"/>
      <c r="BQ160" s="142"/>
      <c r="BR160" s="140">
        <f>IFERROR(IF(VLOOKUP(YEAR($D160),SMMLV!$A$2:$C$44,3,0)*BP160=BQ160,BQ160,IF(BP160="",BQ160,VLOOKUP(YEAR($D160),SMMLV!$A$2:$C$44,3,0)*BP160)),0)</f>
        <v>0</v>
      </c>
      <c r="BS160" s="134"/>
      <c r="BT160" s="145">
        <f t="shared" si="147"/>
        <v>0</v>
      </c>
      <c r="BU160" s="151">
        <f t="shared" si="148"/>
        <v>0</v>
      </c>
      <c r="BV160" s="151">
        <f t="shared" si="149"/>
        <v>170955618</v>
      </c>
      <c r="BW160" s="151">
        <f t="shared" si="150"/>
        <v>87780300</v>
      </c>
      <c r="BX160" s="151">
        <f t="shared" si="151"/>
        <v>0</v>
      </c>
      <c r="BY160" s="151">
        <f t="shared" si="152"/>
        <v>0</v>
      </c>
      <c r="BZ160" s="151">
        <f t="shared" si="140"/>
        <v>258735918</v>
      </c>
      <c r="CA160" s="134"/>
      <c r="CB160" s="134"/>
      <c r="CC160" s="134"/>
      <c r="CD160" s="152">
        <f t="shared" si="141"/>
        <v>44012</v>
      </c>
      <c r="CE160" s="153">
        <f>IFERROR(INDEX(IPC!$A$11:$Y$22,MATCH(PROPER(TEXT(CD160,"mmmm")),IPC!$A$11:$A$22,0),MATCH(YEAR(CD160),IPC!$A$10:$Y$10,0)),0)</f>
        <v>104.97</v>
      </c>
      <c r="CF160" s="154">
        <v>50241</v>
      </c>
      <c r="CG160" s="153">
        <f>IFERROR(INDEX(IPC!$A$11:$Y$22,MATCH(PROPER(TEXT(CF160,"mmmm")),IPC!$A$11:$A$22,0),MATCH(YEAR(CF160),IPC!$A$10:$Y$10,0)),0)</f>
        <v>0</v>
      </c>
      <c r="CH160" s="155">
        <f t="shared" si="142"/>
        <v>0</v>
      </c>
      <c r="CI160" s="145">
        <v>1751055</v>
      </c>
      <c r="CJ160" s="151">
        <f t="shared" si="153"/>
        <v>0</v>
      </c>
      <c r="CK160" s="151">
        <f t="shared" si="154"/>
        <v>0</v>
      </c>
      <c r="CL160" s="151">
        <f t="shared" si="155"/>
        <v>0</v>
      </c>
      <c r="CM160" s="151">
        <f t="shared" si="156"/>
        <v>0</v>
      </c>
      <c r="CN160" s="151">
        <f t="shared" si="157"/>
        <v>175105500</v>
      </c>
      <c r="CO160" s="151">
        <f t="shared" si="158"/>
        <v>0</v>
      </c>
      <c r="CP160" s="151">
        <f t="shared" si="159"/>
        <v>0</v>
      </c>
      <c r="CQ160" s="151">
        <f t="shared" si="160"/>
        <v>175105500</v>
      </c>
      <c r="CR160" s="151">
        <f t="shared" si="161"/>
        <v>0</v>
      </c>
      <c r="CS160" s="151">
        <f t="shared" si="162"/>
        <v>0</v>
      </c>
      <c r="CT160" s="151">
        <f t="shared" si="163"/>
        <v>0</v>
      </c>
      <c r="CU160" s="151">
        <f t="shared" si="164"/>
        <v>0</v>
      </c>
      <c r="CV160" s="151">
        <f t="shared" si="165"/>
        <v>0</v>
      </c>
      <c r="CW160" s="151">
        <f t="shared" si="166"/>
        <v>0</v>
      </c>
      <c r="CX160" s="151">
        <f t="shared" si="167"/>
        <v>0</v>
      </c>
      <c r="CY160" s="151">
        <f t="shared" si="168"/>
        <v>0</v>
      </c>
      <c r="CZ160" s="151">
        <f t="shared" si="169"/>
        <v>0</v>
      </c>
      <c r="DA160" s="151">
        <f t="shared" si="170"/>
        <v>0</v>
      </c>
      <c r="DB160" s="151">
        <f t="shared" si="171"/>
        <v>0</v>
      </c>
      <c r="DC160" s="151">
        <f t="shared" si="172"/>
        <v>0</v>
      </c>
      <c r="DD160" s="151">
        <f t="shared" si="173"/>
        <v>0</v>
      </c>
      <c r="DE160" s="151">
        <f t="shared" si="174"/>
        <v>0</v>
      </c>
      <c r="DF160" s="151">
        <f t="shared" si="175"/>
        <v>0</v>
      </c>
      <c r="DG160" s="151">
        <f t="shared" si="176"/>
        <v>0</v>
      </c>
      <c r="DH160" s="151">
        <f t="shared" si="177"/>
        <v>0</v>
      </c>
      <c r="DI160" s="151">
        <f t="shared" si="178"/>
        <v>0</v>
      </c>
      <c r="DJ160" s="151">
        <f t="shared" si="179"/>
        <v>0</v>
      </c>
      <c r="DK160" s="151">
        <f t="shared" si="180"/>
        <v>0</v>
      </c>
      <c r="DL160" s="151">
        <f t="shared" si="181"/>
        <v>175105500</v>
      </c>
      <c r="DM160" s="151">
        <f t="shared" si="182"/>
        <v>0</v>
      </c>
      <c r="DN160" s="151">
        <f t="shared" si="183"/>
        <v>0</v>
      </c>
      <c r="DO160" s="156">
        <f t="shared" si="184"/>
        <v>175105500</v>
      </c>
      <c r="DP160" s="173" t="str">
        <f t="shared" si="185"/>
        <v>21587076DESAPLUIS HO</v>
      </c>
      <c r="DQ160" s="157" t="str">
        <f t="shared" si="186"/>
        <v>DESAP</v>
      </c>
      <c r="DR160" s="158" t="str">
        <f>IFERROR(IFERROR(IFERROR(_xlfn.XLOOKUP(DP160,#REF!,#REF!,,,),_xlfn.XLOOKUP(DP160,#REF!,#REF!,,,)),_xlfn.XLOOKUP(DP160,#REF!,#REF!,,,)),"N/A")</f>
        <v>N/A</v>
      </c>
      <c r="DS160" s="159"/>
      <c r="DT160" s="160"/>
      <c r="DU160" s="161"/>
      <c r="DV160" s="162"/>
      <c r="DW160" s="163">
        <f>IFERROR(IFERROR(IFERROR(_xlfn.XLOOKUP(DP160,#REF!,#REF!,,,),_xlfn.XLOOKUP(DP160,#REF!,#REF!,,,)),_xlfn.XLOOKUP(DP160,#REF!,#REF!,,,)),0)</f>
        <v>0</v>
      </c>
      <c r="DX160" s="164"/>
      <c r="DY160" s="165">
        <f t="shared" si="187"/>
        <v>0</v>
      </c>
      <c r="DZ160" s="166"/>
      <c r="EA160" s="167">
        <f t="shared" si="188"/>
        <v>0</v>
      </c>
      <c r="EB160" s="168">
        <f t="shared" si="189"/>
        <v>0</v>
      </c>
      <c r="EC160" s="168">
        <f t="shared" si="190"/>
        <v>0</v>
      </c>
      <c r="ED160" s="169"/>
      <c r="EE160" s="170">
        <f t="shared" si="191"/>
        <v>0</v>
      </c>
      <c r="EF160" s="170">
        <f>IFERROR(IF(DY160&gt;((_xlfn.XLOOKUP(DQ160,TOPES!B:B,TOPES!C:C,,,)*INDEXACIÓN!CI160)),"SUPERA TOPES DEL HV",0),"HV NO ENCONTRADO")</f>
        <v>0</v>
      </c>
      <c r="EG160" s="170">
        <f t="shared" si="192"/>
        <v>0</v>
      </c>
      <c r="EH160" s="170">
        <f>IF(SUMIF($M:$M,#REF!,$DY:$DY)&gt;$EH$8,"CONSULTA DIAN",0)</f>
        <v>0</v>
      </c>
      <c r="EI160" s="171">
        <f t="shared" si="193"/>
        <v>0</v>
      </c>
      <c r="EJ160" s="172"/>
    </row>
    <row r="161" spans="1:140" x14ac:dyDescent="0.25">
      <c r="A161" s="133" t="str">
        <f t="shared" si="143"/>
        <v>0180320200600152LUISDESAP</v>
      </c>
      <c r="B161" s="134">
        <v>20068001803</v>
      </c>
      <c r="C161" s="134" t="s">
        <v>370</v>
      </c>
      <c r="D161" s="135">
        <f>_xlfn.XLOOKUP(C161,TOPES!L:L,TOPES!M:M,,,)</f>
        <v>44012</v>
      </c>
      <c r="E161" s="136">
        <v>152</v>
      </c>
      <c r="F161" s="134" t="s">
        <v>604</v>
      </c>
      <c r="G161" s="134" t="s">
        <v>261</v>
      </c>
      <c r="H161" s="134" t="s">
        <v>263</v>
      </c>
      <c r="I161" s="210">
        <v>780924</v>
      </c>
      <c r="J161" s="134" t="s">
        <v>281</v>
      </c>
      <c r="K161" s="134" t="s">
        <v>607</v>
      </c>
      <c r="L161" s="134" t="s">
        <v>263</v>
      </c>
      <c r="M161" s="137">
        <v>8125635</v>
      </c>
      <c r="N161" s="134" t="s">
        <v>300</v>
      </c>
      <c r="O161" s="137" t="str">
        <f t="shared" si="144"/>
        <v>8125635DESAPLUIS HO</v>
      </c>
      <c r="P161" s="138"/>
      <c r="Q161" s="139"/>
      <c r="R161" s="140">
        <f>IFERROR(IF(VLOOKUP(YEAR($D161),SMMLV!$A$2:$C$44,3,0)*$P161=$Q161,$Q161,IF($P161="",$Q161,VLOOKUP(YEAR($D161),SMMLV!$A$2:$C$44,3,0)*$P161)),0)</f>
        <v>0</v>
      </c>
      <c r="S161" s="141"/>
      <c r="T161" s="142">
        <v>20250643</v>
      </c>
      <c r="U161" s="143"/>
      <c r="V161" s="144"/>
      <c r="W161" s="145">
        <f>IFERROR(SUM(IF(VLOOKUP(YEAR($D161),SMMLV!$A$2:$C$44,3,0)*S161=T161,T161,IF(S161="",T161,VLOOKUP(YEAR($D161),SMMLV!$A$2:$C$44,3,0)*S161)),IF(VLOOKUP(YEAR($D161),SMMLV!$A$2:$C$44,3,0)*U161=V161,V161,IF(U161="",V161,VLOOKUP(YEAR($D161),SMMLV!$A$2:$C$44,3,0)*U161))),0)</f>
        <v>20250643</v>
      </c>
      <c r="X161" s="146">
        <v>100</v>
      </c>
      <c r="Y161" s="139"/>
      <c r="Z161" s="140">
        <f>IFERROR(IF(VLOOKUP(YEAR($D161),SMMLV!$A$2:$C$44,3,0)*$X161=$Y161,$Y161,IF($X161="",$Y161,VLOOKUP(YEAR($D161),SMMLV!$A$2:$C$44,3,0)*$X161)),0)</f>
        <v>87780300</v>
      </c>
      <c r="AA161" s="147"/>
      <c r="AB161" s="142"/>
      <c r="AC161" s="140">
        <f>IFERROR(IF(VLOOKUP(YEAR($D161),SMMLV!$A$2:$C$44,3,0)*$AA161=$AB161,$AB161,IF($AA161="",$AB161,VLOOKUP(YEAR($D161),SMMLV!$A$2:$C$44,3,0)*$AA161)),0)</f>
        <v>0</v>
      </c>
      <c r="AD161" s="147"/>
      <c r="AE161" s="142"/>
      <c r="AF161" s="140">
        <f>IFERROR(IF(VLOOKUP(YEAR($D161),SMMLV!$A$2:$C$44,3,0)*$AD161=$AE161,$AE161,IF($AD161="",$AE161,VLOOKUP(YEAR($D161),SMMLV!$A$2:$C$44,3,0)*$AD161)),0)</f>
        <v>0</v>
      </c>
      <c r="AG161" s="134"/>
      <c r="AH161" s="145">
        <f t="shared" si="145"/>
        <v>108030943</v>
      </c>
      <c r="AI161" s="138"/>
      <c r="AJ161" s="139"/>
      <c r="AK161" s="140">
        <f>IFERROR(IF(VLOOKUP(YEAR($D161),SMMLV!$A$2:$C$44,3,0)*$AI161=AJ161,AJ161,IF($AI161="",AJ161,VLOOKUP(YEAR($D161),SMMLV!$A$2:$C$44,3,0)*$AI161)),0)</f>
        <v>0</v>
      </c>
      <c r="AL161" s="141"/>
      <c r="AM161" s="142"/>
      <c r="AN161" s="147"/>
      <c r="AO161" s="144"/>
      <c r="AP161" s="145">
        <f>IFERROR(SUM(IF(VLOOKUP(YEAR($D161),SMMLV!$A$2:$C$44,3,0)*AL161=AM161,AM161,IF(AL161="",AM161,VLOOKUP(YEAR($D161),SMMLV!$A$2:$C$44,3,0)*AL161)),IF(VLOOKUP(YEAR($D161),SMMLV!$A$2:$C$44,3,0)*AN161=AO161,AO161,IF(AN161="",AO161,VLOOKUP(YEAR($D161),SMMLV!$A$2:$C$44,3,0)*AN161))),0)</f>
        <v>0</v>
      </c>
      <c r="AQ161" s="148"/>
      <c r="AR161" s="142"/>
      <c r="AS161" s="140">
        <f>IFERROR(IF(VLOOKUP(YEAR($D161),SMMLV!$A$2:$C$44,3,0)*AQ161=AR161,AR161,IF(AQ161="",AR161,VLOOKUP(YEAR($D161),SMMLV!$A$2:$C$44,3,0)*AQ161)),0)</f>
        <v>0</v>
      </c>
      <c r="AT161" s="147"/>
      <c r="AU161" s="142"/>
      <c r="AV161" s="140">
        <f>IFERROR(IF(VLOOKUP(YEAR($D161),SMMLV!$A$2:$C$44,3,0)*AT161=AU161,AU161,IF(AT161="",AU161,VLOOKUP(YEAR($D161),SMMLV!$A$2:$C$44,3,0)*AT161)),0)</f>
        <v>0</v>
      </c>
      <c r="AW161" s="147"/>
      <c r="AX161" s="142"/>
      <c r="AY161" s="140">
        <f>IFERROR(IF(VLOOKUP(YEAR($D161),SMMLV!$A$2:$C$44,3,0)*AW161=AX161,AX161,IF(AW161="",AX161,VLOOKUP(YEAR($D161),SMMLV!$A$2:$C$44,3,0)*AW161)),0)</f>
        <v>0</v>
      </c>
      <c r="AZ161" s="134"/>
      <c r="BA161" s="145">
        <f t="shared" si="146"/>
        <v>0</v>
      </c>
      <c r="BB161" s="138"/>
      <c r="BC161" s="139"/>
      <c r="BD161" s="140">
        <f>IFERROR(IF(VLOOKUP(YEAR($D161),SMMLV!$A$2:$C$44,3,0)*BB161=BC161,BC161,IF(BB161="",BC161,VLOOKUP(YEAR($D161),SMMLV!$A$2:$C$44,3,0)*BB161)),0)</f>
        <v>0</v>
      </c>
      <c r="BE161" s="141"/>
      <c r="BF161" s="142"/>
      <c r="BG161" s="147"/>
      <c r="BH161" s="144"/>
      <c r="BI161" s="145">
        <f>IFERROR(SUM(IF(VLOOKUP(YEAR($D161),SMMLV!$A$2:$C$44,3,0)*BE161=BF161,BF161,IF(BE161="",BF161,VLOOKUP(YEAR($D161),SMMLV!$A$2:$C$44,3,0)*BE161)),IF(VLOOKUP(YEAR($D161),SMMLV!$A$2:$C$44,3,0)*BG161=BH161,BH161,IF(BG161="",BH161,VLOOKUP(YEAR($D161),SMMLV!$A$2:$C$44,3,0)*BG161))),0)</f>
        <v>0</v>
      </c>
      <c r="BJ161" s="149"/>
      <c r="BK161" s="150"/>
      <c r="BL161" s="140">
        <f>IFERROR(IF(VLOOKUP(YEAR($D161),SMMLV!$A$2:$C$44,3,0)*BJ161=BK161,BK161,IF(BJ161="",BK161,VLOOKUP(YEAR($D161),SMMLV!$A$2:$C$44,3,0)*BJ161)),0)</f>
        <v>0</v>
      </c>
      <c r="BM161" s="147"/>
      <c r="BN161" s="142"/>
      <c r="BO161" s="140">
        <f>IFERROR(IF(VLOOKUP(YEAR($D161),SMMLV!$A$2:$C$44,3,0)*BM161=BN161,BN161,IF(BM161="",BN161,VLOOKUP(YEAR($D161),SMMLV!$A$2:$C$44,3,0)*BM161)),0)</f>
        <v>0</v>
      </c>
      <c r="BP161" s="147"/>
      <c r="BQ161" s="142"/>
      <c r="BR161" s="140">
        <f>IFERROR(IF(VLOOKUP(YEAR($D161),SMMLV!$A$2:$C$44,3,0)*BP161=BQ161,BQ161,IF(BP161="",BQ161,VLOOKUP(YEAR($D161),SMMLV!$A$2:$C$44,3,0)*BP161)),0)</f>
        <v>0</v>
      </c>
      <c r="BS161" s="134"/>
      <c r="BT161" s="145">
        <f t="shared" si="147"/>
        <v>0</v>
      </c>
      <c r="BU161" s="151">
        <f t="shared" si="148"/>
        <v>0</v>
      </c>
      <c r="BV161" s="151">
        <f t="shared" si="149"/>
        <v>20250643</v>
      </c>
      <c r="BW161" s="151">
        <f t="shared" si="150"/>
        <v>87780300</v>
      </c>
      <c r="BX161" s="151">
        <f t="shared" si="151"/>
        <v>0</v>
      </c>
      <c r="BY161" s="151">
        <f t="shared" si="152"/>
        <v>0</v>
      </c>
      <c r="BZ161" s="151">
        <f t="shared" si="140"/>
        <v>108030943</v>
      </c>
      <c r="CA161" s="134"/>
      <c r="CB161" s="134"/>
      <c r="CC161" s="134"/>
      <c r="CD161" s="152">
        <f t="shared" si="141"/>
        <v>44012</v>
      </c>
      <c r="CE161" s="153">
        <f>IFERROR(INDEX(IPC!$A$11:$Y$22,MATCH(PROPER(TEXT(CD161,"mmmm")),IPC!$A$11:$A$22,0),MATCH(YEAR(CD161),IPC!$A$10:$Y$10,0)),0)</f>
        <v>104.97</v>
      </c>
      <c r="CF161" s="154">
        <v>50272</v>
      </c>
      <c r="CG161" s="153">
        <f>IFERROR(INDEX(IPC!$A$11:$Y$22,MATCH(PROPER(TEXT(CF161,"mmmm")),IPC!$A$11:$A$22,0),MATCH(YEAR(CF161),IPC!$A$10:$Y$10,0)),0)</f>
        <v>0</v>
      </c>
      <c r="CH161" s="155">
        <f t="shared" si="142"/>
        <v>0</v>
      </c>
      <c r="CI161" s="145">
        <v>1751056</v>
      </c>
      <c r="CJ161" s="151">
        <f t="shared" si="153"/>
        <v>0</v>
      </c>
      <c r="CK161" s="151">
        <f t="shared" si="154"/>
        <v>0</v>
      </c>
      <c r="CL161" s="151">
        <f t="shared" si="155"/>
        <v>0</v>
      </c>
      <c r="CM161" s="151">
        <f t="shared" si="156"/>
        <v>0</v>
      </c>
      <c r="CN161" s="151">
        <f t="shared" si="157"/>
        <v>175105600</v>
      </c>
      <c r="CO161" s="151">
        <f t="shared" si="158"/>
        <v>0</v>
      </c>
      <c r="CP161" s="151">
        <f t="shared" si="159"/>
        <v>0</v>
      </c>
      <c r="CQ161" s="151">
        <f t="shared" si="160"/>
        <v>175105600</v>
      </c>
      <c r="CR161" s="151">
        <f t="shared" si="161"/>
        <v>0</v>
      </c>
      <c r="CS161" s="151">
        <f t="shared" si="162"/>
        <v>0</v>
      </c>
      <c r="CT161" s="151">
        <f t="shared" si="163"/>
        <v>0</v>
      </c>
      <c r="CU161" s="151">
        <f t="shared" si="164"/>
        <v>0</v>
      </c>
      <c r="CV161" s="151">
        <f t="shared" si="165"/>
        <v>0</v>
      </c>
      <c r="CW161" s="151">
        <f t="shared" si="166"/>
        <v>0</v>
      </c>
      <c r="CX161" s="151">
        <f t="shared" si="167"/>
        <v>0</v>
      </c>
      <c r="CY161" s="151">
        <f t="shared" si="168"/>
        <v>0</v>
      </c>
      <c r="CZ161" s="151">
        <f t="shared" si="169"/>
        <v>0</v>
      </c>
      <c r="DA161" s="151">
        <f t="shared" si="170"/>
        <v>0</v>
      </c>
      <c r="DB161" s="151">
        <f t="shared" si="171"/>
        <v>0</v>
      </c>
      <c r="DC161" s="151">
        <f t="shared" si="172"/>
        <v>0</v>
      </c>
      <c r="DD161" s="151">
        <f t="shared" si="173"/>
        <v>0</v>
      </c>
      <c r="DE161" s="151">
        <f t="shared" si="174"/>
        <v>0</v>
      </c>
      <c r="DF161" s="151">
        <f t="shared" si="175"/>
        <v>0</v>
      </c>
      <c r="DG161" s="151">
        <f t="shared" si="176"/>
        <v>0</v>
      </c>
      <c r="DH161" s="151">
        <f t="shared" si="177"/>
        <v>0</v>
      </c>
      <c r="DI161" s="151">
        <f t="shared" si="178"/>
        <v>0</v>
      </c>
      <c r="DJ161" s="151">
        <f t="shared" si="179"/>
        <v>0</v>
      </c>
      <c r="DK161" s="151">
        <f t="shared" si="180"/>
        <v>0</v>
      </c>
      <c r="DL161" s="151">
        <f t="shared" si="181"/>
        <v>175105600</v>
      </c>
      <c r="DM161" s="151">
        <f t="shared" si="182"/>
        <v>0</v>
      </c>
      <c r="DN161" s="151">
        <f t="shared" si="183"/>
        <v>0</v>
      </c>
      <c r="DO161" s="156">
        <f t="shared" si="184"/>
        <v>175105600</v>
      </c>
      <c r="DP161" s="173" t="str">
        <f t="shared" si="185"/>
        <v>8125635DESAPLUIS HO</v>
      </c>
      <c r="DQ161" s="157" t="str">
        <f t="shared" si="186"/>
        <v>DESAP</v>
      </c>
      <c r="DR161" s="158" t="str">
        <f>IFERROR(IFERROR(IFERROR(_xlfn.XLOOKUP(DP161,#REF!,#REF!,,,),_xlfn.XLOOKUP(DP161,#REF!,#REF!,,,)),_xlfn.XLOOKUP(DP161,#REF!,#REF!,,,)),"N/A")</f>
        <v>N/A</v>
      </c>
      <c r="DS161" s="159"/>
      <c r="DT161" s="160"/>
      <c r="DU161" s="161"/>
      <c r="DV161" s="162"/>
      <c r="DW161" s="163">
        <f>IFERROR(IFERROR(IFERROR(_xlfn.XLOOKUP(DP161,#REF!,#REF!,,,),_xlfn.XLOOKUP(DP161,#REF!,#REF!,,,)),_xlfn.XLOOKUP(DP161,#REF!,#REF!,,,)),0)</f>
        <v>0</v>
      </c>
      <c r="DX161" s="164"/>
      <c r="DY161" s="165">
        <f t="shared" si="187"/>
        <v>0</v>
      </c>
      <c r="DZ161" s="166"/>
      <c r="EA161" s="167">
        <f t="shared" si="188"/>
        <v>0</v>
      </c>
      <c r="EB161" s="168">
        <f t="shared" si="189"/>
        <v>0</v>
      </c>
      <c r="EC161" s="168">
        <f t="shared" si="190"/>
        <v>0</v>
      </c>
      <c r="ED161" s="169"/>
      <c r="EE161" s="170">
        <f t="shared" si="191"/>
        <v>0</v>
      </c>
      <c r="EF161" s="170">
        <f>IFERROR(IF(DY161&gt;((_xlfn.XLOOKUP(DQ161,TOPES!B:B,TOPES!C:C,,,)*INDEXACIÓN!CI161)),"SUPERA TOPES DEL HV",0),"HV NO ENCONTRADO")</f>
        <v>0</v>
      </c>
      <c r="EG161" s="170">
        <f t="shared" si="192"/>
        <v>0</v>
      </c>
      <c r="EH161" s="170">
        <f>IF(SUMIF($M:$M,#REF!,$DY:$DY)&gt;$EH$8,"CONSULTA DIAN",0)</f>
        <v>0</v>
      </c>
      <c r="EI161" s="171">
        <f t="shared" si="193"/>
        <v>0</v>
      </c>
      <c r="EJ161" s="172"/>
    </row>
    <row r="162" spans="1:140" x14ac:dyDescent="0.25">
      <c r="A162" s="133" t="str">
        <f t="shared" si="143"/>
        <v>0180320200600153LUISDESAP</v>
      </c>
      <c r="B162" s="134">
        <v>20068001803</v>
      </c>
      <c r="C162" s="134" t="s">
        <v>370</v>
      </c>
      <c r="D162" s="135">
        <f>_xlfn.XLOOKUP(C162,TOPES!L:L,TOPES!M:M,,,)</f>
        <v>44012</v>
      </c>
      <c r="E162" s="136">
        <v>153</v>
      </c>
      <c r="F162" s="134" t="s">
        <v>604</v>
      </c>
      <c r="G162" s="134" t="s">
        <v>261</v>
      </c>
      <c r="H162" s="134" t="s">
        <v>263</v>
      </c>
      <c r="I162" s="210">
        <v>780924</v>
      </c>
      <c r="J162" s="134" t="s">
        <v>281</v>
      </c>
      <c r="K162" s="134" t="s">
        <v>608</v>
      </c>
      <c r="L162" s="134" t="s">
        <v>263</v>
      </c>
      <c r="M162" s="137">
        <v>1038097460</v>
      </c>
      <c r="N162" s="134" t="s">
        <v>300</v>
      </c>
      <c r="O162" s="137" t="str">
        <f t="shared" si="144"/>
        <v>1038097460DESAPLUIS HO</v>
      </c>
      <c r="P162" s="138"/>
      <c r="Q162" s="139"/>
      <c r="R162" s="140">
        <f>IFERROR(IF(VLOOKUP(YEAR($D162),SMMLV!$A$2:$C$44,3,0)*$P162=$Q162,$Q162,IF($P162="",$Q162,VLOOKUP(YEAR($D162),SMMLV!$A$2:$C$44,3,0)*$P162)),0)</f>
        <v>0</v>
      </c>
      <c r="S162" s="141"/>
      <c r="T162" s="142">
        <v>27990469</v>
      </c>
      <c r="U162" s="143"/>
      <c r="V162" s="144"/>
      <c r="W162" s="145">
        <f>IFERROR(SUM(IF(VLOOKUP(YEAR($D162),SMMLV!$A$2:$C$44,3,0)*S162=T162,T162,IF(S162="",T162,VLOOKUP(YEAR($D162),SMMLV!$A$2:$C$44,3,0)*S162)),IF(VLOOKUP(YEAR($D162),SMMLV!$A$2:$C$44,3,0)*U162=V162,V162,IF(U162="",V162,VLOOKUP(YEAR($D162),SMMLV!$A$2:$C$44,3,0)*U162))),0)</f>
        <v>27990469</v>
      </c>
      <c r="X162" s="146">
        <v>100</v>
      </c>
      <c r="Y162" s="139"/>
      <c r="Z162" s="140">
        <f>IFERROR(IF(VLOOKUP(YEAR($D162),SMMLV!$A$2:$C$44,3,0)*$X162=$Y162,$Y162,IF($X162="",$Y162,VLOOKUP(YEAR($D162),SMMLV!$A$2:$C$44,3,0)*$X162)),0)</f>
        <v>87780300</v>
      </c>
      <c r="AA162" s="147"/>
      <c r="AB162" s="142"/>
      <c r="AC162" s="140">
        <f>IFERROR(IF(VLOOKUP(YEAR($D162),SMMLV!$A$2:$C$44,3,0)*$AA162=$AB162,$AB162,IF($AA162="",$AB162,VLOOKUP(YEAR($D162),SMMLV!$A$2:$C$44,3,0)*$AA162)),0)</f>
        <v>0</v>
      </c>
      <c r="AD162" s="147"/>
      <c r="AE162" s="142"/>
      <c r="AF162" s="140">
        <f>IFERROR(IF(VLOOKUP(YEAR($D162),SMMLV!$A$2:$C$44,3,0)*$AD162=$AE162,$AE162,IF($AD162="",$AE162,VLOOKUP(YEAR($D162),SMMLV!$A$2:$C$44,3,0)*$AD162)),0)</f>
        <v>0</v>
      </c>
      <c r="AG162" s="134"/>
      <c r="AH162" s="145">
        <f t="shared" si="145"/>
        <v>115770769</v>
      </c>
      <c r="AI162" s="138"/>
      <c r="AJ162" s="139"/>
      <c r="AK162" s="140">
        <f>IFERROR(IF(VLOOKUP(YEAR($D162),SMMLV!$A$2:$C$44,3,0)*$AI162=AJ162,AJ162,IF($AI162="",AJ162,VLOOKUP(YEAR($D162),SMMLV!$A$2:$C$44,3,0)*$AI162)),0)</f>
        <v>0</v>
      </c>
      <c r="AL162" s="141"/>
      <c r="AM162" s="142"/>
      <c r="AN162" s="147"/>
      <c r="AO162" s="144"/>
      <c r="AP162" s="145">
        <f>IFERROR(SUM(IF(VLOOKUP(YEAR($D162),SMMLV!$A$2:$C$44,3,0)*AL162=AM162,AM162,IF(AL162="",AM162,VLOOKUP(YEAR($D162),SMMLV!$A$2:$C$44,3,0)*AL162)),IF(VLOOKUP(YEAR($D162),SMMLV!$A$2:$C$44,3,0)*AN162=AO162,AO162,IF(AN162="",AO162,VLOOKUP(YEAR($D162),SMMLV!$A$2:$C$44,3,0)*AN162))),0)</f>
        <v>0</v>
      </c>
      <c r="AQ162" s="148"/>
      <c r="AR162" s="142"/>
      <c r="AS162" s="140">
        <f>IFERROR(IF(VLOOKUP(YEAR($D162),SMMLV!$A$2:$C$44,3,0)*AQ162=AR162,AR162,IF(AQ162="",AR162,VLOOKUP(YEAR($D162),SMMLV!$A$2:$C$44,3,0)*AQ162)),0)</f>
        <v>0</v>
      </c>
      <c r="AT162" s="147"/>
      <c r="AU162" s="142"/>
      <c r="AV162" s="140">
        <f>IFERROR(IF(VLOOKUP(YEAR($D162),SMMLV!$A$2:$C$44,3,0)*AT162=AU162,AU162,IF(AT162="",AU162,VLOOKUP(YEAR($D162),SMMLV!$A$2:$C$44,3,0)*AT162)),0)</f>
        <v>0</v>
      </c>
      <c r="AW162" s="147"/>
      <c r="AX162" s="142"/>
      <c r="AY162" s="140">
        <f>IFERROR(IF(VLOOKUP(YEAR($D162),SMMLV!$A$2:$C$44,3,0)*AW162=AX162,AX162,IF(AW162="",AX162,VLOOKUP(YEAR($D162),SMMLV!$A$2:$C$44,3,0)*AW162)),0)</f>
        <v>0</v>
      </c>
      <c r="AZ162" s="134"/>
      <c r="BA162" s="145">
        <f t="shared" si="146"/>
        <v>0</v>
      </c>
      <c r="BB162" s="138"/>
      <c r="BC162" s="139"/>
      <c r="BD162" s="140">
        <f>IFERROR(IF(VLOOKUP(YEAR($D162),SMMLV!$A$2:$C$44,3,0)*BB162=BC162,BC162,IF(BB162="",BC162,VLOOKUP(YEAR($D162),SMMLV!$A$2:$C$44,3,0)*BB162)),0)</f>
        <v>0</v>
      </c>
      <c r="BE162" s="141"/>
      <c r="BF162" s="142"/>
      <c r="BG162" s="147"/>
      <c r="BH162" s="144"/>
      <c r="BI162" s="145">
        <f>IFERROR(SUM(IF(VLOOKUP(YEAR($D162),SMMLV!$A$2:$C$44,3,0)*BE162=BF162,BF162,IF(BE162="",BF162,VLOOKUP(YEAR($D162),SMMLV!$A$2:$C$44,3,0)*BE162)),IF(VLOOKUP(YEAR($D162),SMMLV!$A$2:$C$44,3,0)*BG162=BH162,BH162,IF(BG162="",BH162,VLOOKUP(YEAR($D162),SMMLV!$A$2:$C$44,3,0)*BG162))),0)</f>
        <v>0</v>
      </c>
      <c r="BJ162" s="149"/>
      <c r="BK162" s="150"/>
      <c r="BL162" s="140">
        <f>IFERROR(IF(VLOOKUP(YEAR($D162),SMMLV!$A$2:$C$44,3,0)*BJ162=BK162,BK162,IF(BJ162="",BK162,VLOOKUP(YEAR($D162),SMMLV!$A$2:$C$44,3,0)*BJ162)),0)</f>
        <v>0</v>
      </c>
      <c r="BM162" s="147"/>
      <c r="BN162" s="142"/>
      <c r="BO162" s="140">
        <f>IFERROR(IF(VLOOKUP(YEAR($D162),SMMLV!$A$2:$C$44,3,0)*BM162=BN162,BN162,IF(BM162="",BN162,VLOOKUP(YEAR($D162),SMMLV!$A$2:$C$44,3,0)*BM162)),0)</f>
        <v>0</v>
      </c>
      <c r="BP162" s="147"/>
      <c r="BQ162" s="142"/>
      <c r="BR162" s="140">
        <f>IFERROR(IF(VLOOKUP(YEAR($D162),SMMLV!$A$2:$C$44,3,0)*BP162=BQ162,BQ162,IF(BP162="",BQ162,VLOOKUP(YEAR($D162),SMMLV!$A$2:$C$44,3,0)*BP162)),0)</f>
        <v>0</v>
      </c>
      <c r="BS162" s="134"/>
      <c r="BT162" s="145">
        <f t="shared" si="147"/>
        <v>0</v>
      </c>
      <c r="BU162" s="151">
        <f t="shared" si="148"/>
        <v>0</v>
      </c>
      <c r="BV162" s="151">
        <f t="shared" si="149"/>
        <v>27990469</v>
      </c>
      <c r="BW162" s="151">
        <f t="shared" si="150"/>
        <v>87780300</v>
      </c>
      <c r="BX162" s="151">
        <f t="shared" si="151"/>
        <v>0</v>
      </c>
      <c r="BY162" s="151">
        <f t="shared" si="152"/>
        <v>0</v>
      </c>
      <c r="BZ162" s="151">
        <f t="shared" si="140"/>
        <v>115770769</v>
      </c>
      <c r="CA162" s="134"/>
      <c r="CB162" s="134"/>
      <c r="CC162" s="134"/>
      <c r="CD162" s="152">
        <f t="shared" si="141"/>
        <v>44012</v>
      </c>
      <c r="CE162" s="153">
        <f>IFERROR(INDEX(IPC!$A$11:$Y$22,MATCH(PROPER(TEXT(CD162,"mmmm")),IPC!$A$11:$A$22,0),MATCH(YEAR(CD162),IPC!$A$10:$Y$10,0)),0)</f>
        <v>104.97</v>
      </c>
      <c r="CF162" s="154">
        <v>50303</v>
      </c>
      <c r="CG162" s="153">
        <f>IFERROR(INDEX(IPC!$A$11:$Y$22,MATCH(PROPER(TEXT(CF162,"mmmm")),IPC!$A$11:$A$22,0),MATCH(YEAR(CF162),IPC!$A$10:$Y$10,0)),0)</f>
        <v>0</v>
      </c>
      <c r="CH162" s="155">
        <f t="shared" si="142"/>
        <v>0</v>
      </c>
      <c r="CI162" s="145">
        <v>1751057</v>
      </c>
      <c r="CJ162" s="151">
        <f t="shared" si="153"/>
        <v>0</v>
      </c>
      <c r="CK162" s="151">
        <f t="shared" si="154"/>
        <v>0</v>
      </c>
      <c r="CL162" s="151">
        <f t="shared" si="155"/>
        <v>0</v>
      </c>
      <c r="CM162" s="151">
        <f t="shared" si="156"/>
        <v>0</v>
      </c>
      <c r="CN162" s="151">
        <f t="shared" si="157"/>
        <v>175105700</v>
      </c>
      <c r="CO162" s="151">
        <f t="shared" si="158"/>
        <v>0</v>
      </c>
      <c r="CP162" s="151">
        <f t="shared" si="159"/>
        <v>0</v>
      </c>
      <c r="CQ162" s="151">
        <f t="shared" si="160"/>
        <v>175105700</v>
      </c>
      <c r="CR162" s="151">
        <f t="shared" si="161"/>
        <v>0</v>
      </c>
      <c r="CS162" s="151">
        <f t="shared" si="162"/>
        <v>0</v>
      </c>
      <c r="CT162" s="151">
        <f t="shared" si="163"/>
        <v>0</v>
      </c>
      <c r="CU162" s="151">
        <f t="shared" si="164"/>
        <v>0</v>
      </c>
      <c r="CV162" s="151">
        <f t="shared" si="165"/>
        <v>0</v>
      </c>
      <c r="CW162" s="151">
        <f t="shared" si="166"/>
        <v>0</v>
      </c>
      <c r="CX162" s="151">
        <f t="shared" si="167"/>
        <v>0</v>
      </c>
      <c r="CY162" s="151">
        <f t="shared" si="168"/>
        <v>0</v>
      </c>
      <c r="CZ162" s="151">
        <f t="shared" si="169"/>
        <v>0</v>
      </c>
      <c r="DA162" s="151">
        <f t="shared" si="170"/>
        <v>0</v>
      </c>
      <c r="DB162" s="151">
        <f t="shared" si="171"/>
        <v>0</v>
      </c>
      <c r="DC162" s="151">
        <f t="shared" si="172"/>
        <v>0</v>
      </c>
      <c r="DD162" s="151">
        <f t="shared" si="173"/>
        <v>0</v>
      </c>
      <c r="DE162" s="151">
        <f t="shared" si="174"/>
        <v>0</v>
      </c>
      <c r="DF162" s="151">
        <f t="shared" si="175"/>
        <v>0</v>
      </c>
      <c r="DG162" s="151">
        <f t="shared" si="176"/>
        <v>0</v>
      </c>
      <c r="DH162" s="151">
        <f t="shared" si="177"/>
        <v>0</v>
      </c>
      <c r="DI162" s="151">
        <f t="shared" si="178"/>
        <v>0</v>
      </c>
      <c r="DJ162" s="151">
        <f t="shared" si="179"/>
        <v>0</v>
      </c>
      <c r="DK162" s="151">
        <f t="shared" si="180"/>
        <v>0</v>
      </c>
      <c r="DL162" s="151">
        <f t="shared" si="181"/>
        <v>175105700</v>
      </c>
      <c r="DM162" s="151">
        <f t="shared" si="182"/>
        <v>0</v>
      </c>
      <c r="DN162" s="151">
        <f t="shared" si="183"/>
        <v>0</v>
      </c>
      <c r="DO162" s="156">
        <f t="shared" si="184"/>
        <v>175105700</v>
      </c>
      <c r="DP162" s="173" t="str">
        <f t="shared" si="185"/>
        <v>1038097460DESAPLUIS HO</v>
      </c>
      <c r="DQ162" s="157" t="str">
        <f t="shared" si="186"/>
        <v>DESAP</v>
      </c>
      <c r="DR162" s="158" t="str">
        <f>IFERROR(IFERROR(IFERROR(_xlfn.XLOOKUP(DP162,#REF!,#REF!,,,),_xlfn.XLOOKUP(DP162,#REF!,#REF!,,,)),_xlfn.XLOOKUP(DP162,#REF!,#REF!,,,)),"N/A")</f>
        <v>N/A</v>
      </c>
      <c r="DS162" s="159"/>
      <c r="DT162" s="160"/>
      <c r="DU162" s="161"/>
      <c r="DV162" s="162"/>
      <c r="DW162" s="163">
        <f>IFERROR(IFERROR(IFERROR(_xlfn.XLOOKUP(DP162,#REF!,#REF!,,,),_xlfn.XLOOKUP(DP162,#REF!,#REF!,,,)),_xlfn.XLOOKUP(DP162,#REF!,#REF!,,,)),0)</f>
        <v>0</v>
      </c>
      <c r="DX162" s="164"/>
      <c r="DY162" s="165">
        <f t="shared" si="187"/>
        <v>0</v>
      </c>
      <c r="DZ162" s="166"/>
      <c r="EA162" s="167">
        <f t="shared" si="188"/>
        <v>0</v>
      </c>
      <c r="EB162" s="168">
        <f t="shared" si="189"/>
        <v>0</v>
      </c>
      <c r="EC162" s="168">
        <f t="shared" si="190"/>
        <v>0</v>
      </c>
      <c r="ED162" s="169"/>
      <c r="EE162" s="170">
        <f t="shared" si="191"/>
        <v>0</v>
      </c>
      <c r="EF162" s="170">
        <f>IFERROR(IF(DY162&gt;((_xlfn.XLOOKUP(DQ162,TOPES!B:B,TOPES!C:C,,,)*INDEXACIÓN!CI162)),"SUPERA TOPES DEL HV",0),"HV NO ENCONTRADO")</f>
        <v>0</v>
      </c>
      <c r="EG162" s="170">
        <f t="shared" si="192"/>
        <v>0</v>
      </c>
      <c r="EH162" s="170">
        <f>IF(SUMIF($M:$M,#REF!,$DY:$DY)&gt;$EH$8,"CONSULTA DIAN",0)</f>
        <v>0</v>
      </c>
      <c r="EI162" s="171">
        <f t="shared" si="193"/>
        <v>0</v>
      </c>
      <c r="EJ162" s="172"/>
    </row>
    <row r="163" spans="1:140" x14ac:dyDescent="0.25">
      <c r="A163" s="133" t="str">
        <f t="shared" si="143"/>
        <v>0180320200600154LUISDESAP</v>
      </c>
      <c r="B163" s="134">
        <v>20068001803</v>
      </c>
      <c r="C163" s="134" t="s">
        <v>370</v>
      </c>
      <c r="D163" s="135">
        <f>_xlfn.XLOOKUP(C163,TOPES!L:L,TOPES!M:M,,,)</f>
        <v>44012</v>
      </c>
      <c r="E163" s="136">
        <v>154</v>
      </c>
      <c r="F163" s="134" t="s">
        <v>604</v>
      </c>
      <c r="G163" s="134" t="s">
        <v>261</v>
      </c>
      <c r="H163" s="134" t="s">
        <v>263</v>
      </c>
      <c r="I163" s="210">
        <v>780924</v>
      </c>
      <c r="J163" s="134" t="s">
        <v>281</v>
      </c>
      <c r="K163" s="134" t="s">
        <v>609</v>
      </c>
      <c r="L163" s="134" t="s">
        <v>263</v>
      </c>
      <c r="M163" s="137">
        <v>39288956</v>
      </c>
      <c r="N163" s="134" t="s">
        <v>300</v>
      </c>
      <c r="O163" s="137" t="str">
        <f t="shared" si="144"/>
        <v>39288956DESAPLUIS HO</v>
      </c>
      <c r="P163" s="138"/>
      <c r="Q163" s="139"/>
      <c r="R163" s="140">
        <f>IFERROR(IF(VLOOKUP(YEAR($D163),SMMLV!$A$2:$C$44,3,0)*$P163=$Q163,$Q163,IF($P163="",$Q163,VLOOKUP(YEAR($D163),SMMLV!$A$2:$C$44,3,0)*$P163)),0)</f>
        <v>0</v>
      </c>
      <c r="S163" s="141"/>
      <c r="T163" s="142">
        <v>23721473</v>
      </c>
      <c r="U163" s="143"/>
      <c r="V163" s="144"/>
      <c r="W163" s="145">
        <f>IFERROR(SUM(IF(VLOOKUP(YEAR($D163),SMMLV!$A$2:$C$44,3,0)*S163=T163,T163,IF(S163="",T163,VLOOKUP(YEAR($D163),SMMLV!$A$2:$C$44,3,0)*S163)),IF(VLOOKUP(YEAR($D163),SMMLV!$A$2:$C$44,3,0)*U163=V163,V163,IF(U163="",V163,VLOOKUP(YEAR($D163),SMMLV!$A$2:$C$44,3,0)*U163))),0)</f>
        <v>23721473</v>
      </c>
      <c r="X163" s="146">
        <v>100</v>
      </c>
      <c r="Y163" s="139"/>
      <c r="Z163" s="140">
        <f>IFERROR(IF(VLOOKUP(YEAR($D163),SMMLV!$A$2:$C$44,3,0)*$X163=$Y163,$Y163,IF($X163="",$Y163,VLOOKUP(YEAR($D163),SMMLV!$A$2:$C$44,3,0)*$X163)),0)</f>
        <v>87780300</v>
      </c>
      <c r="AA163" s="147"/>
      <c r="AB163" s="142"/>
      <c r="AC163" s="140">
        <f>IFERROR(IF(VLOOKUP(YEAR($D163),SMMLV!$A$2:$C$44,3,0)*$AA163=$AB163,$AB163,IF($AA163="",$AB163,VLOOKUP(YEAR($D163),SMMLV!$A$2:$C$44,3,0)*$AA163)),0)</f>
        <v>0</v>
      </c>
      <c r="AD163" s="147"/>
      <c r="AE163" s="142"/>
      <c r="AF163" s="140">
        <f>IFERROR(IF(VLOOKUP(YEAR($D163),SMMLV!$A$2:$C$44,3,0)*$AD163=$AE163,$AE163,IF($AD163="",$AE163,VLOOKUP(YEAR($D163),SMMLV!$A$2:$C$44,3,0)*$AD163)),0)</f>
        <v>0</v>
      </c>
      <c r="AG163" s="134"/>
      <c r="AH163" s="145">
        <f t="shared" si="145"/>
        <v>111501773</v>
      </c>
      <c r="AI163" s="138"/>
      <c r="AJ163" s="139"/>
      <c r="AK163" s="140">
        <f>IFERROR(IF(VLOOKUP(YEAR($D163),SMMLV!$A$2:$C$44,3,0)*$AI163=AJ163,AJ163,IF($AI163="",AJ163,VLOOKUP(YEAR($D163),SMMLV!$A$2:$C$44,3,0)*$AI163)),0)</f>
        <v>0</v>
      </c>
      <c r="AL163" s="141"/>
      <c r="AM163" s="142"/>
      <c r="AN163" s="147"/>
      <c r="AO163" s="144"/>
      <c r="AP163" s="145">
        <f>IFERROR(SUM(IF(VLOOKUP(YEAR($D163),SMMLV!$A$2:$C$44,3,0)*AL163=AM163,AM163,IF(AL163="",AM163,VLOOKUP(YEAR($D163),SMMLV!$A$2:$C$44,3,0)*AL163)),IF(VLOOKUP(YEAR($D163),SMMLV!$A$2:$C$44,3,0)*AN163=AO163,AO163,IF(AN163="",AO163,VLOOKUP(YEAR($D163),SMMLV!$A$2:$C$44,3,0)*AN163))),0)</f>
        <v>0</v>
      </c>
      <c r="AQ163" s="148"/>
      <c r="AR163" s="142"/>
      <c r="AS163" s="140">
        <f>IFERROR(IF(VLOOKUP(YEAR($D163),SMMLV!$A$2:$C$44,3,0)*AQ163=AR163,AR163,IF(AQ163="",AR163,VLOOKUP(YEAR($D163),SMMLV!$A$2:$C$44,3,0)*AQ163)),0)</f>
        <v>0</v>
      </c>
      <c r="AT163" s="147"/>
      <c r="AU163" s="142"/>
      <c r="AV163" s="140">
        <f>IFERROR(IF(VLOOKUP(YEAR($D163),SMMLV!$A$2:$C$44,3,0)*AT163=AU163,AU163,IF(AT163="",AU163,VLOOKUP(YEAR($D163),SMMLV!$A$2:$C$44,3,0)*AT163)),0)</f>
        <v>0</v>
      </c>
      <c r="AW163" s="147"/>
      <c r="AX163" s="142"/>
      <c r="AY163" s="140">
        <f>IFERROR(IF(VLOOKUP(YEAR($D163),SMMLV!$A$2:$C$44,3,0)*AW163=AX163,AX163,IF(AW163="",AX163,VLOOKUP(YEAR($D163),SMMLV!$A$2:$C$44,3,0)*AW163)),0)</f>
        <v>0</v>
      </c>
      <c r="AZ163" s="134"/>
      <c r="BA163" s="145">
        <f t="shared" si="146"/>
        <v>0</v>
      </c>
      <c r="BB163" s="138"/>
      <c r="BC163" s="139"/>
      <c r="BD163" s="140">
        <f>IFERROR(IF(VLOOKUP(YEAR($D163),SMMLV!$A$2:$C$44,3,0)*BB163=BC163,BC163,IF(BB163="",BC163,VLOOKUP(YEAR($D163),SMMLV!$A$2:$C$44,3,0)*BB163)),0)</f>
        <v>0</v>
      </c>
      <c r="BE163" s="141"/>
      <c r="BF163" s="142"/>
      <c r="BG163" s="147"/>
      <c r="BH163" s="144"/>
      <c r="BI163" s="145">
        <f>IFERROR(SUM(IF(VLOOKUP(YEAR($D163),SMMLV!$A$2:$C$44,3,0)*BE163=BF163,BF163,IF(BE163="",BF163,VLOOKUP(YEAR($D163),SMMLV!$A$2:$C$44,3,0)*BE163)),IF(VLOOKUP(YEAR($D163),SMMLV!$A$2:$C$44,3,0)*BG163=BH163,BH163,IF(BG163="",BH163,VLOOKUP(YEAR($D163),SMMLV!$A$2:$C$44,3,0)*BG163))),0)</f>
        <v>0</v>
      </c>
      <c r="BJ163" s="149"/>
      <c r="BK163" s="150"/>
      <c r="BL163" s="140">
        <f>IFERROR(IF(VLOOKUP(YEAR($D163),SMMLV!$A$2:$C$44,3,0)*BJ163=BK163,BK163,IF(BJ163="",BK163,VLOOKUP(YEAR($D163),SMMLV!$A$2:$C$44,3,0)*BJ163)),0)</f>
        <v>0</v>
      </c>
      <c r="BM163" s="147"/>
      <c r="BN163" s="142"/>
      <c r="BO163" s="140">
        <f>IFERROR(IF(VLOOKUP(YEAR($D163),SMMLV!$A$2:$C$44,3,0)*BM163=BN163,BN163,IF(BM163="",BN163,VLOOKUP(YEAR($D163),SMMLV!$A$2:$C$44,3,0)*BM163)),0)</f>
        <v>0</v>
      </c>
      <c r="BP163" s="147"/>
      <c r="BQ163" s="142"/>
      <c r="BR163" s="140">
        <f>IFERROR(IF(VLOOKUP(YEAR($D163),SMMLV!$A$2:$C$44,3,0)*BP163=BQ163,BQ163,IF(BP163="",BQ163,VLOOKUP(YEAR($D163),SMMLV!$A$2:$C$44,3,0)*BP163)),0)</f>
        <v>0</v>
      </c>
      <c r="BS163" s="134"/>
      <c r="BT163" s="145">
        <f t="shared" si="147"/>
        <v>0</v>
      </c>
      <c r="BU163" s="151">
        <f t="shared" si="148"/>
        <v>0</v>
      </c>
      <c r="BV163" s="151">
        <f t="shared" si="149"/>
        <v>23721473</v>
      </c>
      <c r="BW163" s="151">
        <f t="shared" si="150"/>
        <v>87780300</v>
      </c>
      <c r="BX163" s="151">
        <f t="shared" si="151"/>
        <v>0</v>
      </c>
      <c r="BY163" s="151">
        <f t="shared" si="152"/>
        <v>0</v>
      </c>
      <c r="BZ163" s="151">
        <f t="shared" si="140"/>
        <v>111501773</v>
      </c>
      <c r="CA163" s="134"/>
      <c r="CB163" s="134"/>
      <c r="CC163" s="134"/>
      <c r="CD163" s="152">
        <f t="shared" si="141"/>
        <v>44012</v>
      </c>
      <c r="CE163" s="153">
        <f>IFERROR(INDEX(IPC!$A$11:$Y$22,MATCH(PROPER(TEXT(CD163,"mmmm")),IPC!$A$11:$A$22,0),MATCH(YEAR(CD163),IPC!$A$10:$Y$10,0)),0)</f>
        <v>104.97</v>
      </c>
      <c r="CF163" s="154">
        <v>50333</v>
      </c>
      <c r="CG163" s="153">
        <f>IFERROR(INDEX(IPC!$A$11:$Y$22,MATCH(PROPER(TEXT(CF163,"mmmm")),IPC!$A$11:$A$22,0),MATCH(YEAR(CF163),IPC!$A$10:$Y$10,0)),0)</f>
        <v>0</v>
      </c>
      <c r="CH163" s="155">
        <f t="shared" si="142"/>
        <v>0</v>
      </c>
      <c r="CI163" s="145">
        <v>1751058</v>
      </c>
      <c r="CJ163" s="151">
        <f t="shared" si="153"/>
        <v>0</v>
      </c>
      <c r="CK163" s="151">
        <f t="shared" si="154"/>
        <v>0</v>
      </c>
      <c r="CL163" s="151">
        <f t="shared" si="155"/>
        <v>0</v>
      </c>
      <c r="CM163" s="151">
        <f t="shared" si="156"/>
        <v>0</v>
      </c>
      <c r="CN163" s="151">
        <f t="shared" si="157"/>
        <v>175105800</v>
      </c>
      <c r="CO163" s="151">
        <f t="shared" si="158"/>
        <v>0</v>
      </c>
      <c r="CP163" s="151">
        <f t="shared" si="159"/>
        <v>0</v>
      </c>
      <c r="CQ163" s="151">
        <f t="shared" si="160"/>
        <v>175105800</v>
      </c>
      <c r="CR163" s="151">
        <f t="shared" si="161"/>
        <v>0</v>
      </c>
      <c r="CS163" s="151">
        <f t="shared" si="162"/>
        <v>0</v>
      </c>
      <c r="CT163" s="151">
        <f t="shared" si="163"/>
        <v>0</v>
      </c>
      <c r="CU163" s="151">
        <f t="shared" si="164"/>
        <v>0</v>
      </c>
      <c r="CV163" s="151">
        <f t="shared" si="165"/>
        <v>0</v>
      </c>
      <c r="CW163" s="151">
        <f t="shared" si="166"/>
        <v>0</v>
      </c>
      <c r="CX163" s="151">
        <f t="shared" si="167"/>
        <v>0</v>
      </c>
      <c r="CY163" s="151">
        <f t="shared" si="168"/>
        <v>0</v>
      </c>
      <c r="CZ163" s="151">
        <f t="shared" si="169"/>
        <v>0</v>
      </c>
      <c r="DA163" s="151">
        <f t="shared" si="170"/>
        <v>0</v>
      </c>
      <c r="DB163" s="151">
        <f t="shared" si="171"/>
        <v>0</v>
      </c>
      <c r="DC163" s="151">
        <f t="shared" si="172"/>
        <v>0</v>
      </c>
      <c r="DD163" s="151">
        <f t="shared" si="173"/>
        <v>0</v>
      </c>
      <c r="DE163" s="151">
        <f t="shared" si="174"/>
        <v>0</v>
      </c>
      <c r="DF163" s="151">
        <f t="shared" si="175"/>
        <v>0</v>
      </c>
      <c r="DG163" s="151">
        <f t="shared" si="176"/>
        <v>0</v>
      </c>
      <c r="DH163" s="151">
        <f t="shared" si="177"/>
        <v>0</v>
      </c>
      <c r="DI163" s="151">
        <f t="shared" si="178"/>
        <v>0</v>
      </c>
      <c r="DJ163" s="151">
        <f t="shared" si="179"/>
        <v>0</v>
      </c>
      <c r="DK163" s="151">
        <f t="shared" si="180"/>
        <v>0</v>
      </c>
      <c r="DL163" s="151">
        <f t="shared" si="181"/>
        <v>175105800</v>
      </c>
      <c r="DM163" s="151">
        <f t="shared" si="182"/>
        <v>0</v>
      </c>
      <c r="DN163" s="151">
        <f t="shared" si="183"/>
        <v>0</v>
      </c>
      <c r="DO163" s="156">
        <f t="shared" si="184"/>
        <v>175105800</v>
      </c>
      <c r="DP163" s="173" t="str">
        <f t="shared" si="185"/>
        <v>39288956DESAPLUIS HO</v>
      </c>
      <c r="DQ163" s="157" t="str">
        <f t="shared" si="186"/>
        <v>DESAP</v>
      </c>
      <c r="DR163" s="158" t="str">
        <f>IFERROR(IFERROR(IFERROR(_xlfn.XLOOKUP(DP163,#REF!,#REF!,,,),_xlfn.XLOOKUP(DP163,#REF!,#REF!,,,)),_xlfn.XLOOKUP(DP163,#REF!,#REF!,,,)),"N/A")</f>
        <v>N/A</v>
      </c>
      <c r="DS163" s="159"/>
      <c r="DT163" s="160"/>
      <c r="DU163" s="161"/>
      <c r="DV163" s="162"/>
      <c r="DW163" s="163">
        <f>IFERROR(IFERROR(IFERROR(_xlfn.XLOOKUP(DP163,#REF!,#REF!,,,),_xlfn.XLOOKUP(DP163,#REF!,#REF!,,,)),_xlfn.XLOOKUP(DP163,#REF!,#REF!,,,)),0)</f>
        <v>0</v>
      </c>
      <c r="DX163" s="164"/>
      <c r="DY163" s="165">
        <f t="shared" si="187"/>
        <v>0</v>
      </c>
      <c r="DZ163" s="166"/>
      <c r="EA163" s="167">
        <f t="shared" si="188"/>
        <v>0</v>
      </c>
      <c r="EB163" s="168">
        <f t="shared" si="189"/>
        <v>0</v>
      </c>
      <c r="EC163" s="168">
        <f t="shared" si="190"/>
        <v>0</v>
      </c>
      <c r="ED163" s="169"/>
      <c r="EE163" s="170">
        <f t="shared" si="191"/>
        <v>0</v>
      </c>
      <c r="EF163" s="170">
        <f>IFERROR(IF(DY163&gt;((_xlfn.XLOOKUP(DQ163,TOPES!B:B,TOPES!C:C,,,)*INDEXACIÓN!CI163)),"SUPERA TOPES DEL HV",0),"HV NO ENCONTRADO")</f>
        <v>0</v>
      </c>
      <c r="EG163" s="170">
        <f t="shared" si="192"/>
        <v>0</v>
      </c>
      <c r="EH163" s="170">
        <f>IF(SUMIF($M:$M,#REF!,$DY:$DY)&gt;$EH$8,"CONSULTA DIAN",0)</f>
        <v>0</v>
      </c>
      <c r="EI163" s="171">
        <f t="shared" si="193"/>
        <v>0</v>
      </c>
      <c r="EJ163" s="172"/>
    </row>
    <row r="164" spans="1:140" x14ac:dyDescent="0.25">
      <c r="A164" s="133" t="str">
        <f t="shared" si="143"/>
        <v>0180320200600155LUISDESAP</v>
      </c>
      <c r="B164" s="134">
        <v>20068001803</v>
      </c>
      <c r="C164" s="134" t="s">
        <v>370</v>
      </c>
      <c r="D164" s="135">
        <f>_xlfn.XLOOKUP(C164,TOPES!L:L,TOPES!M:M,,,)</f>
        <v>44012</v>
      </c>
      <c r="E164" s="136">
        <v>155</v>
      </c>
      <c r="F164" s="134" t="s">
        <v>604</v>
      </c>
      <c r="G164" s="134" t="s">
        <v>261</v>
      </c>
      <c r="H164" s="134" t="s">
        <v>263</v>
      </c>
      <c r="I164" s="210">
        <v>780924</v>
      </c>
      <c r="J164" s="134" t="s">
        <v>281</v>
      </c>
      <c r="K164" s="134" t="s">
        <v>610</v>
      </c>
      <c r="L164" s="134" t="s">
        <v>263</v>
      </c>
      <c r="M164" s="137">
        <v>39276651</v>
      </c>
      <c r="N164" s="134" t="s">
        <v>300</v>
      </c>
      <c r="O164" s="137" t="str">
        <f t="shared" si="144"/>
        <v>39276651DESAPLUIS HO</v>
      </c>
      <c r="P164" s="138"/>
      <c r="Q164" s="139"/>
      <c r="R164" s="140">
        <f>IFERROR(IF(VLOOKUP(YEAR($D164),SMMLV!$A$2:$C$44,3,0)*$P164=$Q164,$Q164,IF($P164="",$Q164,VLOOKUP(YEAR($D164),SMMLV!$A$2:$C$44,3,0)*$P164)),0)</f>
        <v>0</v>
      </c>
      <c r="S164" s="141"/>
      <c r="T164" s="142">
        <v>4741556</v>
      </c>
      <c r="U164" s="143"/>
      <c r="V164" s="144"/>
      <c r="W164" s="145">
        <f>IFERROR(SUM(IF(VLOOKUP(YEAR($D164),SMMLV!$A$2:$C$44,3,0)*S164=T164,T164,IF(S164="",T164,VLOOKUP(YEAR($D164),SMMLV!$A$2:$C$44,3,0)*S164)),IF(VLOOKUP(YEAR($D164),SMMLV!$A$2:$C$44,3,0)*U164=V164,V164,IF(U164="",V164,VLOOKUP(YEAR($D164),SMMLV!$A$2:$C$44,3,0)*U164))),0)</f>
        <v>4741556</v>
      </c>
      <c r="X164" s="146">
        <v>100</v>
      </c>
      <c r="Y164" s="139"/>
      <c r="Z164" s="140">
        <f>IFERROR(IF(VLOOKUP(YEAR($D164),SMMLV!$A$2:$C$44,3,0)*$X164=$Y164,$Y164,IF($X164="",$Y164,VLOOKUP(YEAR($D164),SMMLV!$A$2:$C$44,3,0)*$X164)),0)</f>
        <v>87780300</v>
      </c>
      <c r="AA164" s="147"/>
      <c r="AB164" s="142"/>
      <c r="AC164" s="140">
        <f>IFERROR(IF(VLOOKUP(YEAR($D164),SMMLV!$A$2:$C$44,3,0)*$AA164=$AB164,$AB164,IF($AA164="",$AB164,VLOOKUP(YEAR($D164),SMMLV!$A$2:$C$44,3,0)*$AA164)),0)</f>
        <v>0</v>
      </c>
      <c r="AD164" s="147"/>
      <c r="AE164" s="142"/>
      <c r="AF164" s="140">
        <f>IFERROR(IF(VLOOKUP(YEAR($D164),SMMLV!$A$2:$C$44,3,0)*$AD164=$AE164,$AE164,IF($AD164="",$AE164,VLOOKUP(YEAR($D164),SMMLV!$A$2:$C$44,3,0)*$AD164)),0)</f>
        <v>0</v>
      </c>
      <c r="AG164" s="134"/>
      <c r="AH164" s="145">
        <f t="shared" si="145"/>
        <v>92521856</v>
      </c>
      <c r="AI164" s="138"/>
      <c r="AJ164" s="139"/>
      <c r="AK164" s="140">
        <f>IFERROR(IF(VLOOKUP(YEAR($D164),SMMLV!$A$2:$C$44,3,0)*$AI164=AJ164,AJ164,IF($AI164="",AJ164,VLOOKUP(YEAR($D164),SMMLV!$A$2:$C$44,3,0)*$AI164)),0)</f>
        <v>0</v>
      </c>
      <c r="AL164" s="141"/>
      <c r="AM164" s="142"/>
      <c r="AN164" s="147"/>
      <c r="AO164" s="144"/>
      <c r="AP164" s="145">
        <f>IFERROR(SUM(IF(VLOOKUP(YEAR($D164),SMMLV!$A$2:$C$44,3,0)*AL164=AM164,AM164,IF(AL164="",AM164,VLOOKUP(YEAR($D164),SMMLV!$A$2:$C$44,3,0)*AL164)),IF(VLOOKUP(YEAR($D164),SMMLV!$A$2:$C$44,3,0)*AN164=AO164,AO164,IF(AN164="",AO164,VLOOKUP(YEAR($D164),SMMLV!$A$2:$C$44,3,0)*AN164))),0)</f>
        <v>0</v>
      </c>
      <c r="AQ164" s="148"/>
      <c r="AR164" s="142"/>
      <c r="AS164" s="140">
        <f>IFERROR(IF(VLOOKUP(YEAR($D164),SMMLV!$A$2:$C$44,3,0)*AQ164=AR164,AR164,IF(AQ164="",AR164,VLOOKUP(YEAR($D164),SMMLV!$A$2:$C$44,3,0)*AQ164)),0)</f>
        <v>0</v>
      </c>
      <c r="AT164" s="147"/>
      <c r="AU164" s="142"/>
      <c r="AV164" s="140">
        <f>IFERROR(IF(VLOOKUP(YEAR($D164),SMMLV!$A$2:$C$44,3,0)*AT164=AU164,AU164,IF(AT164="",AU164,VLOOKUP(YEAR($D164),SMMLV!$A$2:$C$44,3,0)*AT164)),0)</f>
        <v>0</v>
      </c>
      <c r="AW164" s="147"/>
      <c r="AX164" s="142"/>
      <c r="AY164" s="140">
        <f>IFERROR(IF(VLOOKUP(YEAR($D164),SMMLV!$A$2:$C$44,3,0)*AW164=AX164,AX164,IF(AW164="",AX164,VLOOKUP(YEAR($D164),SMMLV!$A$2:$C$44,3,0)*AW164)),0)</f>
        <v>0</v>
      </c>
      <c r="AZ164" s="134"/>
      <c r="BA164" s="145">
        <f t="shared" si="146"/>
        <v>0</v>
      </c>
      <c r="BB164" s="138"/>
      <c r="BC164" s="139"/>
      <c r="BD164" s="140">
        <f>IFERROR(IF(VLOOKUP(YEAR($D164),SMMLV!$A$2:$C$44,3,0)*BB164=BC164,BC164,IF(BB164="",BC164,VLOOKUP(YEAR($D164),SMMLV!$A$2:$C$44,3,0)*BB164)),0)</f>
        <v>0</v>
      </c>
      <c r="BE164" s="141"/>
      <c r="BF164" s="142"/>
      <c r="BG164" s="147"/>
      <c r="BH164" s="144"/>
      <c r="BI164" s="145">
        <f>IFERROR(SUM(IF(VLOOKUP(YEAR($D164),SMMLV!$A$2:$C$44,3,0)*BE164=BF164,BF164,IF(BE164="",BF164,VLOOKUP(YEAR($D164),SMMLV!$A$2:$C$44,3,0)*BE164)),IF(VLOOKUP(YEAR($D164),SMMLV!$A$2:$C$44,3,0)*BG164=BH164,BH164,IF(BG164="",BH164,VLOOKUP(YEAR($D164),SMMLV!$A$2:$C$44,3,0)*BG164))),0)</f>
        <v>0</v>
      </c>
      <c r="BJ164" s="149"/>
      <c r="BK164" s="150"/>
      <c r="BL164" s="140">
        <f>IFERROR(IF(VLOOKUP(YEAR($D164),SMMLV!$A$2:$C$44,3,0)*BJ164=BK164,BK164,IF(BJ164="",BK164,VLOOKUP(YEAR($D164),SMMLV!$A$2:$C$44,3,0)*BJ164)),0)</f>
        <v>0</v>
      </c>
      <c r="BM164" s="147"/>
      <c r="BN164" s="142"/>
      <c r="BO164" s="140">
        <f>IFERROR(IF(VLOOKUP(YEAR($D164),SMMLV!$A$2:$C$44,3,0)*BM164=BN164,BN164,IF(BM164="",BN164,VLOOKUP(YEAR($D164),SMMLV!$A$2:$C$44,3,0)*BM164)),0)</f>
        <v>0</v>
      </c>
      <c r="BP164" s="147"/>
      <c r="BQ164" s="142"/>
      <c r="BR164" s="140">
        <f>IFERROR(IF(VLOOKUP(YEAR($D164),SMMLV!$A$2:$C$44,3,0)*BP164=BQ164,BQ164,IF(BP164="",BQ164,VLOOKUP(YEAR($D164),SMMLV!$A$2:$C$44,3,0)*BP164)),0)</f>
        <v>0</v>
      </c>
      <c r="BS164" s="134"/>
      <c r="BT164" s="145">
        <f t="shared" si="147"/>
        <v>0</v>
      </c>
      <c r="BU164" s="151">
        <f t="shared" si="148"/>
        <v>0</v>
      </c>
      <c r="BV164" s="151">
        <f t="shared" si="149"/>
        <v>4741556</v>
      </c>
      <c r="BW164" s="151">
        <f t="shared" si="150"/>
        <v>87780300</v>
      </c>
      <c r="BX164" s="151">
        <f t="shared" si="151"/>
        <v>0</v>
      </c>
      <c r="BY164" s="151">
        <f t="shared" si="152"/>
        <v>0</v>
      </c>
      <c r="BZ164" s="151">
        <f t="shared" si="140"/>
        <v>92521856</v>
      </c>
      <c r="CA164" s="134"/>
      <c r="CB164" s="134"/>
      <c r="CC164" s="134"/>
      <c r="CD164" s="152">
        <f t="shared" si="141"/>
        <v>44012</v>
      </c>
      <c r="CE164" s="153">
        <f>IFERROR(INDEX(IPC!$A$11:$Y$22,MATCH(PROPER(TEXT(CD164,"mmmm")),IPC!$A$11:$A$22,0),MATCH(YEAR(CD164),IPC!$A$10:$Y$10,0)),0)</f>
        <v>104.97</v>
      </c>
      <c r="CF164" s="154">
        <v>50364</v>
      </c>
      <c r="CG164" s="153">
        <f>IFERROR(INDEX(IPC!$A$11:$Y$22,MATCH(PROPER(TEXT(CF164,"mmmm")),IPC!$A$11:$A$22,0),MATCH(YEAR(CF164),IPC!$A$10:$Y$10,0)),0)</f>
        <v>0</v>
      </c>
      <c r="CH164" s="155">
        <f t="shared" si="142"/>
        <v>0</v>
      </c>
      <c r="CI164" s="145">
        <v>1751059</v>
      </c>
      <c r="CJ164" s="151">
        <f t="shared" si="153"/>
        <v>0</v>
      </c>
      <c r="CK164" s="151">
        <f t="shared" si="154"/>
        <v>0</v>
      </c>
      <c r="CL164" s="151">
        <f t="shared" si="155"/>
        <v>0</v>
      </c>
      <c r="CM164" s="151">
        <f t="shared" si="156"/>
        <v>0</v>
      </c>
      <c r="CN164" s="151">
        <f t="shared" si="157"/>
        <v>175105900</v>
      </c>
      <c r="CO164" s="151">
        <f t="shared" si="158"/>
        <v>0</v>
      </c>
      <c r="CP164" s="151">
        <f t="shared" si="159"/>
        <v>0</v>
      </c>
      <c r="CQ164" s="151">
        <f t="shared" si="160"/>
        <v>175105900</v>
      </c>
      <c r="CR164" s="151">
        <f t="shared" si="161"/>
        <v>0</v>
      </c>
      <c r="CS164" s="151">
        <f t="shared" si="162"/>
        <v>0</v>
      </c>
      <c r="CT164" s="151">
        <f t="shared" si="163"/>
        <v>0</v>
      </c>
      <c r="CU164" s="151">
        <f t="shared" si="164"/>
        <v>0</v>
      </c>
      <c r="CV164" s="151">
        <f t="shared" si="165"/>
        <v>0</v>
      </c>
      <c r="CW164" s="151">
        <f t="shared" si="166"/>
        <v>0</v>
      </c>
      <c r="CX164" s="151">
        <f t="shared" si="167"/>
        <v>0</v>
      </c>
      <c r="CY164" s="151">
        <f t="shared" si="168"/>
        <v>0</v>
      </c>
      <c r="CZ164" s="151">
        <f t="shared" si="169"/>
        <v>0</v>
      </c>
      <c r="DA164" s="151">
        <f t="shared" si="170"/>
        <v>0</v>
      </c>
      <c r="DB164" s="151">
        <f t="shared" si="171"/>
        <v>0</v>
      </c>
      <c r="DC164" s="151">
        <f t="shared" si="172"/>
        <v>0</v>
      </c>
      <c r="DD164" s="151">
        <f t="shared" si="173"/>
        <v>0</v>
      </c>
      <c r="DE164" s="151">
        <f t="shared" si="174"/>
        <v>0</v>
      </c>
      <c r="DF164" s="151">
        <f t="shared" si="175"/>
        <v>0</v>
      </c>
      <c r="DG164" s="151">
        <f t="shared" si="176"/>
        <v>0</v>
      </c>
      <c r="DH164" s="151">
        <f t="shared" si="177"/>
        <v>0</v>
      </c>
      <c r="DI164" s="151">
        <f t="shared" si="178"/>
        <v>0</v>
      </c>
      <c r="DJ164" s="151">
        <f t="shared" si="179"/>
        <v>0</v>
      </c>
      <c r="DK164" s="151">
        <f t="shared" si="180"/>
        <v>0</v>
      </c>
      <c r="DL164" s="151">
        <f t="shared" si="181"/>
        <v>175105900</v>
      </c>
      <c r="DM164" s="151">
        <f t="shared" si="182"/>
        <v>0</v>
      </c>
      <c r="DN164" s="151">
        <f t="shared" si="183"/>
        <v>0</v>
      </c>
      <c r="DO164" s="156">
        <f t="shared" si="184"/>
        <v>175105900</v>
      </c>
      <c r="DP164" s="173" t="str">
        <f t="shared" si="185"/>
        <v>39276651DESAPLUIS HO</v>
      </c>
      <c r="DQ164" s="157" t="str">
        <f t="shared" si="186"/>
        <v>DESAP</v>
      </c>
      <c r="DR164" s="158" t="str">
        <f>IFERROR(IFERROR(IFERROR(_xlfn.XLOOKUP(DP164,#REF!,#REF!,,,),_xlfn.XLOOKUP(DP164,#REF!,#REF!,,,)),_xlfn.XLOOKUP(DP164,#REF!,#REF!,,,)),"N/A")</f>
        <v>N/A</v>
      </c>
      <c r="DS164" s="159"/>
      <c r="DT164" s="160"/>
      <c r="DU164" s="161"/>
      <c r="DV164" s="162"/>
      <c r="DW164" s="163">
        <f>IFERROR(IFERROR(IFERROR(_xlfn.XLOOKUP(DP164,#REF!,#REF!,,,),_xlfn.XLOOKUP(DP164,#REF!,#REF!,,,)),_xlfn.XLOOKUP(DP164,#REF!,#REF!,,,)),0)</f>
        <v>0</v>
      </c>
      <c r="DX164" s="164"/>
      <c r="DY164" s="165">
        <f t="shared" si="187"/>
        <v>0</v>
      </c>
      <c r="DZ164" s="166"/>
      <c r="EA164" s="167">
        <f t="shared" si="188"/>
        <v>0</v>
      </c>
      <c r="EB164" s="168">
        <f t="shared" si="189"/>
        <v>0</v>
      </c>
      <c r="EC164" s="168">
        <f t="shared" si="190"/>
        <v>0</v>
      </c>
      <c r="ED164" s="169"/>
      <c r="EE164" s="170">
        <f t="shared" si="191"/>
        <v>0</v>
      </c>
      <c r="EF164" s="170">
        <f>IFERROR(IF(DY164&gt;((_xlfn.XLOOKUP(DQ164,TOPES!B:B,TOPES!C:C,,,)*INDEXACIÓN!CI164)),"SUPERA TOPES DEL HV",0),"HV NO ENCONTRADO")</f>
        <v>0</v>
      </c>
      <c r="EG164" s="170">
        <f t="shared" si="192"/>
        <v>0</v>
      </c>
      <c r="EH164" s="170">
        <f>IF(SUMIF($M:$M,#REF!,$DY:$DY)&gt;$EH$8,"CONSULTA DIAN",0)</f>
        <v>0</v>
      </c>
      <c r="EI164" s="171">
        <f t="shared" si="193"/>
        <v>0</v>
      </c>
      <c r="EJ164" s="172"/>
    </row>
    <row r="165" spans="1:140" x14ac:dyDescent="0.25">
      <c r="A165" s="133" t="str">
        <f t="shared" si="143"/>
        <v>0180320200600156LUISDESAP</v>
      </c>
      <c r="B165" s="134">
        <v>20068001803</v>
      </c>
      <c r="C165" s="134" t="s">
        <v>370</v>
      </c>
      <c r="D165" s="135">
        <f>_xlfn.XLOOKUP(C165,TOPES!L:L,TOPES!M:M,,,)</f>
        <v>44012</v>
      </c>
      <c r="E165" s="136">
        <v>156</v>
      </c>
      <c r="F165" s="134" t="s">
        <v>604</v>
      </c>
      <c r="G165" s="134" t="s">
        <v>261</v>
      </c>
      <c r="H165" s="134" t="s">
        <v>263</v>
      </c>
      <c r="I165" s="210">
        <v>780924</v>
      </c>
      <c r="J165" s="134" t="s">
        <v>281</v>
      </c>
      <c r="K165" s="134" t="s">
        <v>611</v>
      </c>
      <c r="L165" s="134" t="s">
        <v>263</v>
      </c>
      <c r="M165" s="137">
        <v>22185647</v>
      </c>
      <c r="N165" s="134" t="s">
        <v>307</v>
      </c>
      <c r="O165" s="137" t="str">
        <f t="shared" si="144"/>
        <v>22185647DESAPLUIS HO</v>
      </c>
      <c r="P165" s="138"/>
      <c r="Q165" s="139"/>
      <c r="R165" s="140">
        <f>IFERROR(IF(VLOOKUP(YEAR($D165),SMMLV!$A$2:$C$44,3,0)*$P165=$Q165,$Q165,IF($P165="",$Q165,VLOOKUP(YEAR($D165),SMMLV!$A$2:$C$44,3,0)*$P165)),0)</f>
        <v>0</v>
      </c>
      <c r="S165" s="141"/>
      <c r="T165" s="142"/>
      <c r="U165" s="143"/>
      <c r="V165" s="144"/>
      <c r="W165" s="145">
        <f>IFERROR(SUM(IF(VLOOKUP(YEAR($D165),SMMLV!$A$2:$C$44,3,0)*S165=T165,T165,IF(S165="",T165,VLOOKUP(YEAR($D165),SMMLV!$A$2:$C$44,3,0)*S165)),IF(VLOOKUP(YEAR($D165),SMMLV!$A$2:$C$44,3,0)*U165=V165,V165,IF(U165="",V165,VLOOKUP(YEAR($D165),SMMLV!$A$2:$C$44,3,0)*U165))),0)</f>
        <v>0</v>
      </c>
      <c r="X165" s="146">
        <v>100</v>
      </c>
      <c r="Y165" s="139"/>
      <c r="Z165" s="140">
        <f>IFERROR(IF(VLOOKUP(YEAR($D165),SMMLV!$A$2:$C$44,3,0)*$X165=$Y165,$Y165,IF($X165="",$Y165,VLOOKUP(YEAR($D165),SMMLV!$A$2:$C$44,3,0)*$X165)),0)</f>
        <v>87780300</v>
      </c>
      <c r="AA165" s="147"/>
      <c r="AB165" s="142"/>
      <c r="AC165" s="140">
        <f>IFERROR(IF(VLOOKUP(YEAR($D165),SMMLV!$A$2:$C$44,3,0)*$AA165=$AB165,$AB165,IF($AA165="",$AB165,VLOOKUP(YEAR($D165),SMMLV!$A$2:$C$44,3,0)*$AA165)),0)</f>
        <v>0</v>
      </c>
      <c r="AD165" s="147"/>
      <c r="AE165" s="142"/>
      <c r="AF165" s="140">
        <f>IFERROR(IF(VLOOKUP(YEAR($D165),SMMLV!$A$2:$C$44,3,0)*$AD165=$AE165,$AE165,IF($AD165="",$AE165,VLOOKUP(YEAR($D165),SMMLV!$A$2:$C$44,3,0)*$AD165)),0)</f>
        <v>0</v>
      </c>
      <c r="AG165" s="134"/>
      <c r="AH165" s="145">
        <f t="shared" si="145"/>
        <v>87780300</v>
      </c>
      <c r="AI165" s="138"/>
      <c r="AJ165" s="139"/>
      <c r="AK165" s="140">
        <f>IFERROR(IF(VLOOKUP(YEAR($D165),SMMLV!$A$2:$C$44,3,0)*$AI165=AJ165,AJ165,IF($AI165="",AJ165,VLOOKUP(YEAR($D165),SMMLV!$A$2:$C$44,3,0)*$AI165)),0)</f>
        <v>0</v>
      </c>
      <c r="AL165" s="141"/>
      <c r="AM165" s="142"/>
      <c r="AN165" s="147"/>
      <c r="AO165" s="144"/>
      <c r="AP165" s="145">
        <f>IFERROR(SUM(IF(VLOOKUP(YEAR($D165),SMMLV!$A$2:$C$44,3,0)*AL165=AM165,AM165,IF(AL165="",AM165,VLOOKUP(YEAR($D165),SMMLV!$A$2:$C$44,3,0)*AL165)),IF(VLOOKUP(YEAR($D165),SMMLV!$A$2:$C$44,3,0)*AN165=AO165,AO165,IF(AN165="",AO165,VLOOKUP(YEAR($D165),SMMLV!$A$2:$C$44,3,0)*AN165))),0)</f>
        <v>0</v>
      </c>
      <c r="AQ165" s="148"/>
      <c r="AR165" s="142"/>
      <c r="AS165" s="140">
        <f>IFERROR(IF(VLOOKUP(YEAR($D165),SMMLV!$A$2:$C$44,3,0)*AQ165=AR165,AR165,IF(AQ165="",AR165,VLOOKUP(YEAR($D165),SMMLV!$A$2:$C$44,3,0)*AQ165)),0)</f>
        <v>0</v>
      </c>
      <c r="AT165" s="147"/>
      <c r="AU165" s="142"/>
      <c r="AV165" s="140">
        <f>IFERROR(IF(VLOOKUP(YEAR($D165),SMMLV!$A$2:$C$44,3,0)*AT165=AU165,AU165,IF(AT165="",AU165,VLOOKUP(YEAR($D165),SMMLV!$A$2:$C$44,3,0)*AT165)),0)</f>
        <v>0</v>
      </c>
      <c r="AW165" s="147"/>
      <c r="AX165" s="142"/>
      <c r="AY165" s="140">
        <f>IFERROR(IF(VLOOKUP(YEAR($D165),SMMLV!$A$2:$C$44,3,0)*AW165=AX165,AX165,IF(AW165="",AX165,VLOOKUP(YEAR($D165),SMMLV!$A$2:$C$44,3,0)*AW165)),0)</f>
        <v>0</v>
      </c>
      <c r="AZ165" s="134"/>
      <c r="BA165" s="145">
        <f t="shared" si="146"/>
        <v>0</v>
      </c>
      <c r="BB165" s="138"/>
      <c r="BC165" s="139"/>
      <c r="BD165" s="140">
        <f>IFERROR(IF(VLOOKUP(YEAR($D165),SMMLV!$A$2:$C$44,3,0)*BB165=BC165,BC165,IF(BB165="",BC165,VLOOKUP(YEAR($D165),SMMLV!$A$2:$C$44,3,0)*BB165)),0)</f>
        <v>0</v>
      </c>
      <c r="BE165" s="141"/>
      <c r="BF165" s="142"/>
      <c r="BG165" s="147"/>
      <c r="BH165" s="144"/>
      <c r="BI165" s="145">
        <f>IFERROR(SUM(IF(VLOOKUP(YEAR($D165),SMMLV!$A$2:$C$44,3,0)*BE165=BF165,BF165,IF(BE165="",BF165,VLOOKUP(YEAR($D165),SMMLV!$A$2:$C$44,3,0)*BE165)),IF(VLOOKUP(YEAR($D165),SMMLV!$A$2:$C$44,3,0)*BG165=BH165,BH165,IF(BG165="",BH165,VLOOKUP(YEAR($D165),SMMLV!$A$2:$C$44,3,0)*BG165))),0)</f>
        <v>0</v>
      </c>
      <c r="BJ165" s="149"/>
      <c r="BK165" s="150"/>
      <c r="BL165" s="140">
        <f>IFERROR(IF(VLOOKUP(YEAR($D165),SMMLV!$A$2:$C$44,3,0)*BJ165=BK165,BK165,IF(BJ165="",BK165,VLOOKUP(YEAR($D165),SMMLV!$A$2:$C$44,3,0)*BJ165)),0)</f>
        <v>0</v>
      </c>
      <c r="BM165" s="147"/>
      <c r="BN165" s="142"/>
      <c r="BO165" s="140">
        <f>IFERROR(IF(VLOOKUP(YEAR($D165),SMMLV!$A$2:$C$44,3,0)*BM165=BN165,BN165,IF(BM165="",BN165,VLOOKUP(YEAR($D165),SMMLV!$A$2:$C$44,3,0)*BM165)),0)</f>
        <v>0</v>
      </c>
      <c r="BP165" s="147"/>
      <c r="BQ165" s="142"/>
      <c r="BR165" s="140">
        <f>IFERROR(IF(VLOOKUP(YEAR($D165),SMMLV!$A$2:$C$44,3,0)*BP165=BQ165,BQ165,IF(BP165="",BQ165,VLOOKUP(YEAR($D165),SMMLV!$A$2:$C$44,3,0)*BP165)),0)</f>
        <v>0</v>
      </c>
      <c r="BS165" s="134"/>
      <c r="BT165" s="145">
        <f t="shared" si="147"/>
        <v>0</v>
      </c>
      <c r="BU165" s="151">
        <f t="shared" si="148"/>
        <v>0</v>
      </c>
      <c r="BV165" s="151">
        <f t="shared" si="149"/>
        <v>0</v>
      </c>
      <c r="BW165" s="151">
        <f t="shared" si="150"/>
        <v>87780300</v>
      </c>
      <c r="BX165" s="151">
        <f t="shared" si="151"/>
        <v>0</v>
      </c>
      <c r="BY165" s="151">
        <f t="shared" si="152"/>
        <v>0</v>
      </c>
      <c r="BZ165" s="151">
        <f t="shared" si="140"/>
        <v>87780300</v>
      </c>
      <c r="CA165" s="134"/>
      <c r="CB165" s="134"/>
      <c r="CC165" s="134"/>
      <c r="CD165" s="152">
        <f t="shared" si="141"/>
        <v>44012</v>
      </c>
      <c r="CE165" s="153">
        <f>IFERROR(INDEX(IPC!$A$11:$Y$22,MATCH(PROPER(TEXT(CD165,"mmmm")),IPC!$A$11:$A$22,0),MATCH(YEAR(CD165),IPC!$A$10:$Y$10,0)),0)</f>
        <v>104.97</v>
      </c>
      <c r="CF165" s="154">
        <v>50394</v>
      </c>
      <c r="CG165" s="153">
        <f>IFERROR(INDEX(IPC!$A$11:$Y$22,MATCH(PROPER(TEXT(CF165,"mmmm")),IPC!$A$11:$A$22,0),MATCH(YEAR(CF165),IPC!$A$10:$Y$10,0)),0)</f>
        <v>0</v>
      </c>
      <c r="CH165" s="155">
        <f t="shared" si="142"/>
        <v>0</v>
      </c>
      <c r="CI165" s="145">
        <v>1751060</v>
      </c>
      <c r="CJ165" s="151">
        <f t="shared" si="153"/>
        <v>0</v>
      </c>
      <c r="CK165" s="151">
        <f t="shared" si="154"/>
        <v>0</v>
      </c>
      <c r="CL165" s="151">
        <f t="shared" si="155"/>
        <v>0</v>
      </c>
      <c r="CM165" s="151">
        <f t="shared" si="156"/>
        <v>0</v>
      </c>
      <c r="CN165" s="151">
        <f t="shared" si="157"/>
        <v>175106000</v>
      </c>
      <c r="CO165" s="151">
        <f t="shared" si="158"/>
        <v>0</v>
      </c>
      <c r="CP165" s="151">
        <f t="shared" si="159"/>
        <v>0</v>
      </c>
      <c r="CQ165" s="151">
        <f t="shared" si="160"/>
        <v>175106000</v>
      </c>
      <c r="CR165" s="151">
        <f t="shared" si="161"/>
        <v>0</v>
      </c>
      <c r="CS165" s="151">
        <f t="shared" si="162"/>
        <v>0</v>
      </c>
      <c r="CT165" s="151">
        <f t="shared" si="163"/>
        <v>0</v>
      </c>
      <c r="CU165" s="151">
        <f t="shared" si="164"/>
        <v>0</v>
      </c>
      <c r="CV165" s="151">
        <f t="shared" si="165"/>
        <v>0</v>
      </c>
      <c r="CW165" s="151">
        <f t="shared" si="166"/>
        <v>0</v>
      </c>
      <c r="CX165" s="151">
        <f t="shared" si="167"/>
        <v>0</v>
      </c>
      <c r="CY165" s="151">
        <f t="shared" si="168"/>
        <v>0</v>
      </c>
      <c r="CZ165" s="151">
        <f t="shared" si="169"/>
        <v>0</v>
      </c>
      <c r="DA165" s="151">
        <f t="shared" si="170"/>
        <v>0</v>
      </c>
      <c r="DB165" s="151">
        <f t="shared" si="171"/>
        <v>0</v>
      </c>
      <c r="DC165" s="151">
        <f t="shared" si="172"/>
        <v>0</v>
      </c>
      <c r="DD165" s="151">
        <f t="shared" si="173"/>
        <v>0</v>
      </c>
      <c r="DE165" s="151">
        <f t="shared" si="174"/>
        <v>0</v>
      </c>
      <c r="DF165" s="151">
        <f t="shared" si="175"/>
        <v>0</v>
      </c>
      <c r="DG165" s="151">
        <f t="shared" si="176"/>
        <v>0</v>
      </c>
      <c r="DH165" s="151">
        <f t="shared" si="177"/>
        <v>0</v>
      </c>
      <c r="DI165" s="151">
        <f t="shared" si="178"/>
        <v>0</v>
      </c>
      <c r="DJ165" s="151">
        <f t="shared" si="179"/>
        <v>0</v>
      </c>
      <c r="DK165" s="151">
        <f t="shared" si="180"/>
        <v>0</v>
      </c>
      <c r="DL165" s="151">
        <f t="shared" si="181"/>
        <v>175106000</v>
      </c>
      <c r="DM165" s="151">
        <f t="shared" si="182"/>
        <v>0</v>
      </c>
      <c r="DN165" s="151">
        <f t="shared" si="183"/>
        <v>0</v>
      </c>
      <c r="DO165" s="156">
        <f t="shared" si="184"/>
        <v>175106000</v>
      </c>
      <c r="DP165" s="173" t="str">
        <f t="shared" si="185"/>
        <v>22185647DESAPLUIS HO</v>
      </c>
      <c r="DQ165" s="157" t="str">
        <f t="shared" si="186"/>
        <v>DESAP</v>
      </c>
      <c r="DR165" s="158" t="str">
        <f>IFERROR(IFERROR(IFERROR(_xlfn.XLOOKUP(DP165,#REF!,#REF!,,,),_xlfn.XLOOKUP(DP165,#REF!,#REF!,,,)),_xlfn.XLOOKUP(DP165,#REF!,#REF!,,,)),"N/A")</f>
        <v>N/A</v>
      </c>
      <c r="DS165" s="159"/>
      <c r="DT165" s="160"/>
      <c r="DU165" s="161"/>
      <c r="DV165" s="162"/>
      <c r="DW165" s="163">
        <f>IFERROR(IFERROR(IFERROR(_xlfn.XLOOKUP(DP165,#REF!,#REF!,,,),_xlfn.XLOOKUP(DP165,#REF!,#REF!,,,)),_xlfn.XLOOKUP(DP165,#REF!,#REF!,,,)),0)</f>
        <v>0</v>
      </c>
      <c r="DX165" s="164"/>
      <c r="DY165" s="165">
        <f t="shared" si="187"/>
        <v>0</v>
      </c>
      <c r="DZ165" s="166"/>
      <c r="EA165" s="167">
        <f t="shared" si="188"/>
        <v>0</v>
      </c>
      <c r="EB165" s="168">
        <f t="shared" si="189"/>
        <v>0</v>
      </c>
      <c r="EC165" s="168">
        <f t="shared" si="190"/>
        <v>0</v>
      </c>
      <c r="ED165" s="169"/>
      <c r="EE165" s="170">
        <f t="shared" si="191"/>
        <v>0</v>
      </c>
      <c r="EF165" s="170">
        <f>IFERROR(IF(DY165&gt;((_xlfn.XLOOKUP(DQ165,TOPES!B:B,TOPES!C:C,,,)*INDEXACIÓN!CI165)),"SUPERA TOPES DEL HV",0),"HV NO ENCONTRADO")</f>
        <v>0</v>
      </c>
      <c r="EG165" s="170">
        <f t="shared" si="192"/>
        <v>0</v>
      </c>
      <c r="EH165" s="170">
        <f>IF(SUMIF($M:$M,#REF!,$DY:$DY)&gt;$EH$8,"CONSULTA DIAN",0)</f>
        <v>0</v>
      </c>
      <c r="EI165" s="171">
        <f t="shared" si="193"/>
        <v>0</v>
      </c>
      <c r="EJ165" s="172"/>
    </row>
    <row r="166" spans="1:140" x14ac:dyDescent="0.25">
      <c r="A166" s="133" t="str">
        <f t="shared" si="143"/>
        <v>0180320200600157RAMIDESAP</v>
      </c>
      <c r="B166" s="134">
        <v>20068001803</v>
      </c>
      <c r="C166" s="134" t="s">
        <v>370</v>
      </c>
      <c r="D166" s="135">
        <f>_xlfn.XLOOKUP(C166,TOPES!L:L,TOPES!M:M,,,)</f>
        <v>44012</v>
      </c>
      <c r="E166" s="136">
        <v>157</v>
      </c>
      <c r="F166" s="134" t="s">
        <v>612</v>
      </c>
      <c r="G166" s="134" t="s">
        <v>261</v>
      </c>
      <c r="H166" s="134" t="s">
        <v>263</v>
      </c>
      <c r="I166" s="210">
        <v>8039171</v>
      </c>
      <c r="J166" s="134" t="s">
        <v>281</v>
      </c>
      <c r="K166" s="134" t="s">
        <v>613</v>
      </c>
      <c r="L166" s="134" t="s">
        <v>263</v>
      </c>
      <c r="M166" s="137">
        <v>32119026</v>
      </c>
      <c r="N166" s="134" t="s">
        <v>271</v>
      </c>
      <c r="O166" s="137" t="str">
        <f t="shared" si="144"/>
        <v xml:space="preserve">32119026DESAPRAMIRO </v>
      </c>
      <c r="P166" s="138"/>
      <c r="Q166" s="139"/>
      <c r="R166" s="140">
        <f>IFERROR(IF(VLOOKUP(YEAR($D166),SMMLV!$A$2:$C$44,3,0)*$P166=$Q166,$Q166,IF($P166="",$Q166,VLOOKUP(YEAR($D166),SMMLV!$A$2:$C$44,3,0)*$P166)),0)</f>
        <v>0</v>
      </c>
      <c r="S166" s="141"/>
      <c r="T166" s="142"/>
      <c r="U166" s="143"/>
      <c r="V166" s="144"/>
      <c r="W166" s="145">
        <f>IFERROR(SUM(IF(VLOOKUP(YEAR($D166),SMMLV!$A$2:$C$44,3,0)*S166=T166,T166,IF(S166="",T166,VLOOKUP(YEAR($D166),SMMLV!$A$2:$C$44,3,0)*S166)),IF(VLOOKUP(YEAR($D166),SMMLV!$A$2:$C$44,3,0)*U166=V166,V166,IF(U166="",V166,VLOOKUP(YEAR($D166),SMMLV!$A$2:$C$44,3,0)*U166))),0)</f>
        <v>0</v>
      </c>
      <c r="X166" s="146">
        <v>100</v>
      </c>
      <c r="Y166" s="139"/>
      <c r="Z166" s="140">
        <f>IFERROR(IF(VLOOKUP(YEAR($D166),SMMLV!$A$2:$C$44,3,0)*$X166=$Y166,$Y166,IF($X166="",$Y166,VLOOKUP(YEAR($D166),SMMLV!$A$2:$C$44,3,0)*$X166)),0)</f>
        <v>87780300</v>
      </c>
      <c r="AA166" s="147"/>
      <c r="AB166" s="142"/>
      <c r="AC166" s="140">
        <f>IFERROR(IF(VLOOKUP(YEAR($D166),SMMLV!$A$2:$C$44,3,0)*$AA166=$AB166,$AB166,IF($AA166="",$AB166,VLOOKUP(YEAR($D166),SMMLV!$A$2:$C$44,3,0)*$AA166)),0)</f>
        <v>0</v>
      </c>
      <c r="AD166" s="147"/>
      <c r="AE166" s="142"/>
      <c r="AF166" s="140">
        <f>IFERROR(IF(VLOOKUP(YEAR($D166),SMMLV!$A$2:$C$44,3,0)*$AD166=$AE166,$AE166,IF($AD166="",$AE166,VLOOKUP(YEAR($D166),SMMLV!$A$2:$C$44,3,0)*$AD166)),0)</f>
        <v>0</v>
      </c>
      <c r="AG166" s="134"/>
      <c r="AH166" s="145">
        <f t="shared" si="145"/>
        <v>87780300</v>
      </c>
      <c r="AI166" s="138"/>
      <c r="AJ166" s="139"/>
      <c r="AK166" s="140">
        <f>IFERROR(IF(VLOOKUP(YEAR($D166),SMMLV!$A$2:$C$44,3,0)*$AI166=AJ166,AJ166,IF($AI166="",AJ166,VLOOKUP(YEAR($D166),SMMLV!$A$2:$C$44,3,0)*$AI166)),0)</f>
        <v>0</v>
      </c>
      <c r="AL166" s="141"/>
      <c r="AM166" s="142"/>
      <c r="AN166" s="147"/>
      <c r="AO166" s="144"/>
      <c r="AP166" s="145">
        <f>IFERROR(SUM(IF(VLOOKUP(YEAR($D166),SMMLV!$A$2:$C$44,3,0)*AL166=AM166,AM166,IF(AL166="",AM166,VLOOKUP(YEAR($D166),SMMLV!$A$2:$C$44,3,0)*AL166)),IF(VLOOKUP(YEAR($D166),SMMLV!$A$2:$C$44,3,0)*AN166=AO166,AO166,IF(AN166="",AO166,VLOOKUP(YEAR($D166),SMMLV!$A$2:$C$44,3,0)*AN166))),0)</f>
        <v>0</v>
      </c>
      <c r="AQ166" s="148"/>
      <c r="AR166" s="142"/>
      <c r="AS166" s="140">
        <f>IFERROR(IF(VLOOKUP(YEAR($D166),SMMLV!$A$2:$C$44,3,0)*AQ166=AR166,AR166,IF(AQ166="",AR166,VLOOKUP(YEAR($D166),SMMLV!$A$2:$C$44,3,0)*AQ166)),0)</f>
        <v>0</v>
      </c>
      <c r="AT166" s="147"/>
      <c r="AU166" s="142"/>
      <c r="AV166" s="140">
        <f>IFERROR(IF(VLOOKUP(YEAR($D166),SMMLV!$A$2:$C$44,3,0)*AT166=AU166,AU166,IF(AT166="",AU166,VLOOKUP(YEAR($D166),SMMLV!$A$2:$C$44,3,0)*AT166)),0)</f>
        <v>0</v>
      </c>
      <c r="AW166" s="147"/>
      <c r="AX166" s="142"/>
      <c r="AY166" s="140">
        <f>IFERROR(IF(VLOOKUP(YEAR($D166),SMMLV!$A$2:$C$44,3,0)*AW166=AX166,AX166,IF(AW166="",AX166,VLOOKUP(YEAR($D166),SMMLV!$A$2:$C$44,3,0)*AW166)),0)</f>
        <v>0</v>
      </c>
      <c r="AZ166" s="134"/>
      <c r="BA166" s="145">
        <f t="shared" si="146"/>
        <v>0</v>
      </c>
      <c r="BB166" s="138"/>
      <c r="BC166" s="139"/>
      <c r="BD166" s="140">
        <f>IFERROR(IF(VLOOKUP(YEAR($D166),SMMLV!$A$2:$C$44,3,0)*BB166=BC166,BC166,IF(BB166="",BC166,VLOOKUP(YEAR($D166),SMMLV!$A$2:$C$44,3,0)*BB166)),0)</f>
        <v>0</v>
      </c>
      <c r="BE166" s="141"/>
      <c r="BF166" s="142"/>
      <c r="BG166" s="147"/>
      <c r="BH166" s="144"/>
      <c r="BI166" s="145">
        <f>IFERROR(SUM(IF(VLOOKUP(YEAR($D166),SMMLV!$A$2:$C$44,3,0)*BE166=BF166,BF166,IF(BE166="",BF166,VLOOKUP(YEAR($D166),SMMLV!$A$2:$C$44,3,0)*BE166)),IF(VLOOKUP(YEAR($D166),SMMLV!$A$2:$C$44,3,0)*BG166=BH166,BH166,IF(BG166="",BH166,VLOOKUP(YEAR($D166),SMMLV!$A$2:$C$44,3,0)*BG166))),0)</f>
        <v>0</v>
      </c>
      <c r="BJ166" s="149"/>
      <c r="BK166" s="150"/>
      <c r="BL166" s="140">
        <f>IFERROR(IF(VLOOKUP(YEAR($D166),SMMLV!$A$2:$C$44,3,0)*BJ166=BK166,BK166,IF(BJ166="",BK166,VLOOKUP(YEAR($D166),SMMLV!$A$2:$C$44,3,0)*BJ166)),0)</f>
        <v>0</v>
      </c>
      <c r="BM166" s="147"/>
      <c r="BN166" s="142"/>
      <c r="BO166" s="140">
        <f>IFERROR(IF(VLOOKUP(YEAR($D166),SMMLV!$A$2:$C$44,3,0)*BM166=BN166,BN166,IF(BM166="",BN166,VLOOKUP(YEAR($D166),SMMLV!$A$2:$C$44,3,0)*BM166)),0)</f>
        <v>0</v>
      </c>
      <c r="BP166" s="147"/>
      <c r="BQ166" s="142"/>
      <c r="BR166" s="140">
        <f>IFERROR(IF(VLOOKUP(YEAR($D166),SMMLV!$A$2:$C$44,3,0)*BP166=BQ166,BQ166,IF(BP166="",BQ166,VLOOKUP(YEAR($D166),SMMLV!$A$2:$C$44,3,0)*BP166)),0)</f>
        <v>0</v>
      </c>
      <c r="BS166" s="134"/>
      <c r="BT166" s="145">
        <f t="shared" si="147"/>
        <v>0</v>
      </c>
      <c r="BU166" s="151">
        <f t="shared" si="148"/>
        <v>0</v>
      </c>
      <c r="BV166" s="151">
        <f t="shared" si="149"/>
        <v>0</v>
      </c>
      <c r="BW166" s="151">
        <f t="shared" si="150"/>
        <v>87780300</v>
      </c>
      <c r="BX166" s="151">
        <f t="shared" si="151"/>
        <v>0</v>
      </c>
      <c r="BY166" s="151">
        <f t="shared" si="152"/>
        <v>0</v>
      </c>
      <c r="BZ166" s="151">
        <f t="shared" si="140"/>
        <v>87780300</v>
      </c>
      <c r="CA166" s="134"/>
      <c r="CB166" s="134"/>
      <c r="CC166" s="134"/>
      <c r="CD166" s="152">
        <f t="shared" si="141"/>
        <v>44012</v>
      </c>
      <c r="CE166" s="153">
        <f>IFERROR(INDEX(IPC!$A$11:$Y$22,MATCH(PROPER(TEXT(CD166,"mmmm")),IPC!$A$11:$A$22,0),MATCH(YEAR(CD166),IPC!$A$10:$Y$10,0)),0)</f>
        <v>104.97</v>
      </c>
      <c r="CF166" s="154">
        <v>50425</v>
      </c>
      <c r="CG166" s="153">
        <f>IFERROR(INDEX(IPC!$A$11:$Y$22,MATCH(PROPER(TEXT(CF166,"mmmm")),IPC!$A$11:$A$22,0),MATCH(YEAR(CF166),IPC!$A$10:$Y$10,0)),0)</f>
        <v>0</v>
      </c>
      <c r="CH166" s="155">
        <f t="shared" si="142"/>
        <v>0</v>
      </c>
      <c r="CI166" s="145">
        <v>1751061</v>
      </c>
      <c r="CJ166" s="151">
        <f t="shared" si="153"/>
        <v>0</v>
      </c>
      <c r="CK166" s="151">
        <f t="shared" si="154"/>
        <v>0</v>
      </c>
      <c r="CL166" s="151">
        <f t="shared" si="155"/>
        <v>0</v>
      </c>
      <c r="CM166" s="151">
        <f t="shared" si="156"/>
        <v>0</v>
      </c>
      <c r="CN166" s="151">
        <f t="shared" si="157"/>
        <v>175106100</v>
      </c>
      <c r="CO166" s="151">
        <f t="shared" si="158"/>
        <v>0</v>
      </c>
      <c r="CP166" s="151">
        <f t="shared" si="159"/>
        <v>0</v>
      </c>
      <c r="CQ166" s="151">
        <f t="shared" si="160"/>
        <v>175106100</v>
      </c>
      <c r="CR166" s="151">
        <f t="shared" si="161"/>
        <v>0</v>
      </c>
      <c r="CS166" s="151">
        <f t="shared" si="162"/>
        <v>0</v>
      </c>
      <c r="CT166" s="151">
        <f t="shared" si="163"/>
        <v>0</v>
      </c>
      <c r="CU166" s="151">
        <f t="shared" si="164"/>
        <v>0</v>
      </c>
      <c r="CV166" s="151">
        <f t="shared" si="165"/>
        <v>0</v>
      </c>
      <c r="CW166" s="151">
        <f t="shared" si="166"/>
        <v>0</v>
      </c>
      <c r="CX166" s="151">
        <f t="shared" si="167"/>
        <v>0</v>
      </c>
      <c r="CY166" s="151">
        <f t="shared" si="168"/>
        <v>0</v>
      </c>
      <c r="CZ166" s="151">
        <f t="shared" si="169"/>
        <v>0</v>
      </c>
      <c r="DA166" s="151">
        <f t="shared" si="170"/>
        <v>0</v>
      </c>
      <c r="DB166" s="151">
        <f t="shared" si="171"/>
        <v>0</v>
      </c>
      <c r="DC166" s="151">
        <f t="shared" si="172"/>
        <v>0</v>
      </c>
      <c r="DD166" s="151">
        <f t="shared" si="173"/>
        <v>0</v>
      </c>
      <c r="DE166" s="151">
        <f t="shared" si="174"/>
        <v>0</v>
      </c>
      <c r="DF166" s="151">
        <f t="shared" si="175"/>
        <v>0</v>
      </c>
      <c r="DG166" s="151">
        <f t="shared" si="176"/>
        <v>0</v>
      </c>
      <c r="DH166" s="151">
        <f t="shared" si="177"/>
        <v>0</v>
      </c>
      <c r="DI166" s="151">
        <f t="shared" si="178"/>
        <v>0</v>
      </c>
      <c r="DJ166" s="151">
        <f t="shared" si="179"/>
        <v>0</v>
      </c>
      <c r="DK166" s="151">
        <f t="shared" si="180"/>
        <v>0</v>
      </c>
      <c r="DL166" s="151">
        <f t="shared" si="181"/>
        <v>175106100</v>
      </c>
      <c r="DM166" s="151">
        <f t="shared" si="182"/>
        <v>0</v>
      </c>
      <c r="DN166" s="151">
        <f t="shared" si="183"/>
        <v>0</v>
      </c>
      <c r="DO166" s="156">
        <f t="shared" si="184"/>
        <v>175106100</v>
      </c>
      <c r="DP166" s="173" t="str">
        <f t="shared" si="185"/>
        <v xml:space="preserve">32119026DESAPRAMIRO </v>
      </c>
      <c r="DQ166" s="157" t="str">
        <f t="shared" si="186"/>
        <v>DESAP</v>
      </c>
      <c r="DR166" s="158" t="str">
        <f>IFERROR(IFERROR(IFERROR(_xlfn.XLOOKUP(DP166,#REF!,#REF!,,,),_xlfn.XLOOKUP(DP166,#REF!,#REF!,,,)),_xlfn.XLOOKUP(DP166,#REF!,#REF!,,,)),"N/A")</f>
        <v>N/A</v>
      </c>
      <c r="DS166" s="159"/>
      <c r="DT166" s="160"/>
      <c r="DU166" s="161"/>
      <c r="DV166" s="162"/>
      <c r="DW166" s="163">
        <f>IFERROR(IFERROR(IFERROR(_xlfn.XLOOKUP(DP166,#REF!,#REF!,,,),_xlfn.XLOOKUP(DP166,#REF!,#REF!,,,)),_xlfn.XLOOKUP(DP166,#REF!,#REF!,,,)),0)</f>
        <v>0</v>
      </c>
      <c r="DX166" s="164"/>
      <c r="DY166" s="165">
        <f t="shared" si="187"/>
        <v>0</v>
      </c>
      <c r="DZ166" s="166"/>
      <c r="EA166" s="167">
        <f t="shared" si="188"/>
        <v>0</v>
      </c>
      <c r="EB166" s="168">
        <f t="shared" si="189"/>
        <v>0</v>
      </c>
      <c r="EC166" s="168">
        <f t="shared" si="190"/>
        <v>0</v>
      </c>
      <c r="ED166" s="169"/>
      <c r="EE166" s="170">
        <f t="shared" si="191"/>
        <v>0</v>
      </c>
      <c r="EF166" s="170">
        <f>IFERROR(IF(DY166&gt;((_xlfn.XLOOKUP(DQ166,TOPES!B:B,TOPES!C:C,,,)*INDEXACIÓN!CI166)),"SUPERA TOPES DEL HV",0),"HV NO ENCONTRADO")</f>
        <v>0</v>
      </c>
      <c r="EG166" s="170">
        <f t="shared" si="192"/>
        <v>0</v>
      </c>
      <c r="EH166" s="170">
        <f>IF(SUMIF($M:$M,#REF!,$DY:$DY)&gt;$EH$8,"CONSULTA DIAN",0)</f>
        <v>0</v>
      </c>
      <c r="EI166" s="171">
        <f t="shared" si="193"/>
        <v>0</v>
      </c>
      <c r="EJ166" s="172"/>
    </row>
    <row r="167" spans="1:140" x14ac:dyDescent="0.25">
      <c r="A167" s="133" t="str">
        <f t="shared" si="143"/>
        <v>0180320200600158RAMIDESAP</v>
      </c>
      <c r="B167" s="134">
        <v>20068001803</v>
      </c>
      <c r="C167" s="134" t="s">
        <v>370</v>
      </c>
      <c r="D167" s="135">
        <f>_xlfn.XLOOKUP(C167,TOPES!L:L,TOPES!M:M,,,)</f>
        <v>44012</v>
      </c>
      <c r="E167" s="136">
        <v>158</v>
      </c>
      <c r="F167" s="134" t="s">
        <v>612</v>
      </c>
      <c r="G167" s="134" t="s">
        <v>261</v>
      </c>
      <c r="H167" s="134" t="s">
        <v>263</v>
      </c>
      <c r="I167" s="210">
        <v>8039171</v>
      </c>
      <c r="J167" s="134" t="s">
        <v>281</v>
      </c>
      <c r="K167" s="134" t="s">
        <v>614</v>
      </c>
      <c r="L167" s="134" t="s">
        <v>263</v>
      </c>
      <c r="M167" s="137">
        <v>1045436637</v>
      </c>
      <c r="N167" s="134" t="s">
        <v>300</v>
      </c>
      <c r="O167" s="137" t="str">
        <f t="shared" si="144"/>
        <v xml:space="preserve">1045436637DESAPRAMIRO </v>
      </c>
      <c r="P167" s="138"/>
      <c r="Q167" s="139"/>
      <c r="R167" s="140">
        <f>IFERROR(IF(VLOOKUP(YEAR($D167),SMMLV!$A$2:$C$44,3,0)*$P167=$Q167,$Q167,IF($P167="",$Q167,VLOOKUP(YEAR($D167),SMMLV!$A$2:$C$44,3,0)*$P167)),0)</f>
        <v>0</v>
      </c>
      <c r="S167" s="141"/>
      <c r="T167" s="142"/>
      <c r="U167" s="143"/>
      <c r="V167" s="144"/>
      <c r="W167" s="145">
        <f>IFERROR(SUM(IF(VLOOKUP(YEAR($D167),SMMLV!$A$2:$C$44,3,0)*S167=T167,T167,IF(S167="",T167,VLOOKUP(YEAR($D167),SMMLV!$A$2:$C$44,3,0)*S167)),IF(VLOOKUP(YEAR($D167),SMMLV!$A$2:$C$44,3,0)*U167=V167,V167,IF(U167="",V167,VLOOKUP(YEAR($D167),SMMLV!$A$2:$C$44,3,0)*U167))),0)</f>
        <v>0</v>
      </c>
      <c r="X167" s="146">
        <v>100</v>
      </c>
      <c r="Y167" s="139"/>
      <c r="Z167" s="140">
        <f>IFERROR(IF(VLOOKUP(YEAR($D167),SMMLV!$A$2:$C$44,3,0)*$X167=$Y167,$Y167,IF($X167="",$Y167,VLOOKUP(YEAR($D167),SMMLV!$A$2:$C$44,3,0)*$X167)),0)</f>
        <v>87780300</v>
      </c>
      <c r="AA167" s="147"/>
      <c r="AB167" s="142"/>
      <c r="AC167" s="140">
        <f>IFERROR(IF(VLOOKUP(YEAR($D167),SMMLV!$A$2:$C$44,3,0)*$AA167=$AB167,$AB167,IF($AA167="",$AB167,VLOOKUP(YEAR($D167),SMMLV!$A$2:$C$44,3,0)*$AA167)),0)</f>
        <v>0</v>
      </c>
      <c r="AD167" s="147"/>
      <c r="AE167" s="142"/>
      <c r="AF167" s="140">
        <f>IFERROR(IF(VLOOKUP(YEAR($D167),SMMLV!$A$2:$C$44,3,0)*$AD167=$AE167,$AE167,IF($AD167="",$AE167,VLOOKUP(YEAR($D167),SMMLV!$A$2:$C$44,3,0)*$AD167)),0)</f>
        <v>0</v>
      </c>
      <c r="AG167" s="134"/>
      <c r="AH167" s="145">
        <f t="shared" si="145"/>
        <v>87780300</v>
      </c>
      <c r="AI167" s="138"/>
      <c r="AJ167" s="139"/>
      <c r="AK167" s="140">
        <f>IFERROR(IF(VLOOKUP(YEAR($D167),SMMLV!$A$2:$C$44,3,0)*$AI167=AJ167,AJ167,IF($AI167="",AJ167,VLOOKUP(YEAR($D167),SMMLV!$A$2:$C$44,3,0)*$AI167)),0)</f>
        <v>0</v>
      </c>
      <c r="AL167" s="141"/>
      <c r="AM167" s="142"/>
      <c r="AN167" s="147"/>
      <c r="AO167" s="144"/>
      <c r="AP167" s="145">
        <f>IFERROR(SUM(IF(VLOOKUP(YEAR($D167),SMMLV!$A$2:$C$44,3,0)*AL167=AM167,AM167,IF(AL167="",AM167,VLOOKUP(YEAR($D167),SMMLV!$A$2:$C$44,3,0)*AL167)),IF(VLOOKUP(YEAR($D167),SMMLV!$A$2:$C$44,3,0)*AN167=AO167,AO167,IF(AN167="",AO167,VLOOKUP(YEAR($D167),SMMLV!$A$2:$C$44,3,0)*AN167))),0)</f>
        <v>0</v>
      </c>
      <c r="AQ167" s="148"/>
      <c r="AR167" s="142"/>
      <c r="AS167" s="140">
        <f>IFERROR(IF(VLOOKUP(YEAR($D167),SMMLV!$A$2:$C$44,3,0)*AQ167=AR167,AR167,IF(AQ167="",AR167,VLOOKUP(YEAR($D167),SMMLV!$A$2:$C$44,3,0)*AQ167)),0)</f>
        <v>0</v>
      </c>
      <c r="AT167" s="147"/>
      <c r="AU167" s="142"/>
      <c r="AV167" s="140">
        <f>IFERROR(IF(VLOOKUP(YEAR($D167),SMMLV!$A$2:$C$44,3,0)*AT167=AU167,AU167,IF(AT167="",AU167,VLOOKUP(YEAR($D167),SMMLV!$A$2:$C$44,3,0)*AT167)),0)</f>
        <v>0</v>
      </c>
      <c r="AW167" s="147"/>
      <c r="AX167" s="142"/>
      <c r="AY167" s="140">
        <f>IFERROR(IF(VLOOKUP(YEAR($D167),SMMLV!$A$2:$C$44,3,0)*AW167=AX167,AX167,IF(AW167="",AX167,VLOOKUP(YEAR($D167),SMMLV!$A$2:$C$44,3,0)*AW167)),0)</f>
        <v>0</v>
      </c>
      <c r="AZ167" s="134"/>
      <c r="BA167" s="145">
        <f t="shared" si="146"/>
        <v>0</v>
      </c>
      <c r="BB167" s="138"/>
      <c r="BC167" s="139"/>
      <c r="BD167" s="140">
        <f>IFERROR(IF(VLOOKUP(YEAR($D167),SMMLV!$A$2:$C$44,3,0)*BB167=BC167,BC167,IF(BB167="",BC167,VLOOKUP(YEAR($D167),SMMLV!$A$2:$C$44,3,0)*BB167)),0)</f>
        <v>0</v>
      </c>
      <c r="BE167" s="141"/>
      <c r="BF167" s="142"/>
      <c r="BG167" s="147"/>
      <c r="BH167" s="144"/>
      <c r="BI167" s="145">
        <f>IFERROR(SUM(IF(VLOOKUP(YEAR($D167),SMMLV!$A$2:$C$44,3,0)*BE167=BF167,BF167,IF(BE167="",BF167,VLOOKUP(YEAR($D167),SMMLV!$A$2:$C$44,3,0)*BE167)),IF(VLOOKUP(YEAR($D167),SMMLV!$A$2:$C$44,3,0)*BG167=BH167,BH167,IF(BG167="",BH167,VLOOKUP(YEAR($D167),SMMLV!$A$2:$C$44,3,0)*BG167))),0)</f>
        <v>0</v>
      </c>
      <c r="BJ167" s="149"/>
      <c r="BK167" s="150"/>
      <c r="BL167" s="140">
        <f>IFERROR(IF(VLOOKUP(YEAR($D167),SMMLV!$A$2:$C$44,3,0)*BJ167=BK167,BK167,IF(BJ167="",BK167,VLOOKUP(YEAR($D167),SMMLV!$A$2:$C$44,3,0)*BJ167)),0)</f>
        <v>0</v>
      </c>
      <c r="BM167" s="147"/>
      <c r="BN167" s="142"/>
      <c r="BO167" s="140">
        <f>IFERROR(IF(VLOOKUP(YEAR($D167),SMMLV!$A$2:$C$44,3,0)*BM167=BN167,BN167,IF(BM167="",BN167,VLOOKUP(YEAR($D167),SMMLV!$A$2:$C$44,3,0)*BM167)),0)</f>
        <v>0</v>
      </c>
      <c r="BP167" s="147"/>
      <c r="BQ167" s="142"/>
      <c r="BR167" s="140">
        <f>IFERROR(IF(VLOOKUP(YEAR($D167),SMMLV!$A$2:$C$44,3,0)*BP167=BQ167,BQ167,IF(BP167="",BQ167,VLOOKUP(YEAR($D167),SMMLV!$A$2:$C$44,3,0)*BP167)),0)</f>
        <v>0</v>
      </c>
      <c r="BS167" s="134"/>
      <c r="BT167" s="145">
        <f t="shared" si="147"/>
        <v>0</v>
      </c>
      <c r="BU167" s="151">
        <f t="shared" si="148"/>
        <v>0</v>
      </c>
      <c r="BV167" s="151">
        <f t="shared" si="149"/>
        <v>0</v>
      </c>
      <c r="BW167" s="151">
        <f t="shared" si="150"/>
        <v>87780300</v>
      </c>
      <c r="BX167" s="151">
        <f t="shared" si="151"/>
        <v>0</v>
      </c>
      <c r="BY167" s="151">
        <f t="shared" si="152"/>
        <v>0</v>
      </c>
      <c r="BZ167" s="151">
        <f t="shared" si="140"/>
        <v>87780300</v>
      </c>
      <c r="CA167" s="134"/>
      <c r="CB167" s="134"/>
      <c r="CC167" s="134"/>
      <c r="CD167" s="152">
        <f t="shared" si="141"/>
        <v>44012</v>
      </c>
      <c r="CE167" s="153">
        <f>IFERROR(INDEX(IPC!$A$11:$Y$22,MATCH(PROPER(TEXT(CD167,"mmmm")),IPC!$A$11:$A$22,0),MATCH(YEAR(CD167),IPC!$A$10:$Y$10,0)),0)</f>
        <v>104.97</v>
      </c>
      <c r="CF167" s="154">
        <v>50456</v>
      </c>
      <c r="CG167" s="153">
        <f>IFERROR(INDEX(IPC!$A$11:$Y$22,MATCH(PROPER(TEXT(CF167,"mmmm")),IPC!$A$11:$A$22,0),MATCH(YEAR(CF167),IPC!$A$10:$Y$10,0)),0)</f>
        <v>0</v>
      </c>
      <c r="CH167" s="155">
        <f t="shared" si="142"/>
        <v>0</v>
      </c>
      <c r="CI167" s="145">
        <v>1751062</v>
      </c>
      <c r="CJ167" s="151">
        <f t="shared" si="153"/>
        <v>0</v>
      </c>
      <c r="CK167" s="151">
        <f t="shared" si="154"/>
        <v>0</v>
      </c>
      <c r="CL167" s="151">
        <f t="shared" si="155"/>
        <v>0</v>
      </c>
      <c r="CM167" s="151">
        <f t="shared" si="156"/>
        <v>0</v>
      </c>
      <c r="CN167" s="151">
        <f t="shared" si="157"/>
        <v>175106200</v>
      </c>
      <c r="CO167" s="151">
        <f t="shared" si="158"/>
        <v>0</v>
      </c>
      <c r="CP167" s="151">
        <f t="shared" si="159"/>
        <v>0</v>
      </c>
      <c r="CQ167" s="151">
        <f t="shared" si="160"/>
        <v>175106200</v>
      </c>
      <c r="CR167" s="151">
        <f t="shared" si="161"/>
        <v>0</v>
      </c>
      <c r="CS167" s="151">
        <f t="shared" si="162"/>
        <v>0</v>
      </c>
      <c r="CT167" s="151">
        <f t="shared" si="163"/>
        <v>0</v>
      </c>
      <c r="CU167" s="151">
        <f t="shared" si="164"/>
        <v>0</v>
      </c>
      <c r="CV167" s="151">
        <f t="shared" si="165"/>
        <v>0</v>
      </c>
      <c r="CW167" s="151">
        <f t="shared" si="166"/>
        <v>0</v>
      </c>
      <c r="CX167" s="151">
        <f t="shared" si="167"/>
        <v>0</v>
      </c>
      <c r="CY167" s="151">
        <f t="shared" si="168"/>
        <v>0</v>
      </c>
      <c r="CZ167" s="151">
        <f t="shared" si="169"/>
        <v>0</v>
      </c>
      <c r="DA167" s="151">
        <f t="shared" si="170"/>
        <v>0</v>
      </c>
      <c r="DB167" s="151">
        <f t="shared" si="171"/>
        <v>0</v>
      </c>
      <c r="DC167" s="151">
        <f t="shared" si="172"/>
        <v>0</v>
      </c>
      <c r="DD167" s="151">
        <f t="shared" si="173"/>
        <v>0</v>
      </c>
      <c r="DE167" s="151">
        <f t="shared" si="174"/>
        <v>0</v>
      </c>
      <c r="DF167" s="151">
        <f t="shared" si="175"/>
        <v>0</v>
      </c>
      <c r="DG167" s="151">
        <f t="shared" si="176"/>
        <v>0</v>
      </c>
      <c r="DH167" s="151">
        <f t="shared" si="177"/>
        <v>0</v>
      </c>
      <c r="DI167" s="151">
        <f t="shared" si="178"/>
        <v>0</v>
      </c>
      <c r="DJ167" s="151">
        <f t="shared" si="179"/>
        <v>0</v>
      </c>
      <c r="DK167" s="151">
        <f t="shared" si="180"/>
        <v>0</v>
      </c>
      <c r="DL167" s="151">
        <f t="shared" si="181"/>
        <v>175106200</v>
      </c>
      <c r="DM167" s="151">
        <f t="shared" si="182"/>
        <v>0</v>
      </c>
      <c r="DN167" s="151">
        <f t="shared" si="183"/>
        <v>0</v>
      </c>
      <c r="DO167" s="156">
        <f t="shared" si="184"/>
        <v>175106200</v>
      </c>
      <c r="DP167" s="173" t="str">
        <f t="shared" si="185"/>
        <v xml:space="preserve">1045436637DESAPRAMIRO </v>
      </c>
      <c r="DQ167" s="157" t="str">
        <f t="shared" si="186"/>
        <v>DESAP</v>
      </c>
      <c r="DR167" s="158" t="str">
        <f>IFERROR(IFERROR(IFERROR(_xlfn.XLOOKUP(DP167,#REF!,#REF!,,,),_xlfn.XLOOKUP(DP167,#REF!,#REF!,,,)),_xlfn.XLOOKUP(DP167,#REF!,#REF!,,,)),"N/A")</f>
        <v>N/A</v>
      </c>
      <c r="DS167" s="159"/>
      <c r="DT167" s="160"/>
      <c r="DU167" s="161"/>
      <c r="DV167" s="162"/>
      <c r="DW167" s="163">
        <f>IFERROR(IFERROR(IFERROR(_xlfn.XLOOKUP(DP167,#REF!,#REF!,,,),_xlfn.XLOOKUP(DP167,#REF!,#REF!,,,)),_xlfn.XLOOKUP(DP167,#REF!,#REF!,,,)),0)</f>
        <v>0</v>
      </c>
      <c r="DX167" s="164"/>
      <c r="DY167" s="165">
        <f t="shared" si="187"/>
        <v>0</v>
      </c>
      <c r="DZ167" s="166"/>
      <c r="EA167" s="167">
        <f t="shared" si="188"/>
        <v>0</v>
      </c>
      <c r="EB167" s="168">
        <f t="shared" si="189"/>
        <v>0</v>
      </c>
      <c r="EC167" s="168">
        <f t="shared" si="190"/>
        <v>0</v>
      </c>
      <c r="ED167" s="169"/>
      <c r="EE167" s="170">
        <f t="shared" si="191"/>
        <v>0</v>
      </c>
      <c r="EF167" s="170">
        <f>IFERROR(IF(DY167&gt;((_xlfn.XLOOKUP(DQ167,TOPES!B:B,TOPES!C:C,,,)*INDEXACIÓN!CI167)),"SUPERA TOPES DEL HV",0),"HV NO ENCONTRADO")</f>
        <v>0</v>
      </c>
      <c r="EG167" s="170">
        <f t="shared" si="192"/>
        <v>0</v>
      </c>
      <c r="EH167" s="170">
        <f>IF(SUMIF($M:$M,#REF!,$DY:$DY)&gt;$EH$8,"CONSULTA DIAN",0)</f>
        <v>0</v>
      </c>
      <c r="EI167" s="171">
        <f t="shared" si="193"/>
        <v>0</v>
      </c>
      <c r="EJ167" s="172"/>
    </row>
    <row r="168" spans="1:140" x14ac:dyDescent="0.25">
      <c r="A168" s="133" t="str">
        <f t="shared" si="143"/>
        <v>0180320200600159RAMIDESAP</v>
      </c>
      <c r="B168" s="134">
        <v>20068001803</v>
      </c>
      <c r="C168" s="134" t="s">
        <v>370</v>
      </c>
      <c r="D168" s="135">
        <f>_xlfn.XLOOKUP(C168,TOPES!L:L,TOPES!M:M,,,)</f>
        <v>44012</v>
      </c>
      <c r="E168" s="136">
        <v>159</v>
      </c>
      <c r="F168" s="134" t="s">
        <v>612</v>
      </c>
      <c r="G168" s="134" t="s">
        <v>261</v>
      </c>
      <c r="H168" s="134" t="s">
        <v>263</v>
      </c>
      <c r="I168" s="210">
        <v>8039171</v>
      </c>
      <c r="J168" s="134" t="s">
        <v>281</v>
      </c>
      <c r="K168" s="134" t="s">
        <v>615</v>
      </c>
      <c r="L168" s="134" t="s">
        <v>263</v>
      </c>
      <c r="M168" s="137">
        <v>1000445012</v>
      </c>
      <c r="N168" s="134" t="s">
        <v>300</v>
      </c>
      <c r="O168" s="137" t="str">
        <f t="shared" si="144"/>
        <v xml:space="preserve">1000445012DESAPRAMIRO </v>
      </c>
      <c r="P168" s="138"/>
      <c r="Q168" s="139"/>
      <c r="R168" s="140">
        <f>IFERROR(IF(VLOOKUP(YEAR($D168),SMMLV!$A$2:$C$44,3,0)*$P168=$Q168,$Q168,IF($P168="",$Q168,VLOOKUP(YEAR($D168),SMMLV!$A$2:$C$44,3,0)*$P168)),0)</f>
        <v>0</v>
      </c>
      <c r="S168" s="141"/>
      <c r="T168" s="142"/>
      <c r="U168" s="143"/>
      <c r="V168" s="144"/>
      <c r="W168" s="145">
        <f>IFERROR(SUM(IF(VLOOKUP(YEAR($D168),SMMLV!$A$2:$C$44,3,0)*S168=T168,T168,IF(S168="",T168,VLOOKUP(YEAR($D168),SMMLV!$A$2:$C$44,3,0)*S168)),IF(VLOOKUP(YEAR($D168),SMMLV!$A$2:$C$44,3,0)*U168=V168,V168,IF(U168="",V168,VLOOKUP(YEAR($D168),SMMLV!$A$2:$C$44,3,0)*U168))),0)</f>
        <v>0</v>
      </c>
      <c r="X168" s="146">
        <v>100</v>
      </c>
      <c r="Y168" s="139"/>
      <c r="Z168" s="140">
        <f>IFERROR(IF(VLOOKUP(YEAR($D168),SMMLV!$A$2:$C$44,3,0)*$X168=$Y168,$Y168,IF($X168="",$Y168,VLOOKUP(YEAR($D168),SMMLV!$A$2:$C$44,3,0)*$X168)),0)</f>
        <v>87780300</v>
      </c>
      <c r="AA168" s="147"/>
      <c r="AB168" s="142"/>
      <c r="AC168" s="140">
        <f>IFERROR(IF(VLOOKUP(YEAR($D168),SMMLV!$A$2:$C$44,3,0)*$AA168=$AB168,$AB168,IF($AA168="",$AB168,VLOOKUP(YEAR($D168),SMMLV!$A$2:$C$44,3,0)*$AA168)),0)</f>
        <v>0</v>
      </c>
      <c r="AD168" s="147"/>
      <c r="AE168" s="142"/>
      <c r="AF168" s="140">
        <f>IFERROR(IF(VLOOKUP(YEAR($D168),SMMLV!$A$2:$C$44,3,0)*$AD168=$AE168,$AE168,IF($AD168="",$AE168,VLOOKUP(YEAR($D168),SMMLV!$A$2:$C$44,3,0)*$AD168)),0)</f>
        <v>0</v>
      </c>
      <c r="AG168" s="134"/>
      <c r="AH168" s="145">
        <f t="shared" si="145"/>
        <v>87780300</v>
      </c>
      <c r="AI168" s="138"/>
      <c r="AJ168" s="139"/>
      <c r="AK168" s="140">
        <f>IFERROR(IF(VLOOKUP(YEAR($D168),SMMLV!$A$2:$C$44,3,0)*$AI168=AJ168,AJ168,IF($AI168="",AJ168,VLOOKUP(YEAR($D168),SMMLV!$A$2:$C$44,3,0)*$AI168)),0)</f>
        <v>0</v>
      </c>
      <c r="AL168" s="141"/>
      <c r="AM168" s="142"/>
      <c r="AN168" s="147"/>
      <c r="AO168" s="144"/>
      <c r="AP168" s="145">
        <f>IFERROR(SUM(IF(VLOOKUP(YEAR($D168),SMMLV!$A$2:$C$44,3,0)*AL168=AM168,AM168,IF(AL168="",AM168,VLOOKUP(YEAR($D168),SMMLV!$A$2:$C$44,3,0)*AL168)),IF(VLOOKUP(YEAR($D168),SMMLV!$A$2:$C$44,3,0)*AN168=AO168,AO168,IF(AN168="",AO168,VLOOKUP(YEAR($D168),SMMLV!$A$2:$C$44,3,0)*AN168))),0)</f>
        <v>0</v>
      </c>
      <c r="AQ168" s="148"/>
      <c r="AR168" s="142"/>
      <c r="AS168" s="140">
        <f>IFERROR(IF(VLOOKUP(YEAR($D168),SMMLV!$A$2:$C$44,3,0)*AQ168=AR168,AR168,IF(AQ168="",AR168,VLOOKUP(YEAR($D168),SMMLV!$A$2:$C$44,3,0)*AQ168)),0)</f>
        <v>0</v>
      </c>
      <c r="AT168" s="147"/>
      <c r="AU168" s="142"/>
      <c r="AV168" s="140">
        <f>IFERROR(IF(VLOOKUP(YEAR($D168),SMMLV!$A$2:$C$44,3,0)*AT168=AU168,AU168,IF(AT168="",AU168,VLOOKUP(YEAR($D168),SMMLV!$A$2:$C$44,3,0)*AT168)),0)</f>
        <v>0</v>
      </c>
      <c r="AW168" s="147"/>
      <c r="AX168" s="142"/>
      <c r="AY168" s="140">
        <f>IFERROR(IF(VLOOKUP(YEAR($D168),SMMLV!$A$2:$C$44,3,0)*AW168=AX168,AX168,IF(AW168="",AX168,VLOOKUP(YEAR($D168),SMMLV!$A$2:$C$44,3,0)*AW168)),0)</f>
        <v>0</v>
      </c>
      <c r="AZ168" s="134"/>
      <c r="BA168" s="145">
        <f t="shared" si="146"/>
        <v>0</v>
      </c>
      <c r="BB168" s="138"/>
      <c r="BC168" s="139"/>
      <c r="BD168" s="140">
        <f>IFERROR(IF(VLOOKUP(YEAR($D168),SMMLV!$A$2:$C$44,3,0)*BB168=BC168,BC168,IF(BB168="",BC168,VLOOKUP(YEAR($D168),SMMLV!$A$2:$C$44,3,0)*BB168)),0)</f>
        <v>0</v>
      </c>
      <c r="BE168" s="141"/>
      <c r="BF168" s="142"/>
      <c r="BG168" s="147"/>
      <c r="BH168" s="144"/>
      <c r="BI168" s="145">
        <f>IFERROR(SUM(IF(VLOOKUP(YEAR($D168),SMMLV!$A$2:$C$44,3,0)*BE168=BF168,BF168,IF(BE168="",BF168,VLOOKUP(YEAR($D168),SMMLV!$A$2:$C$44,3,0)*BE168)),IF(VLOOKUP(YEAR($D168),SMMLV!$A$2:$C$44,3,0)*BG168=BH168,BH168,IF(BG168="",BH168,VLOOKUP(YEAR($D168),SMMLV!$A$2:$C$44,3,0)*BG168))),0)</f>
        <v>0</v>
      </c>
      <c r="BJ168" s="149"/>
      <c r="BK168" s="150"/>
      <c r="BL168" s="140">
        <f>IFERROR(IF(VLOOKUP(YEAR($D168),SMMLV!$A$2:$C$44,3,0)*BJ168=BK168,BK168,IF(BJ168="",BK168,VLOOKUP(YEAR($D168),SMMLV!$A$2:$C$44,3,0)*BJ168)),0)</f>
        <v>0</v>
      </c>
      <c r="BM168" s="147"/>
      <c r="BN168" s="142"/>
      <c r="BO168" s="140">
        <f>IFERROR(IF(VLOOKUP(YEAR($D168),SMMLV!$A$2:$C$44,3,0)*BM168=BN168,BN168,IF(BM168="",BN168,VLOOKUP(YEAR($D168),SMMLV!$A$2:$C$44,3,0)*BM168)),0)</f>
        <v>0</v>
      </c>
      <c r="BP168" s="147"/>
      <c r="BQ168" s="142"/>
      <c r="BR168" s="140">
        <f>IFERROR(IF(VLOOKUP(YEAR($D168),SMMLV!$A$2:$C$44,3,0)*BP168=BQ168,BQ168,IF(BP168="",BQ168,VLOOKUP(YEAR($D168),SMMLV!$A$2:$C$44,3,0)*BP168)),0)</f>
        <v>0</v>
      </c>
      <c r="BS168" s="134"/>
      <c r="BT168" s="145">
        <f t="shared" si="147"/>
        <v>0</v>
      </c>
      <c r="BU168" s="151">
        <f t="shared" si="148"/>
        <v>0</v>
      </c>
      <c r="BV168" s="151">
        <f t="shared" si="149"/>
        <v>0</v>
      </c>
      <c r="BW168" s="151">
        <f t="shared" si="150"/>
        <v>87780300</v>
      </c>
      <c r="BX168" s="151">
        <f t="shared" si="151"/>
        <v>0</v>
      </c>
      <c r="BY168" s="151">
        <f t="shared" si="152"/>
        <v>0</v>
      </c>
      <c r="BZ168" s="151">
        <f t="shared" si="140"/>
        <v>87780300</v>
      </c>
      <c r="CA168" s="134"/>
      <c r="CB168" s="134"/>
      <c r="CC168" s="134"/>
      <c r="CD168" s="152">
        <f t="shared" si="141"/>
        <v>44012</v>
      </c>
      <c r="CE168" s="153">
        <f>IFERROR(INDEX(IPC!$A$11:$Y$22,MATCH(PROPER(TEXT(CD168,"mmmm")),IPC!$A$11:$A$22,0),MATCH(YEAR(CD168),IPC!$A$10:$Y$10,0)),0)</f>
        <v>104.97</v>
      </c>
      <c r="CF168" s="154">
        <v>50484</v>
      </c>
      <c r="CG168" s="153">
        <f>IFERROR(INDEX(IPC!$A$11:$Y$22,MATCH(PROPER(TEXT(CF168,"mmmm")),IPC!$A$11:$A$22,0),MATCH(YEAR(CF168),IPC!$A$10:$Y$10,0)),0)</f>
        <v>0</v>
      </c>
      <c r="CH168" s="155">
        <f t="shared" si="142"/>
        <v>0</v>
      </c>
      <c r="CI168" s="145">
        <v>1751063</v>
      </c>
      <c r="CJ168" s="151">
        <f t="shared" si="153"/>
        <v>0</v>
      </c>
      <c r="CK168" s="151">
        <f t="shared" si="154"/>
        <v>0</v>
      </c>
      <c r="CL168" s="151">
        <f t="shared" si="155"/>
        <v>0</v>
      </c>
      <c r="CM168" s="151">
        <f t="shared" si="156"/>
        <v>0</v>
      </c>
      <c r="CN168" s="151">
        <f t="shared" si="157"/>
        <v>175106300</v>
      </c>
      <c r="CO168" s="151">
        <f t="shared" si="158"/>
        <v>0</v>
      </c>
      <c r="CP168" s="151">
        <f t="shared" si="159"/>
        <v>0</v>
      </c>
      <c r="CQ168" s="151">
        <f t="shared" si="160"/>
        <v>175106300</v>
      </c>
      <c r="CR168" s="151">
        <f t="shared" si="161"/>
        <v>0</v>
      </c>
      <c r="CS168" s="151">
        <f t="shared" si="162"/>
        <v>0</v>
      </c>
      <c r="CT168" s="151">
        <f t="shared" si="163"/>
        <v>0</v>
      </c>
      <c r="CU168" s="151">
        <f t="shared" si="164"/>
        <v>0</v>
      </c>
      <c r="CV168" s="151">
        <f t="shared" si="165"/>
        <v>0</v>
      </c>
      <c r="CW168" s="151">
        <f t="shared" si="166"/>
        <v>0</v>
      </c>
      <c r="CX168" s="151">
        <f t="shared" si="167"/>
        <v>0</v>
      </c>
      <c r="CY168" s="151">
        <f t="shared" si="168"/>
        <v>0</v>
      </c>
      <c r="CZ168" s="151">
        <f t="shared" si="169"/>
        <v>0</v>
      </c>
      <c r="DA168" s="151">
        <f t="shared" si="170"/>
        <v>0</v>
      </c>
      <c r="DB168" s="151">
        <f t="shared" si="171"/>
        <v>0</v>
      </c>
      <c r="DC168" s="151">
        <f t="shared" si="172"/>
        <v>0</v>
      </c>
      <c r="DD168" s="151">
        <f t="shared" si="173"/>
        <v>0</v>
      </c>
      <c r="DE168" s="151">
        <f t="shared" si="174"/>
        <v>0</v>
      </c>
      <c r="DF168" s="151">
        <f t="shared" si="175"/>
        <v>0</v>
      </c>
      <c r="DG168" s="151">
        <f t="shared" si="176"/>
        <v>0</v>
      </c>
      <c r="DH168" s="151">
        <f t="shared" si="177"/>
        <v>0</v>
      </c>
      <c r="DI168" s="151">
        <f t="shared" si="178"/>
        <v>0</v>
      </c>
      <c r="DJ168" s="151">
        <f t="shared" si="179"/>
        <v>0</v>
      </c>
      <c r="DK168" s="151">
        <f t="shared" si="180"/>
        <v>0</v>
      </c>
      <c r="DL168" s="151">
        <f t="shared" si="181"/>
        <v>175106300</v>
      </c>
      <c r="DM168" s="151">
        <f t="shared" si="182"/>
        <v>0</v>
      </c>
      <c r="DN168" s="151">
        <f t="shared" si="183"/>
        <v>0</v>
      </c>
      <c r="DO168" s="156">
        <f t="shared" si="184"/>
        <v>175106300</v>
      </c>
      <c r="DP168" s="173" t="str">
        <f t="shared" si="185"/>
        <v xml:space="preserve">1000445012DESAPRAMIRO </v>
      </c>
      <c r="DQ168" s="157" t="str">
        <f t="shared" si="186"/>
        <v>DESAP</v>
      </c>
      <c r="DR168" s="158" t="str">
        <f>IFERROR(IFERROR(IFERROR(_xlfn.XLOOKUP(DP168,#REF!,#REF!,,,),_xlfn.XLOOKUP(DP168,#REF!,#REF!,,,)),_xlfn.XLOOKUP(DP168,#REF!,#REF!,,,)),"N/A")</f>
        <v>N/A</v>
      </c>
      <c r="DS168" s="159"/>
      <c r="DT168" s="160"/>
      <c r="DU168" s="161"/>
      <c r="DV168" s="162"/>
      <c r="DW168" s="163">
        <f>IFERROR(IFERROR(IFERROR(_xlfn.XLOOKUP(DP168,#REF!,#REF!,,,),_xlfn.XLOOKUP(DP168,#REF!,#REF!,,,)),_xlfn.XLOOKUP(DP168,#REF!,#REF!,,,)),0)</f>
        <v>0</v>
      </c>
      <c r="DX168" s="164"/>
      <c r="DY168" s="165">
        <f t="shared" si="187"/>
        <v>0</v>
      </c>
      <c r="DZ168" s="166"/>
      <c r="EA168" s="167">
        <f t="shared" si="188"/>
        <v>0</v>
      </c>
      <c r="EB168" s="168">
        <f t="shared" si="189"/>
        <v>0</v>
      </c>
      <c r="EC168" s="168">
        <f t="shared" si="190"/>
        <v>0</v>
      </c>
      <c r="ED168" s="169"/>
      <c r="EE168" s="170">
        <f t="shared" si="191"/>
        <v>0</v>
      </c>
      <c r="EF168" s="170">
        <f>IFERROR(IF(DY168&gt;((_xlfn.XLOOKUP(DQ168,TOPES!B:B,TOPES!C:C,,,)*INDEXACIÓN!CI168)),"SUPERA TOPES DEL HV",0),"HV NO ENCONTRADO")</f>
        <v>0</v>
      </c>
      <c r="EG168" s="170">
        <f t="shared" si="192"/>
        <v>0</v>
      </c>
      <c r="EH168" s="170">
        <f>IF(SUMIF($M:$M,#REF!,$DY:$DY)&gt;$EH$8,"CONSULTA DIAN",0)</f>
        <v>0</v>
      </c>
      <c r="EI168" s="171">
        <f t="shared" si="193"/>
        <v>0</v>
      </c>
      <c r="EJ168" s="172"/>
    </row>
    <row r="169" spans="1:140" x14ac:dyDescent="0.25">
      <c r="A169" s="133" t="str">
        <f t="shared" si="143"/>
        <v>0180320200600160RAMIDESAP</v>
      </c>
      <c r="B169" s="134">
        <v>20068001803</v>
      </c>
      <c r="C169" s="134" t="s">
        <v>370</v>
      </c>
      <c r="D169" s="135">
        <f>_xlfn.XLOOKUP(C169,TOPES!L:L,TOPES!M:M,,,)</f>
        <v>44012</v>
      </c>
      <c r="E169" s="136">
        <v>160</v>
      </c>
      <c r="F169" s="134" t="s">
        <v>612</v>
      </c>
      <c r="G169" s="134" t="s">
        <v>261</v>
      </c>
      <c r="H169" s="134" t="s">
        <v>263</v>
      </c>
      <c r="I169" s="210">
        <v>8039171</v>
      </c>
      <c r="J169" s="134" t="s">
        <v>281</v>
      </c>
      <c r="K169" s="134" t="s">
        <v>616</v>
      </c>
      <c r="L169" s="134" t="s">
        <v>263</v>
      </c>
      <c r="M169" s="137">
        <v>32118164</v>
      </c>
      <c r="N169" s="134" t="s">
        <v>307</v>
      </c>
      <c r="O169" s="137" t="str">
        <f t="shared" si="144"/>
        <v xml:space="preserve">32118164DESAPRAMIRO </v>
      </c>
      <c r="P169" s="138"/>
      <c r="Q169" s="139"/>
      <c r="R169" s="140">
        <f>IFERROR(IF(VLOOKUP(YEAR($D169),SMMLV!$A$2:$C$44,3,0)*$P169=$Q169,$Q169,IF($P169="",$Q169,VLOOKUP(YEAR($D169),SMMLV!$A$2:$C$44,3,0)*$P169)),0)</f>
        <v>0</v>
      </c>
      <c r="S169" s="141"/>
      <c r="T169" s="142"/>
      <c r="U169" s="143"/>
      <c r="V169" s="144"/>
      <c r="W169" s="145">
        <f>IFERROR(SUM(IF(VLOOKUP(YEAR($D169),SMMLV!$A$2:$C$44,3,0)*S169=T169,T169,IF(S169="",T169,VLOOKUP(YEAR($D169),SMMLV!$A$2:$C$44,3,0)*S169)),IF(VLOOKUP(YEAR($D169),SMMLV!$A$2:$C$44,3,0)*U169=V169,V169,IF(U169="",V169,VLOOKUP(YEAR($D169),SMMLV!$A$2:$C$44,3,0)*U169))),0)</f>
        <v>0</v>
      </c>
      <c r="X169" s="146">
        <v>100</v>
      </c>
      <c r="Y169" s="139"/>
      <c r="Z169" s="140">
        <f>IFERROR(IF(VLOOKUP(YEAR($D169),SMMLV!$A$2:$C$44,3,0)*$X169=$Y169,$Y169,IF($X169="",$Y169,VLOOKUP(YEAR($D169),SMMLV!$A$2:$C$44,3,0)*$X169)),0)</f>
        <v>87780300</v>
      </c>
      <c r="AA169" s="147"/>
      <c r="AB169" s="142"/>
      <c r="AC169" s="140">
        <f>IFERROR(IF(VLOOKUP(YEAR($D169),SMMLV!$A$2:$C$44,3,0)*$AA169=$AB169,$AB169,IF($AA169="",$AB169,VLOOKUP(YEAR($D169),SMMLV!$A$2:$C$44,3,0)*$AA169)),0)</f>
        <v>0</v>
      </c>
      <c r="AD169" s="147"/>
      <c r="AE169" s="142"/>
      <c r="AF169" s="140">
        <f>IFERROR(IF(VLOOKUP(YEAR($D169),SMMLV!$A$2:$C$44,3,0)*$AD169=$AE169,$AE169,IF($AD169="",$AE169,VLOOKUP(YEAR($D169),SMMLV!$A$2:$C$44,3,0)*$AD169)),0)</f>
        <v>0</v>
      </c>
      <c r="AG169" s="134"/>
      <c r="AH169" s="145">
        <f t="shared" si="145"/>
        <v>87780300</v>
      </c>
      <c r="AI169" s="138"/>
      <c r="AJ169" s="139"/>
      <c r="AK169" s="140">
        <f>IFERROR(IF(VLOOKUP(YEAR($D169),SMMLV!$A$2:$C$44,3,0)*$AI169=AJ169,AJ169,IF($AI169="",AJ169,VLOOKUP(YEAR($D169),SMMLV!$A$2:$C$44,3,0)*$AI169)),0)</f>
        <v>0</v>
      </c>
      <c r="AL169" s="141"/>
      <c r="AM169" s="142"/>
      <c r="AN169" s="147"/>
      <c r="AO169" s="144"/>
      <c r="AP169" s="145">
        <f>IFERROR(SUM(IF(VLOOKUP(YEAR($D169),SMMLV!$A$2:$C$44,3,0)*AL169=AM169,AM169,IF(AL169="",AM169,VLOOKUP(YEAR($D169),SMMLV!$A$2:$C$44,3,0)*AL169)),IF(VLOOKUP(YEAR($D169),SMMLV!$A$2:$C$44,3,0)*AN169=AO169,AO169,IF(AN169="",AO169,VLOOKUP(YEAR($D169),SMMLV!$A$2:$C$44,3,0)*AN169))),0)</f>
        <v>0</v>
      </c>
      <c r="AQ169" s="148"/>
      <c r="AR169" s="142"/>
      <c r="AS169" s="140">
        <f>IFERROR(IF(VLOOKUP(YEAR($D169),SMMLV!$A$2:$C$44,3,0)*AQ169=AR169,AR169,IF(AQ169="",AR169,VLOOKUP(YEAR($D169),SMMLV!$A$2:$C$44,3,0)*AQ169)),0)</f>
        <v>0</v>
      </c>
      <c r="AT169" s="147"/>
      <c r="AU169" s="142"/>
      <c r="AV169" s="140">
        <f>IFERROR(IF(VLOOKUP(YEAR($D169),SMMLV!$A$2:$C$44,3,0)*AT169=AU169,AU169,IF(AT169="",AU169,VLOOKUP(YEAR($D169),SMMLV!$A$2:$C$44,3,0)*AT169)),0)</f>
        <v>0</v>
      </c>
      <c r="AW169" s="147"/>
      <c r="AX169" s="142"/>
      <c r="AY169" s="140">
        <f>IFERROR(IF(VLOOKUP(YEAR($D169),SMMLV!$A$2:$C$44,3,0)*AW169=AX169,AX169,IF(AW169="",AX169,VLOOKUP(YEAR($D169),SMMLV!$A$2:$C$44,3,0)*AW169)),0)</f>
        <v>0</v>
      </c>
      <c r="AZ169" s="134"/>
      <c r="BA169" s="145">
        <f t="shared" si="146"/>
        <v>0</v>
      </c>
      <c r="BB169" s="138"/>
      <c r="BC169" s="139"/>
      <c r="BD169" s="140">
        <f>IFERROR(IF(VLOOKUP(YEAR($D169),SMMLV!$A$2:$C$44,3,0)*BB169=BC169,BC169,IF(BB169="",BC169,VLOOKUP(YEAR($D169),SMMLV!$A$2:$C$44,3,0)*BB169)),0)</f>
        <v>0</v>
      </c>
      <c r="BE169" s="141"/>
      <c r="BF169" s="142"/>
      <c r="BG169" s="147"/>
      <c r="BH169" s="144"/>
      <c r="BI169" s="145">
        <f>IFERROR(SUM(IF(VLOOKUP(YEAR($D169),SMMLV!$A$2:$C$44,3,0)*BE169=BF169,BF169,IF(BE169="",BF169,VLOOKUP(YEAR($D169),SMMLV!$A$2:$C$44,3,0)*BE169)),IF(VLOOKUP(YEAR($D169),SMMLV!$A$2:$C$44,3,0)*BG169=BH169,BH169,IF(BG169="",BH169,VLOOKUP(YEAR($D169),SMMLV!$A$2:$C$44,3,0)*BG169))),0)</f>
        <v>0</v>
      </c>
      <c r="BJ169" s="149"/>
      <c r="BK169" s="150"/>
      <c r="BL169" s="140">
        <f>IFERROR(IF(VLOOKUP(YEAR($D169),SMMLV!$A$2:$C$44,3,0)*BJ169=BK169,BK169,IF(BJ169="",BK169,VLOOKUP(YEAR($D169),SMMLV!$A$2:$C$44,3,0)*BJ169)),0)</f>
        <v>0</v>
      </c>
      <c r="BM169" s="147"/>
      <c r="BN169" s="142"/>
      <c r="BO169" s="140">
        <f>IFERROR(IF(VLOOKUP(YEAR($D169),SMMLV!$A$2:$C$44,3,0)*BM169=BN169,BN169,IF(BM169="",BN169,VLOOKUP(YEAR($D169),SMMLV!$A$2:$C$44,3,0)*BM169)),0)</f>
        <v>0</v>
      </c>
      <c r="BP169" s="147"/>
      <c r="BQ169" s="142"/>
      <c r="BR169" s="140">
        <f>IFERROR(IF(VLOOKUP(YEAR($D169),SMMLV!$A$2:$C$44,3,0)*BP169=BQ169,BQ169,IF(BP169="",BQ169,VLOOKUP(YEAR($D169),SMMLV!$A$2:$C$44,3,0)*BP169)),0)</f>
        <v>0</v>
      </c>
      <c r="BS169" s="134"/>
      <c r="BT169" s="145">
        <f t="shared" si="147"/>
        <v>0</v>
      </c>
      <c r="BU169" s="151">
        <f t="shared" si="148"/>
        <v>0</v>
      </c>
      <c r="BV169" s="151">
        <f t="shared" si="149"/>
        <v>0</v>
      </c>
      <c r="BW169" s="151">
        <f t="shared" si="150"/>
        <v>87780300</v>
      </c>
      <c r="BX169" s="151">
        <f t="shared" si="151"/>
        <v>0</v>
      </c>
      <c r="BY169" s="151">
        <f t="shared" si="152"/>
        <v>0</v>
      </c>
      <c r="BZ169" s="151">
        <f t="shared" si="140"/>
        <v>87780300</v>
      </c>
      <c r="CA169" s="134"/>
      <c r="CB169" s="134"/>
      <c r="CC169" s="134"/>
      <c r="CD169" s="152">
        <f t="shared" si="141"/>
        <v>44012</v>
      </c>
      <c r="CE169" s="153">
        <f>IFERROR(INDEX(IPC!$A$11:$Y$22,MATCH(PROPER(TEXT(CD169,"mmmm")),IPC!$A$11:$A$22,0),MATCH(YEAR(CD169),IPC!$A$10:$Y$10,0)),0)</f>
        <v>104.97</v>
      </c>
      <c r="CF169" s="154">
        <v>50515</v>
      </c>
      <c r="CG169" s="153">
        <f>IFERROR(INDEX(IPC!$A$11:$Y$22,MATCH(PROPER(TEXT(CF169,"mmmm")),IPC!$A$11:$A$22,0),MATCH(YEAR(CF169),IPC!$A$10:$Y$10,0)),0)</f>
        <v>0</v>
      </c>
      <c r="CH169" s="155">
        <f t="shared" si="142"/>
        <v>0</v>
      </c>
      <c r="CI169" s="145">
        <v>1751064</v>
      </c>
      <c r="CJ169" s="151">
        <f t="shared" si="153"/>
        <v>0</v>
      </c>
      <c r="CK169" s="151">
        <f t="shared" si="154"/>
        <v>0</v>
      </c>
      <c r="CL169" s="151">
        <f t="shared" si="155"/>
        <v>0</v>
      </c>
      <c r="CM169" s="151">
        <f t="shared" si="156"/>
        <v>0</v>
      </c>
      <c r="CN169" s="151">
        <f t="shared" si="157"/>
        <v>175106400</v>
      </c>
      <c r="CO169" s="151">
        <f t="shared" si="158"/>
        <v>0</v>
      </c>
      <c r="CP169" s="151">
        <f t="shared" si="159"/>
        <v>0</v>
      </c>
      <c r="CQ169" s="151">
        <f t="shared" si="160"/>
        <v>175106400</v>
      </c>
      <c r="CR169" s="151">
        <f t="shared" si="161"/>
        <v>0</v>
      </c>
      <c r="CS169" s="151">
        <f t="shared" si="162"/>
        <v>0</v>
      </c>
      <c r="CT169" s="151">
        <f t="shared" si="163"/>
        <v>0</v>
      </c>
      <c r="CU169" s="151">
        <f t="shared" si="164"/>
        <v>0</v>
      </c>
      <c r="CV169" s="151">
        <f t="shared" si="165"/>
        <v>0</v>
      </c>
      <c r="CW169" s="151">
        <f t="shared" si="166"/>
        <v>0</v>
      </c>
      <c r="CX169" s="151">
        <f t="shared" si="167"/>
        <v>0</v>
      </c>
      <c r="CY169" s="151">
        <f t="shared" si="168"/>
        <v>0</v>
      </c>
      <c r="CZ169" s="151">
        <f t="shared" si="169"/>
        <v>0</v>
      </c>
      <c r="DA169" s="151">
        <f t="shared" si="170"/>
        <v>0</v>
      </c>
      <c r="DB169" s="151">
        <f t="shared" si="171"/>
        <v>0</v>
      </c>
      <c r="DC169" s="151">
        <f t="shared" si="172"/>
        <v>0</v>
      </c>
      <c r="DD169" s="151">
        <f t="shared" si="173"/>
        <v>0</v>
      </c>
      <c r="DE169" s="151">
        <f t="shared" si="174"/>
        <v>0</v>
      </c>
      <c r="DF169" s="151">
        <f t="shared" si="175"/>
        <v>0</v>
      </c>
      <c r="DG169" s="151">
        <f t="shared" si="176"/>
        <v>0</v>
      </c>
      <c r="DH169" s="151">
        <f t="shared" si="177"/>
        <v>0</v>
      </c>
      <c r="DI169" s="151">
        <f t="shared" si="178"/>
        <v>0</v>
      </c>
      <c r="DJ169" s="151">
        <f t="shared" si="179"/>
        <v>0</v>
      </c>
      <c r="DK169" s="151">
        <f t="shared" si="180"/>
        <v>0</v>
      </c>
      <c r="DL169" s="151">
        <f t="shared" si="181"/>
        <v>175106400</v>
      </c>
      <c r="DM169" s="151">
        <f t="shared" si="182"/>
        <v>0</v>
      </c>
      <c r="DN169" s="151">
        <f t="shared" si="183"/>
        <v>0</v>
      </c>
      <c r="DO169" s="156">
        <f t="shared" si="184"/>
        <v>175106400</v>
      </c>
      <c r="DP169" s="173" t="str">
        <f t="shared" si="185"/>
        <v xml:space="preserve">32118164DESAPRAMIRO </v>
      </c>
      <c r="DQ169" s="157" t="str">
        <f t="shared" si="186"/>
        <v>DESAP</v>
      </c>
      <c r="DR169" s="158" t="str">
        <f>IFERROR(IFERROR(IFERROR(_xlfn.XLOOKUP(DP169,#REF!,#REF!,,,),_xlfn.XLOOKUP(DP169,#REF!,#REF!,,,)),_xlfn.XLOOKUP(DP169,#REF!,#REF!,,,)),"N/A")</f>
        <v>N/A</v>
      </c>
      <c r="DS169" s="159"/>
      <c r="DT169" s="160"/>
      <c r="DU169" s="161"/>
      <c r="DV169" s="162"/>
      <c r="DW169" s="163">
        <f>IFERROR(IFERROR(IFERROR(_xlfn.XLOOKUP(DP169,#REF!,#REF!,,,),_xlfn.XLOOKUP(DP169,#REF!,#REF!,,,)),_xlfn.XLOOKUP(DP169,#REF!,#REF!,,,)),0)</f>
        <v>0</v>
      </c>
      <c r="DX169" s="164"/>
      <c r="DY169" s="165">
        <f t="shared" si="187"/>
        <v>0</v>
      </c>
      <c r="DZ169" s="166"/>
      <c r="EA169" s="167">
        <f t="shared" si="188"/>
        <v>0</v>
      </c>
      <c r="EB169" s="168">
        <f t="shared" si="189"/>
        <v>0</v>
      </c>
      <c r="EC169" s="168">
        <f t="shared" si="190"/>
        <v>0</v>
      </c>
      <c r="ED169" s="169"/>
      <c r="EE169" s="170">
        <f t="shared" si="191"/>
        <v>0</v>
      </c>
      <c r="EF169" s="170">
        <f>IFERROR(IF(DY169&gt;((_xlfn.XLOOKUP(DQ169,TOPES!B:B,TOPES!C:C,,,)*INDEXACIÓN!CI169)),"SUPERA TOPES DEL HV",0),"HV NO ENCONTRADO")</f>
        <v>0</v>
      </c>
      <c r="EG169" s="170">
        <f t="shared" si="192"/>
        <v>0</v>
      </c>
      <c r="EH169" s="170">
        <f>IF(SUMIF($M:$M,#REF!,$DY:$DY)&gt;$EH$8,"CONSULTA DIAN",0)</f>
        <v>0</v>
      </c>
      <c r="EI169" s="171">
        <f t="shared" si="193"/>
        <v>0</v>
      </c>
      <c r="EJ169" s="172"/>
    </row>
    <row r="170" spans="1:140" x14ac:dyDescent="0.25">
      <c r="A170" s="133" t="str">
        <f t="shared" si="143"/>
        <v>0180320200600161RAMIDESAP</v>
      </c>
      <c r="B170" s="134">
        <v>20068001803</v>
      </c>
      <c r="C170" s="134" t="s">
        <v>370</v>
      </c>
      <c r="D170" s="135">
        <f>_xlfn.XLOOKUP(C170,TOPES!L:L,TOPES!M:M,,,)</f>
        <v>44012</v>
      </c>
      <c r="E170" s="136">
        <v>161</v>
      </c>
      <c r="F170" s="134" t="s">
        <v>612</v>
      </c>
      <c r="G170" s="134" t="s">
        <v>261</v>
      </c>
      <c r="H170" s="134" t="s">
        <v>263</v>
      </c>
      <c r="I170" s="210">
        <v>8039171</v>
      </c>
      <c r="J170" s="134" t="s">
        <v>281</v>
      </c>
      <c r="K170" s="134" t="s">
        <v>617</v>
      </c>
      <c r="L170" s="134" t="s">
        <v>263</v>
      </c>
      <c r="M170" s="137">
        <v>32375148</v>
      </c>
      <c r="N170" s="134" t="s">
        <v>166</v>
      </c>
      <c r="O170" s="137" t="str">
        <f t="shared" si="144"/>
        <v xml:space="preserve">32375148DESAPRAMIRO </v>
      </c>
      <c r="P170" s="138"/>
      <c r="Q170" s="139"/>
      <c r="R170" s="140">
        <f>IFERROR(IF(VLOOKUP(YEAR($D170),SMMLV!$A$2:$C$44,3,0)*$P170=$Q170,$Q170,IF($P170="",$Q170,VLOOKUP(YEAR($D170),SMMLV!$A$2:$C$44,3,0)*$P170)),0)</f>
        <v>0</v>
      </c>
      <c r="S170" s="141"/>
      <c r="T170" s="142"/>
      <c r="U170" s="143"/>
      <c r="V170" s="144"/>
      <c r="W170" s="145">
        <f>IFERROR(SUM(IF(VLOOKUP(YEAR($D170),SMMLV!$A$2:$C$44,3,0)*S170=T170,T170,IF(S170="",T170,VLOOKUP(YEAR($D170),SMMLV!$A$2:$C$44,3,0)*S170)),IF(VLOOKUP(YEAR($D170),SMMLV!$A$2:$C$44,3,0)*U170=V170,V170,IF(U170="",V170,VLOOKUP(YEAR($D170),SMMLV!$A$2:$C$44,3,0)*U170))),0)</f>
        <v>0</v>
      </c>
      <c r="X170" s="146">
        <v>50</v>
      </c>
      <c r="Y170" s="139"/>
      <c r="Z170" s="140">
        <f>IFERROR(IF(VLOOKUP(YEAR($D170),SMMLV!$A$2:$C$44,3,0)*$X170=$Y170,$Y170,IF($X170="",$Y170,VLOOKUP(YEAR($D170),SMMLV!$A$2:$C$44,3,0)*$X170)),0)</f>
        <v>43890150</v>
      </c>
      <c r="AA170" s="147"/>
      <c r="AB170" s="142"/>
      <c r="AC170" s="140">
        <f>IFERROR(IF(VLOOKUP(YEAR($D170),SMMLV!$A$2:$C$44,3,0)*$AA170=$AB170,$AB170,IF($AA170="",$AB170,VLOOKUP(YEAR($D170),SMMLV!$A$2:$C$44,3,0)*$AA170)),0)</f>
        <v>0</v>
      </c>
      <c r="AD170" s="147"/>
      <c r="AE170" s="142"/>
      <c r="AF170" s="140">
        <f>IFERROR(IF(VLOOKUP(YEAR($D170),SMMLV!$A$2:$C$44,3,0)*$AD170=$AE170,$AE170,IF($AD170="",$AE170,VLOOKUP(YEAR($D170),SMMLV!$A$2:$C$44,3,0)*$AD170)),0)</f>
        <v>0</v>
      </c>
      <c r="AG170" s="134"/>
      <c r="AH170" s="145">
        <f t="shared" si="145"/>
        <v>43890150</v>
      </c>
      <c r="AI170" s="138"/>
      <c r="AJ170" s="139"/>
      <c r="AK170" s="140">
        <f>IFERROR(IF(VLOOKUP(YEAR($D170),SMMLV!$A$2:$C$44,3,0)*$AI170=AJ170,AJ170,IF($AI170="",AJ170,VLOOKUP(YEAR($D170),SMMLV!$A$2:$C$44,3,0)*$AI170)),0)</f>
        <v>0</v>
      </c>
      <c r="AL170" s="141"/>
      <c r="AM170" s="142"/>
      <c r="AN170" s="147"/>
      <c r="AO170" s="144"/>
      <c r="AP170" s="145">
        <f>IFERROR(SUM(IF(VLOOKUP(YEAR($D170),SMMLV!$A$2:$C$44,3,0)*AL170=AM170,AM170,IF(AL170="",AM170,VLOOKUP(YEAR($D170),SMMLV!$A$2:$C$44,3,0)*AL170)),IF(VLOOKUP(YEAR($D170),SMMLV!$A$2:$C$44,3,0)*AN170=AO170,AO170,IF(AN170="",AO170,VLOOKUP(YEAR($D170),SMMLV!$A$2:$C$44,3,0)*AN170))),0)</f>
        <v>0</v>
      </c>
      <c r="AQ170" s="148"/>
      <c r="AR170" s="142"/>
      <c r="AS170" s="140">
        <f>IFERROR(IF(VLOOKUP(YEAR($D170),SMMLV!$A$2:$C$44,3,0)*AQ170=AR170,AR170,IF(AQ170="",AR170,VLOOKUP(YEAR($D170),SMMLV!$A$2:$C$44,3,0)*AQ170)),0)</f>
        <v>0</v>
      </c>
      <c r="AT170" s="147"/>
      <c r="AU170" s="142"/>
      <c r="AV170" s="140">
        <f>IFERROR(IF(VLOOKUP(YEAR($D170),SMMLV!$A$2:$C$44,3,0)*AT170=AU170,AU170,IF(AT170="",AU170,VLOOKUP(YEAR($D170),SMMLV!$A$2:$C$44,3,0)*AT170)),0)</f>
        <v>0</v>
      </c>
      <c r="AW170" s="147"/>
      <c r="AX170" s="142"/>
      <c r="AY170" s="140">
        <f>IFERROR(IF(VLOOKUP(YEAR($D170),SMMLV!$A$2:$C$44,3,0)*AW170=AX170,AX170,IF(AW170="",AX170,VLOOKUP(YEAR($D170),SMMLV!$A$2:$C$44,3,0)*AW170)),0)</f>
        <v>0</v>
      </c>
      <c r="AZ170" s="134"/>
      <c r="BA170" s="145">
        <f t="shared" si="146"/>
        <v>0</v>
      </c>
      <c r="BB170" s="138"/>
      <c r="BC170" s="139"/>
      <c r="BD170" s="140">
        <f>IFERROR(IF(VLOOKUP(YEAR($D170),SMMLV!$A$2:$C$44,3,0)*BB170=BC170,BC170,IF(BB170="",BC170,VLOOKUP(YEAR($D170),SMMLV!$A$2:$C$44,3,0)*BB170)),0)</f>
        <v>0</v>
      </c>
      <c r="BE170" s="141"/>
      <c r="BF170" s="142"/>
      <c r="BG170" s="147"/>
      <c r="BH170" s="144"/>
      <c r="BI170" s="145">
        <f>IFERROR(SUM(IF(VLOOKUP(YEAR($D170),SMMLV!$A$2:$C$44,3,0)*BE170=BF170,BF170,IF(BE170="",BF170,VLOOKUP(YEAR($D170),SMMLV!$A$2:$C$44,3,0)*BE170)),IF(VLOOKUP(YEAR($D170),SMMLV!$A$2:$C$44,3,0)*BG170=BH170,BH170,IF(BG170="",BH170,VLOOKUP(YEAR($D170),SMMLV!$A$2:$C$44,3,0)*BG170))),0)</f>
        <v>0</v>
      </c>
      <c r="BJ170" s="149"/>
      <c r="BK170" s="150"/>
      <c r="BL170" s="140">
        <f>IFERROR(IF(VLOOKUP(YEAR($D170),SMMLV!$A$2:$C$44,3,0)*BJ170=BK170,BK170,IF(BJ170="",BK170,VLOOKUP(YEAR($D170),SMMLV!$A$2:$C$44,3,0)*BJ170)),0)</f>
        <v>0</v>
      </c>
      <c r="BM170" s="147"/>
      <c r="BN170" s="142"/>
      <c r="BO170" s="140">
        <f>IFERROR(IF(VLOOKUP(YEAR($D170),SMMLV!$A$2:$C$44,3,0)*BM170=BN170,BN170,IF(BM170="",BN170,VLOOKUP(YEAR($D170),SMMLV!$A$2:$C$44,3,0)*BM170)),0)</f>
        <v>0</v>
      </c>
      <c r="BP170" s="147"/>
      <c r="BQ170" s="142"/>
      <c r="BR170" s="140">
        <f>IFERROR(IF(VLOOKUP(YEAR($D170),SMMLV!$A$2:$C$44,3,0)*BP170=BQ170,BQ170,IF(BP170="",BQ170,VLOOKUP(YEAR($D170),SMMLV!$A$2:$C$44,3,0)*BP170)),0)</f>
        <v>0</v>
      </c>
      <c r="BS170" s="134"/>
      <c r="BT170" s="145">
        <f t="shared" si="147"/>
        <v>0</v>
      </c>
      <c r="BU170" s="151">
        <f t="shared" si="148"/>
        <v>0</v>
      </c>
      <c r="BV170" s="151">
        <f t="shared" si="149"/>
        <v>0</v>
      </c>
      <c r="BW170" s="151">
        <f t="shared" si="150"/>
        <v>43890150</v>
      </c>
      <c r="BX170" s="151">
        <f t="shared" si="151"/>
        <v>0</v>
      </c>
      <c r="BY170" s="151">
        <f t="shared" si="152"/>
        <v>0</v>
      </c>
      <c r="BZ170" s="151">
        <f t="shared" si="140"/>
        <v>43890150</v>
      </c>
      <c r="CA170" s="134"/>
      <c r="CB170" s="134"/>
      <c r="CC170" s="134"/>
      <c r="CD170" s="152">
        <f t="shared" si="141"/>
        <v>44012</v>
      </c>
      <c r="CE170" s="153">
        <f>IFERROR(INDEX(IPC!$A$11:$Y$22,MATCH(PROPER(TEXT(CD170,"mmmm")),IPC!$A$11:$A$22,0),MATCH(YEAR(CD170),IPC!$A$10:$Y$10,0)),0)</f>
        <v>104.97</v>
      </c>
      <c r="CF170" s="154">
        <v>50545</v>
      </c>
      <c r="CG170" s="153">
        <f>IFERROR(INDEX(IPC!$A$11:$Y$22,MATCH(PROPER(TEXT(CF170,"mmmm")),IPC!$A$11:$A$22,0),MATCH(YEAR(CF170),IPC!$A$10:$Y$10,0)),0)</f>
        <v>0</v>
      </c>
      <c r="CH170" s="155">
        <f t="shared" si="142"/>
        <v>0</v>
      </c>
      <c r="CI170" s="145">
        <v>1751065</v>
      </c>
      <c r="CJ170" s="151">
        <f t="shared" si="153"/>
        <v>0</v>
      </c>
      <c r="CK170" s="151">
        <f t="shared" si="154"/>
        <v>0</v>
      </c>
      <c r="CL170" s="151">
        <f t="shared" si="155"/>
        <v>0</v>
      </c>
      <c r="CM170" s="151">
        <f t="shared" si="156"/>
        <v>0</v>
      </c>
      <c r="CN170" s="151">
        <f t="shared" si="157"/>
        <v>87553250</v>
      </c>
      <c r="CO170" s="151">
        <f t="shared" si="158"/>
        <v>0</v>
      </c>
      <c r="CP170" s="151">
        <f t="shared" si="159"/>
        <v>0</v>
      </c>
      <c r="CQ170" s="151">
        <f t="shared" si="160"/>
        <v>87553250</v>
      </c>
      <c r="CR170" s="151">
        <f t="shared" si="161"/>
        <v>0</v>
      </c>
      <c r="CS170" s="151">
        <f t="shared" si="162"/>
        <v>0</v>
      </c>
      <c r="CT170" s="151">
        <f t="shared" si="163"/>
        <v>0</v>
      </c>
      <c r="CU170" s="151">
        <f t="shared" si="164"/>
        <v>0</v>
      </c>
      <c r="CV170" s="151">
        <f t="shared" si="165"/>
        <v>0</v>
      </c>
      <c r="CW170" s="151">
        <f t="shared" si="166"/>
        <v>0</v>
      </c>
      <c r="CX170" s="151">
        <f t="shared" si="167"/>
        <v>0</v>
      </c>
      <c r="CY170" s="151">
        <f t="shared" si="168"/>
        <v>0</v>
      </c>
      <c r="CZ170" s="151">
        <f t="shared" si="169"/>
        <v>0</v>
      </c>
      <c r="DA170" s="151">
        <f t="shared" si="170"/>
        <v>0</v>
      </c>
      <c r="DB170" s="151">
        <f t="shared" si="171"/>
        <v>0</v>
      </c>
      <c r="DC170" s="151">
        <f t="shared" si="172"/>
        <v>0</v>
      </c>
      <c r="DD170" s="151">
        <f t="shared" si="173"/>
        <v>0</v>
      </c>
      <c r="DE170" s="151">
        <f t="shared" si="174"/>
        <v>0</v>
      </c>
      <c r="DF170" s="151">
        <f t="shared" si="175"/>
        <v>0</v>
      </c>
      <c r="DG170" s="151">
        <f t="shared" si="176"/>
        <v>0</v>
      </c>
      <c r="DH170" s="151">
        <f t="shared" si="177"/>
        <v>0</v>
      </c>
      <c r="DI170" s="151">
        <f t="shared" si="178"/>
        <v>0</v>
      </c>
      <c r="DJ170" s="151">
        <f t="shared" si="179"/>
        <v>0</v>
      </c>
      <c r="DK170" s="151">
        <f t="shared" si="180"/>
        <v>0</v>
      </c>
      <c r="DL170" s="151">
        <f t="shared" si="181"/>
        <v>87553250</v>
      </c>
      <c r="DM170" s="151">
        <f t="shared" si="182"/>
        <v>0</v>
      </c>
      <c r="DN170" s="151">
        <f t="shared" si="183"/>
        <v>0</v>
      </c>
      <c r="DO170" s="156">
        <f t="shared" si="184"/>
        <v>87553250</v>
      </c>
      <c r="DP170" s="173" t="str">
        <f t="shared" si="185"/>
        <v xml:space="preserve">32375148DESAPRAMIRO </v>
      </c>
      <c r="DQ170" s="157" t="str">
        <f t="shared" si="186"/>
        <v>DESAP</v>
      </c>
      <c r="DR170" s="158" t="str">
        <f>IFERROR(IFERROR(IFERROR(_xlfn.XLOOKUP(DP170,#REF!,#REF!,,,),_xlfn.XLOOKUP(DP170,#REF!,#REF!,,,)),_xlfn.XLOOKUP(DP170,#REF!,#REF!,,,)),"N/A")</f>
        <v>N/A</v>
      </c>
      <c r="DS170" s="159"/>
      <c r="DT170" s="160"/>
      <c r="DU170" s="161"/>
      <c r="DV170" s="162"/>
      <c r="DW170" s="163">
        <f>IFERROR(IFERROR(IFERROR(_xlfn.XLOOKUP(DP170,#REF!,#REF!,,,),_xlfn.XLOOKUP(DP170,#REF!,#REF!,,,)),_xlfn.XLOOKUP(DP170,#REF!,#REF!,,,)),0)</f>
        <v>0</v>
      </c>
      <c r="DX170" s="164"/>
      <c r="DY170" s="165">
        <f t="shared" si="187"/>
        <v>0</v>
      </c>
      <c r="DZ170" s="166"/>
      <c r="EA170" s="167">
        <f t="shared" si="188"/>
        <v>0</v>
      </c>
      <c r="EB170" s="168">
        <f t="shared" si="189"/>
        <v>0</v>
      </c>
      <c r="EC170" s="168">
        <f t="shared" si="190"/>
        <v>0</v>
      </c>
      <c r="ED170" s="169"/>
      <c r="EE170" s="170">
        <f t="shared" si="191"/>
        <v>0</v>
      </c>
      <c r="EF170" s="170">
        <f>IFERROR(IF(DY170&gt;((_xlfn.XLOOKUP(DQ170,TOPES!B:B,TOPES!C:C,,,)*INDEXACIÓN!CI170)),"SUPERA TOPES DEL HV",0),"HV NO ENCONTRADO")</f>
        <v>0</v>
      </c>
      <c r="EG170" s="170">
        <f t="shared" si="192"/>
        <v>0</v>
      </c>
      <c r="EH170" s="170">
        <f>IF(SUMIF($M:$M,#REF!,$DY:$DY)&gt;$EH$8,"CONSULTA DIAN",0)</f>
        <v>0</v>
      </c>
      <c r="EI170" s="171">
        <f t="shared" si="193"/>
        <v>0</v>
      </c>
      <c r="EJ170" s="172"/>
    </row>
    <row r="171" spans="1:140" x14ac:dyDescent="0.25">
      <c r="A171" s="133" t="str">
        <f t="shared" si="143"/>
        <v>0180320200600162HEIMDESAP</v>
      </c>
      <c r="B171" s="134">
        <v>20068001803</v>
      </c>
      <c r="C171" s="134" t="s">
        <v>370</v>
      </c>
      <c r="D171" s="135">
        <f>_xlfn.XLOOKUP(C171,TOPES!L:L,TOPES!M:M,,,)</f>
        <v>44012</v>
      </c>
      <c r="E171" s="136">
        <v>162</v>
      </c>
      <c r="F171" s="134" t="s">
        <v>618</v>
      </c>
      <c r="G171" s="134" t="s">
        <v>261</v>
      </c>
      <c r="H171" s="134" t="s">
        <v>263</v>
      </c>
      <c r="I171" s="210">
        <v>70540351</v>
      </c>
      <c r="J171" s="134" t="s">
        <v>281</v>
      </c>
      <c r="K171" s="134" t="s">
        <v>619</v>
      </c>
      <c r="L171" s="134" t="s">
        <v>263</v>
      </c>
      <c r="M171" s="137">
        <v>8038787</v>
      </c>
      <c r="N171" s="134" t="s">
        <v>166</v>
      </c>
      <c r="O171" s="137" t="str">
        <f t="shared" si="144"/>
        <v xml:space="preserve">8038787DESAPHEIMER </v>
      </c>
      <c r="P171" s="138"/>
      <c r="Q171" s="139"/>
      <c r="R171" s="140">
        <f>IFERROR(IF(VLOOKUP(YEAR($D171),SMMLV!$A$2:$C$44,3,0)*$P171=$Q171,$Q171,IF($P171="",$Q171,VLOOKUP(YEAR($D171),SMMLV!$A$2:$C$44,3,0)*$P171)),0)</f>
        <v>0</v>
      </c>
      <c r="S171" s="141"/>
      <c r="T171" s="142"/>
      <c r="U171" s="143"/>
      <c r="V171" s="144"/>
      <c r="W171" s="145">
        <f>IFERROR(SUM(IF(VLOOKUP(YEAR($D171),SMMLV!$A$2:$C$44,3,0)*S171=T171,T171,IF(S171="",T171,VLOOKUP(YEAR($D171),SMMLV!$A$2:$C$44,3,0)*S171)),IF(VLOOKUP(YEAR($D171),SMMLV!$A$2:$C$44,3,0)*U171=V171,V171,IF(U171="",V171,VLOOKUP(YEAR($D171),SMMLV!$A$2:$C$44,3,0)*U171))),0)</f>
        <v>0</v>
      </c>
      <c r="X171" s="146">
        <v>50</v>
      </c>
      <c r="Y171" s="139"/>
      <c r="Z171" s="140">
        <f>IFERROR(IF(VLOOKUP(YEAR($D171),SMMLV!$A$2:$C$44,3,0)*$X171=$Y171,$Y171,IF($X171="",$Y171,VLOOKUP(YEAR($D171),SMMLV!$A$2:$C$44,3,0)*$X171)),0)</f>
        <v>43890150</v>
      </c>
      <c r="AA171" s="147"/>
      <c r="AB171" s="142"/>
      <c r="AC171" s="140">
        <f>IFERROR(IF(VLOOKUP(YEAR($D171),SMMLV!$A$2:$C$44,3,0)*$AA171=$AB171,$AB171,IF($AA171="",$AB171,VLOOKUP(YEAR($D171),SMMLV!$A$2:$C$44,3,0)*$AA171)),0)</f>
        <v>0</v>
      </c>
      <c r="AD171" s="147"/>
      <c r="AE171" s="142"/>
      <c r="AF171" s="140">
        <f>IFERROR(IF(VLOOKUP(YEAR($D171),SMMLV!$A$2:$C$44,3,0)*$AD171=$AE171,$AE171,IF($AD171="",$AE171,VLOOKUP(YEAR($D171),SMMLV!$A$2:$C$44,3,0)*$AD171)),0)</f>
        <v>0</v>
      </c>
      <c r="AG171" s="134"/>
      <c r="AH171" s="145">
        <f t="shared" si="145"/>
        <v>43890150</v>
      </c>
      <c r="AI171" s="138"/>
      <c r="AJ171" s="139"/>
      <c r="AK171" s="140">
        <f>IFERROR(IF(VLOOKUP(YEAR($D171),SMMLV!$A$2:$C$44,3,0)*$AI171=AJ171,AJ171,IF($AI171="",AJ171,VLOOKUP(YEAR($D171),SMMLV!$A$2:$C$44,3,0)*$AI171)),0)</f>
        <v>0</v>
      </c>
      <c r="AL171" s="141"/>
      <c r="AM171" s="142"/>
      <c r="AN171" s="147"/>
      <c r="AO171" s="144"/>
      <c r="AP171" s="145">
        <f>IFERROR(SUM(IF(VLOOKUP(YEAR($D171),SMMLV!$A$2:$C$44,3,0)*AL171=AM171,AM171,IF(AL171="",AM171,VLOOKUP(YEAR($D171),SMMLV!$A$2:$C$44,3,0)*AL171)),IF(VLOOKUP(YEAR($D171),SMMLV!$A$2:$C$44,3,0)*AN171=AO171,AO171,IF(AN171="",AO171,VLOOKUP(YEAR($D171),SMMLV!$A$2:$C$44,3,0)*AN171))),0)</f>
        <v>0</v>
      </c>
      <c r="AQ171" s="148"/>
      <c r="AR171" s="142"/>
      <c r="AS171" s="140">
        <f>IFERROR(IF(VLOOKUP(YEAR($D171),SMMLV!$A$2:$C$44,3,0)*AQ171=AR171,AR171,IF(AQ171="",AR171,VLOOKUP(YEAR($D171),SMMLV!$A$2:$C$44,3,0)*AQ171)),0)</f>
        <v>0</v>
      </c>
      <c r="AT171" s="147"/>
      <c r="AU171" s="142"/>
      <c r="AV171" s="140">
        <f>IFERROR(IF(VLOOKUP(YEAR($D171),SMMLV!$A$2:$C$44,3,0)*AT171=AU171,AU171,IF(AT171="",AU171,VLOOKUP(YEAR($D171),SMMLV!$A$2:$C$44,3,0)*AT171)),0)</f>
        <v>0</v>
      </c>
      <c r="AW171" s="147"/>
      <c r="AX171" s="142"/>
      <c r="AY171" s="140">
        <f>IFERROR(IF(VLOOKUP(YEAR($D171),SMMLV!$A$2:$C$44,3,0)*AW171=AX171,AX171,IF(AW171="",AX171,VLOOKUP(YEAR($D171),SMMLV!$A$2:$C$44,3,0)*AW171)),0)</f>
        <v>0</v>
      </c>
      <c r="AZ171" s="134"/>
      <c r="BA171" s="145">
        <f t="shared" si="146"/>
        <v>0</v>
      </c>
      <c r="BB171" s="138"/>
      <c r="BC171" s="139"/>
      <c r="BD171" s="140">
        <f>IFERROR(IF(VLOOKUP(YEAR($D171),SMMLV!$A$2:$C$44,3,0)*BB171=BC171,BC171,IF(BB171="",BC171,VLOOKUP(YEAR($D171),SMMLV!$A$2:$C$44,3,0)*BB171)),0)</f>
        <v>0</v>
      </c>
      <c r="BE171" s="141"/>
      <c r="BF171" s="142"/>
      <c r="BG171" s="147"/>
      <c r="BH171" s="144"/>
      <c r="BI171" s="145">
        <f>IFERROR(SUM(IF(VLOOKUP(YEAR($D171),SMMLV!$A$2:$C$44,3,0)*BE171=BF171,BF171,IF(BE171="",BF171,VLOOKUP(YEAR($D171),SMMLV!$A$2:$C$44,3,0)*BE171)),IF(VLOOKUP(YEAR($D171),SMMLV!$A$2:$C$44,3,0)*BG171=BH171,BH171,IF(BG171="",BH171,VLOOKUP(YEAR($D171),SMMLV!$A$2:$C$44,3,0)*BG171))),0)</f>
        <v>0</v>
      </c>
      <c r="BJ171" s="149"/>
      <c r="BK171" s="150"/>
      <c r="BL171" s="140">
        <f>IFERROR(IF(VLOOKUP(YEAR($D171),SMMLV!$A$2:$C$44,3,0)*BJ171=BK171,BK171,IF(BJ171="",BK171,VLOOKUP(YEAR($D171),SMMLV!$A$2:$C$44,3,0)*BJ171)),0)</f>
        <v>0</v>
      </c>
      <c r="BM171" s="147"/>
      <c r="BN171" s="142"/>
      <c r="BO171" s="140">
        <f>IFERROR(IF(VLOOKUP(YEAR($D171),SMMLV!$A$2:$C$44,3,0)*BM171=BN171,BN171,IF(BM171="",BN171,VLOOKUP(YEAR($D171),SMMLV!$A$2:$C$44,3,0)*BM171)),0)</f>
        <v>0</v>
      </c>
      <c r="BP171" s="147"/>
      <c r="BQ171" s="142"/>
      <c r="BR171" s="140">
        <f>IFERROR(IF(VLOOKUP(YEAR($D171),SMMLV!$A$2:$C$44,3,0)*BP171=BQ171,BQ171,IF(BP171="",BQ171,VLOOKUP(YEAR($D171),SMMLV!$A$2:$C$44,3,0)*BP171)),0)</f>
        <v>0</v>
      </c>
      <c r="BS171" s="134"/>
      <c r="BT171" s="145">
        <f t="shared" si="147"/>
        <v>0</v>
      </c>
      <c r="BU171" s="151">
        <f t="shared" si="148"/>
        <v>0</v>
      </c>
      <c r="BV171" s="151">
        <f t="shared" si="149"/>
        <v>0</v>
      </c>
      <c r="BW171" s="151">
        <f t="shared" si="150"/>
        <v>43890150</v>
      </c>
      <c r="BX171" s="151">
        <f t="shared" si="151"/>
        <v>0</v>
      </c>
      <c r="BY171" s="151">
        <f t="shared" si="152"/>
        <v>0</v>
      </c>
      <c r="BZ171" s="151">
        <f t="shared" si="140"/>
        <v>43890150</v>
      </c>
      <c r="CA171" s="134"/>
      <c r="CB171" s="134"/>
      <c r="CC171" s="134"/>
      <c r="CD171" s="152">
        <f t="shared" si="141"/>
        <v>44012</v>
      </c>
      <c r="CE171" s="153">
        <f>IFERROR(INDEX(IPC!$A$11:$Y$22,MATCH(PROPER(TEXT(CD171,"mmmm")),IPC!$A$11:$A$22,0),MATCH(YEAR(CD171),IPC!$A$10:$Y$10,0)),0)</f>
        <v>104.97</v>
      </c>
      <c r="CF171" s="154">
        <v>50576</v>
      </c>
      <c r="CG171" s="153">
        <f>IFERROR(INDEX(IPC!$A$11:$Y$22,MATCH(PROPER(TEXT(CF171,"mmmm")),IPC!$A$11:$A$22,0),MATCH(YEAR(CF171),IPC!$A$10:$Y$10,0)),0)</f>
        <v>0</v>
      </c>
      <c r="CH171" s="155">
        <f t="shared" si="142"/>
        <v>0</v>
      </c>
      <c r="CI171" s="145">
        <v>1751066</v>
      </c>
      <c r="CJ171" s="151">
        <f t="shared" si="153"/>
        <v>0</v>
      </c>
      <c r="CK171" s="151">
        <f t="shared" si="154"/>
        <v>0</v>
      </c>
      <c r="CL171" s="151">
        <f t="shared" si="155"/>
        <v>0</v>
      </c>
      <c r="CM171" s="151">
        <f t="shared" si="156"/>
        <v>0</v>
      </c>
      <c r="CN171" s="151">
        <f t="shared" si="157"/>
        <v>87553300</v>
      </c>
      <c r="CO171" s="151">
        <f t="shared" si="158"/>
        <v>0</v>
      </c>
      <c r="CP171" s="151">
        <f t="shared" si="159"/>
        <v>0</v>
      </c>
      <c r="CQ171" s="151">
        <f t="shared" si="160"/>
        <v>87553300</v>
      </c>
      <c r="CR171" s="151">
        <f t="shared" si="161"/>
        <v>0</v>
      </c>
      <c r="CS171" s="151">
        <f t="shared" si="162"/>
        <v>0</v>
      </c>
      <c r="CT171" s="151">
        <f t="shared" si="163"/>
        <v>0</v>
      </c>
      <c r="CU171" s="151">
        <f t="shared" si="164"/>
        <v>0</v>
      </c>
      <c r="CV171" s="151">
        <f t="shared" si="165"/>
        <v>0</v>
      </c>
      <c r="CW171" s="151">
        <f t="shared" si="166"/>
        <v>0</v>
      </c>
      <c r="CX171" s="151">
        <f t="shared" si="167"/>
        <v>0</v>
      </c>
      <c r="CY171" s="151">
        <f t="shared" si="168"/>
        <v>0</v>
      </c>
      <c r="CZ171" s="151">
        <f t="shared" si="169"/>
        <v>0</v>
      </c>
      <c r="DA171" s="151">
        <f t="shared" si="170"/>
        <v>0</v>
      </c>
      <c r="DB171" s="151">
        <f t="shared" si="171"/>
        <v>0</v>
      </c>
      <c r="DC171" s="151">
        <f t="shared" si="172"/>
        <v>0</v>
      </c>
      <c r="DD171" s="151">
        <f t="shared" si="173"/>
        <v>0</v>
      </c>
      <c r="DE171" s="151">
        <f t="shared" si="174"/>
        <v>0</v>
      </c>
      <c r="DF171" s="151">
        <f t="shared" si="175"/>
        <v>0</v>
      </c>
      <c r="DG171" s="151">
        <f t="shared" si="176"/>
        <v>0</v>
      </c>
      <c r="DH171" s="151">
        <f t="shared" si="177"/>
        <v>0</v>
      </c>
      <c r="DI171" s="151">
        <f t="shared" si="178"/>
        <v>0</v>
      </c>
      <c r="DJ171" s="151">
        <f t="shared" si="179"/>
        <v>0</v>
      </c>
      <c r="DK171" s="151">
        <f t="shared" si="180"/>
        <v>0</v>
      </c>
      <c r="DL171" s="151">
        <f t="shared" si="181"/>
        <v>87553300</v>
      </c>
      <c r="DM171" s="151">
        <f t="shared" si="182"/>
        <v>0</v>
      </c>
      <c r="DN171" s="151">
        <f t="shared" si="183"/>
        <v>0</v>
      </c>
      <c r="DO171" s="156">
        <f t="shared" si="184"/>
        <v>87553300</v>
      </c>
      <c r="DP171" s="173" t="str">
        <f t="shared" si="185"/>
        <v xml:space="preserve">8038787DESAPHEIMER </v>
      </c>
      <c r="DQ171" s="157" t="str">
        <f t="shared" si="186"/>
        <v>DESAP</v>
      </c>
      <c r="DR171" s="158" t="str">
        <f>IFERROR(IFERROR(IFERROR(_xlfn.XLOOKUP(DP171,#REF!,#REF!,,,),_xlfn.XLOOKUP(DP171,#REF!,#REF!,,,)),_xlfn.XLOOKUP(DP171,#REF!,#REF!,,,)),"N/A")</f>
        <v>N/A</v>
      </c>
      <c r="DS171" s="159"/>
      <c r="DT171" s="160"/>
      <c r="DU171" s="161"/>
      <c r="DV171" s="162"/>
      <c r="DW171" s="163">
        <f>IFERROR(IFERROR(IFERROR(_xlfn.XLOOKUP(DP171,#REF!,#REF!,,,),_xlfn.XLOOKUP(DP171,#REF!,#REF!,,,)),_xlfn.XLOOKUP(DP171,#REF!,#REF!,,,)),0)</f>
        <v>0</v>
      </c>
      <c r="DX171" s="164"/>
      <c r="DY171" s="165">
        <f t="shared" si="187"/>
        <v>0</v>
      </c>
      <c r="DZ171" s="166"/>
      <c r="EA171" s="167">
        <f t="shared" si="188"/>
        <v>0</v>
      </c>
      <c r="EB171" s="168">
        <f t="shared" si="189"/>
        <v>0</v>
      </c>
      <c r="EC171" s="168">
        <f t="shared" si="190"/>
        <v>0</v>
      </c>
      <c r="ED171" s="169"/>
      <c r="EE171" s="170">
        <f t="shared" si="191"/>
        <v>0</v>
      </c>
      <c r="EF171" s="170">
        <f>IFERROR(IF(DY171&gt;((_xlfn.XLOOKUP(DQ171,TOPES!B:B,TOPES!C:C,,,)*INDEXACIÓN!CI171)),"SUPERA TOPES DEL HV",0),"HV NO ENCONTRADO")</f>
        <v>0</v>
      </c>
      <c r="EG171" s="170">
        <f t="shared" si="192"/>
        <v>0</v>
      </c>
      <c r="EH171" s="170">
        <f>IF(SUMIF($M:$M,#REF!,$DY:$DY)&gt;$EH$8,"CONSULTA DIAN",0)</f>
        <v>0</v>
      </c>
      <c r="EI171" s="171">
        <f t="shared" si="193"/>
        <v>0</v>
      </c>
      <c r="EJ171" s="172"/>
    </row>
    <row r="172" spans="1:140" x14ac:dyDescent="0.25">
      <c r="A172" s="133" t="str">
        <f t="shared" si="143"/>
        <v>0180320200600163JAVIDESAP</v>
      </c>
      <c r="B172" s="134">
        <v>20068001803</v>
      </c>
      <c r="C172" s="134" t="s">
        <v>370</v>
      </c>
      <c r="D172" s="135">
        <f>_xlfn.XLOOKUP(C172,TOPES!L:L,TOPES!M:M,,,)</f>
        <v>44012</v>
      </c>
      <c r="E172" s="136">
        <v>163</v>
      </c>
      <c r="F172" s="134" t="s">
        <v>620</v>
      </c>
      <c r="G172" s="134" t="s">
        <v>261</v>
      </c>
      <c r="H172" s="134" t="s">
        <v>263</v>
      </c>
      <c r="I172" s="210">
        <v>8037657</v>
      </c>
      <c r="J172" s="134" t="s">
        <v>281</v>
      </c>
      <c r="K172" s="134" t="s">
        <v>621</v>
      </c>
      <c r="L172" s="134" t="s">
        <v>263</v>
      </c>
      <c r="M172" s="137">
        <v>22185376</v>
      </c>
      <c r="N172" s="134" t="s">
        <v>307</v>
      </c>
      <c r="O172" s="137" t="str">
        <f t="shared" si="144"/>
        <v xml:space="preserve">22185376DESAPJAVIER </v>
      </c>
      <c r="P172" s="138"/>
      <c r="Q172" s="139"/>
      <c r="R172" s="140">
        <f>IFERROR(IF(VLOOKUP(YEAR($D172),SMMLV!$A$2:$C$44,3,0)*$P172=$Q172,$Q172,IF($P172="",$Q172,VLOOKUP(YEAR($D172),SMMLV!$A$2:$C$44,3,0)*$P172)),0)</f>
        <v>0</v>
      </c>
      <c r="S172" s="141"/>
      <c r="T172" s="142"/>
      <c r="U172" s="143"/>
      <c r="V172" s="144"/>
      <c r="W172" s="145">
        <f>IFERROR(SUM(IF(VLOOKUP(YEAR($D172),SMMLV!$A$2:$C$44,3,0)*S172=T172,T172,IF(S172="",T172,VLOOKUP(YEAR($D172),SMMLV!$A$2:$C$44,3,0)*S172)),IF(VLOOKUP(YEAR($D172),SMMLV!$A$2:$C$44,3,0)*U172=V172,V172,IF(U172="",V172,VLOOKUP(YEAR($D172),SMMLV!$A$2:$C$44,3,0)*U172))),0)</f>
        <v>0</v>
      </c>
      <c r="X172" s="146">
        <v>100</v>
      </c>
      <c r="Y172" s="139"/>
      <c r="Z172" s="140">
        <f>IFERROR(IF(VLOOKUP(YEAR($D172),SMMLV!$A$2:$C$44,3,0)*$X172=$Y172,$Y172,IF($X172="",$Y172,VLOOKUP(YEAR($D172),SMMLV!$A$2:$C$44,3,0)*$X172)),0)</f>
        <v>87780300</v>
      </c>
      <c r="AA172" s="147">
        <v>100</v>
      </c>
      <c r="AB172" s="142"/>
      <c r="AC172" s="140">
        <f>IFERROR(IF(VLOOKUP(YEAR($D172),SMMLV!$A$2:$C$44,3,0)*$AA172=$AB172,$AB172,IF($AA172="",$AB172,VLOOKUP(YEAR($D172),SMMLV!$A$2:$C$44,3,0)*$AA172)),0)</f>
        <v>87780300</v>
      </c>
      <c r="AD172" s="147"/>
      <c r="AE172" s="142"/>
      <c r="AF172" s="140">
        <f>IFERROR(IF(VLOOKUP(YEAR($D172),SMMLV!$A$2:$C$44,3,0)*$AD172=$AE172,$AE172,IF($AD172="",$AE172,VLOOKUP(YEAR($D172),SMMLV!$A$2:$C$44,3,0)*$AD172)),0)</f>
        <v>0</v>
      </c>
      <c r="AG172" s="134"/>
      <c r="AH172" s="145">
        <f t="shared" si="145"/>
        <v>175560600</v>
      </c>
      <c r="AI172" s="138"/>
      <c r="AJ172" s="139"/>
      <c r="AK172" s="140">
        <f>IFERROR(IF(VLOOKUP(YEAR($D172),SMMLV!$A$2:$C$44,3,0)*$AI172=AJ172,AJ172,IF($AI172="",AJ172,VLOOKUP(YEAR($D172),SMMLV!$A$2:$C$44,3,0)*$AI172)),0)</f>
        <v>0</v>
      </c>
      <c r="AL172" s="141"/>
      <c r="AM172" s="142"/>
      <c r="AN172" s="147"/>
      <c r="AO172" s="144"/>
      <c r="AP172" s="145">
        <f>IFERROR(SUM(IF(VLOOKUP(YEAR($D172),SMMLV!$A$2:$C$44,3,0)*AL172=AM172,AM172,IF(AL172="",AM172,VLOOKUP(YEAR($D172),SMMLV!$A$2:$C$44,3,0)*AL172)),IF(VLOOKUP(YEAR($D172),SMMLV!$A$2:$C$44,3,0)*AN172=AO172,AO172,IF(AN172="",AO172,VLOOKUP(YEAR($D172),SMMLV!$A$2:$C$44,3,0)*AN172))),0)</f>
        <v>0</v>
      </c>
      <c r="AQ172" s="148"/>
      <c r="AR172" s="142"/>
      <c r="AS172" s="140">
        <f>IFERROR(IF(VLOOKUP(YEAR($D172),SMMLV!$A$2:$C$44,3,0)*AQ172=AR172,AR172,IF(AQ172="",AR172,VLOOKUP(YEAR($D172),SMMLV!$A$2:$C$44,3,0)*AQ172)),0)</f>
        <v>0</v>
      </c>
      <c r="AT172" s="147"/>
      <c r="AU172" s="142"/>
      <c r="AV172" s="140">
        <f>IFERROR(IF(VLOOKUP(YEAR($D172),SMMLV!$A$2:$C$44,3,0)*AT172=AU172,AU172,IF(AT172="",AU172,VLOOKUP(YEAR($D172),SMMLV!$A$2:$C$44,3,0)*AT172)),0)</f>
        <v>0</v>
      </c>
      <c r="AW172" s="147"/>
      <c r="AX172" s="142"/>
      <c r="AY172" s="140">
        <f>IFERROR(IF(VLOOKUP(YEAR($D172),SMMLV!$A$2:$C$44,3,0)*AW172=AX172,AX172,IF(AW172="",AX172,VLOOKUP(YEAR($D172),SMMLV!$A$2:$C$44,3,0)*AW172)),0)</f>
        <v>0</v>
      </c>
      <c r="AZ172" s="134"/>
      <c r="BA172" s="145">
        <f t="shared" si="146"/>
        <v>0</v>
      </c>
      <c r="BB172" s="138"/>
      <c r="BC172" s="139"/>
      <c r="BD172" s="140">
        <f>IFERROR(IF(VLOOKUP(YEAR($D172),SMMLV!$A$2:$C$44,3,0)*BB172=BC172,BC172,IF(BB172="",BC172,VLOOKUP(YEAR($D172),SMMLV!$A$2:$C$44,3,0)*BB172)),0)</f>
        <v>0</v>
      </c>
      <c r="BE172" s="141"/>
      <c r="BF172" s="142"/>
      <c r="BG172" s="147"/>
      <c r="BH172" s="144"/>
      <c r="BI172" s="145">
        <f>IFERROR(SUM(IF(VLOOKUP(YEAR($D172),SMMLV!$A$2:$C$44,3,0)*BE172=BF172,BF172,IF(BE172="",BF172,VLOOKUP(YEAR($D172),SMMLV!$A$2:$C$44,3,0)*BE172)),IF(VLOOKUP(YEAR($D172),SMMLV!$A$2:$C$44,3,0)*BG172=BH172,BH172,IF(BG172="",BH172,VLOOKUP(YEAR($D172),SMMLV!$A$2:$C$44,3,0)*BG172))),0)</f>
        <v>0</v>
      </c>
      <c r="BJ172" s="149"/>
      <c r="BK172" s="150"/>
      <c r="BL172" s="140">
        <f>IFERROR(IF(VLOOKUP(YEAR($D172),SMMLV!$A$2:$C$44,3,0)*BJ172=BK172,BK172,IF(BJ172="",BK172,VLOOKUP(YEAR($D172),SMMLV!$A$2:$C$44,3,0)*BJ172)),0)</f>
        <v>0</v>
      </c>
      <c r="BM172" s="147"/>
      <c r="BN172" s="142"/>
      <c r="BO172" s="140">
        <f>IFERROR(IF(VLOOKUP(YEAR($D172),SMMLV!$A$2:$C$44,3,0)*BM172=BN172,BN172,IF(BM172="",BN172,VLOOKUP(YEAR($D172),SMMLV!$A$2:$C$44,3,0)*BM172)),0)</f>
        <v>0</v>
      </c>
      <c r="BP172" s="147"/>
      <c r="BQ172" s="142"/>
      <c r="BR172" s="140">
        <f>IFERROR(IF(VLOOKUP(YEAR($D172),SMMLV!$A$2:$C$44,3,0)*BP172=BQ172,BQ172,IF(BP172="",BQ172,VLOOKUP(YEAR($D172),SMMLV!$A$2:$C$44,3,0)*BP172)),0)</f>
        <v>0</v>
      </c>
      <c r="BS172" s="134"/>
      <c r="BT172" s="145">
        <f t="shared" si="147"/>
        <v>0</v>
      </c>
      <c r="BU172" s="151">
        <f t="shared" si="148"/>
        <v>0</v>
      </c>
      <c r="BV172" s="151">
        <f t="shared" si="149"/>
        <v>0</v>
      </c>
      <c r="BW172" s="151">
        <f t="shared" si="150"/>
        <v>87780300</v>
      </c>
      <c r="BX172" s="151">
        <f t="shared" si="151"/>
        <v>87780300</v>
      </c>
      <c r="BY172" s="151">
        <f t="shared" si="152"/>
        <v>0</v>
      </c>
      <c r="BZ172" s="151">
        <f t="shared" si="140"/>
        <v>175560600</v>
      </c>
      <c r="CA172" s="134"/>
      <c r="CB172" s="134"/>
      <c r="CC172" s="134"/>
      <c r="CD172" s="152">
        <f t="shared" si="141"/>
        <v>44012</v>
      </c>
      <c r="CE172" s="153">
        <f>IFERROR(INDEX(IPC!$A$11:$Y$22,MATCH(PROPER(TEXT(CD172,"mmmm")),IPC!$A$11:$A$22,0),MATCH(YEAR(CD172),IPC!$A$10:$Y$10,0)),0)</f>
        <v>104.97</v>
      </c>
      <c r="CF172" s="154">
        <v>50606</v>
      </c>
      <c r="CG172" s="153">
        <f>IFERROR(INDEX(IPC!$A$11:$Y$22,MATCH(PROPER(TEXT(CF172,"mmmm")),IPC!$A$11:$A$22,0),MATCH(YEAR(CF172),IPC!$A$10:$Y$10,0)),0)</f>
        <v>0</v>
      </c>
      <c r="CH172" s="155">
        <f t="shared" si="142"/>
        <v>0</v>
      </c>
      <c r="CI172" s="145">
        <v>1751067</v>
      </c>
      <c r="CJ172" s="151">
        <f t="shared" si="153"/>
        <v>0</v>
      </c>
      <c r="CK172" s="151">
        <f t="shared" si="154"/>
        <v>0</v>
      </c>
      <c r="CL172" s="151">
        <f t="shared" si="155"/>
        <v>0</v>
      </c>
      <c r="CM172" s="151">
        <f t="shared" si="156"/>
        <v>0</v>
      </c>
      <c r="CN172" s="151">
        <f t="shared" si="157"/>
        <v>175106700</v>
      </c>
      <c r="CO172" s="151">
        <f t="shared" si="158"/>
        <v>175106700</v>
      </c>
      <c r="CP172" s="151">
        <f t="shared" si="159"/>
        <v>0</v>
      </c>
      <c r="CQ172" s="151">
        <f t="shared" si="160"/>
        <v>350213400</v>
      </c>
      <c r="CR172" s="151">
        <f t="shared" si="161"/>
        <v>0</v>
      </c>
      <c r="CS172" s="151">
        <f t="shared" si="162"/>
        <v>0</v>
      </c>
      <c r="CT172" s="151">
        <f t="shared" si="163"/>
        <v>0</v>
      </c>
      <c r="CU172" s="151">
        <f t="shared" si="164"/>
        <v>0</v>
      </c>
      <c r="CV172" s="151">
        <f t="shared" si="165"/>
        <v>0</v>
      </c>
      <c r="CW172" s="151">
        <f t="shared" si="166"/>
        <v>0</v>
      </c>
      <c r="CX172" s="151">
        <f t="shared" si="167"/>
        <v>0</v>
      </c>
      <c r="CY172" s="151">
        <f t="shared" si="168"/>
        <v>0</v>
      </c>
      <c r="CZ172" s="151">
        <f t="shared" si="169"/>
        <v>0</v>
      </c>
      <c r="DA172" s="151">
        <f t="shared" si="170"/>
        <v>0</v>
      </c>
      <c r="DB172" s="151">
        <f t="shared" si="171"/>
        <v>0</v>
      </c>
      <c r="DC172" s="151">
        <f t="shared" si="172"/>
        <v>0</v>
      </c>
      <c r="DD172" s="151">
        <f t="shared" si="173"/>
        <v>0</v>
      </c>
      <c r="DE172" s="151">
        <f t="shared" si="174"/>
        <v>0</v>
      </c>
      <c r="DF172" s="151">
        <f t="shared" si="175"/>
        <v>0</v>
      </c>
      <c r="DG172" s="151">
        <f t="shared" si="176"/>
        <v>0</v>
      </c>
      <c r="DH172" s="151">
        <f t="shared" si="177"/>
        <v>0</v>
      </c>
      <c r="DI172" s="151">
        <f t="shared" si="178"/>
        <v>0</v>
      </c>
      <c r="DJ172" s="151">
        <f t="shared" si="179"/>
        <v>0</v>
      </c>
      <c r="DK172" s="151">
        <f t="shared" si="180"/>
        <v>0</v>
      </c>
      <c r="DL172" s="151">
        <f t="shared" si="181"/>
        <v>175106700</v>
      </c>
      <c r="DM172" s="151">
        <f t="shared" si="182"/>
        <v>175106700</v>
      </c>
      <c r="DN172" s="151">
        <f t="shared" si="183"/>
        <v>0</v>
      </c>
      <c r="DO172" s="156">
        <f t="shared" si="184"/>
        <v>350213400</v>
      </c>
      <c r="DP172" s="173" t="str">
        <f t="shared" si="185"/>
        <v xml:space="preserve">22185376DESAPJAVIER </v>
      </c>
      <c r="DQ172" s="157" t="str">
        <f t="shared" si="186"/>
        <v>DESAP</v>
      </c>
      <c r="DR172" s="158" t="str">
        <f>IFERROR(IFERROR(IFERROR(_xlfn.XLOOKUP(DP172,#REF!,#REF!,,,),_xlfn.XLOOKUP(DP172,#REF!,#REF!,,,)),_xlfn.XLOOKUP(DP172,#REF!,#REF!,,,)),"N/A")</f>
        <v>N/A</v>
      </c>
      <c r="DS172" s="159"/>
      <c r="DT172" s="160"/>
      <c r="DU172" s="161"/>
      <c r="DV172" s="162"/>
      <c r="DW172" s="163">
        <f>IFERROR(IFERROR(IFERROR(_xlfn.XLOOKUP(DP172,#REF!,#REF!,,,),_xlfn.XLOOKUP(DP172,#REF!,#REF!,,,)),_xlfn.XLOOKUP(DP172,#REF!,#REF!,,,)),0)</f>
        <v>0</v>
      </c>
      <c r="DX172" s="164"/>
      <c r="DY172" s="165">
        <f t="shared" si="187"/>
        <v>0</v>
      </c>
      <c r="DZ172" s="166"/>
      <c r="EA172" s="167">
        <f t="shared" si="188"/>
        <v>0</v>
      </c>
      <c r="EB172" s="168">
        <f t="shared" si="189"/>
        <v>0</v>
      </c>
      <c r="EC172" s="168">
        <f t="shared" si="190"/>
        <v>0</v>
      </c>
      <c r="ED172" s="169"/>
      <c r="EE172" s="170">
        <f t="shared" si="191"/>
        <v>0</v>
      </c>
      <c r="EF172" s="170">
        <f>IFERROR(IF(DY172&gt;((_xlfn.XLOOKUP(DQ172,TOPES!B:B,TOPES!C:C,,,)*INDEXACIÓN!CI172)),"SUPERA TOPES DEL HV",0),"HV NO ENCONTRADO")</f>
        <v>0</v>
      </c>
      <c r="EG172" s="170">
        <f t="shared" si="192"/>
        <v>0</v>
      </c>
      <c r="EH172" s="170">
        <f>IF(SUMIF($M:$M,#REF!,$DY:$DY)&gt;$EH$8,"CONSULTA DIAN",0)</f>
        <v>0</v>
      </c>
      <c r="EI172" s="171">
        <f t="shared" si="193"/>
        <v>0</v>
      </c>
      <c r="EJ172" s="172"/>
    </row>
    <row r="173" spans="1:140" x14ac:dyDescent="0.25">
      <c r="A173" s="133" t="str">
        <f t="shared" si="143"/>
        <v>0180320200600164EGIDDESAP</v>
      </c>
      <c r="B173" s="134">
        <v>20068001803</v>
      </c>
      <c r="C173" s="134" t="s">
        <v>370</v>
      </c>
      <c r="D173" s="135">
        <f>_xlfn.XLOOKUP(C173,TOPES!L:L,TOPES!M:M,,,)</f>
        <v>44012</v>
      </c>
      <c r="E173" s="136">
        <v>164</v>
      </c>
      <c r="F173" s="134" t="s">
        <v>622</v>
      </c>
      <c r="G173" s="134" t="s">
        <v>261</v>
      </c>
      <c r="H173" s="134" t="s">
        <v>263</v>
      </c>
      <c r="I173" s="210">
        <v>70581596</v>
      </c>
      <c r="J173" s="134" t="s">
        <v>281</v>
      </c>
      <c r="K173" s="134" t="s">
        <v>623</v>
      </c>
      <c r="L173" s="134" t="s">
        <v>263</v>
      </c>
      <c r="M173" s="137">
        <v>21967923</v>
      </c>
      <c r="N173" s="134" t="s">
        <v>307</v>
      </c>
      <c r="O173" s="137" t="str">
        <f t="shared" si="144"/>
        <v xml:space="preserve">21967923DESAPEGIDIO </v>
      </c>
      <c r="P173" s="138"/>
      <c r="Q173" s="139"/>
      <c r="R173" s="140">
        <f>IFERROR(IF(VLOOKUP(YEAR($D173),SMMLV!$A$2:$C$44,3,0)*$P173=$Q173,$Q173,IF($P173="",$Q173,VLOOKUP(YEAR($D173),SMMLV!$A$2:$C$44,3,0)*$P173)),0)</f>
        <v>0</v>
      </c>
      <c r="S173" s="141"/>
      <c r="T173" s="142">
        <v>467963871</v>
      </c>
      <c r="U173" s="143"/>
      <c r="V173" s="144">
        <v>34986943</v>
      </c>
      <c r="W173" s="145">
        <f>IFERROR(SUM(IF(VLOOKUP(YEAR($D173),SMMLV!$A$2:$C$44,3,0)*S173=T173,T173,IF(S173="",T173,VLOOKUP(YEAR($D173),SMMLV!$A$2:$C$44,3,0)*S173)),IF(VLOOKUP(YEAR($D173),SMMLV!$A$2:$C$44,3,0)*U173=V173,V173,IF(U173="",V173,VLOOKUP(YEAR($D173),SMMLV!$A$2:$C$44,3,0)*U173))),0)</f>
        <v>502950814</v>
      </c>
      <c r="X173" s="146">
        <v>100</v>
      </c>
      <c r="Y173" s="139"/>
      <c r="Z173" s="140">
        <f>IFERROR(IF(VLOOKUP(YEAR($D173),SMMLV!$A$2:$C$44,3,0)*$X173=$Y173,$Y173,IF($X173="",$Y173,VLOOKUP(YEAR($D173),SMMLV!$A$2:$C$44,3,0)*$X173)),0)</f>
        <v>87780300</v>
      </c>
      <c r="AA173" s="147">
        <v>100</v>
      </c>
      <c r="AB173" s="142"/>
      <c r="AC173" s="140">
        <f>IFERROR(IF(VLOOKUP(YEAR($D173),SMMLV!$A$2:$C$44,3,0)*$AA173=$AB173,$AB173,IF($AA173="",$AB173,VLOOKUP(YEAR($D173),SMMLV!$A$2:$C$44,3,0)*$AA173)),0)</f>
        <v>87780300</v>
      </c>
      <c r="AD173" s="147"/>
      <c r="AE173" s="142"/>
      <c r="AF173" s="140">
        <f>IFERROR(IF(VLOOKUP(YEAR($D173),SMMLV!$A$2:$C$44,3,0)*$AD173=$AE173,$AE173,IF($AD173="",$AE173,VLOOKUP(YEAR($D173),SMMLV!$A$2:$C$44,3,0)*$AD173)),0)</f>
        <v>0</v>
      </c>
      <c r="AG173" s="134"/>
      <c r="AH173" s="145">
        <f t="shared" si="145"/>
        <v>678511414</v>
      </c>
      <c r="AI173" s="138"/>
      <c r="AJ173" s="139"/>
      <c r="AK173" s="140">
        <f>IFERROR(IF(VLOOKUP(YEAR($D173),SMMLV!$A$2:$C$44,3,0)*$AI173=AJ173,AJ173,IF($AI173="",AJ173,VLOOKUP(YEAR($D173),SMMLV!$A$2:$C$44,3,0)*$AI173)),0)</f>
        <v>0</v>
      </c>
      <c r="AL173" s="141"/>
      <c r="AM173" s="142"/>
      <c r="AN173" s="147"/>
      <c r="AO173" s="144"/>
      <c r="AP173" s="145">
        <f>IFERROR(SUM(IF(VLOOKUP(YEAR($D173),SMMLV!$A$2:$C$44,3,0)*AL173=AM173,AM173,IF(AL173="",AM173,VLOOKUP(YEAR($D173),SMMLV!$A$2:$C$44,3,0)*AL173)),IF(VLOOKUP(YEAR($D173),SMMLV!$A$2:$C$44,3,0)*AN173=AO173,AO173,IF(AN173="",AO173,VLOOKUP(YEAR($D173),SMMLV!$A$2:$C$44,3,0)*AN173))),0)</f>
        <v>0</v>
      </c>
      <c r="AQ173" s="148"/>
      <c r="AR173" s="142"/>
      <c r="AS173" s="140">
        <f>IFERROR(IF(VLOOKUP(YEAR($D173),SMMLV!$A$2:$C$44,3,0)*AQ173=AR173,AR173,IF(AQ173="",AR173,VLOOKUP(YEAR($D173),SMMLV!$A$2:$C$44,3,0)*AQ173)),0)</f>
        <v>0</v>
      </c>
      <c r="AT173" s="147"/>
      <c r="AU173" s="142"/>
      <c r="AV173" s="140">
        <f>IFERROR(IF(VLOOKUP(YEAR($D173),SMMLV!$A$2:$C$44,3,0)*AT173=AU173,AU173,IF(AT173="",AU173,VLOOKUP(YEAR($D173),SMMLV!$A$2:$C$44,3,0)*AT173)),0)</f>
        <v>0</v>
      </c>
      <c r="AW173" s="147"/>
      <c r="AX173" s="142"/>
      <c r="AY173" s="140">
        <f>IFERROR(IF(VLOOKUP(YEAR($D173),SMMLV!$A$2:$C$44,3,0)*AW173=AX173,AX173,IF(AW173="",AX173,VLOOKUP(YEAR($D173),SMMLV!$A$2:$C$44,3,0)*AW173)),0)</f>
        <v>0</v>
      </c>
      <c r="AZ173" s="134"/>
      <c r="BA173" s="145">
        <f t="shared" si="146"/>
        <v>0</v>
      </c>
      <c r="BB173" s="138"/>
      <c r="BC173" s="139"/>
      <c r="BD173" s="140">
        <f>IFERROR(IF(VLOOKUP(YEAR($D173),SMMLV!$A$2:$C$44,3,0)*BB173=BC173,BC173,IF(BB173="",BC173,VLOOKUP(YEAR($D173),SMMLV!$A$2:$C$44,3,0)*BB173)),0)</f>
        <v>0</v>
      </c>
      <c r="BE173" s="141"/>
      <c r="BF173" s="142"/>
      <c r="BG173" s="147"/>
      <c r="BH173" s="144"/>
      <c r="BI173" s="145">
        <f>IFERROR(SUM(IF(VLOOKUP(YEAR($D173),SMMLV!$A$2:$C$44,3,0)*BE173=BF173,BF173,IF(BE173="",BF173,VLOOKUP(YEAR($D173),SMMLV!$A$2:$C$44,3,0)*BE173)),IF(VLOOKUP(YEAR($D173),SMMLV!$A$2:$C$44,3,0)*BG173=BH173,BH173,IF(BG173="",BH173,VLOOKUP(YEAR($D173),SMMLV!$A$2:$C$44,3,0)*BG173))),0)</f>
        <v>0</v>
      </c>
      <c r="BJ173" s="149"/>
      <c r="BK173" s="150"/>
      <c r="BL173" s="140">
        <f>IFERROR(IF(VLOOKUP(YEAR($D173),SMMLV!$A$2:$C$44,3,0)*BJ173=BK173,BK173,IF(BJ173="",BK173,VLOOKUP(YEAR($D173),SMMLV!$A$2:$C$44,3,0)*BJ173)),0)</f>
        <v>0</v>
      </c>
      <c r="BM173" s="147"/>
      <c r="BN173" s="142"/>
      <c r="BO173" s="140">
        <f>IFERROR(IF(VLOOKUP(YEAR($D173),SMMLV!$A$2:$C$44,3,0)*BM173=BN173,BN173,IF(BM173="",BN173,VLOOKUP(YEAR($D173),SMMLV!$A$2:$C$44,3,0)*BM173)),0)</f>
        <v>0</v>
      </c>
      <c r="BP173" s="147"/>
      <c r="BQ173" s="142"/>
      <c r="BR173" s="140">
        <f>IFERROR(IF(VLOOKUP(YEAR($D173),SMMLV!$A$2:$C$44,3,0)*BP173=BQ173,BQ173,IF(BP173="",BQ173,VLOOKUP(YEAR($D173),SMMLV!$A$2:$C$44,3,0)*BP173)),0)</f>
        <v>0</v>
      </c>
      <c r="BS173" s="134"/>
      <c r="BT173" s="145">
        <f t="shared" si="147"/>
        <v>0</v>
      </c>
      <c r="BU173" s="151">
        <f t="shared" si="148"/>
        <v>0</v>
      </c>
      <c r="BV173" s="151">
        <f t="shared" si="149"/>
        <v>502950814</v>
      </c>
      <c r="BW173" s="151">
        <f t="shared" si="150"/>
        <v>87780300</v>
      </c>
      <c r="BX173" s="151">
        <f t="shared" si="151"/>
        <v>87780300</v>
      </c>
      <c r="BY173" s="151">
        <f t="shared" si="152"/>
        <v>0</v>
      </c>
      <c r="BZ173" s="151">
        <f t="shared" si="140"/>
        <v>678511414</v>
      </c>
      <c r="CA173" s="134"/>
      <c r="CB173" s="134"/>
      <c r="CC173" s="134"/>
      <c r="CD173" s="152">
        <f t="shared" si="141"/>
        <v>44012</v>
      </c>
      <c r="CE173" s="153">
        <f>IFERROR(INDEX(IPC!$A$11:$Y$22,MATCH(PROPER(TEXT(CD173,"mmmm")),IPC!$A$11:$A$22,0),MATCH(YEAR(CD173),IPC!$A$10:$Y$10,0)),0)</f>
        <v>104.97</v>
      </c>
      <c r="CF173" s="154">
        <v>50637</v>
      </c>
      <c r="CG173" s="153">
        <f>IFERROR(INDEX(IPC!$A$11:$Y$22,MATCH(PROPER(TEXT(CF173,"mmmm")),IPC!$A$11:$A$22,0),MATCH(YEAR(CF173),IPC!$A$10:$Y$10,0)),0)</f>
        <v>0</v>
      </c>
      <c r="CH173" s="155">
        <f t="shared" si="142"/>
        <v>0</v>
      </c>
      <c r="CI173" s="145">
        <v>1751068</v>
      </c>
      <c r="CJ173" s="151">
        <f t="shared" si="153"/>
        <v>0</v>
      </c>
      <c r="CK173" s="151">
        <f t="shared" si="154"/>
        <v>0</v>
      </c>
      <c r="CL173" s="151">
        <f t="shared" si="155"/>
        <v>0</v>
      </c>
      <c r="CM173" s="151">
        <f t="shared" si="156"/>
        <v>0</v>
      </c>
      <c r="CN173" s="151">
        <f t="shared" si="157"/>
        <v>175106800</v>
      </c>
      <c r="CO173" s="151">
        <f t="shared" si="158"/>
        <v>175106800</v>
      </c>
      <c r="CP173" s="151">
        <f t="shared" si="159"/>
        <v>0</v>
      </c>
      <c r="CQ173" s="151">
        <f t="shared" si="160"/>
        <v>350213600</v>
      </c>
      <c r="CR173" s="151">
        <f t="shared" si="161"/>
        <v>0</v>
      </c>
      <c r="CS173" s="151">
        <f t="shared" si="162"/>
        <v>0</v>
      </c>
      <c r="CT173" s="151">
        <f t="shared" si="163"/>
        <v>0</v>
      </c>
      <c r="CU173" s="151">
        <f t="shared" si="164"/>
        <v>0</v>
      </c>
      <c r="CV173" s="151">
        <f t="shared" si="165"/>
        <v>0</v>
      </c>
      <c r="CW173" s="151">
        <f t="shared" si="166"/>
        <v>0</v>
      </c>
      <c r="CX173" s="151">
        <f t="shared" si="167"/>
        <v>0</v>
      </c>
      <c r="CY173" s="151">
        <f t="shared" si="168"/>
        <v>0</v>
      </c>
      <c r="CZ173" s="151">
        <f t="shared" si="169"/>
        <v>0</v>
      </c>
      <c r="DA173" s="151">
        <f t="shared" si="170"/>
        <v>0</v>
      </c>
      <c r="DB173" s="151">
        <f t="shared" si="171"/>
        <v>0</v>
      </c>
      <c r="DC173" s="151">
        <f t="shared" si="172"/>
        <v>0</v>
      </c>
      <c r="DD173" s="151">
        <f t="shared" si="173"/>
        <v>0</v>
      </c>
      <c r="DE173" s="151">
        <f t="shared" si="174"/>
        <v>0</v>
      </c>
      <c r="DF173" s="151">
        <f t="shared" si="175"/>
        <v>0</v>
      </c>
      <c r="DG173" s="151">
        <f t="shared" si="176"/>
        <v>0</v>
      </c>
      <c r="DH173" s="151">
        <f t="shared" si="177"/>
        <v>0</v>
      </c>
      <c r="DI173" s="151">
        <f t="shared" si="178"/>
        <v>0</v>
      </c>
      <c r="DJ173" s="151">
        <f t="shared" si="179"/>
        <v>0</v>
      </c>
      <c r="DK173" s="151">
        <f t="shared" si="180"/>
        <v>0</v>
      </c>
      <c r="DL173" s="151">
        <f t="shared" si="181"/>
        <v>175106800</v>
      </c>
      <c r="DM173" s="151">
        <f t="shared" si="182"/>
        <v>175106800</v>
      </c>
      <c r="DN173" s="151">
        <f t="shared" si="183"/>
        <v>0</v>
      </c>
      <c r="DO173" s="156">
        <f t="shared" si="184"/>
        <v>350213600</v>
      </c>
      <c r="DP173" s="173" t="str">
        <f t="shared" si="185"/>
        <v xml:space="preserve">21967923DESAPEGIDIO </v>
      </c>
      <c r="DQ173" s="157" t="str">
        <f t="shared" si="186"/>
        <v>DESAP</v>
      </c>
      <c r="DR173" s="158" t="str">
        <f>IFERROR(IFERROR(IFERROR(_xlfn.XLOOKUP(DP173,#REF!,#REF!,,,),_xlfn.XLOOKUP(DP173,#REF!,#REF!,,,)),_xlfn.XLOOKUP(DP173,#REF!,#REF!,,,)),"N/A")</f>
        <v>N/A</v>
      </c>
      <c r="DS173" s="159"/>
      <c r="DT173" s="160"/>
      <c r="DU173" s="161"/>
      <c r="DV173" s="162"/>
      <c r="DW173" s="163">
        <f>IFERROR(IFERROR(IFERROR(_xlfn.XLOOKUP(DP173,#REF!,#REF!,,,),_xlfn.XLOOKUP(DP173,#REF!,#REF!,,,)),_xlfn.XLOOKUP(DP173,#REF!,#REF!,,,)),0)</f>
        <v>0</v>
      </c>
      <c r="DX173" s="164"/>
      <c r="DY173" s="165">
        <f t="shared" si="187"/>
        <v>0</v>
      </c>
      <c r="DZ173" s="166"/>
      <c r="EA173" s="167">
        <f t="shared" si="188"/>
        <v>0</v>
      </c>
      <c r="EB173" s="168">
        <f t="shared" si="189"/>
        <v>0</v>
      </c>
      <c r="EC173" s="168">
        <f t="shared" si="190"/>
        <v>0</v>
      </c>
      <c r="ED173" s="169"/>
      <c r="EE173" s="170">
        <f t="shared" si="191"/>
        <v>0</v>
      </c>
      <c r="EF173" s="170">
        <f>IFERROR(IF(DY173&gt;((_xlfn.XLOOKUP(DQ173,TOPES!B:B,TOPES!C:C,,,)*INDEXACIÓN!CI173)),"SUPERA TOPES DEL HV",0),"HV NO ENCONTRADO")</f>
        <v>0</v>
      </c>
      <c r="EG173" s="170">
        <f t="shared" si="192"/>
        <v>0</v>
      </c>
      <c r="EH173" s="170">
        <f>IF(SUMIF($M:$M,#REF!,$DY:$DY)&gt;$EH$8,"CONSULTA DIAN",0)</f>
        <v>0</v>
      </c>
      <c r="EI173" s="171">
        <f t="shared" si="193"/>
        <v>0</v>
      </c>
      <c r="EJ173" s="172"/>
    </row>
    <row r="174" spans="1:140" x14ac:dyDescent="0.25">
      <c r="A174" s="133" t="str">
        <f>IF(AND(B174="",D174="",E174="",F174="",J176=""),"",RIGHT($B174,5)&amp;TEXT($D174,"yyyymm")&amp;TEXT($E174,"00000")&amp;LEFT($F174,4)&amp;LEFT($J176,5))</f>
        <v>0180320200600165GILBDESAP</v>
      </c>
      <c r="B174" s="134">
        <v>20068001803</v>
      </c>
      <c r="C174" s="134" t="s">
        <v>370</v>
      </c>
      <c r="D174" s="135">
        <f>_xlfn.XLOOKUP(C174,TOPES!L:L,TOPES!M:M,,,)</f>
        <v>44012</v>
      </c>
      <c r="E174" s="136">
        <v>165</v>
      </c>
      <c r="F174" s="134" t="s">
        <v>624</v>
      </c>
      <c r="G174" s="134" t="s">
        <v>261</v>
      </c>
      <c r="H174" s="134" t="s">
        <v>263</v>
      </c>
      <c r="I174" s="210">
        <v>15300390</v>
      </c>
      <c r="J174" s="134" t="s">
        <v>281</v>
      </c>
      <c r="K174" s="134" t="s">
        <v>625</v>
      </c>
      <c r="L174" s="134" t="s">
        <v>263</v>
      </c>
      <c r="M174" s="137">
        <v>32116328</v>
      </c>
      <c r="N174" s="134" t="s">
        <v>288</v>
      </c>
      <c r="O174" s="137" t="str">
        <f t="shared" si="144"/>
        <v>32116328DESAPGILBERT</v>
      </c>
      <c r="P174" s="138"/>
      <c r="Q174" s="139"/>
      <c r="R174" s="140">
        <f>IFERROR(IF(VLOOKUP(YEAR($D174),SMMLV!$A$2:$C$44,3,0)*$P174=$Q174,$Q174,IF($P174="",$Q174,VLOOKUP(YEAR($D174),SMMLV!$A$2:$C$44,3,0)*$P174)),0)</f>
        <v>0</v>
      </c>
      <c r="S174" s="141"/>
      <c r="T174" s="142">
        <v>198636750</v>
      </c>
      <c r="U174" s="143"/>
      <c r="V174" s="144">
        <v>34013031</v>
      </c>
      <c r="W174" s="145">
        <f>IFERROR(SUM(IF(VLOOKUP(YEAR($D174),SMMLV!$A$2:$C$44,3,0)*S174=T174,T174,IF(S174="",T174,VLOOKUP(YEAR($D174),SMMLV!$A$2:$C$44,3,0)*S174)),IF(VLOOKUP(YEAR($D174),SMMLV!$A$2:$C$44,3,0)*U174=V174,V174,IF(U174="",V174,VLOOKUP(YEAR($D174),SMMLV!$A$2:$C$44,3,0)*U174))),0)</f>
        <v>232649781</v>
      </c>
      <c r="X174" s="146">
        <v>100</v>
      </c>
      <c r="Y174" s="139"/>
      <c r="Z174" s="140">
        <f>IFERROR(IF(VLOOKUP(YEAR($D174),SMMLV!$A$2:$C$44,3,0)*$X174=$Y174,$Y174,IF($X174="",$Y174,VLOOKUP(YEAR($D174),SMMLV!$A$2:$C$44,3,0)*$X174)),0)</f>
        <v>87780300</v>
      </c>
      <c r="AA174" s="147"/>
      <c r="AB174" s="142"/>
      <c r="AC174" s="140">
        <f>IFERROR(IF(VLOOKUP(YEAR($D174),SMMLV!$A$2:$C$44,3,0)*$AA174=$AB174,$AB174,IF($AA174="",$AB174,VLOOKUP(YEAR($D174),SMMLV!$A$2:$C$44,3,0)*$AA174)),0)</f>
        <v>0</v>
      </c>
      <c r="AD174" s="147"/>
      <c r="AE174" s="142"/>
      <c r="AF174" s="140">
        <f>IFERROR(IF(VLOOKUP(YEAR($D174),SMMLV!$A$2:$C$44,3,0)*$AD174=$AE174,$AE174,IF($AD174="",$AE174,VLOOKUP(YEAR($D174),SMMLV!$A$2:$C$44,3,0)*$AD174)),0)</f>
        <v>0</v>
      </c>
      <c r="AG174" s="134"/>
      <c r="AH174" s="145">
        <f t="shared" si="145"/>
        <v>320430081</v>
      </c>
      <c r="AI174" s="138"/>
      <c r="AJ174" s="139"/>
      <c r="AK174" s="140">
        <f>IFERROR(IF(VLOOKUP(YEAR($D174),SMMLV!$A$2:$C$44,3,0)*$AI174=AJ174,AJ174,IF($AI174="",AJ174,VLOOKUP(YEAR($D174),SMMLV!$A$2:$C$44,3,0)*$AI174)),0)</f>
        <v>0</v>
      </c>
      <c r="AL174" s="141"/>
      <c r="AM174" s="142"/>
      <c r="AN174" s="147"/>
      <c r="AO174" s="144"/>
      <c r="AP174" s="145">
        <f>IFERROR(SUM(IF(VLOOKUP(YEAR($D174),SMMLV!$A$2:$C$44,3,0)*AL174=AM174,AM174,IF(AL174="",AM174,VLOOKUP(YEAR($D174),SMMLV!$A$2:$C$44,3,0)*AL174)),IF(VLOOKUP(YEAR($D174),SMMLV!$A$2:$C$44,3,0)*AN174=AO174,AO174,IF(AN174="",AO174,VLOOKUP(YEAR($D174),SMMLV!$A$2:$C$44,3,0)*AN174))),0)</f>
        <v>0</v>
      </c>
      <c r="AQ174" s="148"/>
      <c r="AR174" s="142"/>
      <c r="AS174" s="140">
        <f>IFERROR(IF(VLOOKUP(YEAR($D174),SMMLV!$A$2:$C$44,3,0)*AQ174=AR174,AR174,IF(AQ174="",AR174,VLOOKUP(YEAR($D174),SMMLV!$A$2:$C$44,3,0)*AQ174)),0)</f>
        <v>0</v>
      </c>
      <c r="AT174" s="147"/>
      <c r="AU174" s="142"/>
      <c r="AV174" s="140">
        <f>IFERROR(IF(VLOOKUP(YEAR($D174),SMMLV!$A$2:$C$44,3,0)*AT174=AU174,AU174,IF(AT174="",AU174,VLOOKUP(YEAR($D174),SMMLV!$A$2:$C$44,3,0)*AT174)),0)</f>
        <v>0</v>
      </c>
      <c r="AW174" s="147"/>
      <c r="AX174" s="142"/>
      <c r="AY174" s="140">
        <f>IFERROR(IF(VLOOKUP(YEAR($D174),SMMLV!$A$2:$C$44,3,0)*AW174=AX174,AX174,IF(AW174="",AX174,VLOOKUP(YEAR($D174),SMMLV!$A$2:$C$44,3,0)*AW174)),0)</f>
        <v>0</v>
      </c>
      <c r="AZ174" s="134"/>
      <c r="BA174" s="145">
        <f t="shared" si="146"/>
        <v>0</v>
      </c>
      <c r="BB174" s="138"/>
      <c r="BC174" s="139"/>
      <c r="BD174" s="140">
        <f>IFERROR(IF(VLOOKUP(YEAR($D174),SMMLV!$A$2:$C$44,3,0)*BB174=BC174,BC174,IF(BB174="",BC174,VLOOKUP(YEAR($D174),SMMLV!$A$2:$C$44,3,0)*BB174)),0)</f>
        <v>0</v>
      </c>
      <c r="BE174" s="141"/>
      <c r="BF174" s="142"/>
      <c r="BG174" s="147"/>
      <c r="BH174" s="144"/>
      <c r="BI174" s="145">
        <f>IFERROR(SUM(IF(VLOOKUP(YEAR($D174),SMMLV!$A$2:$C$44,3,0)*BE174=BF174,BF174,IF(BE174="",BF174,VLOOKUP(YEAR($D174),SMMLV!$A$2:$C$44,3,0)*BE174)),IF(VLOOKUP(YEAR($D174),SMMLV!$A$2:$C$44,3,0)*BG174=BH174,BH174,IF(BG174="",BH174,VLOOKUP(YEAR($D174),SMMLV!$A$2:$C$44,3,0)*BG174))),0)</f>
        <v>0</v>
      </c>
      <c r="BJ174" s="149"/>
      <c r="BK174" s="150"/>
      <c r="BL174" s="140">
        <f>IFERROR(IF(VLOOKUP(YEAR($D174),SMMLV!$A$2:$C$44,3,0)*BJ174=BK174,BK174,IF(BJ174="",BK174,VLOOKUP(YEAR($D174),SMMLV!$A$2:$C$44,3,0)*BJ174)),0)</f>
        <v>0</v>
      </c>
      <c r="BM174" s="147"/>
      <c r="BN174" s="142"/>
      <c r="BO174" s="140">
        <f>IFERROR(IF(VLOOKUP(YEAR($D174),SMMLV!$A$2:$C$44,3,0)*BM174=BN174,BN174,IF(BM174="",BN174,VLOOKUP(YEAR($D174),SMMLV!$A$2:$C$44,3,0)*BM174)),0)</f>
        <v>0</v>
      </c>
      <c r="BP174" s="147"/>
      <c r="BQ174" s="142"/>
      <c r="BR174" s="140">
        <f>IFERROR(IF(VLOOKUP(YEAR($D174),SMMLV!$A$2:$C$44,3,0)*BP174=BQ174,BQ174,IF(BP174="",BQ174,VLOOKUP(YEAR($D174),SMMLV!$A$2:$C$44,3,0)*BP174)),0)</f>
        <v>0</v>
      </c>
      <c r="BS174" s="134"/>
      <c r="BT174" s="145">
        <f t="shared" si="147"/>
        <v>0</v>
      </c>
      <c r="BU174" s="151">
        <f t="shared" si="148"/>
        <v>0</v>
      </c>
      <c r="BV174" s="151">
        <f t="shared" si="149"/>
        <v>232649781</v>
      </c>
      <c r="BW174" s="151">
        <f t="shared" si="150"/>
        <v>87780300</v>
      </c>
      <c r="BX174" s="151">
        <f t="shared" si="151"/>
        <v>0</v>
      </c>
      <c r="BY174" s="151">
        <f t="shared" si="152"/>
        <v>0</v>
      </c>
      <c r="BZ174" s="151">
        <f t="shared" si="140"/>
        <v>320430081</v>
      </c>
      <c r="CA174" s="134"/>
      <c r="CB174" s="134"/>
      <c r="CC174" s="134"/>
      <c r="CD174" s="152">
        <f t="shared" si="141"/>
        <v>44012</v>
      </c>
      <c r="CE174" s="153">
        <f>IFERROR(INDEX(IPC!$A$11:$Y$22,MATCH(PROPER(TEXT(CD174,"mmmm")),IPC!$A$11:$A$22,0),MATCH(YEAR(CD174),IPC!$A$10:$Y$10,0)),0)</f>
        <v>104.97</v>
      </c>
      <c r="CF174" s="154">
        <v>50668</v>
      </c>
      <c r="CG174" s="153">
        <f>IFERROR(INDEX(IPC!$A$11:$Y$22,MATCH(PROPER(TEXT(CF174,"mmmm")),IPC!$A$11:$A$22,0),MATCH(YEAR(CF174),IPC!$A$10:$Y$10,0)),0)</f>
        <v>0</v>
      </c>
      <c r="CH174" s="155">
        <f t="shared" si="142"/>
        <v>0</v>
      </c>
      <c r="CI174" s="145">
        <v>1751069</v>
      </c>
      <c r="CJ174" s="151">
        <f t="shared" si="153"/>
        <v>0</v>
      </c>
      <c r="CK174" s="151">
        <f t="shared" si="154"/>
        <v>0</v>
      </c>
      <c r="CL174" s="151">
        <f t="shared" si="155"/>
        <v>0</v>
      </c>
      <c r="CM174" s="151">
        <f t="shared" si="156"/>
        <v>0</v>
      </c>
      <c r="CN174" s="151">
        <f t="shared" si="157"/>
        <v>175106900</v>
      </c>
      <c r="CO174" s="151">
        <f t="shared" si="158"/>
        <v>0</v>
      </c>
      <c r="CP174" s="151">
        <f t="shared" si="159"/>
        <v>0</v>
      </c>
      <c r="CQ174" s="151">
        <f t="shared" si="160"/>
        <v>175106900</v>
      </c>
      <c r="CR174" s="151">
        <f t="shared" si="161"/>
        <v>0</v>
      </c>
      <c r="CS174" s="151">
        <f t="shared" si="162"/>
        <v>0</v>
      </c>
      <c r="CT174" s="151">
        <f t="shared" si="163"/>
        <v>0</v>
      </c>
      <c r="CU174" s="151">
        <f t="shared" si="164"/>
        <v>0</v>
      </c>
      <c r="CV174" s="151">
        <f t="shared" si="165"/>
        <v>0</v>
      </c>
      <c r="CW174" s="151">
        <f t="shared" si="166"/>
        <v>0</v>
      </c>
      <c r="CX174" s="151">
        <f t="shared" si="167"/>
        <v>0</v>
      </c>
      <c r="CY174" s="151">
        <f t="shared" si="168"/>
        <v>0</v>
      </c>
      <c r="CZ174" s="151">
        <f t="shared" si="169"/>
        <v>0</v>
      </c>
      <c r="DA174" s="151">
        <f t="shared" si="170"/>
        <v>0</v>
      </c>
      <c r="DB174" s="151">
        <f t="shared" si="171"/>
        <v>0</v>
      </c>
      <c r="DC174" s="151">
        <f t="shared" si="172"/>
        <v>0</v>
      </c>
      <c r="DD174" s="151">
        <f t="shared" si="173"/>
        <v>0</v>
      </c>
      <c r="DE174" s="151">
        <f t="shared" si="174"/>
        <v>0</v>
      </c>
      <c r="DF174" s="151">
        <f t="shared" si="175"/>
        <v>0</v>
      </c>
      <c r="DG174" s="151">
        <f t="shared" si="176"/>
        <v>0</v>
      </c>
      <c r="DH174" s="151">
        <f t="shared" si="177"/>
        <v>0</v>
      </c>
      <c r="DI174" s="151">
        <f t="shared" si="178"/>
        <v>0</v>
      </c>
      <c r="DJ174" s="151">
        <f t="shared" si="179"/>
        <v>0</v>
      </c>
      <c r="DK174" s="151">
        <f t="shared" si="180"/>
        <v>0</v>
      </c>
      <c r="DL174" s="151">
        <f t="shared" si="181"/>
        <v>175106900</v>
      </c>
      <c r="DM174" s="151">
        <f t="shared" si="182"/>
        <v>0</v>
      </c>
      <c r="DN174" s="151">
        <f t="shared" si="183"/>
        <v>0</v>
      </c>
      <c r="DO174" s="156">
        <f t="shared" si="184"/>
        <v>175106900</v>
      </c>
      <c r="DP174" s="173" t="str">
        <f>$M174&amp;LEFT($J176,5)&amp;LEFT($F174,7)</f>
        <v>32116328DESAPGILBERT</v>
      </c>
      <c r="DQ174" s="157" t="str">
        <f>IF(LEFT($J176,5)="LESIO",$J176,LEFT($J176,5))</f>
        <v>DESAP</v>
      </c>
      <c r="DR174" s="158" t="str">
        <f>IFERROR(IFERROR(IFERROR(_xlfn.XLOOKUP(DP174,#REF!,#REF!,,,),_xlfn.XLOOKUP(DP174,#REF!,#REF!,,,)),_xlfn.XLOOKUP(DP174,#REF!,#REF!,,,)),"N/A")</f>
        <v>N/A</v>
      </c>
      <c r="DS174" s="159"/>
      <c r="DT174" s="160"/>
      <c r="DU174" s="161"/>
      <c r="DV174" s="162"/>
      <c r="DW174" s="163">
        <f>IFERROR(IFERROR(IFERROR(_xlfn.XLOOKUP(DP174,#REF!,#REF!,,,),_xlfn.XLOOKUP(DP174,#REF!,#REF!,,,)),_xlfn.XLOOKUP(DP174,#REF!,#REF!,,,)),0)</f>
        <v>0</v>
      </c>
      <c r="DX174" s="164"/>
      <c r="DY174" s="165">
        <f t="shared" si="187"/>
        <v>0</v>
      </c>
      <c r="DZ174" s="166"/>
      <c r="EA174" s="167">
        <f t="shared" si="188"/>
        <v>0</v>
      </c>
      <c r="EB174" s="168">
        <f t="shared" si="189"/>
        <v>0</v>
      </c>
      <c r="EC174" s="168">
        <f t="shared" si="190"/>
        <v>0</v>
      </c>
      <c r="ED174" s="169"/>
      <c r="EE174" s="170">
        <f t="shared" si="191"/>
        <v>0</v>
      </c>
      <c r="EF174" s="170">
        <f>IFERROR(IF(DY174&gt;((_xlfn.XLOOKUP(DQ174,TOPES!B:B,TOPES!C:C,,,)*INDEXACIÓN!CI174)),"SUPERA TOPES DEL HV",0),"HV NO ENCONTRADO")</f>
        <v>0</v>
      </c>
      <c r="EG174" s="170">
        <f t="shared" si="192"/>
        <v>0</v>
      </c>
      <c r="EH174" s="170">
        <f>IF(SUMIF($M:$M,#REF!,$DY:$DY)&gt;$EH$8,"CONSULTA DIAN",0)</f>
        <v>0</v>
      </c>
      <c r="EI174" s="171">
        <f t="shared" si="193"/>
        <v>0</v>
      </c>
      <c r="EJ174" s="172"/>
    </row>
    <row r="175" spans="1:140" x14ac:dyDescent="0.25">
      <c r="A175" s="133" t="str">
        <f t="shared" si="143"/>
        <v>0180320200600166GILBDESAP</v>
      </c>
      <c r="B175" s="134">
        <v>20068001803</v>
      </c>
      <c r="C175" s="134" t="s">
        <v>370</v>
      </c>
      <c r="D175" s="135">
        <f>_xlfn.XLOOKUP(C175,TOPES!L:L,TOPES!M:M,,,)</f>
        <v>44012</v>
      </c>
      <c r="E175" s="136">
        <v>166</v>
      </c>
      <c r="F175" s="134" t="s">
        <v>624</v>
      </c>
      <c r="G175" s="134" t="s">
        <v>261</v>
      </c>
      <c r="H175" s="134" t="s">
        <v>263</v>
      </c>
      <c r="I175" s="210">
        <v>15300390</v>
      </c>
      <c r="J175" s="134" t="s">
        <v>281</v>
      </c>
      <c r="K175" s="134" t="s">
        <v>626</v>
      </c>
      <c r="L175" s="134" t="s">
        <v>263</v>
      </c>
      <c r="M175" s="137">
        <v>39286754</v>
      </c>
      <c r="N175" s="134" t="s">
        <v>300</v>
      </c>
      <c r="O175" s="137" t="str">
        <f t="shared" si="144"/>
        <v>39286754DESAPGILBERT</v>
      </c>
      <c r="P175" s="138"/>
      <c r="Q175" s="139"/>
      <c r="R175" s="140">
        <f>IFERROR(IF(VLOOKUP(YEAR($D175),SMMLV!$A$2:$C$44,3,0)*$P175=$Q175,$Q175,IF($P175="",$Q175,VLOOKUP(YEAR($D175),SMMLV!$A$2:$C$44,3,0)*$P175)),0)</f>
        <v>0</v>
      </c>
      <c r="S175" s="141"/>
      <c r="T175" s="142">
        <v>5886720</v>
      </c>
      <c r="U175" s="143"/>
      <c r="V175" s="144"/>
      <c r="W175" s="145">
        <f>IFERROR(SUM(IF(VLOOKUP(YEAR($D175),SMMLV!$A$2:$C$44,3,0)*S175=T175,T175,IF(S175="",T175,VLOOKUP(YEAR($D175),SMMLV!$A$2:$C$44,3,0)*S175)),IF(VLOOKUP(YEAR($D175),SMMLV!$A$2:$C$44,3,0)*U175=V175,V175,IF(U175="",V175,VLOOKUP(YEAR($D175),SMMLV!$A$2:$C$44,3,0)*U175))),0)</f>
        <v>5886720</v>
      </c>
      <c r="X175" s="146">
        <v>100</v>
      </c>
      <c r="Y175" s="139"/>
      <c r="Z175" s="140">
        <f>IFERROR(IF(VLOOKUP(YEAR($D175),SMMLV!$A$2:$C$44,3,0)*$X175=$Y175,$Y175,IF($X175="",$Y175,VLOOKUP(YEAR($D175),SMMLV!$A$2:$C$44,3,0)*$X175)),0)</f>
        <v>87780300</v>
      </c>
      <c r="AA175" s="147"/>
      <c r="AB175" s="142"/>
      <c r="AC175" s="140">
        <f>IFERROR(IF(VLOOKUP(YEAR($D175),SMMLV!$A$2:$C$44,3,0)*$AA175=$AB175,$AB175,IF($AA175="",$AB175,VLOOKUP(YEAR($D175),SMMLV!$A$2:$C$44,3,0)*$AA175)),0)</f>
        <v>0</v>
      </c>
      <c r="AD175" s="147"/>
      <c r="AE175" s="142"/>
      <c r="AF175" s="140">
        <f>IFERROR(IF(VLOOKUP(YEAR($D175),SMMLV!$A$2:$C$44,3,0)*$AD175=$AE175,$AE175,IF($AD175="",$AE175,VLOOKUP(YEAR($D175),SMMLV!$A$2:$C$44,3,0)*$AD175)),0)</f>
        <v>0</v>
      </c>
      <c r="AG175" s="134"/>
      <c r="AH175" s="145">
        <f t="shared" si="145"/>
        <v>93667020</v>
      </c>
      <c r="AI175" s="138"/>
      <c r="AJ175" s="139"/>
      <c r="AK175" s="140">
        <f>IFERROR(IF(VLOOKUP(YEAR($D175),SMMLV!$A$2:$C$44,3,0)*$AI175=AJ175,AJ175,IF($AI175="",AJ175,VLOOKUP(YEAR($D175),SMMLV!$A$2:$C$44,3,0)*$AI175)),0)</f>
        <v>0</v>
      </c>
      <c r="AL175" s="141"/>
      <c r="AM175" s="142"/>
      <c r="AN175" s="147"/>
      <c r="AO175" s="144"/>
      <c r="AP175" s="145">
        <f>IFERROR(SUM(IF(VLOOKUP(YEAR($D175),SMMLV!$A$2:$C$44,3,0)*AL175=AM175,AM175,IF(AL175="",AM175,VLOOKUP(YEAR($D175),SMMLV!$A$2:$C$44,3,0)*AL175)),IF(VLOOKUP(YEAR($D175),SMMLV!$A$2:$C$44,3,0)*AN175=AO175,AO175,IF(AN175="",AO175,VLOOKUP(YEAR($D175),SMMLV!$A$2:$C$44,3,0)*AN175))),0)</f>
        <v>0</v>
      </c>
      <c r="AQ175" s="148"/>
      <c r="AR175" s="142"/>
      <c r="AS175" s="140">
        <f>IFERROR(IF(VLOOKUP(YEAR($D175),SMMLV!$A$2:$C$44,3,0)*AQ175=AR175,AR175,IF(AQ175="",AR175,VLOOKUP(YEAR($D175),SMMLV!$A$2:$C$44,3,0)*AQ175)),0)</f>
        <v>0</v>
      </c>
      <c r="AT175" s="147"/>
      <c r="AU175" s="142"/>
      <c r="AV175" s="140">
        <f>IFERROR(IF(VLOOKUP(YEAR($D175),SMMLV!$A$2:$C$44,3,0)*AT175=AU175,AU175,IF(AT175="",AU175,VLOOKUP(YEAR($D175),SMMLV!$A$2:$C$44,3,0)*AT175)),0)</f>
        <v>0</v>
      </c>
      <c r="AW175" s="147"/>
      <c r="AX175" s="142"/>
      <c r="AY175" s="140">
        <f>IFERROR(IF(VLOOKUP(YEAR($D175),SMMLV!$A$2:$C$44,3,0)*AW175=AX175,AX175,IF(AW175="",AX175,VLOOKUP(YEAR($D175),SMMLV!$A$2:$C$44,3,0)*AW175)),0)</f>
        <v>0</v>
      </c>
      <c r="AZ175" s="134"/>
      <c r="BA175" s="145">
        <f t="shared" si="146"/>
        <v>0</v>
      </c>
      <c r="BB175" s="138"/>
      <c r="BC175" s="139"/>
      <c r="BD175" s="140">
        <f>IFERROR(IF(VLOOKUP(YEAR($D175),SMMLV!$A$2:$C$44,3,0)*BB175=BC175,BC175,IF(BB175="",BC175,VLOOKUP(YEAR($D175),SMMLV!$A$2:$C$44,3,0)*BB175)),0)</f>
        <v>0</v>
      </c>
      <c r="BE175" s="141"/>
      <c r="BF175" s="142"/>
      <c r="BG175" s="147"/>
      <c r="BH175" s="144"/>
      <c r="BI175" s="145">
        <f>IFERROR(SUM(IF(VLOOKUP(YEAR($D175),SMMLV!$A$2:$C$44,3,0)*BE175=BF175,BF175,IF(BE175="",BF175,VLOOKUP(YEAR($D175),SMMLV!$A$2:$C$44,3,0)*BE175)),IF(VLOOKUP(YEAR($D175),SMMLV!$A$2:$C$44,3,0)*BG175=BH175,BH175,IF(BG175="",BH175,VLOOKUP(YEAR($D175),SMMLV!$A$2:$C$44,3,0)*BG175))),0)</f>
        <v>0</v>
      </c>
      <c r="BJ175" s="149"/>
      <c r="BK175" s="150"/>
      <c r="BL175" s="140">
        <f>IFERROR(IF(VLOOKUP(YEAR($D175),SMMLV!$A$2:$C$44,3,0)*BJ175=BK175,BK175,IF(BJ175="",BK175,VLOOKUP(YEAR($D175),SMMLV!$A$2:$C$44,3,0)*BJ175)),0)</f>
        <v>0</v>
      </c>
      <c r="BM175" s="147"/>
      <c r="BN175" s="142"/>
      <c r="BO175" s="140">
        <f>IFERROR(IF(VLOOKUP(YEAR($D175),SMMLV!$A$2:$C$44,3,0)*BM175=BN175,BN175,IF(BM175="",BN175,VLOOKUP(YEAR($D175),SMMLV!$A$2:$C$44,3,0)*BM175)),0)</f>
        <v>0</v>
      </c>
      <c r="BP175" s="147"/>
      <c r="BQ175" s="142"/>
      <c r="BR175" s="140">
        <f>IFERROR(IF(VLOOKUP(YEAR($D175),SMMLV!$A$2:$C$44,3,0)*BP175=BQ175,BQ175,IF(BP175="",BQ175,VLOOKUP(YEAR($D175),SMMLV!$A$2:$C$44,3,0)*BP175)),0)</f>
        <v>0</v>
      </c>
      <c r="BS175" s="134"/>
      <c r="BT175" s="145">
        <f t="shared" si="147"/>
        <v>0</v>
      </c>
      <c r="BU175" s="151">
        <f t="shared" si="148"/>
        <v>0</v>
      </c>
      <c r="BV175" s="151">
        <f t="shared" si="149"/>
        <v>5886720</v>
      </c>
      <c r="BW175" s="151">
        <f t="shared" si="150"/>
        <v>87780300</v>
      </c>
      <c r="BX175" s="151">
        <f t="shared" si="151"/>
        <v>0</v>
      </c>
      <c r="BY175" s="151">
        <f t="shared" si="152"/>
        <v>0</v>
      </c>
      <c r="BZ175" s="151">
        <f t="shared" si="140"/>
        <v>93667020</v>
      </c>
      <c r="CA175" s="134"/>
      <c r="CB175" s="134"/>
      <c r="CC175" s="134"/>
      <c r="CD175" s="152">
        <f t="shared" si="141"/>
        <v>44012</v>
      </c>
      <c r="CE175" s="153">
        <f>IFERROR(INDEX(IPC!$A$11:$Y$22,MATCH(PROPER(TEXT(CD175,"mmmm")),IPC!$A$11:$A$22,0),MATCH(YEAR(CD175),IPC!$A$10:$Y$10,0)),0)</f>
        <v>104.97</v>
      </c>
      <c r="CF175" s="154">
        <v>50698</v>
      </c>
      <c r="CG175" s="153">
        <f>IFERROR(INDEX(IPC!$A$11:$Y$22,MATCH(PROPER(TEXT(CF175,"mmmm")),IPC!$A$11:$A$22,0),MATCH(YEAR(CF175),IPC!$A$10:$Y$10,0)),0)</f>
        <v>0</v>
      </c>
      <c r="CH175" s="155">
        <f t="shared" si="142"/>
        <v>0</v>
      </c>
      <c r="CI175" s="145">
        <v>1751070</v>
      </c>
      <c r="CJ175" s="151">
        <f t="shared" si="153"/>
        <v>0</v>
      </c>
      <c r="CK175" s="151">
        <f t="shared" si="154"/>
        <v>0</v>
      </c>
      <c r="CL175" s="151">
        <f t="shared" si="155"/>
        <v>0</v>
      </c>
      <c r="CM175" s="151">
        <f t="shared" si="156"/>
        <v>0</v>
      </c>
      <c r="CN175" s="151">
        <f t="shared" si="157"/>
        <v>175107000</v>
      </c>
      <c r="CO175" s="151">
        <f t="shared" si="158"/>
        <v>0</v>
      </c>
      <c r="CP175" s="151">
        <f t="shared" si="159"/>
        <v>0</v>
      </c>
      <c r="CQ175" s="151">
        <f t="shared" si="160"/>
        <v>175107000</v>
      </c>
      <c r="CR175" s="151">
        <f t="shared" si="161"/>
        <v>0</v>
      </c>
      <c r="CS175" s="151">
        <f t="shared" si="162"/>
        <v>0</v>
      </c>
      <c r="CT175" s="151">
        <f t="shared" si="163"/>
        <v>0</v>
      </c>
      <c r="CU175" s="151">
        <f t="shared" si="164"/>
        <v>0</v>
      </c>
      <c r="CV175" s="151">
        <f t="shared" si="165"/>
        <v>0</v>
      </c>
      <c r="CW175" s="151">
        <f t="shared" si="166"/>
        <v>0</v>
      </c>
      <c r="CX175" s="151">
        <f t="shared" si="167"/>
        <v>0</v>
      </c>
      <c r="CY175" s="151">
        <f t="shared" si="168"/>
        <v>0</v>
      </c>
      <c r="CZ175" s="151">
        <f t="shared" si="169"/>
        <v>0</v>
      </c>
      <c r="DA175" s="151">
        <f t="shared" si="170"/>
        <v>0</v>
      </c>
      <c r="DB175" s="151">
        <f t="shared" si="171"/>
        <v>0</v>
      </c>
      <c r="DC175" s="151">
        <f t="shared" si="172"/>
        <v>0</v>
      </c>
      <c r="DD175" s="151">
        <f t="shared" si="173"/>
        <v>0</v>
      </c>
      <c r="DE175" s="151">
        <f t="shared" si="174"/>
        <v>0</v>
      </c>
      <c r="DF175" s="151">
        <f t="shared" si="175"/>
        <v>0</v>
      </c>
      <c r="DG175" s="151">
        <f t="shared" si="176"/>
        <v>0</v>
      </c>
      <c r="DH175" s="151">
        <f t="shared" si="177"/>
        <v>0</v>
      </c>
      <c r="DI175" s="151">
        <f t="shared" si="178"/>
        <v>0</v>
      </c>
      <c r="DJ175" s="151">
        <f t="shared" si="179"/>
        <v>0</v>
      </c>
      <c r="DK175" s="151">
        <f t="shared" si="180"/>
        <v>0</v>
      </c>
      <c r="DL175" s="151">
        <f t="shared" si="181"/>
        <v>175107000</v>
      </c>
      <c r="DM175" s="151">
        <f t="shared" si="182"/>
        <v>0</v>
      </c>
      <c r="DN175" s="151">
        <f t="shared" si="183"/>
        <v>0</v>
      </c>
      <c r="DO175" s="156">
        <f t="shared" si="184"/>
        <v>175107000</v>
      </c>
      <c r="DP175" s="173" t="str">
        <f t="shared" si="185"/>
        <v>39286754DESAPGILBERT</v>
      </c>
      <c r="DQ175" s="157" t="str">
        <f t="shared" si="186"/>
        <v>DESAP</v>
      </c>
      <c r="DR175" s="158" t="str">
        <f>IFERROR(IFERROR(IFERROR(_xlfn.XLOOKUP(DP175,#REF!,#REF!,,,),_xlfn.XLOOKUP(DP175,#REF!,#REF!,,,)),_xlfn.XLOOKUP(DP175,#REF!,#REF!,,,)),"N/A")</f>
        <v>N/A</v>
      </c>
      <c r="DS175" s="159"/>
      <c r="DT175" s="160"/>
      <c r="DU175" s="161"/>
      <c r="DV175" s="162"/>
      <c r="DW175" s="163">
        <f>IFERROR(IFERROR(IFERROR(_xlfn.XLOOKUP(DP175,#REF!,#REF!,,,),_xlfn.XLOOKUP(DP175,#REF!,#REF!,,,)),_xlfn.XLOOKUP(DP175,#REF!,#REF!,,,)),0)</f>
        <v>0</v>
      </c>
      <c r="DX175" s="164"/>
      <c r="DY175" s="165">
        <f t="shared" si="187"/>
        <v>0</v>
      </c>
      <c r="DZ175" s="166"/>
      <c r="EA175" s="167">
        <f t="shared" si="188"/>
        <v>0</v>
      </c>
      <c r="EB175" s="168">
        <f t="shared" si="189"/>
        <v>0</v>
      </c>
      <c r="EC175" s="168">
        <f t="shared" si="190"/>
        <v>0</v>
      </c>
      <c r="ED175" s="169"/>
      <c r="EE175" s="170">
        <f t="shared" si="191"/>
        <v>0</v>
      </c>
      <c r="EF175" s="170">
        <f>IFERROR(IF(DY175&gt;((_xlfn.XLOOKUP(DQ175,TOPES!B:B,TOPES!C:C,,,)*INDEXACIÓN!CI175)),"SUPERA TOPES DEL HV",0),"HV NO ENCONTRADO")</f>
        <v>0</v>
      </c>
      <c r="EG175" s="170">
        <f t="shared" si="192"/>
        <v>0</v>
      </c>
      <c r="EH175" s="170">
        <f>IF(SUMIF($M:$M,#REF!,$DY:$DY)&gt;$EH$8,"CONSULTA DIAN",0)</f>
        <v>0</v>
      </c>
      <c r="EI175" s="171">
        <f t="shared" si="193"/>
        <v>0</v>
      </c>
      <c r="EJ175" s="172"/>
    </row>
    <row r="176" spans="1:140" x14ac:dyDescent="0.25">
      <c r="A176" s="133" t="e">
        <f>IF(AND(B176="",D176="",E176="",F176="",#REF!=""),"",RIGHT($B176,5)&amp;TEXT($D176,"yyyymm")&amp;TEXT($E176,"00000")&amp;LEFT($F176,4)&amp;LEFT(#REF!,5))</f>
        <v>#REF!</v>
      </c>
      <c r="B176" s="134">
        <v>20068001803</v>
      </c>
      <c r="C176" s="134" t="s">
        <v>370</v>
      </c>
      <c r="D176" s="135">
        <f>_xlfn.XLOOKUP(C176,TOPES!L:L,TOPES!M:M,,,)</f>
        <v>44012</v>
      </c>
      <c r="E176" s="136">
        <v>167</v>
      </c>
      <c r="F176" s="134" t="s">
        <v>624</v>
      </c>
      <c r="G176" s="134" t="s">
        <v>261</v>
      </c>
      <c r="H176" s="134" t="s">
        <v>263</v>
      </c>
      <c r="I176" s="210">
        <v>15300390</v>
      </c>
      <c r="J176" s="134" t="s">
        <v>281</v>
      </c>
      <c r="K176" s="134" t="s">
        <v>627</v>
      </c>
      <c r="L176" s="134" t="s">
        <v>263</v>
      </c>
      <c r="M176" s="137">
        <v>32119833</v>
      </c>
      <c r="N176" s="134" t="s">
        <v>300</v>
      </c>
      <c r="O176" s="137" t="e">
        <f t="shared" si="144"/>
        <v>#REF!</v>
      </c>
      <c r="P176" s="138"/>
      <c r="Q176" s="139"/>
      <c r="R176" s="140">
        <f>IFERROR(IF(VLOOKUP(YEAR($D176),SMMLV!$A$2:$C$44,3,0)*$P176=$Q176,$Q176,IF($P176="",$Q176,VLOOKUP(YEAR($D176),SMMLV!$A$2:$C$44,3,0)*$P176)),0)</f>
        <v>0</v>
      </c>
      <c r="S176" s="141"/>
      <c r="T176" s="142">
        <v>2401897</v>
      </c>
      <c r="U176" s="143"/>
      <c r="V176" s="144"/>
      <c r="W176" s="145">
        <f>IFERROR(SUM(IF(VLOOKUP(YEAR($D176),SMMLV!$A$2:$C$44,3,0)*S176=T176,T176,IF(S176="",T176,VLOOKUP(YEAR($D176),SMMLV!$A$2:$C$44,3,0)*S176)),IF(VLOOKUP(YEAR($D176),SMMLV!$A$2:$C$44,3,0)*U176=V176,V176,IF(U176="",V176,VLOOKUP(YEAR($D176),SMMLV!$A$2:$C$44,3,0)*U176))),0)</f>
        <v>2401897</v>
      </c>
      <c r="X176" s="146">
        <v>100</v>
      </c>
      <c r="Y176" s="139"/>
      <c r="Z176" s="140">
        <f>IFERROR(IF(VLOOKUP(YEAR($D176),SMMLV!$A$2:$C$44,3,0)*$X176=$Y176,$Y176,IF($X176="",$Y176,VLOOKUP(YEAR($D176),SMMLV!$A$2:$C$44,3,0)*$X176)),0)</f>
        <v>87780300</v>
      </c>
      <c r="AA176" s="147"/>
      <c r="AB176" s="142"/>
      <c r="AC176" s="140">
        <f>IFERROR(IF(VLOOKUP(YEAR($D176),SMMLV!$A$2:$C$44,3,0)*$AA176=$AB176,$AB176,IF($AA176="",$AB176,VLOOKUP(YEAR($D176),SMMLV!$A$2:$C$44,3,0)*$AA176)),0)</f>
        <v>0</v>
      </c>
      <c r="AD176" s="147"/>
      <c r="AE176" s="142"/>
      <c r="AF176" s="140">
        <f>IFERROR(IF(VLOOKUP(YEAR($D176),SMMLV!$A$2:$C$44,3,0)*$AD176=$AE176,$AE176,IF($AD176="",$AE176,VLOOKUP(YEAR($D176),SMMLV!$A$2:$C$44,3,0)*$AD176)),0)</f>
        <v>0</v>
      </c>
      <c r="AG176" s="134"/>
      <c r="AH176" s="145">
        <f t="shared" si="145"/>
        <v>90182197</v>
      </c>
      <c r="AI176" s="138"/>
      <c r="AJ176" s="139"/>
      <c r="AK176" s="140">
        <f>IFERROR(IF(VLOOKUP(YEAR($D176),SMMLV!$A$2:$C$44,3,0)*$AI176=AJ176,AJ176,IF($AI176="",AJ176,VLOOKUP(YEAR($D176),SMMLV!$A$2:$C$44,3,0)*$AI176)),0)</f>
        <v>0</v>
      </c>
      <c r="AL176" s="141"/>
      <c r="AM176" s="142"/>
      <c r="AN176" s="147"/>
      <c r="AO176" s="144"/>
      <c r="AP176" s="145">
        <f>IFERROR(SUM(IF(VLOOKUP(YEAR($D176),SMMLV!$A$2:$C$44,3,0)*AL176=AM176,AM176,IF(AL176="",AM176,VLOOKUP(YEAR($D176),SMMLV!$A$2:$C$44,3,0)*AL176)),IF(VLOOKUP(YEAR($D176),SMMLV!$A$2:$C$44,3,0)*AN176=AO176,AO176,IF(AN176="",AO176,VLOOKUP(YEAR($D176),SMMLV!$A$2:$C$44,3,0)*AN176))),0)</f>
        <v>0</v>
      </c>
      <c r="AQ176" s="148"/>
      <c r="AR176" s="142"/>
      <c r="AS176" s="140">
        <f>IFERROR(IF(VLOOKUP(YEAR($D176),SMMLV!$A$2:$C$44,3,0)*AQ176=AR176,AR176,IF(AQ176="",AR176,VLOOKUP(YEAR($D176),SMMLV!$A$2:$C$44,3,0)*AQ176)),0)</f>
        <v>0</v>
      </c>
      <c r="AT176" s="147"/>
      <c r="AU176" s="142"/>
      <c r="AV176" s="140">
        <f>IFERROR(IF(VLOOKUP(YEAR($D176),SMMLV!$A$2:$C$44,3,0)*AT176=AU176,AU176,IF(AT176="",AU176,VLOOKUP(YEAR($D176),SMMLV!$A$2:$C$44,3,0)*AT176)),0)</f>
        <v>0</v>
      </c>
      <c r="AW176" s="147"/>
      <c r="AX176" s="142"/>
      <c r="AY176" s="140">
        <f>IFERROR(IF(VLOOKUP(YEAR($D176),SMMLV!$A$2:$C$44,3,0)*AW176=AX176,AX176,IF(AW176="",AX176,VLOOKUP(YEAR($D176),SMMLV!$A$2:$C$44,3,0)*AW176)),0)</f>
        <v>0</v>
      </c>
      <c r="AZ176" s="134"/>
      <c r="BA176" s="145">
        <f t="shared" si="146"/>
        <v>0</v>
      </c>
      <c r="BB176" s="138"/>
      <c r="BC176" s="139"/>
      <c r="BD176" s="140">
        <f>IFERROR(IF(VLOOKUP(YEAR($D176),SMMLV!$A$2:$C$44,3,0)*BB176=BC176,BC176,IF(BB176="",BC176,VLOOKUP(YEAR($D176),SMMLV!$A$2:$C$44,3,0)*BB176)),0)</f>
        <v>0</v>
      </c>
      <c r="BE176" s="141"/>
      <c r="BF176" s="142"/>
      <c r="BG176" s="147"/>
      <c r="BH176" s="144"/>
      <c r="BI176" s="145">
        <f>IFERROR(SUM(IF(VLOOKUP(YEAR($D176),SMMLV!$A$2:$C$44,3,0)*BE176=BF176,BF176,IF(BE176="",BF176,VLOOKUP(YEAR($D176),SMMLV!$A$2:$C$44,3,0)*BE176)),IF(VLOOKUP(YEAR($D176),SMMLV!$A$2:$C$44,3,0)*BG176=BH176,BH176,IF(BG176="",BH176,VLOOKUP(YEAR($D176),SMMLV!$A$2:$C$44,3,0)*BG176))),0)</f>
        <v>0</v>
      </c>
      <c r="BJ176" s="149"/>
      <c r="BK176" s="150"/>
      <c r="BL176" s="140">
        <f>IFERROR(IF(VLOOKUP(YEAR($D176),SMMLV!$A$2:$C$44,3,0)*BJ176=BK176,BK176,IF(BJ176="",BK176,VLOOKUP(YEAR($D176),SMMLV!$A$2:$C$44,3,0)*BJ176)),0)</f>
        <v>0</v>
      </c>
      <c r="BM176" s="147"/>
      <c r="BN176" s="142"/>
      <c r="BO176" s="140">
        <f>IFERROR(IF(VLOOKUP(YEAR($D176),SMMLV!$A$2:$C$44,3,0)*BM176=BN176,BN176,IF(BM176="",BN176,VLOOKUP(YEAR($D176),SMMLV!$A$2:$C$44,3,0)*BM176)),0)</f>
        <v>0</v>
      </c>
      <c r="BP176" s="147"/>
      <c r="BQ176" s="142"/>
      <c r="BR176" s="140">
        <f>IFERROR(IF(VLOOKUP(YEAR($D176),SMMLV!$A$2:$C$44,3,0)*BP176=BQ176,BQ176,IF(BP176="",BQ176,VLOOKUP(YEAR($D176),SMMLV!$A$2:$C$44,3,0)*BP176)),0)</f>
        <v>0</v>
      </c>
      <c r="BS176" s="134"/>
      <c r="BT176" s="145">
        <f t="shared" si="147"/>
        <v>0</v>
      </c>
      <c r="BU176" s="151">
        <f t="shared" si="148"/>
        <v>0</v>
      </c>
      <c r="BV176" s="151">
        <f t="shared" si="149"/>
        <v>2401897</v>
      </c>
      <c r="BW176" s="151">
        <f t="shared" si="150"/>
        <v>87780300</v>
      </c>
      <c r="BX176" s="151">
        <f t="shared" si="151"/>
        <v>0</v>
      </c>
      <c r="BY176" s="151">
        <f t="shared" si="152"/>
        <v>0</v>
      </c>
      <c r="BZ176" s="151">
        <f t="shared" si="140"/>
        <v>90182197</v>
      </c>
      <c r="CA176" s="134"/>
      <c r="CB176" s="134"/>
      <c r="CC176" s="134"/>
      <c r="CD176" s="152">
        <f t="shared" si="141"/>
        <v>44012</v>
      </c>
      <c r="CE176" s="153">
        <f>IFERROR(INDEX(IPC!$A$11:$Y$22,MATCH(PROPER(TEXT(CD176,"mmmm")),IPC!$A$11:$A$22,0),MATCH(YEAR(CD176),IPC!$A$10:$Y$10,0)),0)</f>
        <v>104.97</v>
      </c>
      <c r="CF176" s="154">
        <v>50729</v>
      </c>
      <c r="CG176" s="153">
        <f>IFERROR(INDEX(IPC!$A$11:$Y$22,MATCH(PROPER(TEXT(CF176,"mmmm")),IPC!$A$11:$A$22,0),MATCH(YEAR(CF176),IPC!$A$10:$Y$10,0)),0)</f>
        <v>0</v>
      </c>
      <c r="CH176" s="155">
        <f t="shared" si="142"/>
        <v>0</v>
      </c>
      <c r="CI176" s="145">
        <v>1751071</v>
      </c>
      <c r="CJ176" s="151">
        <f t="shared" si="153"/>
        <v>0</v>
      </c>
      <c r="CK176" s="151">
        <f t="shared" si="154"/>
        <v>0</v>
      </c>
      <c r="CL176" s="151">
        <f t="shared" si="155"/>
        <v>0</v>
      </c>
      <c r="CM176" s="151">
        <f t="shared" si="156"/>
        <v>0</v>
      </c>
      <c r="CN176" s="151">
        <f t="shared" si="157"/>
        <v>175107100</v>
      </c>
      <c r="CO176" s="151">
        <f t="shared" si="158"/>
        <v>0</v>
      </c>
      <c r="CP176" s="151">
        <f t="shared" si="159"/>
        <v>0</v>
      </c>
      <c r="CQ176" s="151">
        <f t="shared" si="160"/>
        <v>175107100</v>
      </c>
      <c r="CR176" s="151">
        <f t="shared" si="161"/>
        <v>0</v>
      </c>
      <c r="CS176" s="151">
        <f t="shared" si="162"/>
        <v>0</v>
      </c>
      <c r="CT176" s="151">
        <f t="shared" si="163"/>
        <v>0</v>
      </c>
      <c r="CU176" s="151">
        <f t="shared" si="164"/>
        <v>0</v>
      </c>
      <c r="CV176" s="151">
        <f t="shared" si="165"/>
        <v>0</v>
      </c>
      <c r="CW176" s="151">
        <f t="shared" si="166"/>
        <v>0</v>
      </c>
      <c r="CX176" s="151">
        <f t="shared" si="167"/>
        <v>0</v>
      </c>
      <c r="CY176" s="151">
        <f t="shared" si="168"/>
        <v>0</v>
      </c>
      <c r="CZ176" s="151">
        <f t="shared" si="169"/>
        <v>0</v>
      </c>
      <c r="DA176" s="151">
        <f t="shared" si="170"/>
        <v>0</v>
      </c>
      <c r="DB176" s="151">
        <f t="shared" si="171"/>
        <v>0</v>
      </c>
      <c r="DC176" s="151">
        <f t="shared" si="172"/>
        <v>0</v>
      </c>
      <c r="DD176" s="151">
        <f t="shared" si="173"/>
        <v>0</v>
      </c>
      <c r="DE176" s="151">
        <f t="shared" si="174"/>
        <v>0</v>
      </c>
      <c r="DF176" s="151">
        <f t="shared" si="175"/>
        <v>0</v>
      </c>
      <c r="DG176" s="151">
        <f t="shared" si="176"/>
        <v>0</v>
      </c>
      <c r="DH176" s="151">
        <f t="shared" si="177"/>
        <v>0</v>
      </c>
      <c r="DI176" s="151">
        <f t="shared" si="178"/>
        <v>0</v>
      </c>
      <c r="DJ176" s="151">
        <f t="shared" si="179"/>
        <v>0</v>
      </c>
      <c r="DK176" s="151">
        <f t="shared" si="180"/>
        <v>0</v>
      </c>
      <c r="DL176" s="151">
        <f t="shared" si="181"/>
        <v>175107100</v>
      </c>
      <c r="DM176" s="151">
        <f t="shared" si="182"/>
        <v>0</v>
      </c>
      <c r="DN176" s="151">
        <f t="shared" si="183"/>
        <v>0</v>
      </c>
      <c r="DO176" s="156">
        <f t="shared" si="184"/>
        <v>175107100</v>
      </c>
      <c r="DP176" s="173" t="e">
        <f>$M176&amp;LEFT(#REF!,5)&amp;LEFT($F176,7)</f>
        <v>#REF!</v>
      </c>
      <c r="DQ176" s="157" t="e">
        <f>IF(LEFT(#REF!,5)="LESIO",#REF!,LEFT(#REF!,5))</f>
        <v>#REF!</v>
      </c>
      <c r="DR176" s="158" t="str">
        <f>IFERROR(IFERROR(IFERROR(_xlfn.XLOOKUP(DP176,#REF!,#REF!,,,),_xlfn.XLOOKUP(DP176,#REF!,#REF!,,,)),_xlfn.XLOOKUP(DP176,#REF!,#REF!,,,)),"N/A")</f>
        <v>N/A</v>
      </c>
      <c r="DS176" s="159"/>
      <c r="DT176" s="160"/>
      <c r="DU176" s="161"/>
      <c r="DV176" s="162"/>
      <c r="DW176" s="163">
        <f>IFERROR(IFERROR(IFERROR(_xlfn.XLOOKUP(DP176,#REF!,#REF!,,,),_xlfn.XLOOKUP(DP176,#REF!,#REF!,,,)),_xlfn.XLOOKUP(DP176,#REF!,#REF!,,,)),0)</f>
        <v>0</v>
      </c>
      <c r="DX176" s="164"/>
      <c r="DY176" s="165">
        <f t="shared" si="187"/>
        <v>0</v>
      </c>
      <c r="DZ176" s="166"/>
      <c r="EA176" s="167">
        <f t="shared" si="188"/>
        <v>0</v>
      </c>
      <c r="EB176" s="168">
        <f t="shared" si="189"/>
        <v>0</v>
      </c>
      <c r="EC176" s="168">
        <f t="shared" si="190"/>
        <v>0</v>
      </c>
      <c r="ED176" s="169"/>
      <c r="EE176" s="170">
        <f t="shared" si="191"/>
        <v>0</v>
      </c>
      <c r="EF176" s="170" t="str">
        <f>IFERROR(IF(DY176&gt;((_xlfn.XLOOKUP(DQ176,TOPES!B:B,TOPES!C:C,,,)*INDEXACIÓN!CI176)),"SUPERA TOPES DEL HV",0),"HV NO ENCONTRADO")</f>
        <v>HV NO ENCONTRADO</v>
      </c>
      <c r="EG176" s="170">
        <f t="shared" si="192"/>
        <v>0</v>
      </c>
      <c r="EH176" s="170">
        <f>IF(SUMIF($M:$M,#REF!,$DY:$DY)&gt;$EH$8,"CONSULTA DIAN",0)</f>
        <v>0</v>
      </c>
      <c r="EI176" s="171">
        <f t="shared" si="193"/>
        <v>0</v>
      </c>
      <c r="EJ176" s="172"/>
    </row>
    <row r="177" spans="1:140" x14ac:dyDescent="0.25">
      <c r="A177" s="133" t="str">
        <f t="shared" si="143"/>
        <v>0180320200600168GILBDESAP</v>
      </c>
      <c r="B177" s="134">
        <v>20068001803</v>
      </c>
      <c r="C177" s="134" t="s">
        <v>370</v>
      </c>
      <c r="D177" s="135">
        <f>_xlfn.XLOOKUP(C177,TOPES!L:L,TOPES!M:M,,,)</f>
        <v>44012</v>
      </c>
      <c r="E177" s="136">
        <v>168</v>
      </c>
      <c r="F177" s="134" t="s">
        <v>624</v>
      </c>
      <c r="G177" s="134" t="s">
        <v>261</v>
      </c>
      <c r="H177" s="134" t="s">
        <v>263</v>
      </c>
      <c r="I177" s="210">
        <v>15300390</v>
      </c>
      <c r="J177" s="134" t="s">
        <v>281</v>
      </c>
      <c r="K177" s="134" t="s">
        <v>628</v>
      </c>
      <c r="L177" s="134" t="s">
        <v>263</v>
      </c>
      <c r="M177" s="137">
        <v>21592137</v>
      </c>
      <c r="N177" s="134" t="s">
        <v>300</v>
      </c>
      <c r="O177" s="137" t="str">
        <f t="shared" si="144"/>
        <v>21592137DESAPGILBERT</v>
      </c>
      <c r="P177" s="138"/>
      <c r="Q177" s="139"/>
      <c r="R177" s="140">
        <f>IFERROR(IF(VLOOKUP(YEAR($D177),SMMLV!$A$2:$C$44,3,0)*$P177=$Q177,$Q177,IF($P177="",$Q177,VLOOKUP(YEAR($D177),SMMLV!$A$2:$C$44,3,0)*$P177)),0)</f>
        <v>0</v>
      </c>
      <c r="S177" s="141"/>
      <c r="T177" s="142">
        <v>4558517</v>
      </c>
      <c r="U177" s="143"/>
      <c r="V177" s="144"/>
      <c r="W177" s="145">
        <f>IFERROR(SUM(IF(VLOOKUP(YEAR($D177),SMMLV!$A$2:$C$44,3,0)*S177=T177,T177,IF(S177="",T177,VLOOKUP(YEAR($D177),SMMLV!$A$2:$C$44,3,0)*S177)),IF(VLOOKUP(YEAR($D177),SMMLV!$A$2:$C$44,3,0)*U177=V177,V177,IF(U177="",V177,VLOOKUP(YEAR($D177),SMMLV!$A$2:$C$44,3,0)*U177))),0)</f>
        <v>4558517</v>
      </c>
      <c r="X177" s="146">
        <v>100</v>
      </c>
      <c r="Y177" s="139"/>
      <c r="Z177" s="140">
        <f>IFERROR(IF(VLOOKUP(YEAR($D177),SMMLV!$A$2:$C$44,3,0)*$X177=$Y177,$Y177,IF($X177="",$Y177,VLOOKUP(YEAR($D177),SMMLV!$A$2:$C$44,3,0)*$X177)),0)</f>
        <v>87780300</v>
      </c>
      <c r="AA177" s="147"/>
      <c r="AB177" s="142"/>
      <c r="AC177" s="140">
        <f>IFERROR(IF(VLOOKUP(YEAR($D177),SMMLV!$A$2:$C$44,3,0)*$AA177=$AB177,$AB177,IF($AA177="",$AB177,VLOOKUP(YEAR($D177),SMMLV!$A$2:$C$44,3,0)*$AA177)),0)</f>
        <v>0</v>
      </c>
      <c r="AD177" s="147"/>
      <c r="AE177" s="142"/>
      <c r="AF177" s="140">
        <f>IFERROR(IF(VLOOKUP(YEAR($D177),SMMLV!$A$2:$C$44,3,0)*$AD177=$AE177,$AE177,IF($AD177="",$AE177,VLOOKUP(YEAR($D177),SMMLV!$A$2:$C$44,3,0)*$AD177)),0)</f>
        <v>0</v>
      </c>
      <c r="AG177" s="134"/>
      <c r="AH177" s="145">
        <f t="shared" si="145"/>
        <v>92338817</v>
      </c>
      <c r="AI177" s="138"/>
      <c r="AJ177" s="139"/>
      <c r="AK177" s="140">
        <f>IFERROR(IF(VLOOKUP(YEAR($D177),SMMLV!$A$2:$C$44,3,0)*$AI177=AJ177,AJ177,IF($AI177="",AJ177,VLOOKUP(YEAR($D177),SMMLV!$A$2:$C$44,3,0)*$AI177)),0)</f>
        <v>0</v>
      </c>
      <c r="AL177" s="141"/>
      <c r="AM177" s="142"/>
      <c r="AN177" s="147"/>
      <c r="AO177" s="144"/>
      <c r="AP177" s="145">
        <f>IFERROR(SUM(IF(VLOOKUP(YEAR($D177),SMMLV!$A$2:$C$44,3,0)*AL177=AM177,AM177,IF(AL177="",AM177,VLOOKUP(YEAR($D177),SMMLV!$A$2:$C$44,3,0)*AL177)),IF(VLOOKUP(YEAR($D177),SMMLV!$A$2:$C$44,3,0)*AN177=AO177,AO177,IF(AN177="",AO177,VLOOKUP(YEAR($D177),SMMLV!$A$2:$C$44,3,0)*AN177))),0)</f>
        <v>0</v>
      </c>
      <c r="AQ177" s="148"/>
      <c r="AR177" s="142"/>
      <c r="AS177" s="140">
        <f>IFERROR(IF(VLOOKUP(YEAR($D177),SMMLV!$A$2:$C$44,3,0)*AQ177=AR177,AR177,IF(AQ177="",AR177,VLOOKUP(YEAR($D177),SMMLV!$A$2:$C$44,3,0)*AQ177)),0)</f>
        <v>0</v>
      </c>
      <c r="AT177" s="147"/>
      <c r="AU177" s="142"/>
      <c r="AV177" s="140">
        <f>IFERROR(IF(VLOOKUP(YEAR($D177),SMMLV!$A$2:$C$44,3,0)*AT177=AU177,AU177,IF(AT177="",AU177,VLOOKUP(YEAR($D177),SMMLV!$A$2:$C$44,3,0)*AT177)),0)</f>
        <v>0</v>
      </c>
      <c r="AW177" s="147"/>
      <c r="AX177" s="142"/>
      <c r="AY177" s="140">
        <f>IFERROR(IF(VLOOKUP(YEAR($D177),SMMLV!$A$2:$C$44,3,0)*AW177=AX177,AX177,IF(AW177="",AX177,VLOOKUP(YEAR($D177),SMMLV!$A$2:$C$44,3,0)*AW177)),0)</f>
        <v>0</v>
      </c>
      <c r="AZ177" s="134"/>
      <c r="BA177" s="145">
        <f t="shared" si="146"/>
        <v>0</v>
      </c>
      <c r="BB177" s="138"/>
      <c r="BC177" s="139"/>
      <c r="BD177" s="140">
        <f>IFERROR(IF(VLOOKUP(YEAR($D177),SMMLV!$A$2:$C$44,3,0)*BB177=BC177,BC177,IF(BB177="",BC177,VLOOKUP(YEAR($D177),SMMLV!$A$2:$C$44,3,0)*BB177)),0)</f>
        <v>0</v>
      </c>
      <c r="BE177" s="141"/>
      <c r="BF177" s="142"/>
      <c r="BG177" s="147"/>
      <c r="BH177" s="144"/>
      <c r="BI177" s="145">
        <f>IFERROR(SUM(IF(VLOOKUP(YEAR($D177),SMMLV!$A$2:$C$44,3,0)*BE177=BF177,BF177,IF(BE177="",BF177,VLOOKUP(YEAR($D177),SMMLV!$A$2:$C$44,3,0)*BE177)),IF(VLOOKUP(YEAR($D177),SMMLV!$A$2:$C$44,3,0)*BG177=BH177,BH177,IF(BG177="",BH177,VLOOKUP(YEAR($D177),SMMLV!$A$2:$C$44,3,0)*BG177))),0)</f>
        <v>0</v>
      </c>
      <c r="BJ177" s="149"/>
      <c r="BK177" s="150"/>
      <c r="BL177" s="140">
        <f>IFERROR(IF(VLOOKUP(YEAR($D177),SMMLV!$A$2:$C$44,3,0)*BJ177=BK177,BK177,IF(BJ177="",BK177,VLOOKUP(YEAR($D177),SMMLV!$A$2:$C$44,3,0)*BJ177)),0)</f>
        <v>0</v>
      </c>
      <c r="BM177" s="147"/>
      <c r="BN177" s="142"/>
      <c r="BO177" s="140">
        <f>IFERROR(IF(VLOOKUP(YEAR($D177),SMMLV!$A$2:$C$44,3,0)*BM177=BN177,BN177,IF(BM177="",BN177,VLOOKUP(YEAR($D177),SMMLV!$A$2:$C$44,3,0)*BM177)),0)</f>
        <v>0</v>
      </c>
      <c r="BP177" s="147"/>
      <c r="BQ177" s="142"/>
      <c r="BR177" s="140">
        <f>IFERROR(IF(VLOOKUP(YEAR($D177),SMMLV!$A$2:$C$44,3,0)*BP177=BQ177,BQ177,IF(BP177="",BQ177,VLOOKUP(YEAR($D177),SMMLV!$A$2:$C$44,3,0)*BP177)),0)</f>
        <v>0</v>
      </c>
      <c r="BS177" s="134"/>
      <c r="BT177" s="145">
        <f t="shared" si="147"/>
        <v>0</v>
      </c>
      <c r="BU177" s="151">
        <f t="shared" si="148"/>
        <v>0</v>
      </c>
      <c r="BV177" s="151">
        <f t="shared" si="149"/>
        <v>4558517</v>
      </c>
      <c r="BW177" s="151">
        <f t="shared" si="150"/>
        <v>87780300</v>
      </c>
      <c r="BX177" s="151">
        <f t="shared" si="151"/>
        <v>0</v>
      </c>
      <c r="BY177" s="151">
        <f t="shared" si="152"/>
        <v>0</v>
      </c>
      <c r="BZ177" s="151">
        <f t="shared" si="140"/>
        <v>92338817</v>
      </c>
      <c r="CA177" s="134"/>
      <c r="CB177" s="134"/>
      <c r="CC177" s="134"/>
      <c r="CD177" s="152">
        <f t="shared" si="141"/>
        <v>44012</v>
      </c>
      <c r="CE177" s="153">
        <f>IFERROR(INDEX(IPC!$A$11:$Y$22,MATCH(PROPER(TEXT(CD177,"mmmm")),IPC!$A$11:$A$22,0),MATCH(YEAR(CD177),IPC!$A$10:$Y$10,0)),0)</f>
        <v>104.97</v>
      </c>
      <c r="CF177" s="154">
        <v>50759</v>
      </c>
      <c r="CG177" s="153">
        <f>IFERROR(INDEX(IPC!$A$11:$Y$22,MATCH(PROPER(TEXT(CF177,"mmmm")),IPC!$A$11:$A$22,0),MATCH(YEAR(CF177),IPC!$A$10:$Y$10,0)),0)</f>
        <v>0</v>
      </c>
      <c r="CH177" s="155">
        <f t="shared" si="142"/>
        <v>0</v>
      </c>
      <c r="CI177" s="145">
        <v>1751072</v>
      </c>
      <c r="CJ177" s="151">
        <f t="shared" si="153"/>
        <v>0</v>
      </c>
      <c r="CK177" s="151">
        <f t="shared" si="154"/>
        <v>0</v>
      </c>
      <c r="CL177" s="151">
        <f t="shared" si="155"/>
        <v>0</v>
      </c>
      <c r="CM177" s="151">
        <f t="shared" si="156"/>
        <v>0</v>
      </c>
      <c r="CN177" s="151">
        <f t="shared" si="157"/>
        <v>175107200</v>
      </c>
      <c r="CO177" s="151">
        <f t="shared" si="158"/>
        <v>0</v>
      </c>
      <c r="CP177" s="151">
        <f t="shared" si="159"/>
        <v>0</v>
      </c>
      <c r="CQ177" s="151">
        <f t="shared" si="160"/>
        <v>175107200</v>
      </c>
      <c r="CR177" s="151">
        <f t="shared" si="161"/>
        <v>0</v>
      </c>
      <c r="CS177" s="151">
        <f t="shared" si="162"/>
        <v>0</v>
      </c>
      <c r="CT177" s="151">
        <f t="shared" si="163"/>
        <v>0</v>
      </c>
      <c r="CU177" s="151">
        <f t="shared" si="164"/>
        <v>0</v>
      </c>
      <c r="CV177" s="151">
        <f t="shared" si="165"/>
        <v>0</v>
      </c>
      <c r="CW177" s="151">
        <f t="shared" si="166"/>
        <v>0</v>
      </c>
      <c r="CX177" s="151">
        <f t="shared" si="167"/>
        <v>0</v>
      </c>
      <c r="CY177" s="151">
        <f t="shared" si="168"/>
        <v>0</v>
      </c>
      <c r="CZ177" s="151">
        <f t="shared" si="169"/>
        <v>0</v>
      </c>
      <c r="DA177" s="151">
        <f t="shared" si="170"/>
        <v>0</v>
      </c>
      <c r="DB177" s="151">
        <f t="shared" si="171"/>
        <v>0</v>
      </c>
      <c r="DC177" s="151">
        <f t="shared" si="172"/>
        <v>0</v>
      </c>
      <c r="DD177" s="151">
        <f t="shared" si="173"/>
        <v>0</v>
      </c>
      <c r="DE177" s="151">
        <f t="shared" si="174"/>
        <v>0</v>
      </c>
      <c r="DF177" s="151">
        <f t="shared" si="175"/>
        <v>0</v>
      </c>
      <c r="DG177" s="151">
        <f t="shared" si="176"/>
        <v>0</v>
      </c>
      <c r="DH177" s="151">
        <f t="shared" si="177"/>
        <v>0</v>
      </c>
      <c r="DI177" s="151">
        <f t="shared" si="178"/>
        <v>0</v>
      </c>
      <c r="DJ177" s="151">
        <f t="shared" si="179"/>
        <v>0</v>
      </c>
      <c r="DK177" s="151">
        <f t="shared" si="180"/>
        <v>0</v>
      </c>
      <c r="DL177" s="151">
        <f t="shared" si="181"/>
        <v>175107200</v>
      </c>
      <c r="DM177" s="151">
        <f t="shared" si="182"/>
        <v>0</v>
      </c>
      <c r="DN177" s="151">
        <f t="shared" si="183"/>
        <v>0</v>
      </c>
      <c r="DO177" s="156">
        <f t="shared" si="184"/>
        <v>175107200</v>
      </c>
      <c r="DP177" s="173" t="str">
        <f t="shared" si="185"/>
        <v>21592137DESAPGILBERT</v>
      </c>
      <c r="DQ177" s="157" t="str">
        <f t="shared" si="186"/>
        <v>DESAP</v>
      </c>
      <c r="DR177" s="158" t="str">
        <f>IFERROR(IFERROR(IFERROR(_xlfn.XLOOKUP(DP177,#REF!,#REF!,,,),_xlfn.XLOOKUP(DP177,#REF!,#REF!,,,)),_xlfn.XLOOKUP(DP177,#REF!,#REF!,,,)),"N/A")</f>
        <v>N/A</v>
      </c>
      <c r="DS177" s="159"/>
      <c r="DT177" s="160"/>
      <c r="DU177" s="161"/>
      <c r="DV177" s="162"/>
      <c r="DW177" s="163">
        <f>IFERROR(IFERROR(IFERROR(_xlfn.XLOOKUP(DP177,#REF!,#REF!,,,),_xlfn.XLOOKUP(DP177,#REF!,#REF!,,,)),_xlfn.XLOOKUP(DP177,#REF!,#REF!,,,)),0)</f>
        <v>0</v>
      </c>
      <c r="DX177" s="164"/>
      <c r="DY177" s="165">
        <f t="shared" si="187"/>
        <v>0</v>
      </c>
      <c r="DZ177" s="166"/>
      <c r="EA177" s="167">
        <f t="shared" si="188"/>
        <v>0</v>
      </c>
      <c r="EB177" s="168">
        <f t="shared" si="189"/>
        <v>0</v>
      </c>
      <c r="EC177" s="168">
        <f t="shared" si="190"/>
        <v>0</v>
      </c>
      <c r="ED177" s="169"/>
      <c r="EE177" s="170">
        <f t="shared" si="191"/>
        <v>0</v>
      </c>
      <c r="EF177" s="170">
        <f>IFERROR(IF(DY177&gt;((_xlfn.XLOOKUP(DQ177,TOPES!B:B,TOPES!C:C,,,)*INDEXACIÓN!CI177)),"SUPERA TOPES DEL HV",0),"HV NO ENCONTRADO")</f>
        <v>0</v>
      </c>
      <c r="EG177" s="170">
        <f t="shared" si="192"/>
        <v>0</v>
      </c>
      <c r="EH177" s="170">
        <f>IF(SUMIF($M:$M,#REF!,$DY:$DY)&gt;$EH$8,"CONSULTA DIAN",0)</f>
        <v>0</v>
      </c>
      <c r="EI177" s="171">
        <f t="shared" si="193"/>
        <v>0</v>
      </c>
      <c r="EJ177" s="172"/>
    </row>
    <row r="178" spans="1:140" x14ac:dyDescent="0.25">
      <c r="A178" s="133" t="str">
        <f t="shared" si="143"/>
        <v>0180320200600169GILBDESAP</v>
      </c>
      <c r="B178" s="134">
        <v>20068001803</v>
      </c>
      <c r="C178" s="134" t="s">
        <v>370</v>
      </c>
      <c r="D178" s="135">
        <f>_xlfn.XLOOKUP(C178,TOPES!L:L,TOPES!M:M,,,)</f>
        <v>44012</v>
      </c>
      <c r="E178" s="136">
        <v>169</v>
      </c>
      <c r="F178" s="134" t="s">
        <v>624</v>
      </c>
      <c r="G178" s="134" t="s">
        <v>261</v>
      </c>
      <c r="H178" s="134" t="s">
        <v>263</v>
      </c>
      <c r="I178" s="210">
        <v>15300390</v>
      </c>
      <c r="J178" s="134" t="s">
        <v>281</v>
      </c>
      <c r="K178" s="134" t="s">
        <v>629</v>
      </c>
      <c r="L178" s="134" t="s">
        <v>263</v>
      </c>
      <c r="M178" s="137">
        <v>32375624</v>
      </c>
      <c r="N178" s="134" t="s">
        <v>300</v>
      </c>
      <c r="O178" s="137" t="str">
        <f t="shared" si="144"/>
        <v>32375624DESAPGILBERT</v>
      </c>
      <c r="P178" s="138"/>
      <c r="Q178" s="139"/>
      <c r="R178" s="140">
        <f>IFERROR(IF(VLOOKUP(YEAR($D178),SMMLV!$A$2:$C$44,3,0)*$P178=$Q178,$Q178,IF($P178="",$Q178,VLOOKUP(YEAR($D178),SMMLV!$A$2:$C$44,3,0)*$P178)),0)</f>
        <v>0</v>
      </c>
      <c r="S178" s="141"/>
      <c r="T178" s="142">
        <v>6359547</v>
      </c>
      <c r="U178" s="143"/>
      <c r="V178" s="144"/>
      <c r="W178" s="145">
        <f>IFERROR(SUM(IF(VLOOKUP(YEAR($D178),SMMLV!$A$2:$C$44,3,0)*S178=T178,T178,IF(S178="",T178,VLOOKUP(YEAR($D178),SMMLV!$A$2:$C$44,3,0)*S178)),IF(VLOOKUP(YEAR($D178),SMMLV!$A$2:$C$44,3,0)*U178=V178,V178,IF(U178="",V178,VLOOKUP(YEAR($D178),SMMLV!$A$2:$C$44,3,0)*U178))),0)</f>
        <v>6359547</v>
      </c>
      <c r="X178" s="146">
        <v>100</v>
      </c>
      <c r="Y178" s="139"/>
      <c r="Z178" s="140">
        <f>IFERROR(IF(VLOOKUP(YEAR($D178),SMMLV!$A$2:$C$44,3,0)*$X178=$Y178,$Y178,IF($X178="",$Y178,VLOOKUP(YEAR($D178),SMMLV!$A$2:$C$44,3,0)*$X178)),0)</f>
        <v>87780300</v>
      </c>
      <c r="AA178" s="147"/>
      <c r="AB178" s="142"/>
      <c r="AC178" s="140">
        <f>IFERROR(IF(VLOOKUP(YEAR($D178),SMMLV!$A$2:$C$44,3,0)*$AA178=$AB178,$AB178,IF($AA178="",$AB178,VLOOKUP(YEAR($D178),SMMLV!$A$2:$C$44,3,0)*$AA178)),0)</f>
        <v>0</v>
      </c>
      <c r="AD178" s="147"/>
      <c r="AE178" s="142"/>
      <c r="AF178" s="140">
        <f>IFERROR(IF(VLOOKUP(YEAR($D178),SMMLV!$A$2:$C$44,3,0)*$AD178=$AE178,$AE178,IF($AD178="",$AE178,VLOOKUP(YEAR($D178),SMMLV!$A$2:$C$44,3,0)*$AD178)),0)</f>
        <v>0</v>
      </c>
      <c r="AG178" s="134"/>
      <c r="AH178" s="145">
        <f t="shared" si="145"/>
        <v>94139847</v>
      </c>
      <c r="AI178" s="138"/>
      <c r="AJ178" s="139"/>
      <c r="AK178" s="140">
        <f>IFERROR(IF(VLOOKUP(YEAR($D178),SMMLV!$A$2:$C$44,3,0)*$AI178=AJ178,AJ178,IF($AI178="",AJ178,VLOOKUP(YEAR($D178),SMMLV!$A$2:$C$44,3,0)*$AI178)),0)</f>
        <v>0</v>
      </c>
      <c r="AL178" s="141"/>
      <c r="AM178" s="142"/>
      <c r="AN178" s="147"/>
      <c r="AO178" s="144"/>
      <c r="AP178" s="145">
        <f>IFERROR(SUM(IF(VLOOKUP(YEAR($D178),SMMLV!$A$2:$C$44,3,0)*AL178=AM178,AM178,IF(AL178="",AM178,VLOOKUP(YEAR($D178),SMMLV!$A$2:$C$44,3,0)*AL178)),IF(VLOOKUP(YEAR($D178),SMMLV!$A$2:$C$44,3,0)*AN178=AO178,AO178,IF(AN178="",AO178,VLOOKUP(YEAR($D178),SMMLV!$A$2:$C$44,3,0)*AN178))),0)</f>
        <v>0</v>
      </c>
      <c r="AQ178" s="148"/>
      <c r="AR178" s="142"/>
      <c r="AS178" s="140">
        <f>IFERROR(IF(VLOOKUP(YEAR($D178),SMMLV!$A$2:$C$44,3,0)*AQ178=AR178,AR178,IF(AQ178="",AR178,VLOOKUP(YEAR($D178),SMMLV!$A$2:$C$44,3,0)*AQ178)),0)</f>
        <v>0</v>
      </c>
      <c r="AT178" s="147"/>
      <c r="AU178" s="142"/>
      <c r="AV178" s="140">
        <f>IFERROR(IF(VLOOKUP(YEAR($D178),SMMLV!$A$2:$C$44,3,0)*AT178=AU178,AU178,IF(AT178="",AU178,VLOOKUP(YEAR($D178),SMMLV!$A$2:$C$44,3,0)*AT178)),0)</f>
        <v>0</v>
      </c>
      <c r="AW178" s="147"/>
      <c r="AX178" s="142"/>
      <c r="AY178" s="140">
        <f>IFERROR(IF(VLOOKUP(YEAR($D178),SMMLV!$A$2:$C$44,3,0)*AW178=AX178,AX178,IF(AW178="",AX178,VLOOKUP(YEAR($D178),SMMLV!$A$2:$C$44,3,0)*AW178)),0)</f>
        <v>0</v>
      </c>
      <c r="AZ178" s="134"/>
      <c r="BA178" s="145">
        <f t="shared" si="146"/>
        <v>0</v>
      </c>
      <c r="BB178" s="138"/>
      <c r="BC178" s="139"/>
      <c r="BD178" s="140">
        <f>IFERROR(IF(VLOOKUP(YEAR($D178),SMMLV!$A$2:$C$44,3,0)*BB178=BC178,BC178,IF(BB178="",BC178,VLOOKUP(YEAR($D178),SMMLV!$A$2:$C$44,3,0)*BB178)),0)</f>
        <v>0</v>
      </c>
      <c r="BE178" s="141"/>
      <c r="BF178" s="142"/>
      <c r="BG178" s="147"/>
      <c r="BH178" s="144"/>
      <c r="BI178" s="145">
        <f>IFERROR(SUM(IF(VLOOKUP(YEAR($D178),SMMLV!$A$2:$C$44,3,0)*BE178=BF178,BF178,IF(BE178="",BF178,VLOOKUP(YEAR($D178),SMMLV!$A$2:$C$44,3,0)*BE178)),IF(VLOOKUP(YEAR($D178),SMMLV!$A$2:$C$44,3,0)*BG178=BH178,BH178,IF(BG178="",BH178,VLOOKUP(YEAR($D178),SMMLV!$A$2:$C$44,3,0)*BG178))),0)</f>
        <v>0</v>
      </c>
      <c r="BJ178" s="149"/>
      <c r="BK178" s="150"/>
      <c r="BL178" s="140">
        <f>IFERROR(IF(VLOOKUP(YEAR($D178),SMMLV!$A$2:$C$44,3,0)*BJ178=BK178,BK178,IF(BJ178="",BK178,VLOOKUP(YEAR($D178),SMMLV!$A$2:$C$44,3,0)*BJ178)),0)</f>
        <v>0</v>
      </c>
      <c r="BM178" s="147"/>
      <c r="BN178" s="142"/>
      <c r="BO178" s="140">
        <f>IFERROR(IF(VLOOKUP(YEAR($D178),SMMLV!$A$2:$C$44,3,0)*BM178=BN178,BN178,IF(BM178="",BN178,VLOOKUP(YEAR($D178),SMMLV!$A$2:$C$44,3,0)*BM178)),0)</f>
        <v>0</v>
      </c>
      <c r="BP178" s="147"/>
      <c r="BQ178" s="142"/>
      <c r="BR178" s="140">
        <f>IFERROR(IF(VLOOKUP(YEAR($D178),SMMLV!$A$2:$C$44,3,0)*BP178=BQ178,BQ178,IF(BP178="",BQ178,VLOOKUP(YEAR($D178),SMMLV!$A$2:$C$44,3,0)*BP178)),0)</f>
        <v>0</v>
      </c>
      <c r="BS178" s="134"/>
      <c r="BT178" s="145">
        <f t="shared" si="147"/>
        <v>0</v>
      </c>
      <c r="BU178" s="151">
        <f t="shared" si="148"/>
        <v>0</v>
      </c>
      <c r="BV178" s="151">
        <f t="shared" si="149"/>
        <v>6359547</v>
      </c>
      <c r="BW178" s="151">
        <f t="shared" si="150"/>
        <v>87780300</v>
      </c>
      <c r="BX178" s="151">
        <f t="shared" si="151"/>
        <v>0</v>
      </c>
      <c r="BY178" s="151">
        <f t="shared" si="152"/>
        <v>0</v>
      </c>
      <c r="BZ178" s="151">
        <f t="shared" si="140"/>
        <v>94139847</v>
      </c>
      <c r="CA178" s="134"/>
      <c r="CB178" s="134"/>
      <c r="CC178" s="134"/>
      <c r="CD178" s="152">
        <f t="shared" si="141"/>
        <v>44012</v>
      </c>
      <c r="CE178" s="153">
        <f>IFERROR(INDEX(IPC!$A$11:$Y$22,MATCH(PROPER(TEXT(CD178,"mmmm")),IPC!$A$11:$A$22,0),MATCH(YEAR(CD178),IPC!$A$10:$Y$10,0)),0)</f>
        <v>104.97</v>
      </c>
      <c r="CF178" s="154">
        <v>50790</v>
      </c>
      <c r="CG178" s="153">
        <f>IFERROR(INDEX(IPC!$A$11:$Y$22,MATCH(PROPER(TEXT(CF178,"mmmm")),IPC!$A$11:$A$22,0),MATCH(YEAR(CF178),IPC!$A$10:$Y$10,0)),0)</f>
        <v>0</v>
      </c>
      <c r="CH178" s="155">
        <f t="shared" si="142"/>
        <v>0</v>
      </c>
      <c r="CI178" s="145">
        <v>1751073</v>
      </c>
      <c r="CJ178" s="151">
        <f t="shared" si="153"/>
        <v>0</v>
      </c>
      <c r="CK178" s="151">
        <f t="shared" si="154"/>
        <v>0</v>
      </c>
      <c r="CL178" s="151">
        <f t="shared" si="155"/>
        <v>0</v>
      </c>
      <c r="CM178" s="151">
        <f t="shared" si="156"/>
        <v>0</v>
      </c>
      <c r="CN178" s="151">
        <f t="shared" si="157"/>
        <v>175107300</v>
      </c>
      <c r="CO178" s="151">
        <f t="shared" si="158"/>
        <v>0</v>
      </c>
      <c r="CP178" s="151">
        <f t="shared" si="159"/>
        <v>0</v>
      </c>
      <c r="CQ178" s="151">
        <f t="shared" si="160"/>
        <v>175107300</v>
      </c>
      <c r="CR178" s="151">
        <f t="shared" si="161"/>
        <v>0</v>
      </c>
      <c r="CS178" s="151">
        <f t="shared" si="162"/>
        <v>0</v>
      </c>
      <c r="CT178" s="151">
        <f t="shared" si="163"/>
        <v>0</v>
      </c>
      <c r="CU178" s="151">
        <f t="shared" si="164"/>
        <v>0</v>
      </c>
      <c r="CV178" s="151">
        <f t="shared" si="165"/>
        <v>0</v>
      </c>
      <c r="CW178" s="151">
        <f t="shared" si="166"/>
        <v>0</v>
      </c>
      <c r="CX178" s="151">
        <f t="shared" si="167"/>
        <v>0</v>
      </c>
      <c r="CY178" s="151">
        <f t="shared" si="168"/>
        <v>0</v>
      </c>
      <c r="CZ178" s="151">
        <f t="shared" si="169"/>
        <v>0</v>
      </c>
      <c r="DA178" s="151">
        <f t="shared" si="170"/>
        <v>0</v>
      </c>
      <c r="DB178" s="151">
        <f t="shared" si="171"/>
        <v>0</v>
      </c>
      <c r="DC178" s="151">
        <f t="shared" si="172"/>
        <v>0</v>
      </c>
      <c r="DD178" s="151">
        <f t="shared" si="173"/>
        <v>0</v>
      </c>
      <c r="DE178" s="151">
        <f t="shared" si="174"/>
        <v>0</v>
      </c>
      <c r="DF178" s="151">
        <f t="shared" si="175"/>
        <v>0</v>
      </c>
      <c r="DG178" s="151">
        <f t="shared" si="176"/>
        <v>0</v>
      </c>
      <c r="DH178" s="151">
        <f t="shared" si="177"/>
        <v>0</v>
      </c>
      <c r="DI178" s="151">
        <f t="shared" si="178"/>
        <v>0</v>
      </c>
      <c r="DJ178" s="151">
        <f t="shared" si="179"/>
        <v>0</v>
      </c>
      <c r="DK178" s="151">
        <f t="shared" si="180"/>
        <v>0</v>
      </c>
      <c r="DL178" s="151">
        <f t="shared" si="181"/>
        <v>175107300</v>
      </c>
      <c r="DM178" s="151">
        <f t="shared" si="182"/>
        <v>0</v>
      </c>
      <c r="DN178" s="151">
        <f t="shared" si="183"/>
        <v>0</v>
      </c>
      <c r="DO178" s="156">
        <f t="shared" si="184"/>
        <v>175107300</v>
      </c>
      <c r="DP178" s="173" t="str">
        <f t="shared" si="185"/>
        <v>32375624DESAPGILBERT</v>
      </c>
      <c r="DQ178" s="157" t="str">
        <f t="shared" si="186"/>
        <v>DESAP</v>
      </c>
      <c r="DR178" s="158" t="str">
        <f>IFERROR(IFERROR(IFERROR(_xlfn.XLOOKUP(DP178,#REF!,#REF!,,,),_xlfn.XLOOKUP(DP178,#REF!,#REF!,,,)),_xlfn.XLOOKUP(DP178,#REF!,#REF!,,,)),"N/A")</f>
        <v>N/A</v>
      </c>
      <c r="DS178" s="159"/>
      <c r="DT178" s="160"/>
      <c r="DU178" s="161"/>
      <c r="DV178" s="162"/>
      <c r="DW178" s="163">
        <f>IFERROR(IFERROR(IFERROR(_xlfn.XLOOKUP(DP178,#REF!,#REF!,,,),_xlfn.XLOOKUP(DP178,#REF!,#REF!,,,)),_xlfn.XLOOKUP(DP178,#REF!,#REF!,,,)),0)</f>
        <v>0</v>
      </c>
      <c r="DX178" s="164"/>
      <c r="DY178" s="165">
        <f t="shared" si="187"/>
        <v>0</v>
      </c>
      <c r="DZ178" s="166"/>
      <c r="EA178" s="167">
        <f t="shared" si="188"/>
        <v>0</v>
      </c>
      <c r="EB178" s="168">
        <f t="shared" si="189"/>
        <v>0</v>
      </c>
      <c r="EC178" s="168">
        <f t="shared" si="190"/>
        <v>0</v>
      </c>
      <c r="ED178" s="169"/>
      <c r="EE178" s="170">
        <f t="shared" si="191"/>
        <v>0</v>
      </c>
      <c r="EF178" s="170">
        <f>IFERROR(IF(DY178&gt;((_xlfn.XLOOKUP(DQ178,TOPES!B:B,TOPES!C:C,,,)*INDEXACIÓN!CI178)),"SUPERA TOPES DEL HV",0),"HV NO ENCONTRADO")</f>
        <v>0</v>
      </c>
      <c r="EG178" s="170">
        <f t="shared" si="192"/>
        <v>0</v>
      </c>
      <c r="EH178" s="170">
        <f>IF(SUMIF($M:$M,#REF!,$DY:$DY)&gt;$EH$8,"CONSULTA DIAN",0)</f>
        <v>0</v>
      </c>
      <c r="EI178" s="171">
        <f t="shared" si="193"/>
        <v>0</v>
      </c>
      <c r="EJ178" s="172"/>
    </row>
    <row r="179" spans="1:140" x14ac:dyDescent="0.25">
      <c r="A179" s="133" t="str">
        <f t="shared" si="143"/>
        <v>0180320200600170GILBDESAP</v>
      </c>
      <c r="B179" s="134">
        <v>20068001803</v>
      </c>
      <c r="C179" s="134" t="s">
        <v>370</v>
      </c>
      <c r="D179" s="135">
        <f>_xlfn.XLOOKUP(C179,TOPES!L:L,TOPES!M:M,,,)</f>
        <v>44012</v>
      </c>
      <c r="E179" s="136">
        <v>170</v>
      </c>
      <c r="F179" s="134" t="s">
        <v>624</v>
      </c>
      <c r="G179" s="134" t="s">
        <v>261</v>
      </c>
      <c r="H179" s="134" t="s">
        <v>263</v>
      </c>
      <c r="I179" s="210">
        <v>15300390</v>
      </c>
      <c r="J179" s="134" t="s">
        <v>281</v>
      </c>
      <c r="K179" s="134" t="s">
        <v>630</v>
      </c>
      <c r="L179" s="134" t="s">
        <v>263</v>
      </c>
      <c r="M179" s="137">
        <v>1045419072</v>
      </c>
      <c r="N179" s="134" t="s">
        <v>300</v>
      </c>
      <c r="O179" s="137" t="str">
        <f t="shared" si="144"/>
        <v>1045419072DESAPGILBERT</v>
      </c>
      <c r="P179" s="138"/>
      <c r="Q179" s="139"/>
      <c r="R179" s="140">
        <f>IFERROR(IF(VLOOKUP(YEAR($D179),SMMLV!$A$2:$C$44,3,0)*$P179=$Q179,$Q179,IF($P179="",$Q179,VLOOKUP(YEAR($D179),SMMLV!$A$2:$C$44,3,0)*$P179)),0)</f>
        <v>0</v>
      </c>
      <c r="S179" s="141"/>
      <c r="T179" s="142">
        <v>10349500</v>
      </c>
      <c r="U179" s="143"/>
      <c r="V179" s="144"/>
      <c r="W179" s="145">
        <f>IFERROR(SUM(IF(VLOOKUP(YEAR($D179),SMMLV!$A$2:$C$44,3,0)*S179=T179,T179,IF(S179="",T179,VLOOKUP(YEAR($D179),SMMLV!$A$2:$C$44,3,0)*S179)),IF(VLOOKUP(YEAR($D179),SMMLV!$A$2:$C$44,3,0)*U179=V179,V179,IF(U179="",V179,VLOOKUP(YEAR($D179),SMMLV!$A$2:$C$44,3,0)*U179))),0)</f>
        <v>10349500</v>
      </c>
      <c r="X179" s="146">
        <v>100</v>
      </c>
      <c r="Y179" s="139"/>
      <c r="Z179" s="140">
        <f>IFERROR(IF(VLOOKUP(YEAR($D179),SMMLV!$A$2:$C$44,3,0)*$X179=$Y179,$Y179,IF($X179="",$Y179,VLOOKUP(YEAR($D179),SMMLV!$A$2:$C$44,3,0)*$X179)),0)</f>
        <v>87780300</v>
      </c>
      <c r="AA179" s="147"/>
      <c r="AB179" s="142"/>
      <c r="AC179" s="140">
        <f>IFERROR(IF(VLOOKUP(YEAR($D179),SMMLV!$A$2:$C$44,3,0)*$AA179=$AB179,$AB179,IF($AA179="",$AB179,VLOOKUP(YEAR($D179),SMMLV!$A$2:$C$44,3,0)*$AA179)),0)</f>
        <v>0</v>
      </c>
      <c r="AD179" s="147"/>
      <c r="AE179" s="142"/>
      <c r="AF179" s="140">
        <f>IFERROR(IF(VLOOKUP(YEAR($D179),SMMLV!$A$2:$C$44,3,0)*$AD179=$AE179,$AE179,IF($AD179="",$AE179,VLOOKUP(YEAR($D179),SMMLV!$A$2:$C$44,3,0)*$AD179)),0)</f>
        <v>0</v>
      </c>
      <c r="AG179" s="134"/>
      <c r="AH179" s="145">
        <f t="shared" si="145"/>
        <v>98129800</v>
      </c>
      <c r="AI179" s="138"/>
      <c r="AJ179" s="139"/>
      <c r="AK179" s="140">
        <f>IFERROR(IF(VLOOKUP(YEAR($D179),SMMLV!$A$2:$C$44,3,0)*$AI179=AJ179,AJ179,IF($AI179="",AJ179,VLOOKUP(YEAR($D179),SMMLV!$A$2:$C$44,3,0)*$AI179)),0)</f>
        <v>0</v>
      </c>
      <c r="AL179" s="141"/>
      <c r="AM179" s="142"/>
      <c r="AN179" s="147"/>
      <c r="AO179" s="144"/>
      <c r="AP179" s="145">
        <f>IFERROR(SUM(IF(VLOOKUP(YEAR($D179),SMMLV!$A$2:$C$44,3,0)*AL179=AM179,AM179,IF(AL179="",AM179,VLOOKUP(YEAR($D179),SMMLV!$A$2:$C$44,3,0)*AL179)),IF(VLOOKUP(YEAR($D179),SMMLV!$A$2:$C$44,3,0)*AN179=AO179,AO179,IF(AN179="",AO179,VLOOKUP(YEAR($D179),SMMLV!$A$2:$C$44,3,0)*AN179))),0)</f>
        <v>0</v>
      </c>
      <c r="AQ179" s="148"/>
      <c r="AR179" s="142"/>
      <c r="AS179" s="140">
        <f>IFERROR(IF(VLOOKUP(YEAR($D179),SMMLV!$A$2:$C$44,3,0)*AQ179=AR179,AR179,IF(AQ179="",AR179,VLOOKUP(YEAR($D179),SMMLV!$A$2:$C$44,3,0)*AQ179)),0)</f>
        <v>0</v>
      </c>
      <c r="AT179" s="147"/>
      <c r="AU179" s="142"/>
      <c r="AV179" s="140">
        <f>IFERROR(IF(VLOOKUP(YEAR($D179),SMMLV!$A$2:$C$44,3,0)*AT179=AU179,AU179,IF(AT179="",AU179,VLOOKUP(YEAR($D179),SMMLV!$A$2:$C$44,3,0)*AT179)),0)</f>
        <v>0</v>
      </c>
      <c r="AW179" s="147"/>
      <c r="AX179" s="142"/>
      <c r="AY179" s="140">
        <f>IFERROR(IF(VLOOKUP(YEAR($D179),SMMLV!$A$2:$C$44,3,0)*AW179=AX179,AX179,IF(AW179="",AX179,VLOOKUP(YEAR($D179),SMMLV!$A$2:$C$44,3,0)*AW179)),0)</f>
        <v>0</v>
      </c>
      <c r="AZ179" s="134"/>
      <c r="BA179" s="145">
        <f t="shared" si="146"/>
        <v>0</v>
      </c>
      <c r="BB179" s="138"/>
      <c r="BC179" s="139"/>
      <c r="BD179" s="140">
        <f>IFERROR(IF(VLOOKUP(YEAR($D179),SMMLV!$A$2:$C$44,3,0)*BB179=BC179,BC179,IF(BB179="",BC179,VLOOKUP(YEAR($D179),SMMLV!$A$2:$C$44,3,0)*BB179)),0)</f>
        <v>0</v>
      </c>
      <c r="BE179" s="141"/>
      <c r="BF179" s="142"/>
      <c r="BG179" s="147"/>
      <c r="BH179" s="144"/>
      <c r="BI179" s="145">
        <f>IFERROR(SUM(IF(VLOOKUP(YEAR($D179),SMMLV!$A$2:$C$44,3,0)*BE179=BF179,BF179,IF(BE179="",BF179,VLOOKUP(YEAR($D179),SMMLV!$A$2:$C$44,3,0)*BE179)),IF(VLOOKUP(YEAR($D179),SMMLV!$A$2:$C$44,3,0)*BG179=BH179,BH179,IF(BG179="",BH179,VLOOKUP(YEAR($D179),SMMLV!$A$2:$C$44,3,0)*BG179))),0)</f>
        <v>0</v>
      </c>
      <c r="BJ179" s="149"/>
      <c r="BK179" s="150"/>
      <c r="BL179" s="140">
        <f>IFERROR(IF(VLOOKUP(YEAR($D179),SMMLV!$A$2:$C$44,3,0)*BJ179=BK179,BK179,IF(BJ179="",BK179,VLOOKUP(YEAR($D179),SMMLV!$A$2:$C$44,3,0)*BJ179)),0)</f>
        <v>0</v>
      </c>
      <c r="BM179" s="147"/>
      <c r="BN179" s="142"/>
      <c r="BO179" s="140">
        <f>IFERROR(IF(VLOOKUP(YEAR($D179),SMMLV!$A$2:$C$44,3,0)*BM179=BN179,BN179,IF(BM179="",BN179,VLOOKUP(YEAR($D179),SMMLV!$A$2:$C$44,3,0)*BM179)),0)</f>
        <v>0</v>
      </c>
      <c r="BP179" s="147"/>
      <c r="BQ179" s="142"/>
      <c r="BR179" s="140">
        <f>IFERROR(IF(VLOOKUP(YEAR($D179),SMMLV!$A$2:$C$44,3,0)*BP179=BQ179,BQ179,IF(BP179="",BQ179,VLOOKUP(YEAR($D179),SMMLV!$A$2:$C$44,3,0)*BP179)),0)</f>
        <v>0</v>
      </c>
      <c r="BS179" s="134"/>
      <c r="BT179" s="145">
        <f t="shared" si="147"/>
        <v>0</v>
      </c>
      <c r="BU179" s="151">
        <f t="shared" si="148"/>
        <v>0</v>
      </c>
      <c r="BV179" s="151">
        <f t="shared" si="149"/>
        <v>10349500</v>
      </c>
      <c r="BW179" s="151">
        <f t="shared" si="150"/>
        <v>87780300</v>
      </c>
      <c r="BX179" s="151">
        <f t="shared" si="151"/>
        <v>0</v>
      </c>
      <c r="BY179" s="151">
        <f t="shared" si="152"/>
        <v>0</v>
      </c>
      <c r="BZ179" s="151">
        <f t="shared" si="140"/>
        <v>98129800</v>
      </c>
      <c r="CA179" s="134"/>
      <c r="CB179" s="134"/>
      <c r="CC179" s="134"/>
      <c r="CD179" s="152">
        <f t="shared" si="141"/>
        <v>44012</v>
      </c>
      <c r="CE179" s="153">
        <f>IFERROR(INDEX(IPC!$A$11:$Y$22,MATCH(PROPER(TEXT(CD179,"mmmm")),IPC!$A$11:$A$22,0),MATCH(YEAR(CD179),IPC!$A$10:$Y$10,0)),0)</f>
        <v>104.97</v>
      </c>
      <c r="CF179" s="154">
        <v>50821</v>
      </c>
      <c r="CG179" s="153">
        <f>IFERROR(INDEX(IPC!$A$11:$Y$22,MATCH(PROPER(TEXT(CF179,"mmmm")),IPC!$A$11:$A$22,0),MATCH(YEAR(CF179),IPC!$A$10:$Y$10,0)),0)</f>
        <v>0</v>
      </c>
      <c r="CH179" s="155">
        <f t="shared" si="142"/>
        <v>0</v>
      </c>
      <c r="CI179" s="145">
        <v>1751074</v>
      </c>
      <c r="CJ179" s="151">
        <f t="shared" si="153"/>
        <v>0</v>
      </c>
      <c r="CK179" s="151">
        <f t="shared" si="154"/>
        <v>0</v>
      </c>
      <c r="CL179" s="151">
        <f t="shared" si="155"/>
        <v>0</v>
      </c>
      <c r="CM179" s="151">
        <f t="shared" si="156"/>
        <v>0</v>
      </c>
      <c r="CN179" s="151">
        <f t="shared" si="157"/>
        <v>175107400</v>
      </c>
      <c r="CO179" s="151">
        <f t="shared" si="158"/>
        <v>0</v>
      </c>
      <c r="CP179" s="151">
        <f t="shared" si="159"/>
        <v>0</v>
      </c>
      <c r="CQ179" s="151">
        <f t="shared" si="160"/>
        <v>175107400</v>
      </c>
      <c r="CR179" s="151">
        <f t="shared" si="161"/>
        <v>0</v>
      </c>
      <c r="CS179" s="151">
        <f t="shared" si="162"/>
        <v>0</v>
      </c>
      <c r="CT179" s="151">
        <f t="shared" si="163"/>
        <v>0</v>
      </c>
      <c r="CU179" s="151">
        <f t="shared" si="164"/>
        <v>0</v>
      </c>
      <c r="CV179" s="151">
        <f t="shared" si="165"/>
        <v>0</v>
      </c>
      <c r="CW179" s="151">
        <f t="shared" si="166"/>
        <v>0</v>
      </c>
      <c r="CX179" s="151">
        <f t="shared" si="167"/>
        <v>0</v>
      </c>
      <c r="CY179" s="151">
        <f t="shared" si="168"/>
        <v>0</v>
      </c>
      <c r="CZ179" s="151">
        <f t="shared" si="169"/>
        <v>0</v>
      </c>
      <c r="DA179" s="151">
        <f t="shared" si="170"/>
        <v>0</v>
      </c>
      <c r="DB179" s="151">
        <f t="shared" si="171"/>
        <v>0</v>
      </c>
      <c r="DC179" s="151">
        <f t="shared" si="172"/>
        <v>0</v>
      </c>
      <c r="DD179" s="151">
        <f t="shared" si="173"/>
        <v>0</v>
      </c>
      <c r="DE179" s="151">
        <f t="shared" si="174"/>
        <v>0</v>
      </c>
      <c r="DF179" s="151">
        <f t="shared" si="175"/>
        <v>0</v>
      </c>
      <c r="DG179" s="151">
        <f t="shared" si="176"/>
        <v>0</v>
      </c>
      <c r="DH179" s="151">
        <f t="shared" si="177"/>
        <v>0</v>
      </c>
      <c r="DI179" s="151">
        <f t="shared" si="178"/>
        <v>0</v>
      </c>
      <c r="DJ179" s="151">
        <f t="shared" si="179"/>
        <v>0</v>
      </c>
      <c r="DK179" s="151">
        <f t="shared" si="180"/>
        <v>0</v>
      </c>
      <c r="DL179" s="151">
        <f t="shared" si="181"/>
        <v>175107400</v>
      </c>
      <c r="DM179" s="151">
        <f t="shared" si="182"/>
        <v>0</v>
      </c>
      <c r="DN179" s="151">
        <f t="shared" si="183"/>
        <v>0</v>
      </c>
      <c r="DO179" s="156">
        <f t="shared" si="184"/>
        <v>175107400</v>
      </c>
      <c r="DP179" s="173" t="str">
        <f t="shared" si="185"/>
        <v>1045419072DESAPGILBERT</v>
      </c>
      <c r="DQ179" s="157" t="str">
        <f t="shared" si="186"/>
        <v>DESAP</v>
      </c>
      <c r="DR179" s="158" t="str">
        <f>IFERROR(IFERROR(IFERROR(_xlfn.XLOOKUP(DP179,#REF!,#REF!,,,),_xlfn.XLOOKUP(DP179,#REF!,#REF!,,,)),_xlfn.XLOOKUP(DP179,#REF!,#REF!,,,)),"N/A")</f>
        <v>N/A</v>
      </c>
      <c r="DS179" s="159"/>
      <c r="DT179" s="160"/>
      <c r="DU179" s="161"/>
      <c r="DV179" s="162"/>
      <c r="DW179" s="163">
        <f>IFERROR(IFERROR(IFERROR(_xlfn.XLOOKUP(DP179,#REF!,#REF!,,,),_xlfn.XLOOKUP(DP179,#REF!,#REF!,,,)),_xlfn.XLOOKUP(DP179,#REF!,#REF!,,,)),0)</f>
        <v>0</v>
      </c>
      <c r="DX179" s="164"/>
      <c r="DY179" s="165">
        <f t="shared" si="187"/>
        <v>0</v>
      </c>
      <c r="DZ179" s="166"/>
      <c r="EA179" s="167">
        <f t="shared" si="188"/>
        <v>0</v>
      </c>
      <c r="EB179" s="168">
        <f t="shared" si="189"/>
        <v>0</v>
      </c>
      <c r="EC179" s="168">
        <f t="shared" si="190"/>
        <v>0</v>
      </c>
      <c r="ED179" s="169"/>
      <c r="EE179" s="170">
        <f t="shared" si="191"/>
        <v>0</v>
      </c>
      <c r="EF179" s="170">
        <f>IFERROR(IF(DY179&gt;((_xlfn.XLOOKUP(DQ179,TOPES!B:B,TOPES!C:C,,,)*INDEXACIÓN!CI179)),"SUPERA TOPES DEL HV",0),"HV NO ENCONTRADO")</f>
        <v>0</v>
      </c>
      <c r="EG179" s="170">
        <f t="shared" si="192"/>
        <v>0</v>
      </c>
      <c r="EH179" s="170">
        <f>IF(SUMIF($M:$M,#REF!,$DY:$DY)&gt;$EH$8,"CONSULTA DIAN",0)</f>
        <v>0</v>
      </c>
      <c r="EI179" s="171">
        <f t="shared" si="193"/>
        <v>0</v>
      </c>
      <c r="EJ179" s="172"/>
    </row>
    <row r="180" spans="1:140" x14ac:dyDescent="0.25">
      <c r="A180" s="133" t="str">
        <f t="shared" si="143"/>
        <v>0180320200600171GILBDESAP</v>
      </c>
      <c r="B180" s="134">
        <v>20068001803</v>
      </c>
      <c r="C180" s="134" t="s">
        <v>370</v>
      </c>
      <c r="D180" s="135">
        <f>_xlfn.XLOOKUP(C180,TOPES!L:L,TOPES!M:M,,,)</f>
        <v>44012</v>
      </c>
      <c r="E180" s="136">
        <v>171</v>
      </c>
      <c r="F180" s="134" t="s">
        <v>624</v>
      </c>
      <c r="G180" s="134" t="s">
        <v>261</v>
      </c>
      <c r="H180" s="134" t="s">
        <v>263</v>
      </c>
      <c r="I180" s="210">
        <v>15300390</v>
      </c>
      <c r="J180" s="134" t="s">
        <v>281</v>
      </c>
      <c r="K180" s="134" t="s">
        <v>631</v>
      </c>
      <c r="L180" s="134" t="s">
        <v>263</v>
      </c>
      <c r="M180" s="137">
        <v>39274812</v>
      </c>
      <c r="N180" s="134" t="s">
        <v>300</v>
      </c>
      <c r="O180" s="137" t="str">
        <f t="shared" si="144"/>
        <v>39274812DESAPGILBERT</v>
      </c>
      <c r="P180" s="138"/>
      <c r="Q180" s="139"/>
      <c r="R180" s="140">
        <f>IFERROR(IF(VLOOKUP(YEAR($D180),SMMLV!$A$2:$C$44,3,0)*$P180=$Q180,$Q180,IF($P180="",$Q180,VLOOKUP(YEAR($D180),SMMLV!$A$2:$C$44,3,0)*$P180)),0)</f>
        <v>0</v>
      </c>
      <c r="S180" s="141"/>
      <c r="T180" s="142"/>
      <c r="U180" s="143"/>
      <c r="V180" s="144"/>
      <c r="W180" s="145">
        <f>IFERROR(SUM(IF(VLOOKUP(YEAR($D180),SMMLV!$A$2:$C$44,3,0)*S180=T180,T180,IF(S180="",T180,VLOOKUP(YEAR($D180),SMMLV!$A$2:$C$44,3,0)*S180)),IF(VLOOKUP(YEAR($D180),SMMLV!$A$2:$C$44,3,0)*U180=V180,V180,IF(U180="",V180,VLOOKUP(YEAR($D180),SMMLV!$A$2:$C$44,3,0)*U180))),0)</f>
        <v>0</v>
      </c>
      <c r="X180" s="146">
        <v>100</v>
      </c>
      <c r="Y180" s="139"/>
      <c r="Z180" s="140">
        <f>IFERROR(IF(VLOOKUP(YEAR($D180),SMMLV!$A$2:$C$44,3,0)*$X180=$Y180,$Y180,IF($X180="",$Y180,VLOOKUP(YEAR($D180),SMMLV!$A$2:$C$44,3,0)*$X180)),0)</f>
        <v>87780300</v>
      </c>
      <c r="AA180" s="147"/>
      <c r="AB180" s="142"/>
      <c r="AC180" s="140">
        <f>IFERROR(IF(VLOOKUP(YEAR($D180),SMMLV!$A$2:$C$44,3,0)*$AA180=$AB180,$AB180,IF($AA180="",$AB180,VLOOKUP(YEAR($D180),SMMLV!$A$2:$C$44,3,0)*$AA180)),0)</f>
        <v>0</v>
      </c>
      <c r="AD180" s="147"/>
      <c r="AE180" s="142"/>
      <c r="AF180" s="140">
        <f>IFERROR(IF(VLOOKUP(YEAR($D180),SMMLV!$A$2:$C$44,3,0)*$AD180=$AE180,$AE180,IF($AD180="",$AE180,VLOOKUP(YEAR($D180),SMMLV!$A$2:$C$44,3,0)*$AD180)),0)</f>
        <v>0</v>
      </c>
      <c r="AG180" s="134"/>
      <c r="AH180" s="145">
        <f t="shared" si="145"/>
        <v>87780300</v>
      </c>
      <c r="AI180" s="138"/>
      <c r="AJ180" s="139"/>
      <c r="AK180" s="140">
        <f>IFERROR(IF(VLOOKUP(YEAR($D180),SMMLV!$A$2:$C$44,3,0)*$AI180=AJ180,AJ180,IF($AI180="",AJ180,VLOOKUP(YEAR($D180),SMMLV!$A$2:$C$44,3,0)*$AI180)),0)</f>
        <v>0</v>
      </c>
      <c r="AL180" s="141"/>
      <c r="AM180" s="142"/>
      <c r="AN180" s="147"/>
      <c r="AO180" s="144"/>
      <c r="AP180" s="145">
        <f>IFERROR(SUM(IF(VLOOKUP(YEAR($D180),SMMLV!$A$2:$C$44,3,0)*AL180=AM180,AM180,IF(AL180="",AM180,VLOOKUP(YEAR($D180),SMMLV!$A$2:$C$44,3,0)*AL180)),IF(VLOOKUP(YEAR($D180),SMMLV!$A$2:$C$44,3,0)*AN180=AO180,AO180,IF(AN180="",AO180,VLOOKUP(YEAR($D180),SMMLV!$A$2:$C$44,3,0)*AN180))),0)</f>
        <v>0</v>
      </c>
      <c r="AQ180" s="148"/>
      <c r="AR180" s="142"/>
      <c r="AS180" s="140">
        <f>IFERROR(IF(VLOOKUP(YEAR($D180),SMMLV!$A$2:$C$44,3,0)*AQ180=AR180,AR180,IF(AQ180="",AR180,VLOOKUP(YEAR($D180),SMMLV!$A$2:$C$44,3,0)*AQ180)),0)</f>
        <v>0</v>
      </c>
      <c r="AT180" s="147"/>
      <c r="AU180" s="142"/>
      <c r="AV180" s="140">
        <f>IFERROR(IF(VLOOKUP(YEAR($D180),SMMLV!$A$2:$C$44,3,0)*AT180=AU180,AU180,IF(AT180="",AU180,VLOOKUP(YEAR($D180),SMMLV!$A$2:$C$44,3,0)*AT180)),0)</f>
        <v>0</v>
      </c>
      <c r="AW180" s="147"/>
      <c r="AX180" s="142"/>
      <c r="AY180" s="140">
        <f>IFERROR(IF(VLOOKUP(YEAR($D180),SMMLV!$A$2:$C$44,3,0)*AW180=AX180,AX180,IF(AW180="",AX180,VLOOKUP(YEAR($D180),SMMLV!$A$2:$C$44,3,0)*AW180)),0)</f>
        <v>0</v>
      </c>
      <c r="AZ180" s="134"/>
      <c r="BA180" s="145">
        <f t="shared" si="146"/>
        <v>0</v>
      </c>
      <c r="BB180" s="138"/>
      <c r="BC180" s="139"/>
      <c r="BD180" s="140">
        <f>IFERROR(IF(VLOOKUP(YEAR($D180),SMMLV!$A$2:$C$44,3,0)*BB180=BC180,BC180,IF(BB180="",BC180,VLOOKUP(YEAR($D180),SMMLV!$A$2:$C$44,3,0)*BB180)),0)</f>
        <v>0</v>
      </c>
      <c r="BE180" s="141"/>
      <c r="BF180" s="142"/>
      <c r="BG180" s="147"/>
      <c r="BH180" s="144"/>
      <c r="BI180" s="145">
        <f>IFERROR(SUM(IF(VLOOKUP(YEAR($D180),SMMLV!$A$2:$C$44,3,0)*BE180=BF180,BF180,IF(BE180="",BF180,VLOOKUP(YEAR($D180),SMMLV!$A$2:$C$44,3,0)*BE180)),IF(VLOOKUP(YEAR($D180),SMMLV!$A$2:$C$44,3,0)*BG180=BH180,BH180,IF(BG180="",BH180,VLOOKUP(YEAR($D180),SMMLV!$A$2:$C$44,3,0)*BG180))),0)</f>
        <v>0</v>
      </c>
      <c r="BJ180" s="149"/>
      <c r="BK180" s="150"/>
      <c r="BL180" s="140">
        <f>IFERROR(IF(VLOOKUP(YEAR($D180),SMMLV!$A$2:$C$44,3,0)*BJ180=BK180,BK180,IF(BJ180="",BK180,VLOOKUP(YEAR($D180),SMMLV!$A$2:$C$44,3,0)*BJ180)),0)</f>
        <v>0</v>
      </c>
      <c r="BM180" s="147"/>
      <c r="BN180" s="142"/>
      <c r="BO180" s="140">
        <f>IFERROR(IF(VLOOKUP(YEAR($D180),SMMLV!$A$2:$C$44,3,0)*BM180=BN180,BN180,IF(BM180="",BN180,VLOOKUP(YEAR($D180),SMMLV!$A$2:$C$44,3,0)*BM180)),0)</f>
        <v>0</v>
      </c>
      <c r="BP180" s="147"/>
      <c r="BQ180" s="142"/>
      <c r="BR180" s="140">
        <f>IFERROR(IF(VLOOKUP(YEAR($D180),SMMLV!$A$2:$C$44,3,0)*BP180=BQ180,BQ180,IF(BP180="",BQ180,VLOOKUP(YEAR($D180),SMMLV!$A$2:$C$44,3,0)*BP180)),0)</f>
        <v>0</v>
      </c>
      <c r="BS180" s="134"/>
      <c r="BT180" s="145">
        <f t="shared" si="147"/>
        <v>0</v>
      </c>
      <c r="BU180" s="151">
        <f t="shared" si="148"/>
        <v>0</v>
      </c>
      <c r="BV180" s="151">
        <f t="shared" si="149"/>
        <v>0</v>
      </c>
      <c r="BW180" s="151">
        <f t="shared" si="150"/>
        <v>87780300</v>
      </c>
      <c r="BX180" s="151">
        <f t="shared" si="151"/>
        <v>0</v>
      </c>
      <c r="BY180" s="151">
        <f t="shared" si="152"/>
        <v>0</v>
      </c>
      <c r="BZ180" s="151">
        <f t="shared" si="140"/>
        <v>87780300</v>
      </c>
      <c r="CA180" s="134"/>
      <c r="CB180" s="134"/>
      <c r="CC180" s="134"/>
      <c r="CD180" s="152">
        <f t="shared" si="141"/>
        <v>44012</v>
      </c>
      <c r="CE180" s="153">
        <f>IFERROR(INDEX(IPC!$A$11:$Y$22,MATCH(PROPER(TEXT(CD180,"mmmm")),IPC!$A$11:$A$22,0),MATCH(YEAR(CD180),IPC!$A$10:$Y$10,0)),0)</f>
        <v>104.97</v>
      </c>
      <c r="CF180" s="154">
        <v>50849</v>
      </c>
      <c r="CG180" s="153">
        <f>IFERROR(INDEX(IPC!$A$11:$Y$22,MATCH(PROPER(TEXT(CF180,"mmmm")),IPC!$A$11:$A$22,0),MATCH(YEAR(CF180),IPC!$A$10:$Y$10,0)),0)</f>
        <v>0</v>
      </c>
      <c r="CH180" s="155">
        <f t="shared" si="142"/>
        <v>0</v>
      </c>
      <c r="CI180" s="145">
        <v>1751075</v>
      </c>
      <c r="CJ180" s="151">
        <f t="shared" si="153"/>
        <v>0</v>
      </c>
      <c r="CK180" s="151">
        <f t="shared" si="154"/>
        <v>0</v>
      </c>
      <c r="CL180" s="151">
        <f t="shared" si="155"/>
        <v>0</v>
      </c>
      <c r="CM180" s="151">
        <f t="shared" si="156"/>
        <v>0</v>
      </c>
      <c r="CN180" s="151">
        <f t="shared" si="157"/>
        <v>175107500</v>
      </c>
      <c r="CO180" s="151">
        <f t="shared" si="158"/>
        <v>0</v>
      </c>
      <c r="CP180" s="151">
        <f t="shared" si="159"/>
        <v>0</v>
      </c>
      <c r="CQ180" s="151">
        <f t="shared" si="160"/>
        <v>175107500</v>
      </c>
      <c r="CR180" s="151">
        <f t="shared" si="161"/>
        <v>0</v>
      </c>
      <c r="CS180" s="151">
        <f t="shared" si="162"/>
        <v>0</v>
      </c>
      <c r="CT180" s="151">
        <f t="shared" si="163"/>
        <v>0</v>
      </c>
      <c r="CU180" s="151">
        <f t="shared" si="164"/>
        <v>0</v>
      </c>
      <c r="CV180" s="151">
        <f t="shared" si="165"/>
        <v>0</v>
      </c>
      <c r="CW180" s="151">
        <f t="shared" si="166"/>
        <v>0</v>
      </c>
      <c r="CX180" s="151">
        <f t="shared" si="167"/>
        <v>0</v>
      </c>
      <c r="CY180" s="151">
        <f t="shared" si="168"/>
        <v>0</v>
      </c>
      <c r="CZ180" s="151">
        <f t="shared" si="169"/>
        <v>0</v>
      </c>
      <c r="DA180" s="151">
        <f t="shared" si="170"/>
        <v>0</v>
      </c>
      <c r="DB180" s="151">
        <f t="shared" si="171"/>
        <v>0</v>
      </c>
      <c r="DC180" s="151">
        <f t="shared" si="172"/>
        <v>0</v>
      </c>
      <c r="DD180" s="151">
        <f t="shared" si="173"/>
        <v>0</v>
      </c>
      <c r="DE180" s="151">
        <f t="shared" si="174"/>
        <v>0</v>
      </c>
      <c r="DF180" s="151">
        <f t="shared" si="175"/>
        <v>0</v>
      </c>
      <c r="DG180" s="151">
        <f t="shared" si="176"/>
        <v>0</v>
      </c>
      <c r="DH180" s="151">
        <f t="shared" si="177"/>
        <v>0</v>
      </c>
      <c r="DI180" s="151">
        <f t="shared" si="178"/>
        <v>0</v>
      </c>
      <c r="DJ180" s="151">
        <f t="shared" si="179"/>
        <v>0</v>
      </c>
      <c r="DK180" s="151">
        <f t="shared" si="180"/>
        <v>0</v>
      </c>
      <c r="DL180" s="151">
        <f t="shared" si="181"/>
        <v>175107500</v>
      </c>
      <c r="DM180" s="151">
        <f t="shared" si="182"/>
        <v>0</v>
      </c>
      <c r="DN180" s="151">
        <f t="shared" si="183"/>
        <v>0</v>
      </c>
      <c r="DO180" s="156">
        <f t="shared" si="184"/>
        <v>175107500</v>
      </c>
      <c r="DP180" s="173" t="str">
        <f t="shared" si="185"/>
        <v>39274812DESAPGILBERT</v>
      </c>
      <c r="DQ180" s="157" t="str">
        <f t="shared" si="186"/>
        <v>DESAP</v>
      </c>
      <c r="DR180" s="158" t="str">
        <f>IFERROR(IFERROR(IFERROR(_xlfn.XLOOKUP(DP180,#REF!,#REF!,,,),_xlfn.XLOOKUP(DP180,#REF!,#REF!,,,)),_xlfn.XLOOKUP(DP180,#REF!,#REF!,,,)),"N/A")</f>
        <v>N/A</v>
      </c>
      <c r="DS180" s="159"/>
      <c r="DT180" s="160"/>
      <c r="DU180" s="161"/>
      <c r="DV180" s="162"/>
      <c r="DW180" s="163">
        <f>IFERROR(IFERROR(IFERROR(_xlfn.XLOOKUP(DP180,#REF!,#REF!,,,),_xlfn.XLOOKUP(DP180,#REF!,#REF!,,,)),_xlfn.XLOOKUP(DP180,#REF!,#REF!,,,)),0)</f>
        <v>0</v>
      </c>
      <c r="DX180" s="164"/>
      <c r="DY180" s="165">
        <f t="shared" si="187"/>
        <v>0</v>
      </c>
      <c r="DZ180" s="166"/>
      <c r="EA180" s="167">
        <f t="shared" si="188"/>
        <v>0</v>
      </c>
      <c r="EB180" s="168">
        <f t="shared" si="189"/>
        <v>0</v>
      </c>
      <c r="EC180" s="168">
        <f t="shared" si="190"/>
        <v>0</v>
      </c>
      <c r="ED180" s="169"/>
      <c r="EE180" s="170">
        <f t="shared" si="191"/>
        <v>0</v>
      </c>
      <c r="EF180" s="170">
        <f>IFERROR(IF(DY180&gt;((_xlfn.XLOOKUP(DQ180,TOPES!B:B,TOPES!C:C,,,)*INDEXACIÓN!CI180)),"SUPERA TOPES DEL HV",0),"HV NO ENCONTRADO")</f>
        <v>0</v>
      </c>
      <c r="EG180" s="170">
        <f t="shared" si="192"/>
        <v>0</v>
      </c>
      <c r="EH180" s="170">
        <f>IF(SUMIF($M:$M,#REF!,$DY:$DY)&gt;$EH$8,"CONSULTA DIAN",0)</f>
        <v>0</v>
      </c>
      <c r="EI180" s="171">
        <f t="shared" si="193"/>
        <v>0</v>
      </c>
      <c r="EJ180" s="172"/>
    </row>
    <row r="181" spans="1:140" x14ac:dyDescent="0.25">
      <c r="A181" s="133" t="str">
        <f t="shared" si="143"/>
        <v>0180320200600172ELKIDESAP</v>
      </c>
      <c r="B181" s="134">
        <v>20068001803</v>
      </c>
      <c r="C181" s="134" t="s">
        <v>370</v>
      </c>
      <c r="D181" s="135">
        <f>_xlfn.XLOOKUP(C181,TOPES!L:L,TOPES!M:M,,,)</f>
        <v>44012</v>
      </c>
      <c r="E181" s="136">
        <v>172</v>
      </c>
      <c r="F181" s="134" t="s">
        <v>632</v>
      </c>
      <c r="G181" s="134" t="s">
        <v>261</v>
      </c>
      <c r="H181" s="134"/>
      <c r="I181" s="134"/>
      <c r="J181" s="134" t="s">
        <v>281</v>
      </c>
      <c r="K181" s="134" t="s">
        <v>633</v>
      </c>
      <c r="L181" s="134" t="s">
        <v>263</v>
      </c>
      <c r="M181" s="137">
        <v>21818133</v>
      </c>
      <c r="N181" s="134" t="s">
        <v>307</v>
      </c>
      <c r="O181" s="137" t="str">
        <f t="shared" si="144"/>
        <v>21818133DESAPELKIN D</v>
      </c>
      <c r="P181" s="138"/>
      <c r="Q181" s="139"/>
      <c r="R181" s="140">
        <f>IFERROR(IF(VLOOKUP(YEAR($D181),SMMLV!$A$2:$C$44,3,0)*$P181=$Q181,$Q181,IF($P181="",$Q181,VLOOKUP(YEAR($D181),SMMLV!$A$2:$C$44,3,0)*$P181)),0)</f>
        <v>0</v>
      </c>
      <c r="S181" s="141"/>
      <c r="T181" s="142"/>
      <c r="U181" s="143"/>
      <c r="V181" s="144"/>
      <c r="W181" s="145">
        <f>IFERROR(SUM(IF(VLOOKUP(YEAR($D181),SMMLV!$A$2:$C$44,3,0)*S181=T181,T181,IF(S181="",T181,VLOOKUP(YEAR($D181),SMMLV!$A$2:$C$44,3,0)*S181)),IF(VLOOKUP(YEAR($D181),SMMLV!$A$2:$C$44,3,0)*U181=V181,V181,IF(U181="",V181,VLOOKUP(YEAR($D181),SMMLV!$A$2:$C$44,3,0)*U181))),0)</f>
        <v>0</v>
      </c>
      <c r="X181" s="146">
        <v>100</v>
      </c>
      <c r="Y181" s="139"/>
      <c r="Z181" s="140">
        <f>IFERROR(IF(VLOOKUP(YEAR($D181),SMMLV!$A$2:$C$44,3,0)*$X181=$Y181,$Y181,IF($X181="",$Y181,VLOOKUP(YEAR($D181),SMMLV!$A$2:$C$44,3,0)*$X181)),0)</f>
        <v>87780300</v>
      </c>
      <c r="AA181" s="147">
        <v>100</v>
      </c>
      <c r="AB181" s="142"/>
      <c r="AC181" s="140">
        <f>IFERROR(IF(VLOOKUP(YEAR($D181),SMMLV!$A$2:$C$44,3,0)*$AA181=$AB181,$AB181,IF($AA181="",$AB181,VLOOKUP(YEAR($D181),SMMLV!$A$2:$C$44,3,0)*$AA181)),0)</f>
        <v>87780300</v>
      </c>
      <c r="AD181" s="147"/>
      <c r="AE181" s="142"/>
      <c r="AF181" s="140">
        <f>IFERROR(IF(VLOOKUP(YEAR($D181),SMMLV!$A$2:$C$44,3,0)*$AD181=$AE181,$AE181,IF($AD181="",$AE181,VLOOKUP(YEAR($D181),SMMLV!$A$2:$C$44,3,0)*$AD181)),0)</f>
        <v>0</v>
      </c>
      <c r="AG181" s="134" t="s">
        <v>634</v>
      </c>
      <c r="AH181" s="145">
        <f t="shared" si="145"/>
        <v>175560600</v>
      </c>
      <c r="AI181" s="138"/>
      <c r="AJ181" s="139"/>
      <c r="AK181" s="140">
        <f>IFERROR(IF(VLOOKUP(YEAR($D181),SMMLV!$A$2:$C$44,3,0)*$AI181=AJ181,AJ181,IF($AI181="",AJ181,VLOOKUP(YEAR($D181),SMMLV!$A$2:$C$44,3,0)*$AI181)),0)</f>
        <v>0</v>
      </c>
      <c r="AL181" s="141"/>
      <c r="AM181" s="142"/>
      <c r="AN181" s="147"/>
      <c r="AO181" s="144"/>
      <c r="AP181" s="145">
        <f>IFERROR(SUM(IF(VLOOKUP(YEAR($D181),SMMLV!$A$2:$C$44,3,0)*AL181=AM181,AM181,IF(AL181="",AM181,VLOOKUP(YEAR($D181),SMMLV!$A$2:$C$44,3,0)*AL181)),IF(VLOOKUP(YEAR($D181),SMMLV!$A$2:$C$44,3,0)*AN181=AO181,AO181,IF(AN181="",AO181,VLOOKUP(YEAR($D181),SMMLV!$A$2:$C$44,3,0)*AN181))),0)</f>
        <v>0</v>
      </c>
      <c r="AQ181" s="148"/>
      <c r="AR181" s="142"/>
      <c r="AS181" s="140">
        <f>IFERROR(IF(VLOOKUP(YEAR($D181),SMMLV!$A$2:$C$44,3,0)*AQ181=AR181,AR181,IF(AQ181="",AR181,VLOOKUP(YEAR($D181),SMMLV!$A$2:$C$44,3,0)*AQ181)),0)</f>
        <v>0</v>
      </c>
      <c r="AT181" s="147"/>
      <c r="AU181" s="142"/>
      <c r="AV181" s="140">
        <f>IFERROR(IF(VLOOKUP(YEAR($D181),SMMLV!$A$2:$C$44,3,0)*AT181=AU181,AU181,IF(AT181="",AU181,VLOOKUP(YEAR($D181),SMMLV!$A$2:$C$44,3,0)*AT181)),0)</f>
        <v>0</v>
      </c>
      <c r="AW181" s="147"/>
      <c r="AX181" s="142"/>
      <c r="AY181" s="140">
        <f>IFERROR(IF(VLOOKUP(YEAR($D181),SMMLV!$A$2:$C$44,3,0)*AW181=AX181,AX181,IF(AW181="",AX181,VLOOKUP(YEAR($D181),SMMLV!$A$2:$C$44,3,0)*AW181)),0)</f>
        <v>0</v>
      </c>
      <c r="AZ181" s="134"/>
      <c r="BA181" s="145">
        <f t="shared" si="146"/>
        <v>0</v>
      </c>
      <c r="BB181" s="138"/>
      <c r="BC181" s="139"/>
      <c r="BD181" s="140">
        <f>IFERROR(IF(VLOOKUP(YEAR($D181),SMMLV!$A$2:$C$44,3,0)*BB181=BC181,BC181,IF(BB181="",BC181,VLOOKUP(YEAR($D181),SMMLV!$A$2:$C$44,3,0)*BB181)),0)</f>
        <v>0</v>
      </c>
      <c r="BE181" s="141"/>
      <c r="BF181" s="142"/>
      <c r="BG181" s="147"/>
      <c r="BH181" s="144"/>
      <c r="BI181" s="145">
        <f>IFERROR(SUM(IF(VLOOKUP(YEAR($D181),SMMLV!$A$2:$C$44,3,0)*BE181=BF181,BF181,IF(BE181="",BF181,VLOOKUP(YEAR($D181),SMMLV!$A$2:$C$44,3,0)*BE181)),IF(VLOOKUP(YEAR($D181),SMMLV!$A$2:$C$44,3,0)*BG181=BH181,BH181,IF(BG181="",BH181,VLOOKUP(YEAR($D181),SMMLV!$A$2:$C$44,3,0)*BG181))),0)</f>
        <v>0</v>
      </c>
      <c r="BJ181" s="149"/>
      <c r="BK181" s="150"/>
      <c r="BL181" s="140">
        <f>IFERROR(IF(VLOOKUP(YEAR($D181),SMMLV!$A$2:$C$44,3,0)*BJ181=BK181,BK181,IF(BJ181="",BK181,VLOOKUP(YEAR($D181),SMMLV!$A$2:$C$44,3,0)*BJ181)),0)</f>
        <v>0</v>
      </c>
      <c r="BM181" s="147"/>
      <c r="BN181" s="142"/>
      <c r="BO181" s="140">
        <f>IFERROR(IF(VLOOKUP(YEAR($D181),SMMLV!$A$2:$C$44,3,0)*BM181=BN181,BN181,IF(BM181="",BN181,VLOOKUP(YEAR($D181),SMMLV!$A$2:$C$44,3,0)*BM181)),0)</f>
        <v>0</v>
      </c>
      <c r="BP181" s="147"/>
      <c r="BQ181" s="142"/>
      <c r="BR181" s="140">
        <f>IFERROR(IF(VLOOKUP(YEAR($D181),SMMLV!$A$2:$C$44,3,0)*BP181=BQ181,BQ181,IF(BP181="",BQ181,VLOOKUP(YEAR($D181),SMMLV!$A$2:$C$44,3,0)*BP181)),0)</f>
        <v>0</v>
      </c>
      <c r="BS181" s="134"/>
      <c r="BT181" s="145">
        <f t="shared" si="147"/>
        <v>0</v>
      </c>
      <c r="BU181" s="151">
        <f t="shared" si="148"/>
        <v>0</v>
      </c>
      <c r="BV181" s="151">
        <f t="shared" si="149"/>
        <v>0</v>
      </c>
      <c r="BW181" s="151">
        <f t="shared" si="150"/>
        <v>87780300</v>
      </c>
      <c r="BX181" s="151">
        <f t="shared" si="151"/>
        <v>87780300</v>
      </c>
      <c r="BY181" s="151">
        <f t="shared" si="152"/>
        <v>0</v>
      </c>
      <c r="BZ181" s="151">
        <f t="shared" si="140"/>
        <v>175560600</v>
      </c>
      <c r="CA181" s="134"/>
      <c r="CB181" s="134"/>
      <c r="CC181" s="134"/>
      <c r="CD181" s="152">
        <f t="shared" si="141"/>
        <v>44012</v>
      </c>
      <c r="CE181" s="153">
        <f>IFERROR(INDEX(IPC!$A$11:$Y$22,MATCH(PROPER(TEXT(CD181,"mmmm")),IPC!$A$11:$A$22,0),MATCH(YEAR(CD181),IPC!$A$10:$Y$10,0)),0)</f>
        <v>104.97</v>
      </c>
      <c r="CF181" s="154">
        <v>50880</v>
      </c>
      <c r="CG181" s="153">
        <f>IFERROR(INDEX(IPC!$A$11:$Y$22,MATCH(PROPER(TEXT(CF181,"mmmm")),IPC!$A$11:$A$22,0),MATCH(YEAR(CF181),IPC!$A$10:$Y$10,0)),0)</f>
        <v>0</v>
      </c>
      <c r="CH181" s="155">
        <f t="shared" si="142"/>
        <v>0</v>
      </c>
      <c r="CI181" s="145">
        <v>1751076</v>
      </c>
      <c r="CJ181" s="151">
        <f t="shared" si="153"/>
        <v>0</v>
      </c>
      <c r="CK181" s="151">
        <f t="shared" si="154"/>
        <v>0</v>
      </c>
      <c r="CL181" s="151">
        <f t="shared" si="155"/>
        <v>0</v>
      </c>
      <c r="CM181" s="151">
        <f t="shared" si="156"/>
        <v>0</v>
      </c>
      <c r="CN181" s="151">
        <f t="shared" si="157"/>
        <v>175107600</v>
      </c>
      <c r="CO181" s="151">
        <f t="shared" si="158"/>
        <v>175107600</v>
      </c>
      <c r="CP181" s="151">
        <f t="shared" si="159"/>
        <v>0</v>
      </c>
      <c r="CQ181" s="151">
        <f t="shared" si="160"/>
        <v>350215200</v>
      </c>
      <c r="CR181" s="151">
        <f t="shared" si="161"/>
        <v>0</v>
      </c>
      <c r="CS181" s="151">
        <f t="shared" si="162"/>
        <v>0</v>
      </c>
      <c r="CT181" s="151">
        <f t="shared" si="163"/>
        <v>0</v>
      </c>
      <c r="CU181" s="151">
        <f t="shared" si="164"/>
        <v>0</v>
      </c>
      <c r="CV181" s="151">
        <f t="shared" si="165"/>
        <v>0</v>
      </c>
      <c r="CW181" s="151">
        <f t="shared" si="166"/>
        <v>0</v>
      </c>
      <c r="CX181" s="151">
        <f t="shared" si="167"/>
        <v>0</v>
      </c>
      <c r="CY181" s="151">
        <f t="shared" si="168"/>
        <v>0</v>
      </c>
      <c r="CZ181" s="151">
        <f t="shared" si="169"/>
        <v>0</v>
      </c>
      <c r="DA181" s="151">
        <f t="shared" si="170"/>
        <v>0</v>
      </c>
      <c r="DB181" s="151">
        <f t="shared" si="171"/>
        <v>0</v>
      </c>
      <c r="DC181" s="151">
        <f t="shared" si="172"/>
        <v>0</v>
      </c>
      <c r="DD181" s="151">
        <f t="shared" si="173"/>
        <v>0</v>
      </c>
      <c r="DE181" s="151">
        <f t="shared" si="174"/>
        <v>0</v>
      </c>
      <c r="DF181" s="151">
        <f t="shared" si="175"/>
        <v>0</v>
      </c>
      <c r="DG181" s="151">
        <f t="shared" si="176"/>
        <v>0</v>
      </c>
      <c r="DH181" s="151">
        <f t="shared" si="177"/>
        <v>0</v>
      </c>
      <c r="DI181" s="151">
        <f t="shared" si="178"/>
        <v>0</v>
      </c>
      <c r="DJ181" s="151">
        <f t="shared" si="179"/>
        <v>0</v>
      </c>
      <c r="DK181" s="151">
        <f t="shared" si="180"/>
        <v>0</v>
      </c>
      <c r="DL181" s="151">
        <f t="shared" si="181"/>
        <v>175107600</v>
      </c>
      <c r="DM181" s="151">
        <f t="shared" si="182"/>
        <v>175107600</v>
      </c>
      <c r="DN181" s="151">
        <f t="shared" si="183"/>
        <v>0</v>
      </c>
      <c r="DO181" s="156">
        <f t="shared" si="184"/>
        <v>350215200</v>
      </c>
      <c r="DP181" s="173" t="str">
        <f t="shared" si="185"/>
        <v>21818133DESAPELKIN D</v>
      </c>
      <c r="DQ181" s="157" t="str">
        <f t="shared" si="186"/>
        <v>DESAP</v>
      </c>
      <c r="DR181" s="158" t="str">
        <f>IFERROR(IFERROR(IFERROR(_xlfn.XLOOKUP(DP181,#REF!,#REF!,,,),_xlfn.XLOOKUP(DP181,#REF!,#REF!,,,)),_xlfn.XLOOKUP(DP181,#REF!,#REF!,,,)),"N/A")</f>
        <v>N/A</v>
      </c>
      <c r="DS181" s="159"/>
      <c r="DT181" s="160"/>
      <c r="DU181" s="161"/>
      <c r="DV181" s="162"/>
      <c r="DW181" s="163">
        <f>IFERROR(IFERROR(IFERROR(_xlfn.XLOOKUP(DP181,#REF!,#REF!,,,),_xlfn.XLOOKUP(DP181,#REF!,#REF!,,,)),_xlfn.XLOOKUP(DP181,#REF!,#REF!,,,)),0)</f>
        <v>0</v>
      </c>
      <c r="DX181" s="164"/>
      <c r="DY181" s="165">
        <f t="shared" si="187"/>
        <v>0</v>
      </c>
      <c r="DZ181" s="166"/>
      <c r="EA181" s="167">
        <f t="shared" si="188"/>
        <v>0</v>
      </c>
      <c r="EB181" s="168">
        <f t="shared" si="189"/>
        <v>0</v>
      </c>
      <c r="EC181" s="168">
        <f t="shared" si="190"/>
        <v>0</v>
      </c>
      <c r="ED181" s="169"/>
      <c r="EE181" s="170">
        <f t="shared" si="191"/>
        <v>0</v>
      </c>
      <c r="EF181" s="170">
        <f>IFERROR(IF(DY181&gt;((_xlfn.XLOOKUP(DQ181,TOPES!B:B,TOPES!C:C,,,)*INDEXACIÓN!CI181)),"SUPERA TOPES DEL HV",0),"HV NO ENCONTRADO")</f>
        <v>0</v>
      </c>
      <c r="EG181" s="170">
        <f t="shared" si="192"/>
        <v>0</v>
      </c>
      <c r="EH181" s="170">
        <f>IF(SUMIF($M:$M,#REF!,$DY:$DY)&gt;$EH$8,"CONSULTA DIAN",0)</f>
        <v>0</v>
      </c>
      <c r="EI181" s="171">
        <f t="shared" si="193"/>
        <v>0</v>
      </c>
      <c r="EJ181" s="172"/>
    </row>
    <row r="182" spans="1:140" x14ac:dyDescent="0.25">
      <c r="A182" s="133" t="str">
        <f t="shared" si="143"/>
        <v>0180320200600173JHONDESAP</v>
      </c>
      <c r="B182" s="134">
        <v>20068001803</v>
      </c>
      <c r="C182" s="134" t="s">
        <v>370</v>
      </c>
      <c r="D182" s="135">
        <f>_xlfn.XLOOKUP(C182,TOPES!L:L,TOPES!M:M,,,)</f>
        <v>44012</v>
      </c>
      <c r="E182" s="136">
        <v>173</v>
      </c>
      <c r="F182" s="134" t="s">
        <v>635</v>
      </c>
      <c r="G182" s="134" t="s">
        <v>261</v>
      </c>
      <c r="H182" s="134" t="s">
        <v>263</v>
      </c>
      <c r="I182" s="210">
        <v>3649808</v>
      </c>
      <c r="J182" s="134" t="s">
        <v>281</v>
      </c>
      <c r="K182" s="134" t="s">
        <v>636</v>
      </c>
      <c r="L182" s="134" t="s">
        <v>263</v>
      </c>
      <c r="M182" s="137">
        <v>22187319</v>
      </c>
      <c r="N182" s="134" t="s">
        <v>271</v>
      </c>
      <c r="O182" s="137" t="str">
        <f t="shared" si="144"/>
        <v>22187319DESAPJHON AR</v>
      </c>
      <c r="P182" s="138"/>
      <c r="Q182" s="139"/>
      <c r="R182" s="140">
        <f>IFERROR(IF(VLOOKUP(YEAR($D182),SMMLV!$A$2:$C$44,3,0)*$P182=$Q182,$Q182,IF($P182="",$Q182,VLOOKUP(YEAR($D182),SMMLV!$A$2:$C$44,3,0)*$P182)),0)</f>
        <v>0</v>
      </c>
      <c r="S182" s="141"/>
      <c r="T182" s="142">
        <v>180929059</v>
      </c>
      <c r="U182" s="143"/>
      <c r="V182" s="144">
        <v>53956947</v>
      </c>
      <c r="W182" s="145">
        <f>IFERROR(SUM(IF(VLOOKUP(YEAR($D182),SMMLV!$A$2:$C$44,3,0)*S182=T182,T182,IF(S182="",T182,VLOOKUP(YEAR($D182),SMMLV!$A$2:$C$44,3,0)*S182)),IF(VLOOKUP(YEAR($D182),SMMLV!$A$2:$C$44,3,0)*U182=V182,V182,IF(U182="",V182,VLOOKUP(YEAR($D182),SMMLV!$A$2:$C$44,3,0)*U182))),0)</f>
        <v>234886006</v>
      </c>
      <c r="X182" s="146">
        <v>100</v>
      </c>
      <c r="Y182" s="139"/>
      <c r="Z182" s="140">
        <f>IFERROR(IF(VLOOKUP(YEAR($D182),SMMLV!$A$2:$C$44,3,0)*$X182=$Y182,$Y182,IF($X182="",$Y182,VLOOKUP(YEAR($D182),SMMLV!$A$2:$C$44,3,0)*$X182)),0)</f>
        <v>87780300</v>
      </c>
      <c r="AA182" s="147"/>
      <c r="AB182" s="142"/>
      <c r="AC182" s="140">
        <f>IFERROR(IF(VLOOKUP(YEAR($D182),SMMLV!$A$2:$C$44,3,0)*$AA182=$AB182,$AB182,IF($AA182="",$AB182,VLOOKUP(YEAR($D182),SMMLV!$A$2:$C$44,3,0)*$AA182)),0)</f>
        <v>0</v>
      </c>
      <c r="AD182" s="147"/>
      <c r="AE182" s="142"/>
      <c r="AF182" s="140">
        <f>IFERROR(IF(VLOOKUP(YEAR($D182),SMMLV!$A$2:$C$44,3,0)*$AD182=$AE182,$AE182,IF($AD182="",$AE182,VLOOKUP(YEAR($D182),SMMLV!$A$2:$C$44,3,0)*$AD182)),0)</f>
        <v>0</v>
      </c>
      <c r="AG182" s="134"/>
      <c r="AH182" s="145">
        <f t="shared" si="145"/>
        <v>322666306</v>
      </c>
      <c r="AI182" s="138"/>
      <c r="AJ182" s="139"/>
      <c r="AK182" s="140">
        <f>IFERROR(IF(VLOOKUP(YEAR($D182),SMMLV!$A$2:$C$44,3,0)*$AI182=AJ182,AJ182,IF($AI182="",AJ182,VLOOKUP(YEAR($D182),SMMLV!$A$2:$C$44,3,0)*$AI182)),0)</f>
        <v>0</v>
      </c>
      <c r="AL182" s="141"/>
      <c r="AM182" s="142"/>
      <c r="AN182" s="147"/>
      <c r="AO182" s="144"/>
      <c r="AP182" s="145">
        <f>IFERROR(SUM(IF(VLOOKUP(YEAR($D182),SMMLV!$A$2:$C$44,3,0)*AL182=AM182,AM182,IF(AL182="",AM182,VLOOKUP(YEAR($D182),SMMLV!$A$2:$C$44,3,0)*AL182)),IF(VLOOKUP(YEAR($D182),SMMLV!$A$2:$C$44,3,0)*AN182=AO182,AO182,IF(AN182="",AO182,VLOOKUP(YEAR($D182),SMMLV!$A$2:$C$44,3,0)*AN182))),0)</f>
        <v>0</v>
      </c>
      <c r="AQ182" s="148"/>
      <c r="AR182" s="142"/>
      <c r="AS182" s="140">
        <f>IFERROR(IF(VLOOKUP(YEAR($D182),SMMLV!$A$2:$C$44,3,0)*AQ182=AR182,AR182,IF(AQ182="",AR182,VLOOKUP(YEAR($D182),SMMLV!$A$2:$C$44,3,0)*AQ182)),0)</f>
        <v>0</v>
      </c>
      <c r="AT182" s="147"/>
      <c r="AU182" s="142"/>
      <c r="AV182" s="140">
        <f>IFERROR(IF(VLOOKUP(YEAR($D182),SMMLV!$A$2:$C$44,3,0)*AT182=AU182,AU182,IF(AT182="",AU182,VLOOKUP(YEAR($D182),SMMLV!$A$2:$C$44,3,0)*AT182)),0)</f>
        <v>0</v>
      </c>
      <c r="AW182" s="147"/>
      <c r="AX182" s="142"/>
      <c r="AY182" s="140">
        <f>IFERROR(IF(VLOOKUP(YEAR($D182),SMMLV!$A$2:$C$44,3,0)*AW182=AX182,AX182,IF(AW182="",AX182,VLOOKUP(YEAR($D182),SMMLV!$A$2:$C$44,3,0)*AW182)),0)</f>
        <v>0</v>
      </c>
      <c r="AZ182" s="134"/>
      <c r="BA182" s="145">
        <f t="shared" si="146"/>
        <v>0</v>
      </c>
      <c r="BB182" s="138"/>
      <c r="BC182" s="139"/>
      <c r="BD182" s="140">
        <f>IFERROR(IF(VLOOKUP(YEAR($D182),SMMLV!$A$2:$C$44,3,0)*BB182=BC182,BC182,IF(BB182="",BC182,VLOOKUP(YEAR($D182),SMMLV!$A$2:$C$44,3,0)*BB182)),0)</f>
        <v>0</v>
      </c>
      <c r="BE182" s="141"/>
      <c r="BF182" s="142"/>
      <c r="BG182" s="147"/>
      <c r="BH182" s="144"/>
      <c r="BI182" s="145">
        <f>IFERROR(SUM(IF(VLOOKUP(YEAR($D182),SMMLV!$A$2:$C$44,3,0)*BE182=BF182,BF182,IF(BE182="",BF182,VLOOKUP(YEAR($D182),SMMLV!$A$2:$C$44,3,0)*BE182)),IF(VLOOKUP(YEAR($D182),SMMLV!$A$2:$C$44,3,0)*BG182=BH182,BH182,IF(BG182="",BH182,VLOOKUP(YEAR($D182),SMMLV!$A$2:$C$44,3,0)*BG182))),0)</f>
        <v>0</v>
      </c>
      <c r="BJ182" s="149"/>
      <c r="BK182" s="150"/>
      <c r="BL182" s="140">
        <f>IFERROR(IF(VLOOKUP(YEAR($D182),SMMLV!$A$2:$C$44,3,0)*BJ182=BK182,BK182,IF(BJ182="",BK182,VLOOKUP(YEAR($D182),SMMLV!$A$2:$C$44,3,0)*BJ182)),0)</f>
        <v>0</v>
      </c>
      <c r="BM182" s="147"/>
      <c r="BN182" s="142"/>
      <c r="BO182" s="140">
        <f>IFERROR(IF(VLOOKUP(YEAR($D182),SMMLV!$A$2:$C$44,3,0)*BM182=BN182,BN182,IF(BM182="",BN182,VLOOKUP(YEAR($D182),SMMLV!$A$2:$C$44,3,0)*BM182)),0)</f>
        <v>0</v>
      </c>
      <c r="BP182" s="147"/>
      <c r="BQ182" s="142"/>
      <c r="BR182" s="140">
        <f>IFERROR(IF(VLOOKUP(YEAR($D182),SMMLV!$A$2:$C$44,3,0)*BP182=BQ182,BQ182,IF(BP182="",BQ182,VLOOKUP(YEAR($D182),SMMLV!$A$2:$C$44,3,0)*BP182)),0)</f>
        <v>0</v>
      </c>
      <c r="BS182" s="134"/>
      <c r="BT182" s="145">
        <f t="shared" si="147"/>
        <v>0</v>
      </c>
      <c r="BU182" s="151">
        <f t="shared" si="148"/>
        <v>0</v>
      </c>
      <c r="BV182" s="151">
        <f t="shared" si="149"/>
        <v>234886006</v>
      </c>
      <c r="BW182" s="151">
        <f t="shared" si="150"/>
        <v>87780300</v>
      </c>
      <c r="BX182" s="151">
        <f t="shared" si="151"/>
        <v>0</v>
      </c>
      <c r="BY182" s="151">
        <f t="shared" si="152"/>
        <v>0</v>
      </c>
      <c r="BZ182" s="151">
        <f t="shared" si="140"/>
        <v>322666306</v>
      </c>
      <c r="CA182" s="134"/>
      <c r="CB182" s="134"/>
      <c r="CC182" s="134"/>
      <c r="CD182" s="152">
        <f t="shared" si="141"/>
        <v>44012</v>
      </c>
      <c r="CE182" s="153">
        <f>IFERROR(INDEX(IPC!$A$11:$Y$22,MATCH(PROPER(TEXT(CD182,"mmmm")),IPC!$A$11:$A$22,0),MATCH(YEAR(CD182),IPC!$A$10:$Y$10,0)),0)</f>
        <v>104.97</v>
      </c>
      <c r="CF182" s="154">
        <v>50910</v>
      </c>
      <c r="CG182" s="153">
        <f>IFERROR(INDEX(IPC!$A$11:$Y$22,MATCH(PROPER(TEXT(CF182,"mmmm")),IPC!$A$11:$A$22,0),MATCH(YEAR(CF182),IPC!$A$10:$Y$10,0)),0)</f>
        <v>0</v>
      </c>
      <c r="CH182" s="155">
        <f t="shared" si="142"/>
        <v>0</v>
      </c>
      <c r="CI182" s="145">
        <v>1751077</v>
      </c>
      <c r="CJ182" s="151">
        <f t="shared" si="153"/>
        <v>0</v>
      </c>
      <c r="CK182" s="151">
        <f t="shared" si="154"/>
        <v>0</v>
      </c>
      <c r="CL182" s="151">
        <f t="shared" si="155"/>
        <v>0</v>
      </c>
      <c r="CM182" s="151">
        <f t="shared" si="156"/>
        <v>0</v>
      </c>
      <c r="CN182" s="151">
        <f t="shared" si="157"/>
        <v>175107700</v>
      </c>
      <c r="CO182" s="151">
        <f t="shared" si="158"/>
        <v>0</v>
      </c>
      <c r="CP182" s="151">
        <f t="shared" si="159"/>
        <v>0</v>
      </c>
      <c r="CQ182" s="151">
        <f t="shared" si="160"/>
        <v>175107700</v>
      </c>
      <c r="CR182" s="151">
        <f t="shared" si="161"/>
        <v>0</v>
      </c>
      <c r="CS182" s="151">
        <f t="shared" si="162"/>
        <v>0</v>
      </c>
      <c r="CT182" s="151">
        <f t="shared" si="163"/>
        <v>0</v>
      </c>
      <c r="CU182" s="151">
        <f t="shared" si="164"/>
        <v>0</v>
      </c>
      <c r="CV182" s="151">
        <f t="shared" si="165"/>
        <v>0</v>
      </c>
      <c r="CW182" s="151">
        <f t="shared" si="166"/>
        <v>0</v>
      </c>
      <c r="CX182" s="151">
        <f t="shared" si="167"/>
        <v>0</v>
      </c>
      <c r="CY182" s="151">
        <f t="shared" si="168"/>
        <v>0</v>
      </c>
      <c r="CZ182" s="151">
        <f t="shared" si="169"/>
        <v>0</v>
      </c>
      <c r="DA182" s="151">
        <f t="shared" si="170"/>
        <v>0</v>
      </c>
      <c r="DB182" s="151">
        <f t="shared" si="171"/>
        <v>0</v>
      </c>
      <c r="DC182" s="151">
        <f t="shared" si="172"/>
        <v>0</v>
      </c>
      <c r="DD182" s="151">
        <f t="shared" si="173"/>
        <v>0</v>
      </c>
      <c r="DE182" s="151">
        <f t="shared" si="174"/>
        <v>0</v>
      </c>
      <c r="DF182" s="151">
        <f t="shared" si="175"/>
        <v>0</v>
      </c>
      <c r="DG182" s="151">
        <f t="shared" si="176"/>
        <v>0</v>
      </c>
      <c r="DH182" s="151">
        <f t="shared" si="177"/>
        <v>0</v>
      </c>
      <c r="DI182" s="151">
        <f t="shared" si="178"/>
        <v>0</v>
      </c>
      <c r="DJ182" s="151">
        <f t="shared" si="179"/>
        <v>0</v>
      </c>
      <c r="DK182" s="151">
        <f t="shared" si="180"/>
        <v>0</v>
      </c>
      <c r="DL182" s="151">
        <f t="shared" si="181"/>
        <v>175107700</v>
      </c>
      <c r="DM182" s="151">
        <f t="shared" si="182"/>
        <v>0</v>
      </c>
      <c r="DN182" s="151">
        <f t="shared" si="183"/>
        <v>0</v>
      </c>
      <c r="DO182" s="156">
        <f t="shared" si="184"/>
        <v>175107700</v>
      </c>
      <c r="DP182" s="173" t="str">
        <f t="shared" si="185"/>
        <v>22187319DESAPJHON AR</v>
      </c>
      <c r="DQ182" s="157" t="str">
        <f t="shared" si="186"/>
        <v>DESAP</v>
      </c>
      <c r="DR182" s="158" t="str">
        <f>IFERROR(IFERROR(IFERROR(_xlfn.XLOOKUP(DP182,#REF!,#REF!,,,),_xlfn.XLOOKUP(DP182,#REF!,#REF!,,,)),_xlfn.XLOOKUP(DP182,#REF!,#REF!,,,)),"N/A")</f>
        <v>N/A</v>
      </c>
      <c r="DS182" s="159"/>
      <c r="DT182" s="160"/>
      <c r="DU182" s="161"/>
      <c r="DV182" s="162"/>
      <c r="DW182" s="163">
        <f>IFERROR(IFERROR(IFERROR(_xlfn.XLOOKUP(DP182,#REF!,#REF!,,,),_xlfn.XLOOKUP(DP182,#REF!,#REF!,,,)),_xlfn.XLOOKUP(DP182,#REF!,#REF!,,,)),0)</f>
        <v>0</v>
      </c>
      <c r="DX182" s="164"/>
      <c r="DY182" s="165">
        <f t="shared" si="187"/>
        <v>0</v>
      </c>
      <c r="DZ182" s="166"/>
      <c r="EA182" s="167">
        <f t="shared" si="188"/>
        <v>0</v>
      </c>
      <c r="EB182" s="168">
        <f t="shared" si="189"/>
        <v>0</v>
      </c>
      <c r="EC182" s="168">
        <f t="shared" si="190"/>
        <v>0</v>
      </c>
      <c r="ED182" s="169"/>
      <c r="EE182" s="170">
        <f t="shared" si="191"/>
        <v>0</v>
      </c>
      <c r="EF182" s="170">
        <f>IFERROR(IF(DY182&gt;((_xlfn.XLOOKUP(DQ182,TOPES!B:B,TOPES!C:C,,,)*INDEXACIÓN!CI182)),"SUPERA TOPES DEL HV",0),"HV NO ENCONTRADO")</f>
        <v>0</v>
      </c>
      <c r="EG182" s="170">
        <f t="shared" si="192"/>
        <v>0</v>
      </c>
      <c r="EH182" s="170">
        <f>IF(SUMIF($M:$M,#REF!,$DY:$DY)&gt;$EH$8,"CONSULTA DIAN",0)</f>
        <v>0</v>
      </c>
      <c r="EI182" s="171">
        <f t="shared" si="193"/>
        <v>0</v>
      </c>
      <c r="EJ182" s="172"/>
    </row>
    <row r="183" spans="1:140" x14ac:dyDescent="0.25">
      <c r="A183" s="133" t="str">
        <f t="shared" si="143"/>
        <v>0180320200600174JHONDESAP</v>
      </c>
      <c r="B183" s="134">
        <v>20068001803</v>
      </c>
      <c r="C183" s="134" t="s">
        <v>370</v>
      </c>
      <c r="D183" s="135">
        <f>_xlfn.XLOOKUP(C183,TOPES!L:L,TOPES!M:M,,,)</f>
        <v>44012</v>
      </c>
      <c r="E183" s="136">
        <v>174</v>
      </c>
      <c r="F183" s="134" t="s">
        <v>635</v>
      </c>
      <c r="G183" s="134" t="s">
        <v>261</v>
      </c>
      <c r="H183" s="134" t="s">
        <v>263</v>
      </c>
      <c r="I183" s="210">
        <v>3649808</v>
      </c>
      <c r="J183" s="134" t="s">
        <v>281</v>
      </c>
      <c r="K183" s="134" t="s">
        <v>637</v>
      </c>
      <c r="L183" s="134" t="s">
        <v>263</v>
      </c>
      <c r="M183" s="137">
        <v>32564658</v>
      </c>
      <c r="N183" s="134" t="s">
        <v>300</v>
      </c>
      <c r="O183" s="137" t="str">
        <f t="shared" si="144"/>
        <v>32564658DESAPJHON AR</v>
      </c>
      <c r="P183" s="138"/>
      <c r="Q183" s="139"/>
      <c r="R183" s="140">
        <f>IFERROR(IF(VLOOKUP(YEAR($D183),SMMLV!$A$2:$C$44,3,0)*$P183=$Q183,$Q183,IF($P183="",$Q183,VLOOKUP(YEAR($D183),SMMLV!$A$2:$C$44,3,0)*$P183)),0)</f>
        <v>0</v>
      </c>
      <c r="S183" s="141"/>
      <c r="T183" s="142">
        <v>5479758</v>
      </c>
      <c r="U183" s="143"/>
      <c r="V183" s="144"/>
      <c r="W183" s="145">
        <f>IFERROR(SUM(IF(VLOOKUP(YEAR($D183),SMMLV!$A$2:$C$44,3,0)*S183=T183,T183,IF(S183="",T183,VLOOKUP(YEAR($D183),SMMLV!$A$2:$C$44,3,0)*S183)),IF(VLOOKUP(YEAR($D183),SMMLV!$A$2:$C$44,3,0)*U183=V183,V183,IF(U183="",V183,VLOOKUP(YEAR($D183),SMMLV!$A$2:$C$44,3,0)*U183))),0)</f>
        <v>5479758</v>
      </c>
      <c r="X183" s="146">
        <v>100</v>
      </c>
      <c r="Y183" s="139"/>
      <c r="Z183" s="140">
        <f>IFERROR(IF(VLOOKUP(YEAR($D183),SMMLV!$A$2:$C$44,3,0)*$X183=$Y183,$Y183,IF($X183="",$Y183,VLOOKUP(YEAR($D183),SMMLV!$A$2:$C$44,3,0)*$X183)),0)</f>
        <v>87780300</v>
      </c>
      <c r="AA183" s="147"/>
      <c r="AB183" s="142"/>
      <c r="AC183" s="140">
        <f>IFERROR(IF(VLOOKUP(YEAR($D183),SMMLV!$A$2:$C$44,3,0)*$AA183=$AB183,$AB183,IF($AA183="",$AB183,VLOOKUP(YEAR($D183),SMMLV!$A$2:$C$44,3,0)*$AA183)),0)</f>
        <v>0</v>
      </c>
      <c r="AD183" s="147"/>
      <c r="AE183" s="142"/>
      <c r="AF183" s="140">
        <f>IFERROR(IF(VLOOKUP(YEAR($D183),SMMLV!$A$2:$C$44,3,0)*$AD183=$AE183,$AE183,IF($AD183="",$AE183,VLOOKUP(YEAR($D183),SMMLV!$A$2:$C$44,3,0)*$AD183)),0)</f>
        <v>0</v>
      </c>
      <c r="AG183" s="134"/>
      <c r="AH183" s="145">
        <f t="shared" si="145"/>
        <v>93260058</v>
      </c>
      <c r="AI183" s="138"/>
      <c r="AJ183" s="139"/>
      <c r="AK183" s="140">
        <f>IFERROR(IF(VLOOKUP(YEAR($D183),SMMLV!$A$2:$C$44,3,0)*$AI183=AJ183,AJ183,IF($AI183="",AJ183,VLOOKUP(YEAR($D183),SMMLV!$A$2:$C$44,3,0)*$AI183)),0)</f>
        <v>0</v>
      </c>
      <c r="AL183" s="141"/>
      <c r="AM183" s="142"/>
      <c r="AN183" s="147"/>
      <c r="AO183" s="144"/>
      <c r="AP183" s="145">
        <f>IFERROR(SUM(IF(VLOOKUP(YEAR($D183),SMMLV!$A$2:$C$44,3,0)*AL183=AM183,AM183,IF(AL183="",AM183,VLOOKUP(YEAR($D183),SMMLV!$A$2:$C$44,3,0)*AL183)),IF(VLOOKUP(YEAR($D183),SMMLV!$A$2:$C$44,3,0)*AN183=AO183,AO183,IF(AN183="",AO183,VLOOKUP(YEAR($D183),SMMLV!$A$2:$C$44,3,0)*AN183))),0)</f>
        <v>0</v>
      </c>
      <c r="AQ183" s="148"/>
      <c r="AR183" s="142"/>
      <c r="AS183" s="140">
        <f>IFERROR(IF(VLOOKUP(YEAR($D183),SMMLV!$A$2:$C$44,3,0)*AQ183=AR183,AR183,IF(AQ183="",AR183,VLOOKUP(YEAR($D183),SMMLV!$A$2:$C$44,3,0)*AQ183)),0)</f>
        <v>0</v>
      </c>
      <c r="AT183" s="147"/>
      <c r="AU183" s="142"/>
      <c r="AV183" s="140">
        <f>IFERROR(IF(VLOOKUP(YEAR($D183),SMMLV!$A$2:$C$44,3,0)*AT183=AU183,AU183,IF(AT183="",AU183,VLOOKUP(YEAR($D183),SMMLV!$A$2:$C$44,3,0)*AT183)),0)</f>
        <v>0</v>
      </c>
      <c r="AW183" s="147"/>
      <c r="AX183" s="142"/>
      <c r="AY183" s="140">
        <f>IFERROR(IF(VLOOKUP(YEAR($D183),SMMLV!$A$2:$C$44,3,0)*AW183=AX183,AX183,IF(AW183="",AX183,VLOOKUP(YEAR($D183),SMMLV!$A$2:$C$44,3,0)*AW183)),0)</f>
        <v>0</v>
      </c>
      <c r="AZ183" s="134"/>
      <c r="BA183" s="145">
        <f t="shared" si="146"/>
        <v>0</v>
      </c>
      <c r="BB183" s="138"/>
      <c r="BC183" s="139"/>
      <c r="BD183" s="140">
        <f>IFERROR(IF(VLOOKUP(YEAR($D183),SMMLV!$A$2:$C$44,3,0)*BB183=BC183,BC183,IF(BB183="",BC183,VLOOKUP(YEAR($D183),SMMLV!$A$2:$C$44,3,0)*BB183)),0)</f>
        <v>0</v>
      </c>
      <c r="BE183" s="141"/>
      <c r="BF183" s="142"/>
      <c r="BG183" s="147"/>
      <c r="BH183" s="144"/>
      <c r="BI183" s="145">
        <f>IFERROR(SUM(IF(VLOOKUP(YEAR($D183),SMMLV!$A$2:$C$44,3,0)*BE183=BF183,BF183,IF(BE183="",BF183,VLOOKUP(YEAR($D183),SMMLV!$A$2:$C$44,3,0)*BE183)),IF(VLOOKUP(YEAR($D183),SMMLV!$A$2:$C$44,3,0)*BG183=BH183,BH183,IF(BG183="",BH183,VLOOKUP(YEAR($D183),SMMLV!$A$2:$C$44,3,0)*BG183))),0)</f>
        <v>0</v>
      </c>
      <c r="BJ183" s="149"/>
      <c r="BK183" s="150"/>
      <c r="BL183" s="140">
        <f>IFERROR(IF(VLOOKUP(YEAR($D183),SMMLV!$A$2:$C$44,3,0)*BJ183=BK183,BK183,IF(BJ183="",BK183,VLOOKUP(YEAR($D183),SMMLV!$A$2:$C$44,3,0)*BJ183)),0)</f>
        <v>0</v>
      </c>
      <c r="BM183" s="147"/>
      <c r="BN183" s="142"/>
      <c r="BO183" s="140">
        <f>IFERROR(IF(VLOOKUP(YEAR($D183),SMMLV!$A$2:$C$44,3,0)*BM183=BN183,BN183,IF(BM183="",BN183,VLOOKUP(YEAR($D183),SMMLV!$A$2:$C$44,3,0)*BM183)),0)</f>
        <v>0</v>
      </c>
      <c r="BP183" s="147"/>
      <c r="BQ183" s="142"/>
      <c r="BR183" s="140">
        <f>IFERROR(IF(VLOOKUP(YEAR($D183),SMMLV!$A$2:$C$44,3,0)*BP183=BQ183,BQ183,IF(BP183="",BQ183,VLOOKUP(YEAR($D183),SMMLV!$A$2:$C$44,3,0)*BP183)),0)</f>
        <v>0</v>
      </c>
      <c r="BS183" s="134"/>
      <c r="BT183" s="145">
        <f t="shared" si="147"/>
        <v>0</v>
      </c>
      <c r="BU183" s="151">
        <f t="shared" si="148"/>
        <v>0</v>
      </c>
      <c r="BV183" s="151">
        <f t="shared" si="149"/>
        <v>5479758</v>
      </c>
      <c r="BW183" s="151">
        <f t="shared" si="150"/>
        <v>87780300</v>
      </c>
      <c r="BX183" s="151">
        <f t="shared" si="151"/>
        <v>0</v>
      </c>
      <c r="BY183" s="151">
        <f t="shared" si="152"/>
        <v>0</v>
      </c>
      <c r="BZ183" s="151">
        <f t="shared" si="140"/>
        <v>93260058</v>
      </c>
      <c r="CA183" s="134"/>
      <c r="CB183" s="134"/>
      <c r="CC183" s="134"/>
      <c r="CD183" s="152">
        <f t="shared" si="141"/>
        <v>44012</v>
      </c>
      <c r="CE183" s="153">
        <f>IFERROR(INDEX(IPC!$A$11:$Y$22,MATCH(PROPER(TEXT(CD183,"mmmm")),IPC!$A$11:$A$22,0),MATCH(YEAR(CD183),IPC!$A$10:$Y$10,0)),0)</f>
        <v>104.97</v>
      </c>
      <c r="CF183" s="154">
        <v>50941</v>
      </c>
      <c r="CG183" s="153">
        <f>IFERROR(INDEX(IPC!$A$11:$Y$22,MATCH(PROPER(TEXT(CF183,"mmmm")),IPC!$A$11:$A$22,0),MATCH(YEAR(CF183),IPC!$A$10:$Y$10,0)),0)</f>
        <v>0</v>
      </c>
      <c r="CH183" s="155">
        <f t="shared" si="142"/>
        <v>0</v>
      </c>
      <c r="CI183" s="145">
        <v>1751078</v>
      </c>
      <c r="CJ183" s="151">
        <f t="shared" si="153"/>
        <v>0</v>
      </c>
      <c r="CK183" s="151">
        <f t="shared" si="154"/>
        <v>0</v>
      </c>
      <c r="CL183" s="151">
        <f t="shared" si="155"/>
        <v>0</v>
      </c>
      <c r="CM183" s="151">
        <f t="shared" si="156"/>
        <v>0</v>
      </c>
      <c r="CN183" s="151">
        <f t="shared" si="157"/>
        <v>175107800</v>
      </c>
      <c r="CO183" s="151">
        <f t="shared" si="158"/>
        <v>0</v>
      </c>
      <c r="CP183" s="151">
        <f t="shared" si="159"/>
        <v>0</v>
      </c>
      <c r="CQ183" s="151">
        <f t="shared" si="160"/>
        <v>175107800</v>
      </c>
      <c r="CR183" s="151">
        <f t="shared" si="161"/>
        <v>0</v>
      </c>
      <c r="CS183" s="151">
        <f t="shared" si="162"/>
        <v>0</v>
      </c>
      <c r="CT183" s="151">
        <f t="shared" si="163"/>
        <v>0</v>
      </c>
      <c r="CU183" s="151">
        <f t="shared" si="164"/>
        <v>0</v>
      </c>
      <c r="CV183" s="151">
        <f t="shared" si="165"/>
        <v>0</v>
      </c>
      <c r="CW183" s="151">
        <f t="shared" si="166"/>
        <v>0</v>
      </c>
      <c r="CX183" s="151">
        <f t="shared" si="167"/>
        <v>0</v>
      </c>
      <c r="CY183" s="151">
        <f t="shared" si="168"/>
        <v>0</v>
      </c>
      <c r="CZ183" s="151">
        <f t="shared" si="169"/>
        <v>0</v>
      </c>
      <c r="DA183" s="151">
        <f t="shared" si="170"/>
        <v>0</v>
      </c>
      <c r="DB183" s="151">
        <f t="shared" si="171"/>
        <v>0</v>
      </c>
      <c r="DC183" s="151">
        <f t="shared" si="172"/>
        <v>0</v>
      </c>
      <c r="DD183" s="151">
        <f t="shared" si="173"/>
        <v>0</v>
      </c>
      <c r="DE183" s="151">
        <f t="shared" si="174"/>
        <v>0</v>
      </c>
      <c r="DF183" s="151">
        <f t="shared" si="175"/>
        <v>0</v>
      </c>
      <c r="DG183" s="151">
        <f t="shared" si="176"/>
        <v>0</v>
      </c>
      <c r="DH183" s="151">
        <f t="shared" si="177"/>
        <v>0</v>
      </c>
      <c r="DI183" s="151">
        <f t="shared" si="178"/>
        <v>0</v>
      </c>
      <c r="DJ183" s="151">
        <f t="shared" si="179"/>
        <v>0</v>
      </c>
      <c r="DK183" s="151">
        <f t="shared" si="180"/>
        <v>0</v>
      </c>
      <c r="DL183" s="151">
        <f t="shared" si="181"/>
        <v>175107800</v>
      </c>
      <c r="DM183" s="151">
        <f t="shared" si="182"/>
        <v>0</v>
      </c>
      <c r="DN183" s="151">
        <f t="shared" si="183"/>
        <v>0</v>
      </c>
      <c r="DO183" s="156">
        <f t="shared" si="184"/>
        <v>175107800</v>
      </c>
      <c r="DP183" s="173" t="str">
        <f t="shared" si="185"/>
        <v>32564658DESAPJHON AR</v>
      </c>
      <c r="DQ183" s="157" t="str">
        <f t="shared" si="186"/>
        <v>DESAP</v>
      </c>
      <c r="DR183" s="158" t="str">
        <f>IFERROR(IFERROR(IFERROR(_xlfn.XLOOKUP(DP183,#REF!,#REF!,,,),_xlfn.XLOOKUP(DP183,#REF!,#REF!,,,)),_xlfn.XLOOKUP(DP183,#REF!,#REF!,,,)),"N/A")</f>
        <v>N/A</v>
      </c>
      <c r="DS183" s="159"/>
      <c r="DT183" s="160"/>
      <c r="DU183" s="161"/>
      <c r="DV183" s="162"/>
      <c r="DW183" s="163">
        <f>IFERROR(IFERROR(IFERROR(_xlfn.XLOOKUP(DP183,#REF!,#REF!,,,),_xlfn.XLOOKUP(DP183,#REF!,#REF!,,,)),_xlfn.XLOOKUP(DP183,#REF!,#REF!,,,)),0)</f>
        <v>0</v>
      </c>
      <c r="DX183" s="164"/>
      <c r="DY183" s="165">
        <f t="shared" si="187"/>
        <v>0</v>
      </c>
      <c r="DZ183" s="166"/>
      <c r="EA183" s="167">
        <f t="shared" si="188"/>
        <v>0</v>
      </c>
      <c r="EB183" s="168">
        <f t="shared" si="189"/>
        <v>0</v>
      </c>
      <c r="EC183" s="168">
        <f t="shared" si="190"/>
        <v>0</v>
      </c>
      <c r="ED183" s="169"/>
      <c r="EE183" s="170">
        <f t="shared" si="191"/>
        <v>0</v>
      </c>
      <c r="EF183" s="170">
        <f>IFERROR(IF(DY183&gt;((_xlfn.XLOOKUP(DQ183,TOPES!B:B,TOPES!C:C,,,)*INDEXACIÓN!CI183)),"SUPERA TOPES DEL HV",0),"HV NO ENCONTRADO")</f>
        <v>0</v>
      </c>
      <c r="EG183" s="170">
        <f t="shared" si="192"/>
        <v>0</v>
      </c>
      <c r="EH183" s="170">
        <f>IF(SUMIF($M:$M,#REF!,$DY:$DY)&gt;$EH$8,"CONSULTA DIAN",0)</f>
        <v>0</v>
      </c>
      <c r="EI183" s="171">
        <f t="shared" si="193"/>
        <v>0</v>
      </c>
      <c r="EJ183" s="172"/>
    </row>
    <row r="184" spans="1:140" x14ac:dyDescent="0.25">
      <c r="A184" s="133" t="str">
        <f t="shared" si="143"/>
        <v>0180320200600175JHONDESAP</v>
      </c>
      <c r="B184" s="134">
        <v>20068001803</v>
      </c>
      <c r="C184" s="134" t="s">
        <v>370</v>
      </c>
      <c r="D184" s="135">
        <f>_xlfn.XLOOKUP(C184,TOPES!L:L,TOPES!M:M,,,)</f>
        <v>44012</v>
      </c>
      <c r="E184" s="136">
        <v>175</v>
      </c>
      <c r="F184" s="134" t="s">
        <v>635</v>
      </c>
      <c r="G184" s="134" t="s">
        <v>261</v>
      </c>
      <c r="H184" s="134" t="s">
        <v>263</v>
      </c>
      <c r="I184" s="210">
        <v>3649808</v>
      </c>
      <c r="J184" s="134" t="s">
        <v>281</v>
      </c>
      <c r="K184" s="134" t="s">
        <v>638</v>
      </c>
      <c r="L184" s="134" t="s">
        <v>263</v>
      </c>
      <c r="M184" s="137">
        <v>32564708</v>
      </c>
      <c r="N184" s="134" t="s">
        <v>300</v>
      </c>
      <c r="O184" s="137" t="str">
        <f t="shared" si="144"/>
        <v>32564708DESAPJHON AR</v>
      </c>
      <c r="P184" s="138"/>
      <c r="Q184" s="139"/>
      <c r="R184" s="140">
        <f>IFERROR(IF(VLOOKUP(YEAR($D184),SMMLV!$A$2:$C$44,3,0)*$P184=$Q184,$Q184,IF($P184="",$Q184,VLOOKUP(YEAR($D184),SMMLV!$A$2:$C$44,3,0)*$P184)),0)</f>
        <v>0</v>
      </c>
      <c r="S184" s="141"/>
      <c r="T184" s="142">
        <v>7260800</v>
      </c>
      <c r="U184" s="143"/>
      <c r="V184" s="144"/>
      <c r="W184" s="145">
        <f>IFERROR(SUM(IF(VLOOKUP(YEAR($D184),SMMLV!$A$2:$C$44,3,0)*S184=T184,T184,IF(S184="",T184,VLOOKUP(YEAR($D184),SMMLV!$A$2:$C$44,3,0)*S184)),IF(VLOOKUP(YEAR($D184),SMMLV!$A$2:$C$44,3,0)*U184=V184,V184,IF(U184="",V184,VLOOKUP(YEAR($D184),SMMLV!$A$2:$C$44,3,0)*U184))),0)</f>
        <v>7260800</v>
      </c>
      <c r="X184" s="146">
        <v>100</v>
      </c>
      <c r="Y184" s="139"/>
      <c r="Z184" s="140">
        <f>IFERROR(IF(VLOOKUP(YEAR($D184),SMMLV!$A$2:$C$44,3,0)*$X184=$Y184,$Y184,IF($X184="",$Y184,VLOOKUP(YEAR($D184),SMMLV!$A$2:$C$44,3,0)*$X184)),0)</f>
        <v>87780300</v>
      </c>
      <c r="AA184" s="147"/>
      <c r="AB184" s="142"/>
      <c r="AC184" s="140">
        <f>IFERROR(IF(VLOOKUP(YEAR($D184),SMMLV!$A$2:$C$44,3,0)*$AA184=$AB184,$AB184,IF($AA184="",$AB184,VLOOKUP(YEAR($D184),SMMLV!$A$2:$C$44,3,0)*$AA184)),0)</f>
        <v>0</v>
      </c>
      <c r="AD184" s="147"/>
      <c r="AE184" s="142"/>
      <c r="AF184" s="140">
        <f>IFERROR(IF(VLOOKUP(YEAR($D184),SMMLV!$A$2:$C$44,3,0)*$AD184=$AE184,$AE184,IF($AD184="",$AE184,VLOOKUP(YEAR($D184),SMMLV!$A$2:$C$44,3,0)*$AD184)),0)</f>
        <v>0</v>
      </c>
      <c r="AG184" s="134"/>
      <c r="AH184" s="145">
        <f t="shared" si="145"/>
        <v>95041100</v>
      </c>
      <c r="AI184" s="138"/>
      <c r="AJ184" s="139"/>
      <c r="AK184" s="140">
        <f>IFERROR(IF(VLOOKUP(YEAR($D184),SMMLV!$A$2:$C$44,3,0)*$AI184=AJ184,AJ184,IF($AI184="",AJ184,VLOOKUP(YEAR($D184),SMMLV!$A$2:$C$44,3,0)*$AI184)),0)</f>
        <v>0</v>
      </c>
      <c r="AL184" s="141"/>
      <c r="AM184" s="142"/>
      <c r="AN184" s="147"/>
      <c r="AO184" s="144"/>
      <c r="AP184" s="145">
        <f>IFERROR(SUM(IF(VLOOKUP(YEAR($D184),SMMLV!$A$2:$C$44,3,0)*AL184=AM184,AM184,IF(AL184="",AM184,VLOOKUP(YEAR($D184),SMMLV!$A$2:$C$44,3,0)*AL184)),IF(VLOOKUP(YEAR($D184),SMMLV!$A$2:$C$44,3,0)*AN184=AO184,AO184,IF(AN184="",AO184,VLOOKUP(YEAR($D184),SMMLV!$A$2:$C$44,3,0)*AN184))),0)</f>
        <v>0</v>
      </c>
      <c r="AQ184" s="148"/>
      <c r="AR184" s="142"/>
      <c r="AS184" s="140">
        <f>IFERROR(IF(VLOOKUP(YEAR($D184),SMMLV!$A$2:$C$44,3,0)*AQ184=AR184,AR184,IF(AQ184="",AR184,VLOOKUP(YEAR($D184),SMMLV!$A$2:$C$44,3,0)*AQ184)),0)</f>
        <v>0</v>
      </c>
      <c r="AT184" s="147"/>
      <c r="AU184" s="142"/>
      <c r="AV184" s="140">
        <f>IFERROR(IF(VLOOKUP(YEAR($D184),SMMLV!$A$2:$C$44,3,0)*AT184=AU184,AU184,IF(AT184="",AU184,VLOOKUP(YEAR($D184),SMMLV!$A$2:$C$44,3,0)*AT184)),0)</f>
        <v>0</v>
      </c>
      <c r="AW184" s="147"/>
      <c r="AX184" s="142"/>
      <c r="AY184" s="140">
        <f>IFERROR(IF(VLOOKUP(YEAR($D184),SMMLV!$A$2:$C$44,3,0)*AW184=AX184,AX184,IF(AW184="",AX184,VLOOKUP(YEAR($D184),SMMLV!$A$2:$C$44,3,0)*AW184)),0)</f>
        <v>0</v>
      </c>
      <c r="AZ184" s="134"/>
      <c r="BA184" s="145">
        <f t="shared" si="146"/>
        <v>0</v>
      </c>
      <c r="BB184" s="138"/>
      <c r="BC184" s="139"/>
      <c r="BD184" s="140">
        <f>IFERROR(IF(VLOOKUP(YEAR($D184),SMMLV!$A$2:$C$44,3,0)*BB184=BC184,BC184,IF(BB184="",BC184,VLOOKUP(YEAR($D184),SMMLV!$A$2:$C$44,3,0)*BB184)),0)</f>
        <v>0</v>
      </c>
      <c r="BE184" s="141"/>
      <c r="BF184" s="142"/>
      <c r="BG184" s="147"/>
      <c r="BH184" s="144"/>
      <c r="BI184" s="145">
        <f>IFERROR(SUM(IF(VLOOKUP(YEAR($D184),SMMLV!$A$2:$C$44,3,0)*BE184=BF184,BF184,IF(BE184="",BF184,VLOOKUP(YEAR($D184),SMMLV!$A$2:$C$44,3,0)*BE184)),IF(VLOOKUP(YEAR($D184),SMMLV!$A$2:$C$44,3,0)*BG184=BH184,BH184,IF(BG184="",BH184,VLOOKUP(YEAR($D184),SMMLV!$A$2:$C$44,3,0)*BG184))),0)</f>
        <v>0</v>
      </c>
      <c r="BJ184" s="149"/>
      <c r="BK184" s="150"/>
      <c r="BL184" s="140">
        <f>IFERROR(IF(VLOOKUP(YEAR($D184),SMMLV!$A$2:$C$44,3,0)*BJ184=BK184,BK184,IF(BJ184="",BK184,VLOOKUP(YEAR($D184),SMMLV!$A$2:$C$44,3,0)*BJ184)),0)</f>
        <v>0</v>
      </c>
      <c r="BM184" s="147"/>
      <c r="BN184" s="142"/>
      <c r="BO184" s="140">
        <f>IFERROR(IF(VLOOKUP(YEAR($D184),SMMLV!$A$2:$C$44,3,0)*BM184=BN184,BN184,IF(BM184="",BN184,VLOOKUP(YEAR($D184),SMMLV!$A$2:$C$44,3,0)*BM184)),0)</f>
        <v>0</v>
      </c>
      <c r="BP184" s="147"/>
      <c r="BQ184" s="142"/>
      <c r="BR184" s="140">
        <f>IFERROR(IF(VLOOKUP(YEAR($D184),SMMLV!$A$2:$C$44,3,0)*BP184=BQ184,BQ184,IF(BP184="",BQ184,VLOOKUP(YEAR($D184),SMMLV!$A$2:$C$44,3,0)*BP184)),0)</f>
        <v>0</v>
      </c>
      <c r="BS184" s="134"/>
      <c r="BT184" s="145">
        <f t="shared" si="147"/>
        <v>0</v>
      </c>
      <c r="BU184" s="151">
        <f t="shared" si="148"/>
        <v>0</v>
      </c>
      <c r="BV184" s="151">
        <f t="shared" si="149"/>
        <v>7260800</v>
      </c>
      <c r="BW184" s="151">
        <f t="shared" si="150"/>
        <v>87780300</v>
      </c>
      <c r="BX184" s="151">
        <f t="shared" si="151"/>
        <v>0</v>
      </c>
      <c r="BY184" s="151">
        <f t="shared" si="152"/>
        <v>0</v>
      </c>
      <c r="BZ184" s="151">
        <f t="shared" si="140"/>
        <v>95041100</v>
      </c>
      <c r="CA184" s="134"/>
      <c r="CB184" s="134"/>
      <c r="CC184" s="134"/>
      <c r="CD184" s="152">
        <f t="shared" si="141"/>
        <v>44012</v>
      </c>
      <c r="CE184" s="153">
        <f>IFERROR(INDEX(IPC!$A$11:$Y$22,MATCH(PROPER(TEXT(CD184,"mmmm")),IPC!$A$11:$A$22,0),MATCH(YEAR(CD184),IPC!$A$10:$Y$10,0)),0)</f>
        <v>104.97</v>
      </c>
      <c r="CF184" s="154">
        <v>50971</v>
      </c>
      <c r="CG184" s="153">
        <f>IFERROR(INDEX(IPC!$A$11:$Y$22,MATCH(PROPER(TEXT(CF184,"mmmm")),IPC!$A$11:$A$22,0),MATCH(YEAR(CF184),IPC!$A$10:$Y$10,0)),0)</f>
        <v>0</v>
      </c>
      <c r="CH184" s="155">
        <f t="shared" si="142"/>
        <v>0</v>
      </c>
      <c r="CI184" s="145">
        <v>1751079</v>
      </c>
      <c r="CJ184" s="151">
        <f t="shared" si="153"/>
        <v>0</v>
      </c>
      <c r="CK184" s="151">
        <f t="shared" si="154"/>
        <v>0</v>
      </c>
      <c r="CL184" s="151">
        <f t="shared" si="155"/>
        <v>0</v>
      </c>
      <c r="CM184" s="151">
        <f t="shared" si="156"/>
        <v>0</v>
      </c>
      <c r="CN184" s="151">
        <f t="shared" si="157"/>
        <v>175107900</v>
      </c>
      <c r="CO184" s="151">
        <f t="shared" si="158"/>
        <v>0</v>
      </c>
      <c r="CP184" s="151">
        <f t="shared" si="159"/>
        <v>0</v>
      </c>
      <c r="CQ184" s="151">
        <f t="shared" si="160"/>
        <v>175107900</v>
      </c>
      <c r="CR184" s="151">
        <f t="shared" si="161"/>
        <v>0</v>
      </c>
      <c r="CS184" s="151">
        <f t="shared" si="162"/>
        <v>0</v>
      </c>
      <c r="CT184" s="151">
        <f t="shared" si="163"/>
        <v>0</v>
      </c>
      <c r="CU184" s="151">
        <f t="shared" si="164"/>
        <v>0</v>
      </c>
      <c r="CV184" s="151">
        <f t="shared" si="165"/>
        <v>0</v>
      </c>
      <c r="CW184" s="151">
        <f t="shared" si="166"/>
        <v>0</v>
      </c>
      <c r="CX184" s="151">
        <f t="shared" si="167"/>
        <v>0</v>
      </c>
      <c r="CY184" s="151">
        <f t="shared" si="168"/>
        <v>0</v>
      </c>
      <c r="CZ184" s="151">
        <f t="shared" si="169"/>
        <v>0</v>
      </c>
      <c r="DA184" s="151">
        <f t="shared" si="170"/>
        <v>0</v>
      </c>
      <c r="DB184" s="151">
        <f t="shared" si="171"/>
        <v>0</v>
      </c>
      <c r="DC184" s="151">
        <f t="shared" si="172"/>
        <v>0</v>
      </c>
      <c r="DD184" s="151">
        <f t="shared" si="173"/>
        <v>0</v>
      </c>
      <c r="DE184" s="151">
        <f t="shared" si="174"/>
        <v>0</v>
      </c>
      <c r="DF184" s="151">
        <f t="shared" si="175"/>
        <v>0</v>
      </c>
      <c r="DG184" s="151">
        <f t="shared" si="176"/>
        <v>0</v>
      </c>
      <c r="DH184" s="151">
        <f t="shared" si="177"/>
        <v>0</v>
      </c>
      <c r="DI184" s="151">
        <f t="shared" si="178"/>
        <v>0</v>
      </c>
      <c r="DJ184" s="151">
        <f t="shared" si="179"/>
        <v>0</v>
      </c>
      <c r="DK184" s="151">
        <f t="shared" si="180"/>
        <v>0</v>
      </c>
      <c r="DL184" s="151">
        <f t="shared" si="181"/>
        <v>175107900</v>
      </c>
      <c r="DM184" s="151">
        <f t="shared" si="182"/>
        <v>0</v>
      </c>
      <c r="DN184" s="151">
        <f t="shared" si="183"/>
        <v>0</v>
      </c>
      <c r="DO184" s="156">
        <f t="shared" si="184"/>
        <v>175107900</v>
      </c>
      <c r="DP184" s="173" t="str">
        <f t="shared" si="185"/>
        <v>32564708DESAPJHON AR</v>
      </c>
      <c r="DQ184" s="157" t="str">
        <f t="shared" si="186"/>
        <v>DESAP</v>
      </c>
      <c r="DR184" s="158" t="str">
        <f>IFERROR(IFERROR(IFERROR(_xlfn.XLOOKUP(DP184,#REF!,#REF!,,,),_xlfn.XLOOKUP(DP184,#REF!,#REF!,,,)),_xlfn.XLOOKUP(DP184,#REF!,#REF!,,,)),"N/A")</f>
        <v>N/A</v>
      </c>
      <c r="DS184" s="159"/>
      <c r="DT184" s="160"/>
      <c r="DU184" s="161"/>
      <c r="DV184" s="162"/>
      <c r="DW184" s="163">
        <f>IFERROR(IFERROR(IFERROR(_xlfn.XLOOKUP(DP184,#REF!,#REF!,,,),_xlfn.XLOOKUP(DP184,#REF!,#REF!,,,)),_xlfn.XLOOKUP(DP184,#REF!,#REF!,,,)),0)</f>
        <v>0</v>
      </c>
      <c r="DX184" s="164"/>
      <c r="DY184" s="165">
        <f t="shared" si="187"/>
        <v>0</v>
      </c>
      <c r="DZ184" s="166"/>
      <c r="EA184" s="167">
        <f t="shared" si="188"/>
        <v>0</v>
      </c>
      <c r="EB184" s="168">
        <f t="shared" si="189"/>
        <v>0</v>
      </c>
      <c r="EC184" s="168">
        <f t="shared" si="190"/>
        <v>0</v>
      </c>
      <c r="ED184" s="169"/>
      <c r="EE184" s="170">
        <f t="shared" si="191"/>
        <v>0</v>
      </c>
      <c r="EF184" s="170">
        <f>IFERROR(IF(DY184&gt;((_xlfn.XLOOKUP(DQ184,TOPES!B:B,TOPES!C:C,,,)*INDEXACIÓN!CI184)),"SUPERA TOPES DEL HV",0),"HV NO ENCONTRADO")</f>
        <v>0</v>
      </c>
      <c r="EG184" s="170">
        <f t="shared" si="192"/>
        <v>0</v>
      </c>
      <c r="EH184" s="170">
        <f>IF(SUMIF($M:$M,#REF!,$DY:$DY)&gt;$EH$8,"CONSULTA DIAN",0)</f>
        <v>0</v>
      </c>
      <c r="EI184" s="171">
        <f t="shared" si="193"/>
        <v>0</v>
      </c>
      <c r="EJ184" s="172"/>
    </row>
    <row r="185" spans="1:140" x14ac:dyDescent="0.25">
      <c r="A185" s="133" t="str">
        <f t="shared" si="143"/>
        <v>0180320200600176GONZDESAP</v>
      </c>
      <c r="B185" s="134">
        <v>20068001803</v>
      </c>
      <c r="C185" s="134" t="s">
        <v>370</v>
      </c>
      <c r="D185" s="135">
        <f>_xlfn.XLOOKUP(C185,TOPES!L:L,TOPES!M:M,,,)</f>
        <v>44012</v>
      </c>
      <c r="E185" s="136">
        <v>176</v>
      </c>
      <c r="F185" s="134" t="s">
        <v>639</v>
      </c>
      <c r="G185" s="134" t="s">
        <v>261</v>
      </c>
      <c r="H185" s="134" t="s">
        <v>263</v>
      </c>
      <c r="I185" s="210">
        <v>15303607</v>
      </c>
      <c r="J185" s="134" t="s">
        <v>281</v>
      </c>
      <c r="K185" s="134" t="s">
        <v>640</v>
      </c>
      <c r="L185" s="134" t="s">
        <v>263</v>
      </c>
      <c r="M185" s="137">
        <v>43692269</v>
      </c>
      <c r="N185" s="134" t="s">
        <v>271</v>
      </c>
      <c r="O185" s="137" t="str">
        <f t="shared" si="144"/>
        <v>43692269DESAPGONZALO</v>
      </c>
      <c r="P185" s="138"/>
      <c r="Q185" s="139"/>
      <c r="R185" s="140">
        <f>IFERROR(IF(VLOOKUP(YEAR($D185),SMMLV!$A$2:$C$44,3,0)*$P185=$Q185,$Q185,IF($P185="",$Q185,VLOOKUP(YEAR($D185),SMMLV!$A$2:$C$44,3,0)*$P185)),0)</f>
        <v>0</v>
      </c>
      <c r="S185" s="141"/>
      <c r="T185" s="142">
        <v>143676248</v>
      </c>
      <c r="U185" s="143"/>
      <c r="V185" s="144">
        <v>48677570</v>
      </c>
      <c r="W185" s="145">
        <f>IFERROR(SUM(IF(VLOOKUP(YEAR($D185),SMMLV!$A$2:$C$44,3,0)*S185=T185,T185,IF(S185="",T185,VLOOKUP(YEAR($D185),SMMLV!$A$2:$C$44,3,0)*S185)),IF(VLOOKUP(YEAR($D185),SMMLV!$A$2:$C$44,3,0)*U185=V185,V185,IF(U185="",V185,VLOOKUP(YEAR($D185),SMMLV!$A$2:$C$44,3,0)*U185))),0)</f>
        <v>192353818</v>
      </c>
      <c r="X185" s="146">
        <v>100</v>
      </c>
      <c r="Y185" s="139"/>
      <c r="Z185" s="140">
        <f>IFERROR(IF(VLOOKUP(YEAR($D185),SMMLV!$A$2:$C$44,3,0)*$X185=$Y185,$Y185,IF($X185="",$Y185,VLOOKUP(YEAR($D185),SMMLV!$A$2:$C$44,3,0)*$X185)),0)</f>
        <v>87780300</v>
      </c>
      <c r="AA185" s="147"/>
      <c r="AB185" s="142"/>
      <c r="AC185" s="140">
        <f>IFERROR(IF(VLOOKUP(YEAR($D185),SMMLV!$A$2:$C$44,3,0)*$AA185=$AB185,$AB185,IF($AA185="",$AB185,VLOOKUP(YEAR($D185),SMMLV!$A$2:$C$44,3,0)*$AA185)),0)</f>
        <v>0</v>
      </c>
      <c r="AD185" s="147"/>
      <c r="AE185" s="142"/>
      <c r="AF185" s="140">
        <f>IFERROR(IF(VLOOKUP(YEAR($D185),SMMLV!$A$2:$C$44,3,0)*$AD185=$AE185,$AE185,IF($AD185="",$AE185,VLOOKUP(YEAR($D185),SMMLV!$A$2:$C$44,3,0)*$AD185)),0)</f>
        <v>0</v>
      </c>
      <c r="AG185" s="134"/>
      <c r="AH185" s="145">
        <f t="shared" si="145"/>
        <v>280134118</v>
      </c>
      <c r="AI185" s="138"/>
      <c r="AJ185" s="139"/>
      <c r="AK185" s="140">
        <f>IFERROR(IF(VLOOKUP(YEAR($D185),SMMLV!$A$2:$C$44,3,0)*$AI185=AJ185,AJ185,IF($AI185="",AJ185,VLOOKUP(YEAR($D185),SMMLV!$A$2:$C$44,3,0)*$AI185)),0)</f>
        <v>0</v>
      </c>
      <c r="AL185" s="141"/>
      <c r="AM185" s="142"/>
      <c r="AN185" s="147"/>
      <c r="AO185" s="144"/>
      <c r="AP185" s="145">
        <f>IFERROR(SUM(IF(VLOOKUP(YEAR($D185),SMMLV!$A$2:$C$44,3,0)*AL185=AM185,AM185,IF(AL185="",AM185,VLOOKUP(YEAR($D185),SMMLV!$A$2:$C$44,3,0)*AL185)),IF(VLOOKUP(YEAR($D185),SMMLV!$A$2:$C$44,3,0)*AN185=AO185,AO185,IF(AN185="",AO185,VLOOKUP(YEAR($D185),SMMLV!$A$2:$C$44,3,0)*AN185))),0)</f>
        <v>0</v>
      </c>
      <c r="AQ185" s="148"/>
      <c r="AR185" s="142"/>
      <c r="AS185" s="140">
        <f>IFERROR(IF(VLOOKUP(YEAR($D185),SMMLV!$A$2:$C$44,3,0)*AQ185=AR185,AR185,IF(AQ185="",AR185,VLOOKUP(YEAR($D185),SMMLV!$A$2:$C$44,3,0)*AQ185)),0)</f>
        <v>0</v>
      </c>
      <c r="AT185" s="147"/>
      <c r="AU185" s="142"/>
      <c r="AV185" s="140">
        <f>IFERROR(IF(VLOOKUP(YEAR($D185),SMMLV!$A$2:$C$44,3,0)*AT185=AU185,AU185,IF(AT185="",AU185,VLOOKUP(YEAR($D185),SMMLV!$A$2:$C$44,3,0)*AT185)),0)</f>
        <v>0</v>
      </c>
      <c r="AW185" s="147"/>
      <c r="AX185" s="142"/>
      <c r="AY185" s="140">
        <f>IFERROR(IF(VLOOKUP(YEAR($D185),SMMLV!$A$2:$C$44,3,0)*AW185=AX185,AX185,IF(AW185="",AX185,VLOOKUP(YEAR($D185),SMMLV!$A$2:$C$44,3,0)*AW185)),0)</f>
        <v>0</v>
      </c>
      <c r="AZ185" s="134"/>
      <c r="BA185" s="145">
        <f t="shared" si="146"/>
        <v>0</v>
      </c>
      <c r="BB185" s="138"/>
      <c r="BC185" s="139"/>
      <c r="BD185" s="140">
        <f>IFERROR(IF(VLOOKUP(YEAR($D185),SMMLV!$A$2:$C$44,3,0)*BB185=BC185,BC185,IF(BB185="",BC185,VLOOKUP(YEAR($D185),SMMLV!$A$2:$C$44,3,0)*BB185)),0)</f>
        <v>0</v>
      </c>
      <c r="BE185" s="141"/>
      <c r="BF185" s="142"/>
      <c r="BG185" s="147"/>
      <c r="BH185" s="144"/>
      <c r="BI185" s="145">
        <f>IFERROR(SUM(IF(VLOOKUP(YEAR($D185),SMMLV!$A$2:$C$44,3,0)*BE185=BF185,BF185,IF(BE185="",BF185,VLOOKUP(YEAR($D185),SMMLV!$A$2:$C$44,3,0)*BE185)),IF(VLOOKUP(YEAR($D185),SMMLV!$A$2:$C$44,3,0)*BG185=BH185,BH185,IF(BG185="",BH185,VLOOKUP(YEAR($D185),SMMLV!$A$2:$C$44,3,0)*BG185))),0)</f>
        <v>0</v>
      </c>
      <c r="BJ185" s="149"/>
      <c r="BK185" s="150"/>
      <c r="BL185" s="140">
        <f>IFERROR(IF(VLOOKUP(YEAR($D185),SMMLV!$A$2:$C$44,3,0)*BJ185=BK185,BK185,IF(BJ185="",BK185,VLOOKUP(YEAR($D185),SMMLV!$A$2:$C$44,3,0)*BJ185)),0)</f>
        <v>0</v>
      </c>
      <c r="BM185" s="147"/>
      <c r="BN185" s="142"/>
      <c r="BO185" s="140">
        <f>IFERROR(IF(VLOOKUP(YEAR($D185),SMMLV!$A$2:$C$44,3,0)*BM185=BN185,BN185,IF(BM185="",BN185,VLOOKUP(YEAR($D185),SMMLV!$A$2:$C$44,3,0)*BM185)),0)</f>
        <v>0</v>
      </c>
      <c r="BP185" s="147"/>
      <c r="BQ185" s="142"/>
      <c r="BR185" s="140">
        <f>IFERROR(IF(VLOOKUP(YEAR($D185),SMMLV!$A$2:$C$44,3,0)*BP185=BQ185,BQ185,IF(BP185="",BQ185,VLOOKUP(YEAR($D185),SMMLV!$A$2:$C$44,3,0)*BP185)),0)</f>
        <v>0</v>
      </c>
      <c r="BS185" s="134"/>
      <c r="BT185" s="145">
        <f t="shared" si="147"/>
        <v>0</v>
      </c>
      <c r="BU185" s="151">
        <f t="shared" si="148"/>
        <v>0</v>
      </c>
      <c r="BV185" s="151">
        <f t="shared" si="149"/>
        <v>192353818</v>
      </c>
      <c r="BW185" s="151">
        <f t="shared" si="150"/>
        <v>87780300</v>
      </c>
      <c r="BX185" s="151">
        <f t="shared" si="151"/>
        <v>0</v>
      </c>
      <c r="BY185" s="151">
        <f t="shared" si="152"/>
        <v>0</v>
      </c>
      <c r="BZ185" s="151">
        <f t="shared" si="140"/>
        <v>280134118</v>
      </c>
      <c r="CA185" s="134"/>
      <c r="CB185" s="134"/>
      <c r="CC185" s="134"/>
      <c r="CD185" s="152">
        <f t="shared" si="141"/>
        <v>44012</v>
      </c>
      <c r="CE185" s="153">
        <f>IFERROR(INDEX(IPC!$A$11:$Y$22,MATCH(PROPER(TEXT(CD185,"mmmm")),IPC!$A$11:$A$22,0),MATCH(YEAR(CD185),IPC!$A$10:$Y$10,0)),0)</f>
        <v>104.97</v>
      </c>
      <c r="CF185" s="154">
        <v>51002</v>
      </c>
      <c r="CG185" s="153">
        <f>IFERROR(INDEX(IPC!$A$11:$Y$22,MATCH(PROPER(TEXT(CF185,"mmmm")),IPC!$A$11:$A$22,0),MATCH(YEAR(CF185),IPC!$A$10:$Y$10,0)),0)</f>
        <v>0</v>
      </c>
      <c r="CH185" s="155">
        <f t="shared" si="142"/>
        <v>0</v>
      </c>
      <c r="CI185" s="145">
        <v>1751080</v>
      </c>
      <c r="CJ185" s="151">
        <f t="shared" si="153"/>
        <v>0</v>
      </c>
      <c r="CK185" s="151">
        <f t="shared" si="154"/>
        <v>0</v>
      </c>
      <c r="CL185" s="151">
        <f t="shared" si="155"/>
        <v>0</v>
      </c>
      <c r="CM185" s="151">
        <f t="shared" si="156"/>
        <v>0</v>
      </c>
      <c r="CN185" s="151">
        <f t="shared" si="157"/>
        <v>175108000</v>
      </c>
      <c r="CO185" s="151">
        <f t="shared" si="158"/>
        <v>0</v>
      </c>
      <c r="CP185" s="151">
        <f t="shared" si="159"/>
        <v>0</v>
      </c>
      <c r="CQ185" s="151">
        <f t="shared" si="160"/>
        <v>175108000</v>
      </c>
      <c r="CR185" s="151">
        <f t="shared" si="161"/>
        <v>0</v>
      </c>
      <c r="CS185" s="151">
        <f t="shared" si="162"/>
        <v>0</v>
      </c>
      <c r="CT185" s="151">
        <f t="shared" si="163"/>
        <v>0</v>
      </c>
      <c r="CU185" s="151">
        <f t="shared" si="164"/>
        <v>0</v>
      </c>
      <c r="CV185" s="151">
        <f t="shared" si="165"/>
        <v>0</v>
      </c>
      <c r="CW185" s="151">
        <f t="shared" si="166"/>
        <v>0</v>
      </c>
      <c r="CX185" s="151">
        <f t="shared" si="167"/>
        <v>0</v>
      </c>
      <c r="CY185" s="151">
        <f t="shared" si="168"/>
        <v>0</v>
      </c>
      <c r="CZ185" s="151">
        <f t="shared" si="169"/>
        <v>0</v>
      </c>
      <c r="DA185" s="151">
        <f t="shared" si="170"/>
        <v>0</v>
      </c>
      <c r="DB185" s="151">
        <f t="shared" si="171"/>
        <v>0</v>
      </c>
      <c r="DC185" s="151">
        <f t="shared" si="172"/>
        <v>0</v>
      </c>
      <c r="DD185" s="151">
        <f t="shared" si="173"/>
        <v>0</v>
      </c>
      <c r="DE185" s="151">
        <f t="shared" si="174"/>
        <v>0</v>
      </c>
      <c r="DF185" s="151">
        <f t="shared" si="175"/>
        <v>0</v>
      </c>
      <c r="DG185" s="151">
        <f t="shared" si="176"/>
        <v>0</v>
      </c>
      <c r="DH185" s="151">
        <f t="shared" si="177"/>
        <v>0</v>
      </c>
      <c r="DI185" s="151">
        <f t="shared" si="178"/>
        <v>0</v>
      </c>
      <c r="DJ185" s="151">
        <f t="shared" si="179"/>
        <v>0</v>
      </c>
      <c r="DK185" s="151">
        <f t="shared" si="180"/>
        <v>0</v>
      </c>
      <c r="DL185" s="151">
        <f t="shared" si="181"/>
        <v>175108000</v>
      </c>
      <c r="DM185" s="151">
        <f t="shared" si="182"/>
        <v>0</v>
      </c>
      <c r="DN185" s="151">
        <f t="shared" si="183"/>
        <v>0</v>
      </c>
      <c r="DO185" s="156">
        <f t="shared" si="184"/>
        <v>175108000</v>
      </c>
      <c r="DP185" s="173" t="str">
        <f t="shared" si="185"/>
        <v>43692269DESAPGONZALO</v>
      </c>
      <c r="DQ185" s="157" t="str">
        <f t="shared" si="186"/>
        <v>DESAP</v>
      </c>
      <c r="DR185" s="158" t="str">
        <f>IFERROR(IFERROR(IFERROR(_xlfn.XLOOKUP(DP185,#REF!,#REF!,,,),_xlfn.XLOOKUP(DP185,#REF!,#REF!,,,)),_xlfn.XLOOKUP(DP185,#REF!,#REF!,,,)),"N/A")</f>
        <v>N/A</v>
      </c>
      <c r="DS185" s="159"/>
      <c r="DT185" s="160"/>
      <c r="DU185" s="161"/>
      <c r="DV185" s="162"/>
      <c r="DW185" s="163">
        <f>IFERROR(IFERROR(IFERROR(_xlfn.XLOOKUP(DP185,#REF!,#REF!,,,),_xlfn.XLOOKUP(DP185,#REF!,#REF!,,,)),_xlfn.XLOOKUP(DP185,#REF!,#REF!,,,)),0)</f>
        <v>0</v>
      </c>
      <c r="DX185" s="164"/>
      <c r="DY185" s="165">
        <f t="shared" si="187"/>
        <v>0</v>
      </c>
      <c r="DZ185" s="166"/>
      <c r="EA185" s="167">
        <f t="shared" si="188"/>
        <v>0</v>
      </c>
      <c r="EB185" s="168">
        <f t="shared" si="189"/>
        <v>0</v>
      </c>
      <c r="EC185" s="168">
        <f t="shared" si="190"/>
        <v>0</v>
      </c>
      <c r="ED185" s="169"/>
      <c r="EE185" s="170">
        <f t="shared" si="191"/>
        <v>0</v>
      </c>
      <c r="EF185" s="170">
        <f>IFERROR(IF(DY185&gt;((_xlfn.XLOOKUP(DQ185,TOPES!B:B,TOPES!C:C,,,)*INDEXACIÓN!CI185)),"SUPERA TOPES DEL HV",0),"HV NO ENCONTRADO")</f>
        <v>0</v>
      </c>
      <c r="EG185" s="170">
        <f t="shared" si="192"/>
        <v>0</v>
      </c>
      <c r="EH185" s="170">
        <f>IF(SUMIF($M:$M,#REF!,$DY:$DY)&gt;$EH$8,"CONSULTA DIAN",0)</f>
        <v>0</v>
      </c>
      <c r="EI185" s="171">
        <f t="shared" si="193"/>
        <v>0</v>
      </c>
      <c r="EJ185" s="172"/>
    </row>
    <row r="186" spans="1:140" x14ac:dyDescent="0.25">
      <c r="A186" s="133" t="str">
        <f t="shared" si="143"/>
        <v>0180320200600177GONZDESAP</v>
      </c>
      <c r="B186" s="134">
        <v>20068001803</v>
      </c>
      <c r="C186" s="134" t="s">
        <v>370</v>
      </c>
      <c r="D186" s="135">
        <f>_xlfn.XLOOKUP(C186,TOPES!L:L,TOPES!M:M,,,)</f>
        <v>44012</v>
      </c>
      <c r="E186" s="136">
        <v>177</v>
      </c>
      <c r="F186" s="134" t="s">
        <v>639</v>
      </c>
      <c r="G186" s="134" t="s">
        <v>261</v>
      </c>
      <c r="H186" s="134" t="s">
        <v>263</v>
      </c>
      <c r="I186" s="210">
        <v>15303607</v>
      </c>
      <c r="J186" s="134" t="s">
        <v>281</v>
      </c>
      <c r="K186" s="134" t="s">
        <v>641</v>
      </c>
      <c r="L186" s="134" t="s">
        <v>263</v>
      </c>
      <c r="M186" s="137" t="s">
        <v>642</v>
      </c>
      <c r="N186" s="134" t="s">
        <v>300</v>
      </c>
      <c r="O186" s="137" t="str">
        <f t="shared" si="144"/>
        <v>1.038.113.438.DESAPGONZALO</v>
      </c>
      <c r="P186" s="138"/>
      <c r="Q186" s="139"/>
      <c r="R186" s="140">
        <f>IFERROR(IF(VLOOKUP(YEAR($D186),SMMLV!$A$2:$C$44,3,0)*$P186=$Q186,$Q186,IF($P186="",$Q186,VLOOKUP(YEAR($D186),SMMLV!$A$2:$C$44,3,0)*$P186)),0)</f>
        <v>0</v>
      </c>
      <c r="S186" s="141"/>
      <c r="T186" s="142">
        <v>52572252</v>
      </c>
      <c r="U186" s="143"/>
      <c r="V186" s="144"/>
      <c r="W186" s="145">
        <f>IFERROR(SUM(IF(VLOOKUP(YEAR($D186),SMMLV!$A$2:$C$44,3,0)*S186=T186,T186,IF(S186="",T186,VLOOKUP(YEAR($D186),SMMLV!$A$2:$C$44,3,0)*S186)),IF(VLOOKUP(YEAR($D186),SMMLV!$A$2:$C$44,3,0)*U186=V186,V186,IF(U186="",V186,VLOOKUP(YEAR($D186),SMMLV!$A$2:$C$44,3,0)*U186))),0)</f>
        <v>52572252</v>
      </c>
      <c r="X186" s="146">
        <v>100</v>
      </c>
      <c r="Y186" s="139"/>
      <c r="Z186" s="140">
        <f>IFERROR(IF(VLOOKUP(YEAR($D186),SMMLV!$A$2:$C$44,3,0)*$X186=$Y186,$Y186,IF($X186="",$Y186,VLOOKUP(YEAR($D186),SMMLV!$A$2:$C$44,3,0)*$X186)),0)</f>
        <v>87780300</v>
      </c>
      <c r="AA186" s="147"/>
      <c r="AB186" s="142"/>
      <c r="AC186" s="140">
        <f>IFERROR(IF(VLOOKUP(YEAR($D186),SMMLV!$A$2:$C$44,3,0)*$AA186=$AB186,$AB186,IF($AA186="",$AB186,VLOOKUP(YEAR($D186),SMMLV!$A$2:$C$44,3,0)*$AA186)),0)</f>
        <v>0</v>
      </c>
      <c r="AD186" s="147"/>
      <c r="AE186" s="142"/>
      <c r="AF186" s="140">
        <f>IFERROR(IF(VLOOKUP(YEAR($D186),SMMLV!$A$2:$C$44,3,0)*$AD186=$AE186,$AE186,IF($AD186="",$AE186,VLOOKUP(YEAR($D186),SMMLV!$A$2:$C$44,3,0)*$AD186)),0)</f>
        <v>0</v>
      </c>
      <c r="AG186" s="134"/>
      <c r="AH186" s="145">
        <f t="shared" si="145"/>
        <v>140352552</v>
      </c>
      <c r="AI186" s="138"/>
      <c r="AJ186" s="139"/>
      <c r="AK186" s="140">
        <f>IFERROR(IF(VLOOKUP(YEAR($D186),SMMLV!$A$2:$C$44,3,0)*$AI186=AJ186,AJ186,IF($AI186="",AJ186,VLOOKUP(YEAR($D186),SMMLV!$A$2:$C$44,3,0)*$AI186)),0)</f>
        <v>0</v>
      </c>
      <c r="AL186" s="141"/>
      <c r="AM186" s="142"/>
      <c r="AN186" s="147"/>
      <c r="AO186" s="144"/>
      <c r="AP186" s="145">
        <f>IFERROR(SUM(IF(VLOOKUP(YEAR($D186),SMMLV!$A$2:$C$44,3,0)*AL186=AM186,AM186,IF(AL186="",AM186,VLOOKUP(YEAR($D186),SMMLV!$A$2:$C$44,3,0)*AL186)),IF(VLOOKUP(YEAR($D186),SMMLV!$A$2:$C$44,3,0)*AN186=AO186,AO186,IF(AN186="",AO186,VLOOKUP(YEAR($D186),SMMLV!$A$2:$C$44,3,0)*AN186))),0)</f>
        <v>0</v>
      </c>
      <c r="AQ186" s="148"/>
      <c r="AR186" s="142"/>
      <c r="AS186" s="140">
        <f>IFERROR(IF(VLOOKUP(YEAR($D186),SMMLV!$A$2:$C$44,3,0)*AQ186=AR186,AR186,IF(AQ186="",AR186,VLOOKUP(YEAR($D186),SMMLV!$A$2:$C$44,3,0)*AQ186)),0)</f>
        <v>0</v>
      </c>
      <c r="AT186" s="147"/>
      <c r="AU186" s="142"/>
      <c r="AV186" s="140">
        <f>IFERROR(IF(VLOOKUP(YEAR($D186),SMMLV!$A$2:$C$44,3,0)*AT186=AU186,AU186,IF(AT186="",AU186,VLOOKUP(YEAR($D186),SMMLV!$A$2:$C$44,3,0)*AT186)),0)</f>
        <v>0</v>
      </c>
      <c r="AW186" s="147"/>
      <c r="AX186" s="142"/>
      <c r="AY186" s="140">
        <f>IFERROR(IF(VLOOKUP(YEAR($D186),SMMLV!$A$2:$C$44,3,0)*AW186=AX186,AX186,IF(AW186="",AX186,VLOOKUP(YEAR($D186),SMMLV!$A$2:$C$44,3,0)*AW186)),0)</f>
        <v>0</v>
      </c>
      <c r="AZ186" s="134"/>
      <c r="BA186" s="145">
        <f t="shared" si="146"/>
        <v>0</v>
      </c>
      <c r="BB186" s="138"/>
      <c r="BC186" s="139"/>
      <c r="BD186" s="140">
        <f>IFERROR(IF(VLOOKUP(YEAR($D186),SMMLV!$A$2:$C$44,3,0)*BB186=BC186,BC186,IF(BB186="",BC186,VLOOKUP(YEAR($D186),SMMLV!$A$2:$C$44,3,0)*BB186)),0)</f>
        <v>0</v>
      </c>
      <c r="BE186" s="141"/>
      <c r="BF186" s="142"/>
      <c r="BG186" s="147"/>
      <c r="BH186" s="144"/>
      <c r="BI186" s="145">
        <f>IFERROR(SUM(IF(VLOOKUP(YEAR($D186),SMMLV!$A$2:$C$44,3,0)*BE186=BF186,BF186,IF(BE186="",BF186,VLOOKUP(YEAR($D186),SMMLV!$A$2:$C$44,3,0)*BE186)),IF(VLOOKUP(YEAR($D186),SMMLV!$A$2:$C$44,3,0)*BG186=BH186,BH186,IF(BG186="",BH186,VLOOKUP(YEAR($D186),SMMLV!$A$2:$C$44,3,0)*BG186))),0)</f>
        <v>0</v>
      </c>
      <c r="BJ186" s="149"/>
      <c r="BK186" s="150"/>
      <c r="BL186" s="140">
        <f>IFERROR(IF(VLOOKUP(YEAR($D186),SMMLV!$A$2:$C$44,3,0)*BJ186=BK186,BK186,IF(BJ186="",BK186,VLOOKUP(YEAR($D186),SMMLV!$A$2:$C$44,3,0)*BJ186)),0)</f>
        <v>0</v>
      </c>
      <c r="BM186" s="147"/>
      <c r="BN186" s="142"/>
      <c r="BO186" s="140">
        <f>IFERROR(IF(VLOOKUP(YEAR($D186),SMMLV!$A$2:$C$44,3,0)*BM186=BN186,BN186,IF(BM186="",BN186,VLOOKUP(YEAR($D186),SMMLV!$A$2:$C$44,3,0)*BM186)),0)</f>
        <v>0</v>
      </c>
      <c r="BP186" s="147"/>
      <c r="BQ186" s="142"/>
      <c r="BR186" s="140">
        <f>IFERROR(IF(VLOOKUP(YEAR($D186),SMMLV!$A$2:$C$44,3,0)*BP186=BQ186,BQ186,IF(BP186="",BQ186,VLOOKUP(YEAR($D186),SMMLV!$A$2:$C$44,3,0)*BP186)),0)</f>
        <v>0</v>
      </c>
      <c r="BS186" s="134"/>
      <c r="BT186" s="145">
        <f t="shared" si="147"/>
        <v>0</v>
      </c>
      <c r="BU186" s="151">
        <f t="shared" si="148"/>
        <v>0</v>
      </c>
      <c r="BV186" s="151">
        <f t="shared" si="149"/>
        <v>52572252</v>
      </c>
      <c r="BW186" s="151">
        <f t="shared" si="150"/>
        <v>87780300</v>
      </c>
      <c r="BX186" s="151">
        <f t="shared" si="151"/>
        <v>0</v>
      </c>
      <c r="BY186" s="151">
        <f t="shared" si="152"/>
        <v>0</v>
      </c>
      <c r="BZ186" s="151">
        <f t="shared" si="140"/>
        <v>140352552</v>
      </c>
      <c r="CA186" s="134"/>
      <c r="CB186" s="134"/>
      <c r="CC186" s="134"/>
      <c r="CD186" s="152">
        <f t="shared" si="141"/>
        <v>44012</v>
      </c>
      <c r="CE186" s="153">
        <f>IFERROR(INDEX(IPC!$A$11:$Y$22,MATCH(PROPER(TEXT(CD186,"mmmm")),IPC!$A$11:$A$22,0),MATCH(YEAR(CD186),IPC!$A$10:$Y$10,0)),0)</f>
        <v>104.97</v>
      </c>
      <c r="CF186" s="154">
        <v>51033</v>
      </c>
      <c r="CG186" s="153">
        <f>IFERROR(INDEX(IPC!$A$11:$Y$22,MATCH(PROPER(TEXT(CF186,"mmmm")),IPC!$A$11:$A$22,0),MATCH(YEAR(CF186),IPC!$A$10:$Y$10,0)),0)</f>
        <v>0</v>
      </c>
      <c r="CH186" s="155">
        <f t="shared" si="142"/>
        <v>0</v>
      </c>
      <c r="CI186" s="145">
        <v>1751081</v>
      </c>
      <c r="CJ186" s="151">
        <f t="shared" si="153"/>
        <v>0</v>
      </c>
      <c r="CK186" s="151">
        <f t="shared" si="154"/>
        <v>0</v>
      </c>
      <c r="CL186" s="151">
        <f t="shared" si="155"/>
        <v>0</v>
      </c>
      <c r="CM186" s="151">
        <f t="shared" si="156"/>
        <v>0</v>
      </c>
      <c r="CN186" s="151">
        <f t="shared" si="157"/>
        <v>175108100</v>
      </c>
      <c r="CO186" s="151">
        <f t="shared" si="158"/>
        <v>0</v>
      </c>
      <c r="CP186" s="151">
        <f t="shared" si="159"/>
        <v>0</v>
      </c>
      <c r="CQ186" s="151">
        <f t="shared" si="160"/>
        <v>175108100</v>
      </c>
      <c r="CR186" s="151">
        <f t="shared" si="161"/>
        <v>0</v>
      </c>
      <c r="CS186" s="151">
        <f t="shared" si="162"/>
        <v>0</v>
      </c>
      <c r="CT186" s="151">
        <f t="shared" si="163"/>
        <v>0</v>
      </c>
      <c r="CU186" s="151">
        <f t="shared" si="164"/>
        <v>0</v>
      </c>
      <c r="CV186" s="151">
        <f t="shared" si="165"/>
        <v>0</v>
      </c>
      <c r="CW186" s="151">
        <f t="shared" si="166"/>
        <v>0</v>
      </c>
      <c r="CX186" s="151">
        <f t="shared" si="167"/>
        <v>0</v>
      </c>
      <c r="CY186" s="151">
        <f t="shared" si="168"/>
        <v>0</v>
      </c>
      <c r="CZ186" s="151">
        <f t="shared" si="169"/>
        <v>0</v>
      </c>
      <c r="DA186" s="151">
        <f t="shared" si="170"/>
        <v>0</v>
      </c>
      <c r="DB186" s="151">
        <f t="shared" si="171"/>
        <v>0</v>
      </c>
      <c r="DC186" s="151">
        <f t="shared" si="172"/>
        <v>0</v>
      </c>
      <c r="DD186" s="151">
        <f t="shared" si="173"/>
        <v>0</v>
      </c>
      <c r="DE186" s="151">
        <f t="shared" si="174"/>
        <v>0</v>
      </c>
      <c r="DF186" s="151">
        <f t="shared" si="175"/>
        <v>0</v>
      </c>
      <c r="DG186" s="151">
        <f t="shared" si="176"/>
        <v>0</v>
      </c>
      <c r="DH186" s="151">
        <f t="shared" si="177"/>
        <v>0</v>
      </c>
      <c r="DI186" s="151">
        <f t="shared" si="178"/>
        <v>0</v>
      </c>
      <c r="DJ186" s="151">
        <f t="shared" si="179"/>
        <v>0</v>
      </c>
      <c r="DK186" s="151">
        <f t="shared" si="180"/>
        <v>0</v>
      </c>
      <c r="DL186" s="151">
        <f t="shared" si="181"/>
        <v>175108100</v>
      </c>
      <c r="DM186" s="151">
        <f t="shared" si="182"/>
        <v>0</v>
      </c>
      <c r="DN186" s="151">
        <f t="shared" si="183"/>
        <v>0</v>
      </c>
      <c r="DO186" s="156">
        <f t="shared" si="184"/>
        <v>175108100</v>
      </c>
      <c r="DP186" s="173" t="str">
        <f t="shared" si="185"/>
        <v>1.038.113.438.DESAPGONZALO</v>
      </c>
      <c r="DQ186" s="157" t="str">
        <f t="shared" si="186"/>
        <v>DESAP</v>
      </c>
      <c r="DR186" s="158" t="str">
        <f>IFERROR(IFERROR(IFERROR(_xlfn.XLOOKUP(DP186,#REF!,#REF!,,,),_xlfn.XLOOKUP(DP186,#REF!,#REF!,,,)),_xlfn.XLOOKUP(DP186,#REF!,#REF!,,,)),"N/A")</f>
        <v>N/A</v>
      </c>
      <c r="DS186" s="159"/>
      <c r="DT186" s="160"/>
      <c r="DU186" s="161"/>
      <c r="DV186" s="162"/>
      <c r="DW186" s="163">
        <f>IFERROR(IFERROR(IFERROR(_xlfn.XLOOKUP(DP186,#REF!,#REF!,,,),_xlfn.XLOOKUP(DP186,#REF!,#REF!,,,)),_xlfn.XLOOKUP(DP186,#REF!,#REF!,,,)),0)</f>
        <v>0</v>
      </c>
      <c r="DX186" s="164"/>
      <c r="DY186" s="165">
        <f t="shared" si="187"/>
        <v>0</v>
      </c>
      <c r="DZ186" s="166"/>
      <c r="EA186" s="167">
        <f t="shared" si="188"/>
        <v>0</v>
      </c>
      <c r="EB186" s="168">
        <f t="shared" si="189"/>
        <v>0</v>
      </c>
      <c r="EC186" s="168">
        <f t="shared" si="190"/>
        <v>0</v>
      </c>
      <c r="ED186" s="169"/>
      <c r="EE186" s="170">
        <f t="shared" si="191"/>
        <v>0</v>
      </c>
      <c r="EF186" s="170">
        <f>IFERROR(IF(DY186&gt;((_xlfn.XLOOKUP(DQ186,TOPES!B:B,TOPES!C:C,,,)*INDEXACIÓN!CI186)),"SUPERA TOPES DEL HV",0),"HV NO ENCONTRADO")</f>
        <v>0</v>
      </c>
      <c r="EG186" s="170">
        <f t="shared" si="192"/>
        <v>0</v>
      </c>
      <c r="EH186" s="170">
        <f>IF(SUMIF($M:$M,#REF!,$DY:$DY)&gt;$EH$8,"CONSULTA DIAN",0)</f>
        <v>0</v>
      </c>
      <c r="EI186" s="171">
        <f t="shared" si="193"/>
        <v>0</v>
      </c>
      <c r="EJ186" s="172"/>
    </row>
    <row r="187" spans="1:140" x14ac:dyDescent="0.25">
      <c r="A187" s="133" t="str">
        <f t="shared" si="143"/>
        <v>0180320200600178JOSÉDESAP</v>
      </c>
      <c r="B187" s="134">
        <v>20068001803</v>
      </c>
      <c r="C187" s="134" t="s">
        <v>370</v>
      </c>
      <c r="D187" s="135">
        <f>_xlfn.XLOOKUP(C187,TOPES!L:L,TOPES!M:M,,,)</f>
        <v>44012</v>
      </c>
      <c r="E187" s="136">
        <v>178</v>
      </c>
      <c r="F187" s="134" t="s">
        <v>643</v>
      </c>
      <c r="G187" s="134" t="s">
        <v>261</v>
      </c>
      <c r="H187" s="134" t="s">
        <v>263</v>
      </c>
      <c r="I187" s="210">
        <v>8037215</v>
      </c>
      <c r="J187" s="134" t="s">
        <v>281</v>
      </c>
      <c r="K187" s="134" t="s">
        <v>644</v>
      </c>
      <c r="L187" s="134" t="s">
        <v>263</v>
      </c>
      <c r="M187" s="137">
        <v>32118927</v>
      </c>
      <c r="N187" s="134" t="s">
        <v>271</v>
      </c>
      <c r="O187" s="137" t="str">
        <f t="shared" si="144"/>
        <v>32118927DESAPJOSÉ EV</v>
      </c>
      <c r="P187" s="138"/>
      <c r="Q187" s="139"/>
      <c r="R187" s="140">
        <f>IFERROR(IF(VLOOKUP(YEAR($D187),SMMLV!$A$2:$C$44,3,0)*$P187=$Q187,$Q187,IF($P187="",$Q187,VLOOKUP(YEAR($D187),SMMLV!$A$2:$C$44,3,0)*$P187)),0)</f>
        <v>0</v>
      </c>
      <c r="S187" s="141"/>
      <c r="T187" s="142">
        <v>125648715</v>
      </c>
      <c r="U187" s="143"/>
      <c r="V187" s="144">
        <v>57651677</v>
      </c>
      <c r="W187" s="145">
        <f>IFERROR(SUM(IF(VLOOKUP(YEAR($D187),SMMLV!$A$2:$C$44,3,0)*S187=T187,T187,IF(S187="",T187,VLOOKUP(YEAR($D187),SMMLV!$A$2:$C$44,3,0)*S187)),IF(VLOOKUP(YEAR($D187),SMMLV!$A$2:$C$44,3,0)*U187=V187,V187,IF(U187="",V187,VLOOKUP(YEAR($D187),SMMLV!$A$2:$C$44,3,0)*U187))),0)</f>
        <v>183300392</v>
      </c>
      <c r="X187" s="146">
        <v>100</v>
      </c>
      <c r="Y187" s="139"/>
      <c r="Z187" s="140">
        <f>IFERROR(IF(VLOOKUP(YEAR($D187),SMMLV!$A$2:$C$44,3,0)*$X187=$Y187,$Y187,IF($X187="",$Y187,VLOOKUP(YEAR($D187),SMMLV!$A$2:$C$44,3,0)*$X187)),0)</f>
        <v>87780300</v>
      </c>
      <c r="AA187" s="147"/>
      <c r="AB187" s="142"/>
      <c r="AC187" s="140">
        <f>IFERROR(IF(VLOOKUP(YEAR($D187),SMMLV!$A$2:$C$44,3,0)*$AA187=$AB187,$AB187,IF($AA187="",$AB187,VLOOKUP(YEAR($D187),SMMLV!$A$2:$C$44,3,0)*$AA187)),0)</f>
        <v>0</v>
      </c>
      <c r="AD187" s="147"/>
      <c r="AE187" s="142"/>
      <c r="AF187" s="140">
        <f>IFERROR(IF(VLOOKUP(YEAR($D187),SMMLV!$A$2:$C$44,3,0)*$AD187=$AE187,$AE187,IF($AD187="",$AE187,VLOOKUP(YEAR($D187),SMMLV!$A$2:$C$44,3,0)*$AD187)),0)</f>
        <v>0</v>
      </c>
      <c r="AG187" s="134"/>
      <c r="AH187" s="145">
        <f t="shared" si="145"/>
        <v>271080692</v>
      </c>
      <c r="AI187" s="138"/>
      <c r="AJ187" s="139"/>
      <c r="AK187" s="140">
        <f>IFERROR(IF(VLOOKUP(YEAR($D187),SMMLV!$A$2:$C$44,3,0)*$AI187=AJ187,AJ187,IF($AI187="",AJ187,VLOOKUP(YEAR($D187),SMMLV!$A$2:$C$44,3,0)*$AI187)),0)</f>
        <v>0</v>
      </c>
      <c r="AL187" s="141"/>
      <c r="AM187" s="142"/>
      <c r="AN187" s="147"/>
      <c r="AO187" s="144"/>
      <c r="AP187" s="145">
        <f>IFERROR(SUM(IF(VLOOKUP(YEAR($D187),SMMLV!$A$2:$C$44,3,0)*AL187=AM187,AM187,IF(AL187="",AM187,VLOOKUP(YEAR($D187),SMMLV!$A$2:$C$44,3,0)*AL187)),IF(VLOOKUP(YEAR($D187),SMMLV!$A$2:$C$44,3,0)*AN187=AO187,AO187,IF(AN187="",AO187,VLOOKUP(YEAR($D187),SMMLV!$A$2:$C$44,3,0)*AN187))),0)</f>
        <v>0</v>
      </c>
      <c r="AQ187" s="148"/>
      <c r="AR187" s="142"/>
      <c r="AS187" s="140">
        <f>IFERROR(IF(VLOOKUP(YEAR($D187),SMMLV!$A$2:$C$44,3,0)*AQ187=AR187,AR187,IF(AQ187="",AR187,VLOOKUP(YEAR($D187),SMMLV!$A$2:$C$44,3,0)*AQ187)),0)</f>
        <v>0</v>
      </c>
      <c r="AT187" s="147"/>
      <c r="AU187" s="142"/>
      <c r="AV187" s="140">
        <f>IFERROR(IF(VLOOKUP(YEAR($D187),SMMLV!$A$2:$C$44,3,0)*AT187=AU187,AU187,IF(AT187="",AU187,VLOOKUP(YEAR($D187),SMMLV!$A$2:$C$44,3,0)*AT187)),0)</f>
        <v>0</v>
      </c>
      <c r="AW187" s="147"/>
      <c r="AX187" s="142"/>
      <c r="AY187" s="140">
        <f>IFERROR(IF(VLOOKUP(YEAR($D187),SMMLV!$A$2:$C$44,3,0)*AW187=AX187,AX187,IF(AW187="",AX187,VLOOKUP(YEAR($D187),SMMLV!$A$2:$C$44,3,0)*AW187)),0)</f>
        <v>0</v>
      </c>
      <c r="AZ187" s="134"/>
      <c r="BA187" s="145">
        <f t="shared" si="146"/>
        <v>0</v>
      </c>
      <c r="BB187" s="138"/>
      <c r="BC187" s="139"/>
      <c r="BD187" s="140">
        <f>IFERROR(IF(VLOOKUP(YEAR($D187),SMMLV!$A$2:$C$44,3,0)*BB187=BC187,BC187,IF(BB187="",BC187,VLOOKUP(YEAR($D187),SMMLV!$A$2:$C$44,3,0)*BB187)),0)</f>
        <v>0</v>
      </c>
      <c r="BE187" s="141"/>
      <c r="BF187" s="142"/>
      <c r="BG187" s="147"/>
      <c r="BH187" s="144"/>
      <c r="BI187" s="145">
        <f>IFERROR(SUM(IF(VLOOKUP(YEAR($D187),SMMLV!$A$2:$C$44,3,0)*BE187=BF187,BF187,IF(BE187="",BF187,VLOOKUP(YEAR($D187),SMMLV!$A$2:$C$44,3,0)*BE187)),IF(VLOOKUP(YEAR($D187),SMMLV!$A$2:$C$44,3,0)*BG187=BH187,BH187,IF(BG187="",BH187,VLOOKUP(YEAR($D187),SMMLV!$A$2:$C$44,3,0)*BG187))),0)</f>
        <v>0</v>
      </c>
      <c r="BJ187" s="149"/>
      <c r="BK187" s="150"/>
      <c r="BL187" s="140">
        <f>IFERROR(IF(VLOOKUP(YEAR($D187),SMMLV!$A$2:$C$44,3,0)*BJ187=BK187,BK187,IF(BJ187="",BK187,VLOOKUP(YEAR($D187),SMMLV!$A$2:$C$44,3,0)*BJ187)),0)</f>
        <v>0</v>
      </c>
      <c r="BM187" s="147"/>
      <c r="BN187" s="142"/>
      <c r="BO187" s="140">
        <f>IFERROR(IF(VLOOKUP(YEAR($D187),SMMLV!$A$2:$C$44,3,0)*BM187=BN187,BN187,IF(BM187="",BN187,VLOOKUP(YEAR($D187),SMMLV!$A$2:$C$44,3,0)*BM187)),0)</f>
        <v>0</v>
      </c>
      <c r="BP187" s="147"/>
      <c r="BQ187" s="142"/>
      <c r="BR187" s="140">
        <f>IFERROR(IF(VLOOKUP(YEAR($D187),SMMLV!$A$2:$C$44,3,0)*BP187=BQ187,BQ187,IF(BP187="",BQ187,VLOOKUP(YEAR($D187),SMMLV!$A$2:$C$44,3,0)*BP187)),0)</f>
        <v>0</v>
      </c>
      <c r="BS187" s="134"/>
      <c r="BT187" s="145">
        <f t="shared" si="147"/>
        <v>0</v>
      </c>
      <c r="BU187" s="151">
        <f t="shared" si="148"/>
        <v>0</v>
      </c>
      <c r="BV187" s="151">
        <f t="shared" si="149"/>
        <v>183300392</v>
      </c>
      <c r="BW187" s="151">
        <f t="shared" si="150"/>
        <v>87780300</v>
      </c>
      <c r="BX187" s="151">
        <f t="shared" si="151"/>
        <v>0</v>
      </c>
      <c r="BY187" s="151">
        <f t="shared" si="152"/>
        <v>0</v>
      </c>
      <c r="BZ187" s="151">
        <f t="shared" si="140"/>
        <v>271080692</v>
      </c>
      <c r="CA187" s="134"/>
      <c r="CB187" s="134"/>
      <c r="CC187" s="134"/>
      <c r="CD187" s="152">
        <f t="shared" si="141"/>
        <v>44012</v>
      </c>
      <c r="CE187" s="153">
        <f>IFERROR(INDEX(IPC!$A$11:$Y$22,MATCH(PROPER(TEXT(CD187,"mmmm")),IPC!$A$11:$A$22,0),MATCH(YEAR(CD187),IPC!$A$10:$Y$10,0)),0)</f>
        <v>104.97</v>
      </c>
      <c r="CF187" s="154">
        <v>51063</v>
      </c>
      <c r="CG187" s="153">
        <f>IFERROR(INDEX(IPC!$A$11:$Y$22,MATCH(PROPER(TEXT(CF187,"mmmm")),IPC!$A$11:$A$22,0),MATCH(YEAR(CF187),IPC!$A$10:$Y$10,0)),0)</f>
        <v>0</v>
      </c>
      <c r="CH187" s="155">
        <f t="shared" si="142"/>
        <v>0</v>
      </c>
      <c r="CI187" s="145">
        <v>1751082</v>
      </c>
      <c r="CJ187" s="151">
        <f t="shared" si="153"/>
        <v>0</v>
      </c>
      <c r="CK187" s="151">
        <f t="shared" si="154"/>
        <v>0</v>
      </c>
      <c r="CL187" s="151">
        <f t="shared" si="155"/>
        <v>0</v>
      </c>
      <c r="CM187" s="151">
        <f t="shared" si="156"/>
        <v>0</v>
      </c>
      <c r="CN187" s="151">
        <f t="shared" si="157"/>
        <v>175108200</v>
      </c>
      <c r="CO187" s="151">
        <f t="shared" si="158"/>
        <v>0</v>
      </c>
      <c r="CP187" s="151">
        <f t="shared" si="159"/>
        <v>0</v>
      </c>
      <c r="CQ187" s="151">
        <f t="shared" si="160"/>
        <v>175108200</v>
      </c>
      <c r="CR187" s="151">
        <f t="shared" si="161"/>
        <v>0</v>
      </c>
      <c r="CS187" s="151">
        <f t="shared" si="162"/>
        <v>0</v>
      </c>
      <c r="CT187" s="151">
        <f t="shared" si="163"/>
        <v>0</v>
      </c>
      <c r="CU187" s="151">
        <f t="shared" si="164"/>
        <v>0</v>
      </c>
      <c r="CV187" s="151">
        <f t="shared" si="165"/>
        <v>0</v>
      </c>
      <c r="CW187" s="151">
        <f t="shared" si="166"/>
        <v>0</v>
      </c>
      <c r="CX187" s="151">
        <f t="shared" si="167"/>
        <v>0</v>
      </c>
      <c r="CY187" s="151">
        <f t="shared" si="168"/>
        <v>0</v>
      </c>
      <c r="CZ187" s="151">
        <f t="shared" si="169"/>
        <v>0</v>
      </c>
      <c r="DA187" s="151">
        <f t="shared" si="170"/>
        <v>0</v>
      </c>
      <c r="DB187" s="151">
        <f t="shared" si="171"/>
        <v>0</v>
      </c>
      <c r="DC187" s="151">
        <f t="shared" si="172"/>
        <v>0</v>
      </c>
      <c r="DD187" s="151">
        <f t="shared" si="173"/>
        <v>0</v>
      </c>
      <c r="DE187" s="151">
        <f t="shared" si="174"/>
        <v>0</v>
      </c>
      <c r="DF187" s="151">
        <f t="shared" si="175"/>
        <v>0</v>
      </c>
      <c r="DG187" s="151">
        <f t="shared" si="176"/>
        <v>0</v>
      </c>
      <c r="DH187" s="151">
        <f t="shared" si="177"/>
        <v>0</v>
      </c>
      <c r="DI187" s="151">
        <f t="shared" si="178"/>
        <v>0</v>
      </c>
      <c r="DJ187" s="151">
        <f t="shared" si="179"/>
        <v>0</v>
      </c>
      <c r="DK187" s="151">
        <f t="shared" si="180"/>
        <v>0</v>
      </c>
      <c r="DL187" s="151">
        <f t="shared" si="181"/>
        <v>175108200</v>
      </c>
      <c r="DM187" s="151">
        <f t="shared" si="182"/>
        <v>0</v>
      </c>
      <c r="DN187" s="151">
        <f t="shared" si="183"/>
        <v>0</v>
      </c>
      <c r="DO187" s="156">
        <f t="shared" si="184"/>
        <v>175108200</v>
      </c>
      <c r="DP187" s="173" t="str">
        <f t="shared" si="185"/>
        <v>32118927DESAPJOSÉ EV</v>
      </c>
      <c r="DQ187" s="157" t="str">
        <f t="shared" si="186"/>
        <v>DESAP</v>
      </c>
      <c r="DR187" s="158" t="str">
        <f>IFERROR(IFERROR(IFERROR(_xlfn.XLOOKUP(DP187,#REF!,#REF!,,,),_xlfn.XLOOKUP(DP187,#REF!,#REF!,,,)),_xlfn.XLOOKUP(DP187,#REF!,#REF!,,,)),"N/A")</f>
        <v>N/A</v>
      </c>
      <c r="DS187" s="159"/>
      <c r="DT187" s="160"/>
      <c r="DU187" s="161"/>
      <c r="DV187" s="162"/>
      <c r="DW187" s="163">
        <f>IFERROR(IFERROR(IFERROR(_xlfn.XLOOKUP(DP187,#REF!,#REF!,,,),_xlfn.XLOOKUP(DP187,#REF!,#REF!,,,)),_xlfn.XLOOKUP(DP187,#REF!,#REF!,,,)),0)</f>
        <v>0</v>
      </c>
      <c r="DX187" s="164"/>
      <c r="DY187" s="165">
        <f t="shared" si="187"/>
        <v>0</v>
      </c>
      <c r="DZ187" s="166"/>
      <c r="EA187" s="167">
        <f t="shared" si="188"/>
        <v>0</v>
      </c>
      <c r="EB187" s="168">
        <f t="shared" si="189"/>
        <v>0</v>
      </c>
      <c r="EC187" s="168">
        <f t="shared" si="190"/>
        <v>0</v>
      </c>
      <c r="ED187" s="169"/>
      <c r="EE187" s="170">
        <f t="shared" si="191"/>
        <v>0</v>
      </c>
      <c r="EF187" s="170">
        <f>IFERROR(IF(DY187&gt;((_xlfn.XLOOKUP(DQ187,TOPES!B:B,TOPES!C:C,,,)*INDEXACIÓN!CI187)),"SUPERA TOPES DEL HV",0),"HV NO ENCONTRADO")</f>
        <v>0</v>
      </c>
      <c r="EG187" s="170">
        <f t="shared" si="192"/>
        <v>0</v>
      </c>
      <c r="EH187" s="170">
        <f>IF(SUMIF($M:$M,#REF!,$DY:$DY)&gt;$EH$8,"CONSULTA DIAN",0)</f>
        <v>0</v>
      </c>
      <c r="EI187" s="171">
        <f t="shared" si="193"/>
        <v>0</v>
      </c>
      <c r="EJ187" s="172"/>
    </row>
    <row r="188" spans="1:140" x14ac:dyDescent="0.25">
      <c r="A188" s="133" t="str">
        <f t="shared" si="143"/>
        <v>0180320200600179JOSÉDESAP</v>
      </c>
      <c r="B188" s="134">
        <v>20068001803</v>
      </c>
      <c r="C188" s="134" t="s">
        <v>370</v>
      </c>
      <c r="D188" s="135">
        <f>_xlfn.XLOOKUP(C188,TOPES!L:L,TOPES!M:M,,,)</f>
        <v>44012</v>
      </c>
      <c r="E188" s="136">
        <v>179</v>
      </c>
      <c r="F188" s="134" t="s">
        <v>643</v>
      </c>
      <c r="G188" s="134" t="s">
        <v>261</v>
      </c>
      <c r="H188" s="134" t="s">
        <v>263</v>
      </c>
      <c r="I188" s="210">
        <v>8037215</v>
      </c>
      <c r="J188" s="134" t="s">
        <v>281</v>
      </c>
      <c r="K188" s="134" t="s">
        <v>621</v>
      </c>
      <c r="L188" s="134" t="s">
        <v>263</v>
      </c>
      <c r="M188" s="137">
        <v>22185376</v>
      </c>
      <c r="N188" s="134" t="s">
        <v>307</v>
      </c>
      <c r="O188" s="137" t="str">
        <f t="shared" si="144"/>
        <v>22185376DESAPJOSÉ EV</v>
      </c>
      <c r="P188" s="138"/>
      <c r="Q188" s="139"/>
      <c r="R188" s="140">
        <f>IFERROR(IF(VLOOKUP(YEAR($D188),SMMLV!$A$2:$C$44,3,0)*$P188=$Q188,$Q188,IF($P188="",$Q188,VLOOKUP(YEAR($D188),SMMLV!$A$2:$C$44,3,0)*$P188)),0)</f>
        <v>0</v>
      </c>
      <c r="S188" s="141"/>
      <c r="T188" s="272">
        <v>31412179</v>
      </c>
      <c r="U188" s="143"/>
      <c r="V188" s="144">
        <v>5428649</v>
      </c>
      <c r="W188" s="145">
        <f>IFERROR(SUM(IF(VLOOKUP(YEAR($D188),SMMLV!$A$2:$C$44,3,0)*S188=T188,T188,IF(S188="",T188,VLOOKUP(YEAR($D188),SMMLV!$A$2:$C$44,3,0)*S188)),IF(VLOOKUP(YEAR($D188),SMMLV!$A$2:$C$44,3,0)*U188=V188,V188,IF(U188="",V188,VLOOKUP(YEAR($D188),SMMLV!$A$2:$C$44,3,0)*U188))),0)</f>
        <v>36840828</v>
      </c>
      <c r="X188" s="146">
        <v>100</v>
      </c>
      <c r="Y188" s="139"/>
      <c r="Z188" s="140">
        <f>IFERROR(IF(VLOOKUP(YEAR($D188),SMMLV!$A$2:$C$44,3,0)*$X188=$Y188,$Y188,IF($X188="",$Y188,VLOOKUP(YEAR($D188),SMMLV!$A$2:$C$44,3,0)*$X188)),0)</f>
        <v>87780300</v>
      </c>
      <c r="AA188" s="147">
        <v>100</v>
      </c>
      <c r="AB188" s="142"/>
      <c r="AC188" s="140">
        <f>IFERROR(IF(VLOOKUP(YEAR($D188),SMMLV!$A$2:$C$44,3,0)*$AA188=$AB188,$AB188,IF($AA188="",$AB188,VLOOKUP(YEAR($D188),SMMLV!$A$2:$C$44,3,0)*$AA188)),0)</f>
        <v>87780300</v>
      </c>
      <c r="AD188" s="147"/>
      <c r="AE188" s="142"/>
      <c r="AF188" s="140">
        <f>IFERROR(IF(VLOOKUP(YEAR($D188),SMMLV!$A$2:$C$44,3,0)*$AD188=$AE188,$AE188,IF($AD188="",$AE188,VLOOKUP(YEAR($D188),SMMLV!$A$2:$C$44,3,0)*$AD188)),0)</f>
        <v>0</v>
      </c>
      <c r="AG188" s="134"/>
      <c r="AH188" s="145">
        <f t="shared" si="145"/>
        <v>212401428</v>
      </c>
      <c r="AI188" s="138"/>
      <c r="AJ188" s="139"/>
      <c r="AK188" s="140">
        <f>IFERROR(IF(VLOOKUP(YEAR($D188),SMMLV!$A$2:$C$44,3,0)*$AI188=AJ188,AJ188,IF($AI188="",AJ188,VLOOKUP(YEAR($D188),SMMLV!$A$2:$C$44,3,0)*$AI188)),0)</f>
        <v>0</v>
      </c>
      <c r="AL188" s="141"/>
      <c r="AM188" s="142"/>
      <c r="AN188" s="147"/>
      <c r="AO188" s="144"/>
      <c r="AP188" s="145">
        <f>IFERROR(SUM(IF(VLOOKUP(YEAR($D188),SMMLV!$A$2:$C$44,3,0)*AL188=AM188,AM188,IF(AL188="",AM188,VLOOKUP(YEAR($D188),SMMLV!$A$2:$C$44,3,0)*AL188)),IF(VLOOKUP(YEAR($D188),SMMLV!$A$2:$C$44,3,0)*AN188=AO188,AO188,IF(AN188="",AO188,VLOOKUP(YEAR($D188),SMMLV!$A$2:$C$44,3,0)*AN188))),0)</f>
        <v>0</v>
      </c>
      <c r="AQ188" s="148"/>
      <c r="AR188" s="142"/>
      <c r="AS188" s="140">
        <f>IFERROR(IF(VLOOKUP(YEAR($D188),SMMLV!$A$2:$C$44,3,0)*AQ188=AR188,AR188,IF(AQ188="",AR188,VLOOKUP(YEAR($D188),SMMLV!$A$2:$C$44,3,0)*AQ188)),0)</f>
        <v>0</v>
      </c>
      <c r="AT188" s="147"/>
      <c r="AU188" s="142"/>
      <c r="AV188" s="140">
        <f>IFERROR(IF(VLOOKUP(YEAR($D188),SMMLV!$A$2:$C$44,3,0)*AT188=AU188,AU188,IF(AT188="",AU188,VLOOKUP(YEAR($D188),SMMLV!$A$2:$C$44,3,0)*AT188)),0)</f>
        <v>0</v>
      </c>
      <c r="AW188" s="147"/>
      <c r="AX188" s="142"/>
      <c r="AY188" s="140">
        <f>IFERROR(IF(VLOOKUP(YEAR($D188),SMMLV!$A$2:$C$44,3,0)*AW188=AX188,AX188,IF(AW188="",AX188,VLOOKUP(YEAR($D188),SMMLV!$A$2:$C$44,3,0)*AW188)),0)</f>
        <v>0</v>
      </c>
      <c r="AZ188" s="134"/>
      <c r="BA188" s="145">
        <f t="shared" si="146"/>
        <v>0</v>
      </c>
      <c r="BB188" s="138"/>
      <c r="BC188" s="139"/>
      <c r="BD188" s="140">
        <f>IFERROR(IF(VLOOKUP(YEAR($D188),SMMLV!$A$2:$C$44,3,0)*BB188=BC188,BC188,IF(BB188="",BC188,VLOOKUP(YEAR($D188),SMMLV!$A$2:$C$44,3,0)*BB188)),0)</f>
        <v>0</v>
      </c>
      <c r="BE188" s="141"/>
      <c r="BF188" s="142"/>
      <c r="BG188" s="147"/>
      <c r="BH188" s="144"/>
      <c r="BI188" s="145">
        <f>IFERROR(SUM(IF(VLOOKUP(YEAR($D188),SMMLV!$A$2:$C$44,3,0)*BE188=BF188,BF188,IF(BE188="",BF188,VLOOKUP(YEAR($D188),SMMLV!$A$2:$C$44,3,0)*BE188)),IF(VLOOKUP(YEAR($D188),SMMLV!$A$2:$C$44,3,0)*BG188=BH188,BH188,IF(BG188="",BH188,VLOOKUP(YEAR($D188),SMMLV!$A$2:$C$44,3,0)*BG188))),0)</f>
        <v>0</v>
      </c>
      <c r="BJ188" s="149"/>
      <c r="BK188" s="150"/>
      <c r="BL188" s="140">
        <f>IFERROR(IF(VLOOKUP(YEAR($D188),SMMLV!$A$2:$C$44,3,0)*BJ188=BK188,BK188,IF(BJ188="",BK188,VLOOKUP(YEAR($D188),SMMLV!$A$2:$C$44,3,0)*BJ188)),0)</f>
        <v>0</v>
      </c>
      <c r="BM188" s="147"/>
      <c r="BN188" s="142"/>
      <c r="BO188" s="140">
        <f>IFERROR(IF(VLOOKUP(YEAR($D188),SMMLV!$A$2:$C$44,3,0)*BM188=BN188,BN188,IF(BM188="",BN188,VLOOKUP(YEAR($D188),SMMLV!$A$2:$C$44,3,0)*BM188)),0)</f>
        <v>0</v>
      </c>
      <c r="BP188" s="147"/>
      <c r="BQ188" s="142"/>
      <c r="BR188" s="140">
        <f>IFERROR(IF(VLOOKUP(YEAR($D188),SMMLV!$A$2:$C$44,3,0)*BP188=BQ188,BQ188,IF(BP188="",BQ188,VLOOKUP(YEAR($D188),SMMLV!$A$2:$C$44,3,0)*BP188)),0)</f>
        <v>0</v>
      </c>
      <c r="BS188" s="134"/>
      <c r="BT188" s="145">
        <f t="shared" si="147"/>
        <v>0</v>
      </c>
      <c r="BU188" s="151">
        <f t="shared" si="148"/>
        <v>0</v>
      </c>
      <c r="BV188" s="151">
        <f t="shared" si="149"/>
        <v>36840828</v>
      </c>
      <c r="BW188" s="151">
        <f t="shared" si="150"/>
        <v>87780300</v>
      </c>
      <c r="BX188" s="151">
        <f t="shared" si="151"/>
        <v>87780300</v>
      </c>
      <c r="BY188" s="151">
        <f t="shared" si="152"/>
        <v>0</v>
      </c>
      <c r="BZ188" s="151">
        <f t="shared" si="140"/>
        <v>212401428</v>
      </c>
      <c r="CA188" s="134"/>
      <c r="CB188" s="134"/>
      <c r="CC188" s="134"/>
      <c r="CD188" s="152">
        <f t="shared" si="141"/>
        <v>44012</v>
      </c>
      <c r="CE188" s="153">
        <f>IFERROR(INDEX(IPC!$A$11:$Y$22,MATCH(PROPER(TEXT(CD188,"mmmm")),IPC!$A$11:$A$22,0),MATCH(YEAR(CD188),IPC!$A$10:$Y$10,0)),0)</f>
        <v>104.97</v>
      </c>
      <c r="CF188" s="154">
        <v>51094</v>
      </c>
      <c r="CG188" s="153">
        <f>IFERROR(INDEX(IPC!$A$11:$Y$22,MATCH(PROPER(TEXT(CF188,"mmmm")),IPC!$A$11:$A$22,0),MATCH(YEAR(CF188),IPC!$A$10:$Y$10,0)),0)</f>
        <v>0</v>
      </c>
      <c r="CH188" s="155">
        <f t="shared" si="142"/>
        <v>0</v>
      </c>
      <c r="CI188" s="145">
        <v>1751083</v>
      </c>
      <c r="CJ188" s="151">
        <f t="shared" si="153"/>
        <v>0</v>
      </c>
      <c r="CK188" s="151">
        <f t="shared" si="154"/>
        <v>0</v>
      </c>
      <c r="CL188" s="151">
        <f t="shared" si="155"/>
        <v>0</v>
      </c>
      <c r="CM188" s="151">
        <f t="shared" si="156"/>
        <v>0</v>
      </c>
      <c r="CN188" s="151">
        <f t="shared" si="157"/>
        <v>175108300</v>
      </c>
      <c r="CO188" s="151">
        <f t="shared" si="158"/>
        <v>175108300</v>
      </c>
      <c r="CP188" s="151">
        <f t="shared" si="159"/>
        <v>0</v>
      </c>
      <c r="CQ188" s="151">
        <f t="shared" si="160"/>
        <v>350216600</v>
      </c>
      <c r="CR188" s="151">
        <f t="shared" si="161"/>
        <v>0</v>
      </c>
      <c r="CS188" s="151">
        <f t="shared" si="162"/>
        <v>0</v>
      </c>
      <c r="CT188" s="151">
        <f t="shared" si="163"/>
        <v>0</v>
      </c>
      <c r="CU188" s="151">
        <f t="shared" si="164"/>
        <v>0</v>
      </c>
      <c r="CV188" s="151">
        <f t="shared" si="165"/>
        <v>0</v>
      </c>
      <c r="CW188" s="151">
        <f t="shared" si="166"/>
        <v>0</v>
      </c>
      <c r="CX188" s="151">
        <f t="shared" si="167"/>
        <v>0</v>
      </c>
      <c r="CY188" s="151">
        <f t="shared" si="168"/>
        <v>0</v>
      </c>
      <c r="CZ188" s="151">
        <f t="shared" si="169"/>
        <v>0</v>
      </c>
      <c r="DA188" s="151">
        <f t="shared" si="170"/>
        <v>0</v>
      </c>
      <c r="DB188" s="151">
        <f t="shared" si="171"/>
        <v>0</v>
      </c>
      <c r="DC188" s="151">
        <f t="shared" si="172"/>
        <v>0</v>
      </c>
      <c r="DD188" s="151">
        <f t="shared" si="173"/>
        <v>0</v>
      </c>
      <c r="DE188" s="151">
        <f t="shared" si="174"/>
        <v>0</v>
      </c>
      <c r="DF188" s="151">
        <f t="shared" si="175"/>
        <v>0</v>
      </c>
      <c r="DG188" s="151">
        <f t="shared" si="176"/>
        <v>0</v>
      </c>
      <c r="DH188" s="151">
        <f t="shared" si="177"/>
        <v>0</v>
      </c>
      <c r="DI188" s="151">
        <f t="shared" si="178"/>
        <v>0</v>
      </c>
      <c r="DJ188" s="151">
        <f t="shared" si="179"/>
        <v>0</v>
      </c>
      <c r="DK188" s="151">
        <f t="shared" si="180"/>
        <v>0</v>
      </c>
      <c r="DL188" s="151">
        <f t="shared" si="181"/>
        <v>175108300</v>
      </c>
      <c r="DM188" s="151">
        <f t="shared" si="182"/>
        <v>175108300</v>
      </c>
      <c r="DN188" s="151">
        <f t="shared" si="183"/>
        <v>0</v>
      </c>
      <c r="DO188" s="156">
        <f t="shared" si="184"/>
        <v>350216600</v>
      </c>
      <c r="DP188" s="173" t="str">
        <f t="shared" si="185"/>
        <v>22185376DESAPJOSÉ EV</v>
      </c>
      <c r="DQ188" s="157" t="str">
        <f t="shared" si="186"/>
        <v>DESAP</v>
      </c>
      <c r="DR188" s="158" t="str">
        <f>IFERROR(IFERROR(IFERROR(_xlfn.XLOOKUP(DP188,#REF!,#REF!,,,),_xlfn.XLOOKUP(DP188,#REF!,#REF!,,,)),_xlfn.XLOOKUP(DP188,#REF!,#REF!,,,)),"N/A")</f>
        <v>N/A</v>
      </c>
      <c r="DS188" s="159"/>
      <c r="DT188" s="160"/>
      <c r="DU188" s="161"/>
      <c r="DV188" s="162"/>
      <c r="DW188" s="163">
        <f>IFERROR(IFERROR(IFERROR(_xlfn.XLOOKUP(DP188,#REF!,#REF!,,,),_xlfn.XLOOKUP(DP188,#REF!,#REF!,,,)),_xlfn.XLOOKUP(DP188,#REF!,#REF!,,,)),0)</f>
        <v>0</v>
      </c>
      <c r="DX188" s="164"/>
      <c r="DY188" s="165">
        <f t="shared" si="187"/>
        <v>0</v>
      </c>
      <c r="DZ188" s="166"/>
      <c r="EA188" s="167">
        <f t="shared" si="188"/>
        <v>0</v>
      </c>
      <c r="EB188" s="168">
        <f t="shared" si="189"/>
        <v>0</v>
      </c>
      <c r="EC188" s="168">
        <f t="shared" si="190"/>
        <v>0</v>
      </c>
      <c r="ED188" s="169"/>
      <c r="EE188" s="170">
        <f t="shared" si="191"/>
        <v>0</v>
      </c>
      <c r="EF188" s="170">
        <f>IFERROR(IF(DY188&gt;((_xlfn.XLOOKUP(DQ188,TOPES!B:B,TOPES!C:C,,,)*INDEXACIÓN!CI188)),"SUPERA TOPES DEL HV",0),"HV NO ENCONTRADO")</f>
        <v>0</v>
      </c>
      <c r="EG188" s="170">
        <f t="shared" si="192"/>
        <v>0</v>
      </c>
      <c r="EH188" s="170">
        <f>IF(SUMIF($M:$M,#REF!,$DY:$DY)&gt;$EH$8,"CONSULTA DIAN",0)</f>
        <v>0</v>
      </c>
      <c r="EI188" s="171">
        <f t="shared" si="193"/>
        <v>0</v>
      </c>
      <c r="EJ188" s="172"/>
    </row>
    <row r="189" spans="1:140" x14ac:dyDescent="0.25">
      <c r="A189" s="133" t="str">
        <f t="shared" si="143"/>
        <v>0180320200600180JOSÉDESAP</v>
      </c>
      <c r="B189" s="134">
        <v>20068001803</v>
      </c>
      <c r="C189" s="134" t="s">
        <v>370</v>
      </c>
      <c r="D189" s="135">
        <f>_xlfn.XLOOKUP(C189,TOPES!L:L,TOPES!M:M,,,)</f>
        <v>44012</v>
      </c>
      <c r="E189" s="136">
        <v>180</v>
      </c>
      <c r="F189" s="134" t="s">
        <v>643</v>
      </c>
      <c r="G189" s="134" t="s">
        <v>261</v>
      </c>
      <c r="H189" s="134" t="s">
        <v>263</v>
      </c>
      <c r="I189" s="210">
        <v>8037215</v>
      </c>
      <c r="J189" s="134" t="s">
        <v>281</v>
      </c>
      <c r="K189" s="134" t="s">
        <v>645</v>
      </c>
      <c r="L189" s="134" t="s">
        <v>263</v>
      </c>
      <c r="M189" s="137">
        <v>1045431905</v>
      </c>
      <c r="N189" s="134" t="s">
        <v>300</v>
      </c>
      <c r="O189" s="137" t="str">
        <f t="shared" si="144"/>
        <v>1045431905DESAPJOSÉ EV</v>
      </c>
      <c r="P189" s="138"/>
      <c r="Q189" s="139"/>
      <c r="R189" s="140">
        <f>IFERROR(IF(VLOOKUP(YEAR($D189),SMMLV!$A$2:$C$44,3,0)*$P189=$Q189,$Q189,IF($P189="",$Q189,VLOOKUP(YEAR($D189),SMMLV!$A$2:$C$44,3,0)*$P189)),0)</f>
        <v>0</v>
      </c>
      <c r="S189" s="141"/>
      <c r="T189" s="142">
        <v>24562586</v>
      </c>
      <c r="U189" s="143"/>
      <c r="V189" s="144"/>
      <c r="W189" s="145">
        <f>IFERROR(SUM(IF(VLOOKUP(YEAR($D189),SMMLV!$A$2:$C$44,3,0)*S189=T189,T189,IF(S189="",T189,VLOOKUP(YEAR($D189),SMMLV!$A$2:$C$44,3,0)*S189)),IF(VLOOKUP(YEAR($D189),SMMLV!$A$2:$C$44,3,0)*U189=V189,V189,IF(U189="",V189,VLOOKUP(YEAR($D189),SMMLV!$A$2:$C$44,3,0)*U189))),0)</f>
        <v>24562586</v>
      </c>
      <c r="X189" s="146">
        <v>100</v>
      </c>
      <c r="Y189" s="139"/>
      <c r="Z189" s="140">
        <f>IFERROR(IF(VLOOKUP(YEAR($D189),SMMLV!$A$2:$C$44,3,0)*$X189=$Y189,$Y189,IF($X189="",$Y189,VLOOKUP(YEAR($D189),SMMLV!$A$2:$C$44,3,0)*$X189)),0)</f>
        <v>87780300</v>
      </c>
      <c r="AA189" s="147"/>
      <c r="AB189" s="142"/>
      <c r="AC189" s="140">
        <f>IFERROR(IF(VLOOKUP(YEAR($D189),SMMLV!$A$2:$C$44,3,0)*$AA189=$AB189,$AB189,IF($AA189="",$AB189,VLOOKUP(YEAR($D189),SMMLV!$A$2:$C$44,3,0)*$AA189)),0)</f>
        <v>0</v>
      </c>
      <c r="AD189" s="147"/>
      <c r="AE189" s="142"/>
      <c r="AF189" s="140">
        <f>IFERROR(IF(VLOOKUP(YEAR($D189),SMMLV!$A$2:$C$44,3,0)*$AD189=$AE189,$AE189,IF($AD189="",$AE189,VLOOKUP(YEAR($D189),SMMLV!$A$2:$C$44,3,0)*$AD189)),0)</f>
        <v>0</v>
      </c>
      <c r="AG189" s="134"/>
      <c r="AH189" s="145">
        <f t="shared" si="145"/>
        <v>112342886</v>
      </c>
      <c r="AI189" s="138"/>
      <c r="AJ189" s="139"/>
      <c r="AK189" s="140">
        <f>IFERROR(IF(VLOOKUP(YEAR($D189),SMMLV!$A$2:$C$44,3,0)*$AI189=AJ189,AJ189,IF($AI189="",AJ189,VLOOKUP(YEAR($D189),SMMLV!$A$2:$C$44,3,0)*$AI189)),0)</f>
        <v>0</v>
      </c>
      <c r="AL189" s="141"/>
      <c r="AM189" s="142"/>
      <c r="AN189" s="147"/>
      <c r="AO189" s="144"/>
      <c r="AP189" s="145">
        <f>IFERROR(SUM(IF(VLOOKUP(YEAR($D189),SMMLV!$A$2:$C$44,3,0)*AL189=AM189,AM189,IF(AL189="",AM189,VLOOKUP(YEAR($D189),SMMLV!$A$2:$C$44,3,0)*AL189)),IF(VLOOKUP(YEAR($D189),SMMLV!$A$2:$C$44,3,0)*AN189=AO189,AO189,IF(AN189="",AO189,VLOOKUP(YEAR($D189),SMMLV!$A$2:$C$44,3,0)*AN189))),0)</f>
        <v>0</v>
      </c>
      <c r="AQ189" s="148"/>
      <c r="AR189" s="142"/>
      <c r="AS189" s="140">
        <f>IFERROR(IF(VLOOKUP(YEAR($D189),SMMLV!$A$2:$C$44,3,0)*AQ189=AR189,AR189,IF(AQ189="",AR189,VLOOKUP(YEAR($D189),SMMLV!$A$2:$C$44,3,0)*AQ189)),0)</f>
        <v>0</v>
      </c>
      <c r="AT189" s="147"/>
      <c r="AU189" s="142"/>
      <c r="AV189" s="140">
        <f>IFERROR(IF(VLOOKUP(YEAR($D189),SMMLV!$A$2:$C$44,3,0)*AT189=AU189,AU189,IF(AT189="",AU189,VLOOKUP(YEAR($D189),SMMLV!$A$2:$C$44,3,0)*AT189)),0)</f>
        <v>0</v>
      </c>
      <c r="AW189" s="147"/>
      <c r="AX189" s="142"/>
      <c r="AY189" s="140">
        <f>IFERROR(IF(VLOOKUP(YEAR($D189),SMMLV!$A$2:$C$44,3,0)*AW189=AX189,AX189,IF(AW189="",AX189,VLOOKUP(YEAR($D189),SMMLV!$A$2:$C$44,3,0)*AW189)),0)</f>
        <v>0</v>
      </c>
      <c r="AZ189" s="134"/>
      <c r="BA189" s="145">
        <f t="shared" si="146"/>
        <v>0</v>
      </c>
      <c r="BB189" s="138"/>
      <c r="BC189" s="139"/>
      <c r="BD189" s="140">
        <f>IFERROR(IF(VLOOKUP(YEAR($D189),SMMLV!$A$2:$C$44,3,0)*BB189=BC189,BC189,IF(BB189="",BC189,VLOOKUP(YEAR($D189),SMMLV!$A$2:$C$44,3,0)*BB189)),0)</f>
        <v>0</v>
      </c>
      <c r="BE189" s="141"/>
      <c r="BF189" s="142"/>
      <c r="BG189" s="147"/>
      <c r="BH189" s="144"/>
      <c r="BI189" s="145">
        <f>IFERROR(SUM(IF(VLOOKUP(YEAR($D189),SMMLV!$A$2:$C$44,3,0)*BE189=BF189,BF189,IF(BE189="",BF189,VLOOKUP(YEAR($D189),SMMLV!$A$2:$C$44,3,0)*BE189)),IF(VLOOKUP(YEAR($D189),SMMLV!$A$2:$C$44,3,0)*BG189=BH189,BH189,IF(BG189="",BH189,VLOOKUP(YEAR($D189),SMMLV!$A$2:$C$44,3,0)*BG189))),0)</f>
        <v>0</v>
      </c>
      <c r="BJ189" s="149"/>
      <c r="BK189" s="150"/>
      <c r="BL189" s="140">
        <f>IFERROR(IF(VLOOKUP(YEAR($D189),SMMLV!$A$2:$C$44,3,0)*BJ189=BK189,BK189,IF(BJ189="",BK189,VLOOKUP(YEAR($D189),SMMLV!$A$2:$C$44,3,0)*BJ189)),0)</f>
        <v>0</v>
      </c>
      <c r="BM189" s="147"/>
      <c r="BN189" s="142"/>
      <c r="BO189" s="140">
        <f>IFERROR(IF(VLOOKUP(YEAR($D189),SMMLV!$A$2:$C$44,3,0)*BM189=BN189,BN189,IF(BM189="",BN189,VLOOKUP(YEAR($D189),SMMLV!$A$2:$C$44,3,0)*BM189)),0)</f>
        <v>0</v>
      </c>
      <c r="BP189" s="147"/>
      <c r="BQ189" s="142"/>
      <c r="BR189" s="140">
        <f>IFERROR(IF(VLOOKUP(YEAR($D189),SMMLV!$A$2:$C$44,3,0)*BP189=BQ189,BQ189,IF(BP189="",BQ189,VLOOKUP(YEAR($D189),SMMLV!$A$2:$C$44,3,0)*BP189)),0)</f>
        <v>0</v>
      </c>
      <c r="BS189" s="134"/>
      <c r="BT189" s="145">
        <f t="shared" si="147"/>
        <v>0</v>
      </c>
      <c r="BU189" s="151">
        <f t="shared" si="148"/>
        <v>0</v>
      </c>
      <c r="BV189" s="151">
        <f t="shared" si="149"/>
        <v>24562586</v>
      </c>
      <c r="BW189" s="151">
        <f t="shared" si="150"/>
        <v>87780300</v>
      </c>
      <c r="BX189" s="151">
        <f t="shared" si="151"/>
        <v>0</v>
      </c>
      <c r="BY189" s="151">
        <f t="shared" si="152"/>
        <v>0</v>
      </c>
      <c r="BZ189" s="151">
        <f t="shared" si="140"/>
        <v>112342886</v>
      </c>
      <c r="CA189" s="134"/>
      <c r="CB189" s="134"/>
      <c r="CC189" s="134"/>
      <c r="CD189" s="152">
        <f t="shared" si="141"/>
        <v>44012</v>
      </c>
      <c r="CE189" s="153">
        <f>IFERROR(INDEX(IPC!$A$11:$Y$22,MATCH(PROPER(TEXT(CD189,"mmmm")),IPC!$A$11:$A$22,0),MATCH(YEAR(CD189),IPC!$A$10:$Y$10,0)),0)</f>
        <v>104.97</v>
      </c>
      <c r="CF189" s="154">
        <v>51124</v>
      </c>
      <c r="CG189" s="153">
        <f>IFERROR(INDEX(IPC!$A$11:$Y$22,MATCH(PROPER(TEXT(CF189,"mmmm")),IPC!$A$11:$A$22,0),MATCH(YEAR(CF189),IPC!$A$10:$Y$10,0)),0)</f>
        <v>0</v>
      </c>
      <c r="CH189" s="155">
        <f t="shared" si="142"/>
        <v>0</v>
      </c>
      <c r="CI189" s="145">
        <v>1751084</v>
      </c>
      <c r="CJ189" s="151">
        <f t="shared" si="153"/>
        <v>0</v>
      </c>
      <c r="CK189" s="151">
        <f t="shared" si="154"/>
        <v>0</v>
      </c>
      <c r="CL189" s="151">
        <f t="shared" si="155"/>
        <v>0</v>
      </c>
      <c r="CM189" s="151">
        <f t="shared" si="156"/>
        <v>0</v>
      </c>
      <c r="CN189" s="151">
        <f t="shared" si="157"/>
        <v>175108400</v>
      </c>
      <c r="CO189" s="151">
        <f t="shared" si="158"/>
        <v>0</v>
      </c>
      <c r="CP189" s="151">
        <f t="shared" si="159"/>
        <v>0</v>
      </c>
      <c r="CQ189" s="151">
        <f t="shared" si="160"/>
        <v>175108400</v>
      </c>
      <c r="CR189" s="151">
        <f t="shared" si="161"/>
        <v>0</v>
      </c>
      <c r="CS189" s="151">
        <f t="shared" si="162"/>
        <v>0</v>
      </c>
      <c r="CT189" s="151">
        <f t="shared" si="163"/>
        <v>0</v>
      </c>
      <c r="CU189" s="151">
        <f t="shared" si="164"/>
        <v>0</v>
      </c>
      <c r="CV189" s="151">
        <f t="shared" si="165"/>
        <v>0</v>
      </c>
      <c r="CW189" s="151">
        <f t="shared" si="166"/>
        <v>0</v>
      </c>
      <c r="CX189" s="151">
        <f t="shared" si="167"/>
        <v>0</v>
      </c>
      <c r="CY189" s="151">
        <f t="shared" si="168"/>
        <v>0</v>
      </c>
      <c r="CZ189" s="151">
        <f t="shared" si="169"/>
        <v>0</v>
      </c>
      <c r="DA189" s="151">
        <f t="shared" si="170"/>
        <v>0</v>
      </c>
      <c r="DB189" s="151">
        <f t="shared" si="171"/>
        <v>0</v>
      </c>
      <c r="DC189" s="151">
        <f t="shared" si="172"/>
        <v>0</v>
      </c>
      <c r="DD189" s="151">
        <f t="shared" si="173"/>
        <v>0</v>
      </c>
      <c r="DE189" s="151">
        <f t="shared" si="174"/>
        <v>0</v>
      </c>
      <c r="DF189" s="151">
        <f t="shared" si="175"/>
        <v>0</v>
      </c>
      <c r="DG189" s="151">
        <f t="shared" si="176"/>
        <v>0</v>
      </c>
      <c r="DH189" s="151">
        <f t="shared" si="177"/>
        <v>0</v>
      </c>
      <c r="DI189" s="151">
        <f t="shared" si="178"/>
        <v>0</v>
      </c>
      <c r="DJ189" s="151">
        <f t="shared" si="179"/>
        <v>0</v>
      </c>
      <c r="DK189" s="151">
        <f t="shared" si="180"/>
        <v>0</v>
      </c>
      <c r="DL189" s="151">
        <f t="shared" si="181"/>
        <v>175108400</v>
      </c>
      <c r="DM189" s="151">
        <f t="shared" si="182"/>
        <v>0</v>
      </c>
      <c r="DN189" s="151">
        <f t="shared" si="183"/>
        <v>0</v>
      </c>
      <c r="DO189" s="156">
        <f t="shared" si="184"/>
        <v>175108400</v>
      </c>
      <c r="DP189" s="173" t="str">
        <f t="shared" si="185"/>
        <v>1045431905DESAPJOSÉ EV</v>
      </c>
      <c r="DQ189" s="157" t="str">
        <f t="shared" si="186"/>
        <v>DESAP</v>
      </c>
      <c r="DR189" s="158" t="str">
        <f>IFERROR(IFERROR(IFERROR(_xlfn.XLOOKUP(DP189,#REF!,#REF!,,,),_xlfn.XLOOKUP(DP189,#REF!,#REF!,,,)),_xlfn.XLOOKUP(DP189,#REF!,#REF!,,,)),"N/A")</f>
        <v>N/A</v>
      </c>
      <c r="DS189" s="159"/>
      <c r="DT189" s="160"/>
      <c r="DU189" s="161"/>
      <c r="DV189" s="162"/>
      <c r="DW189" s="163">
        <f>IFERROR(IFERROR(IFERROR(_xlfn.XLOOKUP(DP189,#REF!,#REF!,,,),_xlfn.XLOOKUP(DP189,#REF!,#REF!,,,)),_xlfn.XLOOKUP(DP189,#REF!,#REF!,,,)),0)</f>
        <v>0</v>
      </c>
      <c r="DX189" s="164"/>
      <c r="DY189" s="165">
        <f t="shared" si="187"/>
        <v>0</v>
      </c>
      <c r="DZ189" s="166"/>
      <c r="EA189" s="167">
        <f t="shared" si="188"/>
        <v>0</v>
      </c>
      <c r="EB189" s="168">
        <f t="shared" si="189"/>
        <v>0</v>
      </c>
      <c r="EC189" s="168">
        <f t="shared" si="190"/>
        <v>0</v>
      </c>
      <c r="ED189" s="169"/>
      <c r="EE189" s="170">
        <f t="shared" si="191"/>
        <v>0</v>
      </c>
      <c r="EF189" s="170">
        <f>IFERROR(IF(DY189&gt;((_xlfn.XLOOKUP(DQ189,TOPES!B:B,TOPES!C:C,,,)*INDEXACIÓN!CI189)),"SUPERA TOPES DEL HV",0),"HV NO ENCONTRADO")</f>
        <v>0</v>
      </c>
      <c r="EG189" s="170">
        <f t="shared" si="192"/>
        <v>0</v>
      </c>
      <c r="EH189" s="170">
        <f>IF(SUMIF($M:$M,#REF!,$DY:$DY)&gt;$EH$8,"CONSULTA DIAN",0)</f>
        <v>0</v>
      </c>
      <c r="EI189" s="171">
        <f t="shared" si="193"/>
        <v>0</v>
      </c>
      <c r="EJ189" s="172"/>
    </row>
    <row r="190" spans="1:140" x14ac:dyDescent="0.25">
      <c r="A190" s="133" t="str">
        <f t="shared" si="143"/>
        <v>0180320200600181JOSÉDESAP</v>
      </c>
      <c r="B190" s="134">
        <v>20068001803</v>
      </c>
      <c r="C190" s="134" t="s">
        <v>370</v>
      </c>
      <c r="D190" s="135">
        <f>_xlfn.XLOOKUP(C190,TOPES!L:L,TOPES!M:M,,,)</f>
        <v>44012</v>
      </c>
      <c r="E190" s="136">
        <v>181</v>
      </c>
      <c r="F190" s="134" t="s">
        <v>643</v>
      </c>
      <c r="G190" s="134" t="s">
        <v>261</v>
      </c>
      <c r="H190" s="134" t="s">
        <v>263</v>
      </c>
      <c r="I190" s="210">
        <v>8037215</v>
      </c>
      <c r="J190" s="134" t="s">
        <v>281</v>
      </c>
      <c r="K190" s="134" t="s">
        <v>646</v>
      </c>
      <c r="L190" s="134" t="s">
        <v>263</v>
      </c>
      <c r="M190" s="137">
        <v>1045421154</v>
      </c>
      <c r="N190" s="134" t="s">
        <v>300</v>
      </c>
      <c r="O190" s="137" t="str">
        <f t="shared" si="144"/>
        <v>1045421154DESAPJOSÉ EV</v>
      </c>
      <c r="P190" s="138"/>
      <c r="Q190" s="139"/>
      <c r="R190" s="140">
        <f>IFERROR(IF(VLOOKUP(YEAR($D190),SMMLV!$A$2:$C$44,3,0)*$P190=$Q190,$Q190,IF($P190="",$Q190,VLOOKUP(YEAR($D190),SMMLV!$A$2:$C$44,3,0)*$P190)),0)</f>
        <v>0</v>
      </c>
      <c r="S190" s="141"/>
      <c r="T190" s="142">
        <v>12250758</v>
      </c>
      <c r="U190" s="143"/>
      <c r="V190" s="144"/>
      <c r="W190" s="145">
        <f>IFERROR(SUM(IF(VLOOKUP(YEAR($D190),SMMLV!$A$2:$C$44,3,0)*S190=T190,T190,IF(S190="",T190,VLOOKUP(YEAR($D190),SMMLV!$A$2:$C$44,3,0)*S190)),IF(VLOOKUP(YEAR($D190),SMMLV!$A$2:$C$44,3,0)*U190=V190,V190,IF(U190="",V190,VLOOKUP(YEAR($D190),SMMLV!$A$2:$C$44,3,0)*U190))),0)</f>
        <v>12250758</v>
      </c>
      <c r="X190" s="146">
        <v>100</v>
      </c>
      <c r="Y190" s="139"/>
      <c r="Z190" s="140">
        <f>IFERROR(IF(VLOOKUP(YEAR($D190),SMMLV!$A$2:$C$44,3,0)*$X190=$Y190,$Y190,IF($X190="",$Y190,VLOOKUP(YEAR($D190),SMMLV!$A$2:$C$44,3,0)*$X190)),0)</f>
        <v>87780300</v>
      </c>
      <c r="AA190" s="147"/>
      <c r="AB190" s="142"/>
      <c r="AC190" s="140">
        <f>IFERROR(IF(VLOOKUP(YEAR($D190),SMMLV!$A$2:$C$44,3,0)*$AA190=$AB190,$AB190,IF($AA190="",$AB190,VLOOKUP(YEAR($D190),SMMLV!$A$2:$C$44,3,0)*$AA190)),0)</f>
        <v>0</v>
      </c>
      <c r="AD190" s="147"/>
      <c r="AE190" s="142"/>
      <c r="AF190" s="140">
        <f>IFERROR(IF(VLOOKUP(YEAR($D190),SMMLV!$A$2:$C$44,3,0)*$AD190=$AE190,$AE190,IF($AD190="",$AE190,VLOOKUP(YEAR($D190),SMMLV!$A$2:$C$44,3,0)*$AD190)),0)</f>
        <v>0</v>
      </c>
      <c r="AG190" s="134"/>
      <c r="AH190" s="145">
        <f t="shared" si="145"/>
        <v>100031058</v>
      </c>
      <c r="AI190" s="138"/>
      <c r="AJ190" s="139"/>
      <c r="AK190" s="140">
        <f>IFERROR(IF(VLOOKUP(YEAR($D190),SMMLV!$A$2:$C$44,3,0)*$AI190=AJ190,AJ190,IF($AI190="",AJ190,VLOOKUP(YEAR($D190),SMMLV!$A$2:$C$44,3,0)*$AI190)),0)</f>
        <v>0</v>
      </c>
      <c r="AL190" s="141"/>
      <c r="AM190" s="142"/>
      <c r="AN190" s="147"/>
      <c r="AO190" s="144"/>
      <c r="AP190" s="145">
        <f>IFERROR(SUM(IF(VLOOKUP(YEAR($D190),SMMLV!$A$2:$C$44,3,0)*AL190=AM190,AM190,IF(AL190="",AM190,VLOOKUP(YEAR($D190),SMMLV!$A$2:$C$44,3,0)*AL190)),IF(VLOOKUP(YEAR($D190),SMMLV!$A$2:$C$44,3,0)*AN190=AO190,AO190,IF(AN190="",AO190,VLOOKUP(YEAR($D190),SMMLV!$A$2:$C$44,3,0)*AN190))),0)</f>
        <v>0</v>
      </c>
      <c r="AQ190" s="148"/>
      <c r="AR190" s="142"/>
      <c r="AS190" s="140">
        <f>IFERROR(IF(VLOOKUP(YEAR($D190),SMMLV!$A$2:$C$44,3,0)*AQ190=AR190,AR190,IF(AQ190="",AR190,VLOOKUP(YEAR($D190),SMMLV!$A$2:$C$44,3,0)*AQ190)),0)</f>
        <v>0</v>
      </c>
      <c r="AT190" s="147"/>
      <c r="AU190" s="142"/>
      <c r="AV190" s="140">
        <f>IFERROR(IF(VLOOKUP(YEAR($D190),SMMLV!$A$2:$C$44,3,0)*AT190=AU190,AU190,IF(AT190="",AU190,VLOOKUP(YEAR($D190),SMMLV!$A$2:$C$44,3,0)*AT190)),0)</f>
        <v>0</v>
      </c>
      <c r="AW190" s="147"/>
      <c r="AX190" s="142"/>
      <c r="AY190" s="140">
        <f>IFERROR(IF(VLOOKUP(YEAR($D190),SMMLV!$A$2:$C$44,3,0)*AW190=AX190,AX190,IF(AW190="",AX190,VLOOKUP(YEAR($D190),SMMLV!$A$2:$C$44,3,0)*AW190)),0)</f>
        <v>0</v>
      </c>
      <c r="AZ190" s="134"/>
      <c r="BA190" s="145">
        <f t="shared" si="146"/>
        <v>0</v>
      </c>
      <c r="BB190" s="138"/>
      <c r="BC190" s="139"/>
      <c r="BD190" s="140">
        <f>IFERROR(IF(VLOOKUP(YEAR($D190),SMMLV!$A$2:$C$44,3,0)*BB190=BC190,BC190,IF(BB190="",BC190,VLOOKUP(YEAR($D190),SMMLV!$A$2:$C$44,3,0)*BB190)),0)</f>
        <v>0</v>
      </c>
      <c r="BE190" s="141"/>
      <c r="BF190" s="142"/>
      <c r="BG190" s="147"/>
      <c r="BH190" s="144"/>
      <c r="BI190" s="145">
        <f>IFERROR(SUM(IF(VLOOKUP(YEAR($D190),SMMLV!$A$2:$C$44,3,0)*BE190=BF190,BF190,IF(BE190="",BF190,VLOOKUP(YEAR($D190),SMMLV!$A$2:$C$44,3,0)*BE190)),IF(VLOOKUP(YEAR($D190),SMMLV!$A$2:$C$44,3,0)*BG190=BH190,BH190,IF(BG190="",BH190,VLOOKUP(YEAR($D190),SMMLV!$A$2:$C$44,3,0)*BG190))),0)</f>
        <v>0</v>
      </c>
      <c r="BJ190" s="149"/>
      <c r="BK190" s="150"/>
      <c r="BL190" s="140">
        <f>IFERROR(IF(VLOOKUP(YEAR($D190),SMMLV!$A$2:$C$44,3,0)*BJ190=BK190,BK190,IF(BJ190="",BK190,VLOOKUP(YEAR($D190),SMMLV!$A$2:$C$44,3,0)*BJ190)),0)</f>
        <v>0</v>
      </c>
      <c r="BM190" s="147"/>
      <c r="BN190" s="142"/>
      <c r="BO190" s="140">
        <f>IFERROR(IF(VLOOKUP(YEAR($D190),SMMLV!$A$2:$C$44,3,0)*BM190=BN190,BN190,IF(BM190="",BN190,VLOOKUP(YEAR($D190),SMMLV!$A$2:$C$44,3,0)*BM190)),0)</f>
        <v>0</v>
      </c>
      <c r="BP190" s="147"/>
      <c r="BQ190" s="142"/>
      <c r="BR190" s="140">
        <f>IFERROR(IF(VLOOKUP(YEAR($D190),SMMLV!$A$2:$C$44,3,0)*BP190=BQ190,BQ190,IF(BP190="",BQ190,VLOOKUP(YEAR($D190),SMMLV!$A$2:$C$44,3,0)*BP190)),0)</f>
        <v>0</v>
      </c>
      <c r="BS190" s="134"/>
      <c r="BT190" s="145">
        <f t="shared" si="147"/>
        <v>0</v>
      </c>
      <c r="BU190" s="151">
        <f t="shared" si="148"/>
        <v>0</v>
      </c>
      <c r="BV190" s="151">
        <f t="shared" si="149"/>
        <v>12250758</v>
      </c>
      <c r="BW190" s="151">
        <f t="shared" si="150"/>
        <v>87780300</v>
      </c>
      <c r="BX190" s="151">
        <f t="shared" si="151"/>
        <v>0</v>
      </c>
      <c r="BY190" s="151">
        <f t="shared" si="152"/>
        <v>0</v>
      </c>
      <c r="BZ190" s="151">
        <f t="shared" si="140"/>
        <v>100031058</v>
      </c>
      <c r="CA190" s="134"/>
      <c r="CB190" s="134"/>
      <c r="CC190" s="134"/>
      <c r="CD190" s="152">
        <f t="shared" si="141"/>
        <v>44012</v>
      </c>
      <c r="CE190" s="153">
        <f>IFERROR(INDEX(IPC!$A$11:$Y$22,MATCH(PROPER(TEXT(CD190,"mmmm")),IPC!$A$11:$A$22,0),MATCH(YEAR(CD190),IPC!$A$10:$Y$10,0)),0)</f>
        <v>104.97</v>
      </c>
      <c r="CF190" s="154">
        <v>51155</v>
      </c>
      <c r="CG190" s="153">
        <f>IFERROR(INDEX(IPC!$A$11:$Y$22,MATCH(PROPER(TEXT(CF190,"mmmm")),IPC!$A$11:$A$22,0),MATCH(YEAR(CF190),IPC!$A$10:$Y$10,0)),0)</f>
        <v>0</v>
      </c>
      <c r="CH190" s="155">
        <f t="shared" si="142"/>
        <v>0</v>
      </c>
      <c r="CI190" s="145">
        <v>1751085</v>
      </c>
      <c r="CJ190" s="151">
        <f t="shared" si="153"/>
        <v>0</v>
      </c>
      <c r="CK190" s="151">
        <f t="shared" si="154"/>
        <v>0</v>
      </c>
      <c r="CL190" s="151">
        <f t="shared" si="155"/>
        <v>0</v>
      </c>
      <c r="CM190" s="151">
        <f t="shared" si="156"/>
        <v>0</v>
      </c>
      <c r="CN190" s="151">
        <f t="shared" si="157"/>
        <v>175108500</v>
      </c>
      <c r="CO190" s="151">
        <f t="shared" si="158"/>
        <v>0</v>
      </c>
      <c r="CP190" s="151">
        <f t="shared" si="159"/>
        <v>0</v>
      </c>
      <c r="CQ190" s="151">
        <f t="shared" si="160"/>
        <v>175108500</v>
      </c>
      <c r="CR190" s="151">
        <f t="shared" si="161"/>
        <v>0</v>
      </c>
      <c r="CS190" s="151">
        <f t="shared" si="162"/>
        <v>0</v>
      </c>
      <c r="CT190" s="151">
        <f t="shared" si="163"/>
        <v>0</v>
      </c>
      <c r="CU190" s="151">
        <f t="shared" si="164"/>
        <v>0</v>
      </c>
      <c r="CV190" s="151">
        <f t="shared" si="165"/>
        <v>0</v>
      </c>
      <c r="CW190" s="151">
        <f t="shared" si="166"/>
        <v>0</v>
      </c>
      <c r="CX190" s="151">
        <f t="shared" si="167"/>
        <v>0</v>
      </c>
      <c r="CY190" s="151">
        <f t="shared" si="168"/>
        <v>0</v>
      </c>
      <c r="CZ190" s="151">
        <f t="shared" si="169"/>
        <v>0</v>
      </c>
      <c r="DA190" s="151">
        <f t="shared" si="170"/>
        <v>0</v>
      </c>
      <c r="DB190" s="151">
        <f t="shared" si="171"/>
        <v>0</v>
      </c>
      <c r="DC190" s="151">
        <f t="shared" si="172"/>
        <v>0</v>
      </c>
      <c r="DD190" s="151">
        <f t="shared" si="173"/>
        <v>0</v>
      </c>
      <c r="DE190" s="151">
        <f t="shared" si="174"/>
        <v>0</v>
      </c>
      <c r="DF190" s="151">
        <f t="shared" si="175"/>
        <v>0</v>
      </c>
      <c r="DG190" s="151">
        <f t="shared" si="176"/>
        <v>0</v>
      </c>
      <c r="DH190" s="151">
        <f t="shared" si="177"/>
        <v>0</v>
      </c>
      <c r="DI190" s="151">
        <f t="shared" si="178"/>
        <v>0</v>
      </c>
      <c r="DJ190" s="151">
        <f t="shared" si="179"/>
        <v>0</v>
      </c>
      <c r="DK190" s="151">
        <f t="shared" si="180"/>
        <v>0</v>
      </c>
      <c r="DL190" s="151">
        <f t="shared" si="181"/>
        <v>175108500</v>
      </c>
      <c r="DM190" s="151">
        <f t="shared" si="182"/>
        <v>0</v>
      </c>
      <c r="DN190" s="151">
        <f t="shared" si="183"/>
        <v>0</v>
      </c>
      <c r="DO190" s="156">
        <f t="shared" si="184"/>
        <v>175108500</v>
      </c>
      <c r="DP190" s="173" t="str">
        <f t="shared" si="185"/>
        <v>1045421154DESAPJOSÉ EV</v>
      </c>
      <c r="DQ190" s="157" t="str">
        <f t="shared" si="186"/>
        <v>DESAP</v>
      </c>
      <c r="DR190" s="158" t="str">
        <f>IFERROR(IFERROR(IFERROR(_xlfn.XLOOKUP(DP190,#REF!,#REF!,,,),_xlfn.XLOOKUP(DP190,#REF!,#REF!,,,)),_xlfn.XLOOKUP(DP190,#REF!,#REF!,,,)),"N/A")</f>
        <v>N/A</v>
      </c>
      <c r="DS190" s="159"/>
      <c r="DT190" s="160"/>
      <c r="DU190" s="161"/>
      <c r="DV190" s="162"/>
      <c r="DW190" s="163">
        <f>IFERROR(IFERROR(IFERROR(_xlfn.XLOOKUP(DP190,#REF!,#REF!,,,),_xlfn.XLOOKUP(DP190,#REF!,#REF!,,,)),_xlfn.XLOOKUP(DP190,#REF!,#REF!,,,)),0)</f>
        <v>0</v>
      </c>
      <c r="DX190" s="164"/>
      <c r="DY190" s="165">
        <f t="shared" si="187"/>
        <v>0</v>
      </c>
      <c r="DZ190" s="166"/>
      <c r="EA190" s="167">
        <f t="shared" si="188"/>
        <v>0</v>
      </c>
      <c r="EB190" s="168">
        <f t="shared" si="189"/>
        <v>0</v>
      </c>
      <c r="EC190" s="168">
        <f t="shared" si="190"/>
        <v>0</v>
      </c>
      <c r="ED190" s="169"/>
      <c r="EE190" s="170">
        <f t="shared" si="191"/>
        <v>0</v>
      </c>
      <c r="EF190" s="170">
        <f>IFERROR(IF(DY190&gt;((_xlfn.XLOOKUP(DQ190,TOPES!B:B,TOPES!C:C,,,)*INDEXACIÓN!CI190)),"SUPERA TOPES DEL HV",0),"HV NO ENCONTRADO")</f>
        <v>0</v>
      </c>
      <c r="EG190" s="170">
        <f t="shared" si="192"/>
        <v>0</v>
      </c>
      <c r="EH190" s="170">
        <f>IF(SUMIF($M:$M,#REF!,$DY:$DY)&gt;$EH$8,"CONSULTA DIAN",0)</f>
        <v>0</v>
      </c>
      <c r="EI190" s="171">
        <f t="shared" si="193"/>
        <v>0</v>
      </c>
      <c r="EJ190" s="172"/>
    </row>
    <row r="191" spans="1:140" x14ac:dyDescent="0.25">
      <c r="A191" s="133" t="str">
        <f t="shared" si="143"/>
        <v>0180320200600182EDINDESAP</v>
      </c>
      <c r="B191" s="134">
        <v>20068001803</v>
      </c>
      <c r="C191" s="134" t="s">
        <v>370</v>
      </c>
      <c r="D191" s="135">
        <f>_xlfn.XLOOKUP(C191,TOPES!L:L,TOPES!M:M,,,)</f>
        <v>44012</v>
      </c>
      <c r="E191" s="136">
        <v>182</v>
      </c>
      <c r="F191" s="134" t="s">
        <v>647</v>
      </c>
      <c r="G191" s="134" t="s">
        <v>261</v>
      </c>
      <c r="H191" s="134"/>
      <c r="I191" s="134"/>
      <c r="J191" s="134" t="s">
        <v>281</v>
      </c>
      <c r="K191" s="134" t="s">
        <v>648</v>
      </c>
      <c r="L191" s="134" t="s">
        <v>263</v>
      </c>
      <c r="M191" s="137">
        <v>3663034</v>
      </c>
      <c r="N191" s="134" t="s">
        <v>315</v>
      </c>
      <c r="O191" s="137" t="str">
        <f t="shared" si="144"/>
        <v>3663034DESAPEDIN JA</v>
      </c>
      <c r="P191" s="138"/>
      <c r="Q191" s="139"/>
      <c r="R191" s="140">
        <f>IFERROR(IF(VLOOKUP(YEAR($D191),SMMLV!$A$2:$C$44,3,0)*$P191=$Q191,$Q191,IF($P191="",$Q191,VLOOKUP(YEAR($D191),SMMLV!$A$2:$C$44,3,0)*$P191)),0)</f>
        <v>0</v>
      </c>
      <c r="S191" s="141"/>
      <c r="T191" s="142"/>
      <c r="U191" s="143"/>
      <c r="V191" s="144"/>
      <c r="W191" s="145">
        <f>IFERROR(SUM(IF(VLOOKUP(YEAR($D191),SMMLV!$A$2:$C$44,3,0)*S191=T191,T191,IF(S191="",T191,VLOOKUP(YEAR($D191),SMMLV!$A$2:$C$44,3,0)*S191)),IF(VLOOKUP(YEAR($D191),SMMLV!$A$2:$C$44,3,0)*U191=V191,V191,IF(U191="",V191,VLOOKUP(YEAR($D191),SMMLV!$A$2:$C$44,3,0)*U191))),0)</f>
        <v>0</v>
      </c>
      <c r="X191" s="146">
        <v>100</v>
      </c>
      <c r="Y191" s="139"/>
      <c r="Z191" s="140">
        <f>IFERROR(IF(VLOOKUP(YEAR($D191),SMMLV!$A$2:$C$44,3,0)*$X191=$Y191,$Y191,IF($X191="",$Y191,VLOOKUP(YEAR($D191),SMMLV!$A$2:$C$44,3,0)*$X191)),0)</f>
        <v>87780300</v>
      </c>
      <c r="AA191" s="147">
        <v>100</v>
      </c>
      <c r="AB191" s="142"/>
      <c r="AC191" s="140">
        <f>IFERROR(IF(VLOOKUP(YEAR($D191),SMMLV!$A$2:$C$44,3,0)*$AA191=$AB191,$AB191,IF($AA191="",$AB191,VLOOKUP(YEAR($D191),SMMLV!$A$2:$C$44,3,0)*$AA191)),0)</f>
        <v>87780300</v>
      </c>
      <c r="AD191" s="147"/>
      <c r="AE191" s="142"/>
      <c r="AF191" s="140">
        <f>IFERROR(IF(VLOOKUP(YEAR($D191),SMMLV!$A$2:$C$44,3,0)*$AD191=$AE191,$AE191,IF($AD191="",$AE191,VLOOKUP(YEAR($D191),SMMLV!$A$2:$C$44,3,0)*$AD191)),0)</f>
        <v>0</v>
      </c>
      <c r="AG191" s="134" t="s">
        <v>634</v>
      </c>
      <c r="AH191" s="145">
        <f t="shared" si="145"/>
        <v>175560600</v>
      </c>
      <c r="AI191" s="138"/>
      <c r="AJ191" s="139"/>
      <c r="AK191" s="140">
        <f>IFERROR(IF(VLOOKUP(YEAR($D191),SMMLV!$A$2:$C$44,3,0)*$AI191=AJ191,AJ191,IF($AI191="",AJ191,VLOOKUP(YEAR($D191),SMMLV!$A$2:$C$44,3,0)*$AI191)),0)</f>
        <v>0</v>
      </c>
      <c r="AL191" s="141"/>
      <c r="AM191" s="142"/>
      <c r="AN191" s="147"/>
      <c r="AO191" s="144"/>
      <c r="AP191" s="145">
        <f>IFERROR(SUM(IF(VLOOKUP(YEAR($D191),SMMLV!$A$2:$C$44,3,0)*AL191=AM191,AM191,IF(AL191="",AM191,VLOOKUP(YEAR($D191),SMMLV!$A$2:$C$44,3,0)*AL191)),IF(VLOOKUP(YEAR($D191),SMMLV!$A$2:$C$44,3,0)*AN191=AO191,AO191,IF(AN191="",AO191,VLOOKUP(YEAR($D191),SMMLV!$A$2:$C$44,3,0)*AN191))),0)</f>
        <v>0</v>
      </c>
      <c r="AQ191" s="148"/>
      <c r="AR191" s="142"/>
      <c r="AS191" s="140">
        <f>IFERROR(IF(VLOOKUP(YEAR($D191),SMMLV!$A$2:$C$44,3,0)*AQ191=AR191,AR191,IF(AQ191="",AR191,VLOOKUP(YEAR($D191),SMMLV!$A$2:$C$44,3,0)*AQ191)),0)</f>
        <v>0</v>
      </c>
      <c r="AT191" s="147"/>
      <c r="AU191" s="142"/>
      <c r="AV191" s="140">
        <f>IFERROR(IF(VLOOKUP(YEAR($D191),SMMLV!$A$2:$C$44,3,0)*AT191=AU191,AU191,IF(AT191="",AU191,VLOOKUP(YEAR($D191),SMMLV!$A$2:$C$44,3,0)*AT191)),0)</f>
        <v>0</v>
      </c>
      <c r="AW191" s="147"/>
      <c r="AX191" s="142"/>
      <c r="AY191" s="140">
        <f>IFERROR(IF(VLOOKUP(YEAR($D191),SMMLV!$A$2:$C$44,3,0)*AW191=AX191,AX191,IF(AW191="",AX191,VLOOKUP(YEAR($D191),SMMLV!$A$2:$C$44,3,0)*AW191)),0)</f>
        <v>0</v>
      </c>
      <c r="AZ191" s="134"/>
      <c r="BA191" s="145">
        <f t="shared" si="146"/>
        <v>0</v>
      </c>
      <c r="BB191" s="138"/>
      <c r="BC191" s="139"/>
      <c r="BD191" s="140">
        <f>IFERROR(IF(VLOOKUP(YEAR($D191),SMMLV!$A$2:$C$44,3,0)*BB191=BC191,BC191,IF(BB191="",BC191,VLOOKUP(YEAR($D191),SMMLV!$A$2:$C$44,3,0)*BB191)),0)</f>
        <v>0</v>
      </c>
      <c r="BE191" s="141"/>
      <c r="BF191" s="142"/>
      <c r="BG191" s="147"/>
      <c r="BH191" s="144"/>
      <c r="BI191" s="145">
        <f>IFERROR(SUM(IF(VLOOKUP(YEAR($D191),SMMLV!$A$2:$C$44,3,0)*BE191=BF191,BF191,IF(BE191="",BF191,VLOOKUP(YEAR($D191),SMMLV!$A$2:$C$44,3,0)*BE191)),IF(VLOOKUP(YEAR($D191),SMMLV!$A$2:$C$44,3,0)*BG191=BH191,BH191,IF(BG191="",BH191,VLOOKUP(YEAR($D191),SMMLV!$A$2:$C$44,3,0)*BG191))),0)</f>
        <v>0</v>
      </c>
      <c r="BJ191" s="149"/>
      <c r="BK191" s="150"/>
      <c r="BL191" s="140">
        <f>IFERROR(IF(VLOOKUP(YEAR($D191),SMMLV!$A$2:$C$44,3,0)*BJ191=BK191,BK191,IF(BJ191="",BK191,VLOOKUP(YEAR($D191),SMMLV!$A$2:$C$44,3,0)*BJ191)),0)</f>
        <v>0</v>
      </c>
      <c r="BM191" s="147"/>
      <c r="BN191" s="142"/>
      <c r="BO191" s="140">
        <f>IFERROR(IF(VLOOKUP(YEAR($D191),SMMLV!$A$2:$C$44,3,0)*BM191=BN191,BN191,IF(BM191="",BN191,VLOOKUP(YEAR($D191),SMMLV!$A$2:$C$44,3,0)*BM191)),0)</f>
        <v>0</v>
      </c>
      <c r="BP191" s="147"/>
      <c r="BQ191" s="142"/>
      <c r="BR191" s="140">
        <f>IFERROR(IF(VLOOKUP(YEAR($D191),SMMLV!$A$2:$C$44,3,0)*BP191=BQ191,BQ191,IF(BP191="",BQ191,VLOOKUP(YEAR($D191),SMMLV!$A$2:$C$44,3,0)*BP191)),0)</f>
        <v>0</v>
      </c>
      <c r="BS191" s="134"/>
      <c r="BT191" s="145">
        <f t="shared" si="147"/>
        <v>0</v>
      </c>
      <c r="BU191" s="151">
        <f t="shared" si="148"/>
        <v>0</v>
      </c>
      <c r="BV191" s="151">
        <f t="shared" si="149"/>
        <v>0</v>
      </c>
      <c r="BW191" s="151">
        <f t="shared" si="150"/>
        <v>87780300</v>
      </c>
      <c r="BX191" s="151">
        <f t="shared" si="151"/>
        <v>87780300</v>
      </c>
      <c r="BY191" s="151">
        <f t="shared" si="152"/>
        <v>0</v>
      </c>
      <c r="BZ191" s="151">
        <f t="shared" si="140"/>
        <v>175560600</v>
      </c>
      <c r="CA191" s="134"/>
      <c r="CB191" s="134"/>
      <c r="CC191" s="134"/>
      <c r="CD191" s="152">
        <f t="shared" si="141"/>
        <v>44012</v>
      </c>
      <c r="CE191" s="153">
        <f>IFERROR(INDEX(IPC!$A$11:$Y$22,MATCH(PROPER(TEXT(CD191,"mmmm")),IPC!$A$11:$A$22,0),MATCH(YEAR(CD191),IPC!$A$10:$Y$10,0)),0)</f>
        <v>104.97</v>
      </c>
      <c r="CF191" s="154">
        <v>51186</v>
      </c>
      <c r="CG191" s="153">
        <f>IFERROR(INDEX(IPC!$A$11:$Y$22,MATCH(PROPER(TEXT(CF191,"mmmm")),IPC!$A$11:$A$22,0),MATCH(YEAR(CF191),IPC!$A$10:$Y$10,0)),0)</f>
        <v>0</v>
      </c>
      <c r="CH191" s="155">
        <f t="shared" si="142"/>
        <v>0</v>
      </c>
      <c r="CI191" s="145">
        <v>1751086</v>
      </c>
      <c r="CJ191" s="151">
        <f t="shared" si="153"/>
        <v>0</v>
      </c>
      <c r="CK191" s="151">
        <f t="shared" si="154"/>
        <v>0</v>
      </c>
      <c r="CL191" s="151">
        <f t="shared" si="155"/>
        <v>0</v>
      </c>
      <c r="CM191" s="151">
        <f t="shared" si="156"/>
        <v>0</v>
      </c>
      <c r="CN191" s="151">
        <f t="shared" si="157"/>
        <v>175108600</v>
      </c>
      <c r="CO191" s="151">
        <f t="shared" si="158"/>
        <v>175108600</v>
      </c>
      <c r="CP191" s="151">
        <f t="shared" si="159"/>
        <v>0</v>
      </c>
      <c r="CQ191" s="151">
        <f t="shared" si="160"/>
        <v>350217200</v>
      </c>
      <c r="CR191" s="151">
        <f t="shared" si="161"/>
        <v>0</v>
      </c>
      <c r="CS191" s="151">
        <f t="shared" si="162"/>
        <v>0</v>
      </c>
      <c r="CT191" s="151">
        <f t="shared" si="163"/>
        <v>0</v>
      </c>
      <c r="CU191" s="151">
        <f t="shared" si="164"/>
        <v>0</v>
      </c>
      <c r="CV191" s="151">
        <f t="shared" si="165"/>
        <v>0</v>
      </c>
      <c r="CW191" s="151">
        <f t="shared" si="166"/>
        <v>0</v>
      </c>
      <c r="CX191" s="151">
        <f t="shared" si="167"/>
        <v>0</v>
      </c>
      <c r="CY191" s="151">
        <f t="shared" si="168"/>
        <v>0</v>
      </c>
      <c r="CZ191" s="151">
        <f t="shared" si="169"/>
        <v>0</v>
      </c>
      <c r="DA191" s="151">
        <f t="shared" si="170"/>
        <v>0</v>
      </c>
      <c r="DB191" s="151">
        <f t="shared" si="171"/>
        <v>0</v>
      </c>
      <c r="DC191" s="151">
        <f t="shared" si="172"/>
        <v>0</v>
      </c>
      <c r="DD191" s="151">
        <f t="shared" si="173"/>
        <v>0</v>
      </c>
      <c r="DE191" s="151">
        <f t="shared" si="174"/>
        <v>0</v>
      </c>
      <c r="DF191" s="151">
        <f t="shared" si="175"/>
        <v>0</v>
      </c>
      <c r="DG191" s="151">
        <f t="shared" si="176"/>
        <v>0</v>
      </c>
      <c r="DH191" s="151">
        <f t="shared" si="177"/>
        <v>0</v>
      </c>
      <c r="DI191" s="151">
        <f t="shared" si="178"/>
        <v>0</v>
      </c>
      <c r="DJ191" s="151">
        <f t="shared" si="179"/>
        <v>0</v>
      </c>
      <c r="DK191" s="151">
        <f t="shared" si="180"/>
        <v>0</v>
      </c>
      <c r="DL191" s="151">
        <f t="shared" si="181"/>
        <v>175108600</v>
      </c>
      <c r="DM191" s="151">
        <f t="shared" si="182"/>
        <v>175108600</v>
      </c>
      <c r="DN191" s="151">
        <f t="shared" si="183"/>
        <v>0</v>
      </c>
      <c r="DO191" s="156">
        <f t="shared" si="184"/>
        <v>350217200</v>
      </c>
      <c r="DP191" s="173" t="str">
        <f t="shared" si="185"/>
        <v>3663034DESAPEDIN JA</v>
      </c>
      <c r="DQ191" s="157" t="str">
        <f t="shared" si="186"/>
        <v>DESAP</v>
      </c>
      <c r="DR191" s="158" t="str">
        <f>IFERROR(IFERROR(IFERROR(_xlfn.XLOOKUP(DP191,#REF!,#REF!,,,),_xlfn.XLOOKUP(DP191,#REF!,#REF!,,,)),_xlfn.XLOOKUP(DP191,#REF!,#REF!,,,)),"N/A")</f>
        <v>N/A</v>
      </c>
      <c r="DS191" s="159"/>
      <c r="DT191" s="160"/>
      <c r="DU191" s="161"/>
      <c r="DV191" s="162"/>
      <c r="DW191" s="163">
        <f>IFERROR(IFERROR(IFERROR(_xlfn.XLOOKUP(DP191,#REF!,#REF!,,,),_xlfn.XLOOKUP(DP191,#REF!,#REF!,,,)),_xlfn.XLOOKUP(DP191,#REF!,#REF!,,,)),0)</f>
        <v>0</v>
      </c>
      <c r="DX191" s="164"/>
      <c r="DY191" s="165">
        <f t="shared" si="187"/>
        <v>0</v>
      </c>
      <c r="DZ191" s="166"/>
      <c r="EA191" s="167">
        <f t="shared" si="188"/>
        <v>0</v>
      </c>
      <c r="EB191" s="168">
        <f t="shared" si="189"/>
        <v>0</v>
      </c>
      <c r="EC191" s="168">
        <f t="shared" si="190"/>
        <v>0</v>
      </c>
      <c r="ED191" s="169"/>
      <c r="EE191" s="170">
        <f t="shared" si="191"/>
        <v>0</v>
      </c>
      <c r="EF191" s="170">
        <f>IFERROR(IF(DY191&gt;((_xlfn.XLOOKUP(DQ191,TOPES!B:B,TOPES!C:C,,,)*INDEXACIÓN!CI191)),"SUPERA TOPES DEL HV",0),"HV NO ENCONTRADO")</f>
        <v>0</v>
      </c>
      <c r="EG191" s="170">
        <f t="shared" si="192"/>
        <v>0</v>
      </c>
      <c r="EH191" s="170">
        <f>IF(SUMIF($M:$M,#REF!,$DY:$DY)&gt;$EH$8,"CONSULTA DIAN",0)</f>
        <v>0</v>
      </c>
      <c r="EI191" s="171">
        <f t="shared" si="193"/>
        <v>0</v>
      </c>
      <c r="EJ191" s="172"/>
    </row>
    <row r="192" spans="1:140" x14ac:dyDescent="0.25">
      <c r="A192" s="133" t="str">
        <f t="shared" si="143"/>
        <v>0180320200600183EDINDESAP</v>
      </c>
      <c r="B192" s="134">
        <v>20068001803</v>
      </c>
      <c r="C192" s="134" t="s">
        <v>370</v>
      </c>
      <c r="D192" s="135">
        <f>_xlfn.XLOOKUP(C192,TOPES!L:L,TOPES!M:M,,,)</f>
        <v>44012</v>
      </c>
      <c r="E192" s="136">
        <v>183</v>
      </c>
      <c r="F192" s="134" t="s">
        <v>647</v>
      </c>
      <c r="G192" s="134" t="s">
        <v>261</v>
      </c>
      <c r="H192" s="134"/>
      <c r="I192" s="134"/>
      <c r="J192" s="134" t="s">
        <v>281</v>
      </c>
      <c r="K192" s="134" t="s">
        <v>649</v>
      </c>
      <c r="L192" s="134" t="s">
        <v>263</v>
      </c>
      <c r="M192" s="137">
        <v>21592308</v>
      </c>
      <c r="N192" s="134" t="s">
        <v>166</v>
      </c>
      <c r="O192" s="137" t="str">
        <f t="shared" si="144"/>
        <v>21592308DESAPEDIN JA</v>
      </c>
      <c r="P192" s="138"/>
      <c r="Q192" s="139"/>
      <c r="R192" s="140">
        <f>IFERROR(IF(VLOOKUP(YEAR($D192),SMMLV!$A$2:$C$44,3,0)*$P192=$Q192,$Q192,IF($P192="",$Q192,VLOOKUP(YEAR($D192),SMMLV!$A$2:$C$44,3,0)*$P192)),0)</f>
        <v>0</v>
      </c>
      <c r="S192" s="141"/>
      <c r="T192" s="142"/>
      <c r="U192" s="143"/>
      <c r="V192" s="144"/>
      <c r="W192" s="145">
        <f>IFERROR(SUM(IF(VLOOKUP(YEAR($D192),SMMLV!$A$2:$C$44,3,0)*S192=T192,T192,IF(S192="",T192,VLOOKUP(YEAR($D192),SMMLV!$A$2:$C$44,3,0)*S192)),IF(VLOOKUP(YEAR($D192),SMMLV!$A$2:$C$44,3,0)*U192=V192,V192,IF(U192="",V192,VLOOKUP(YEAR($D192),SMMLV!$A$2:$C$44,3,0)*U192))),0)</f>
        <v>0</v>
      </c>
      <c r="X192" s="146">
        <v>50</v>
      </c>
      <c r="Y192" s="139"/>
      <c r="Z192" s="140">
        <f>IFERROR(IF(VLOOKUP(YEAR($D192),SMMLV!$A$2:$C$44,3,0)*$X192=$Y192,$Y192,IF($X192="",$Y192,VLOOKUP(YEAR($D192),SMMLV!$A$2:$C$44,3,0)*$X192)),0)</f>
        <v>43890150</v>
      </c>
      <c r="AA192" s="147"/>
      <c r="AB192" s="142"/>
      <c r="AC192" s="140">
        <f>IFERROR(IF(VLOOKUP(YEAR($D192),SMMLV!$A$2:$C$44,3,0)*$AA192=$AB192,$AB192,IF($AA192="",$AB192,VLOOKUP(YEAR($D192),SMMLV!$A$2:$C$44,3,0)*$AA192)),0)</f>
        <v>0</v>
      </c>
      <c r="AD192" s="147"/>
      <c r="AE192" s="142"/>
      <c r="AF192" s="140">
        <f>IFERROR(IF(VLOOKUP(YEAR($D192),SMMLV!$A$2:$C$44,3,0)*$AD192=$AE192,$AE192,IF($AD192="",$AE192,VLOOKUP(YEAR($D192),SMMLV!$A$2:$C$44,3,0)*$AD192)),0)</f>
        <v>0</v>
      </c>
      <c r="AG192" s="134"/>
      <c r="AH192" s="145">
        <f t="shared" si="145"/>
        <v>43890150</v>
      </c>
      <c r="AI192" s="138"/>
      <c r="AJ192" s="139"/>
      <c r="AK192" s="140">
        <f>IFERROR(IF(VLOOKUP(YEAR($D192),SMMLV!$A$2:$C$44,3,0)*$AI192=AJ192,AJ192,IF($AI192="",AJ192,VLOOKUP(YEAR($D192),SMMLV!$A$2:$C$44,3,0)*$AI192)),0)</f>
        <v>0</v>
      </c>
      <c r="AL192" s="141"/>
      <c r="AM192" s="142"/>
      <c r="AN192" s="147"/>
      <c r="AO192" s="144"/>
      <c r="AP192" s="145">
        <f>IFERROR(SUM(IF(VLOOKUP(YEAR($D192),SMMLV!$A$2:$C$44,3,0)*AL192=AM192,AM192,IF(AL192="",AM192,VLOOKUP(YEAR($D192),SMMLV!$A$2:$C$44,3,0)*AL192)),IF(VLOOKUP(YEAR($D192),SMMLV!$A$2:$C$44,3,0)*AN192=AO192,AO192,IF(AN192="",AO192,VLOOKUP(YEAR($D192),SMMLV!$A$2:$C$44,3,0)*AN192))),0)</f>
        <v>0</v>
      </c>
      <c r="AQ192" s="148"/>
      <c r="AR192" s="142"/>
      <c r="AS192" s="140">
        <f>IFERROR(IF(VLOOKUP(YEAR($D192),SMMLV!$A$2:$C$44,3,0)*AQ192=AR192,AR192,IF(AQ192="",AR192,VLOOKUP(YEAR($D192),SMMLV!$A$2:$C$44,3,0)*AQ192)),0)</f>
        <v>0</v>
      </c>
      <c r="AT192" s="147"/>
      <c r="AU192" s="142"/>
      <c r="AV192" s="140">
        <f>IFERROR(IF(VLOOKUP(YEAR($D192),SMMLV!$A$2:$C$44,3,0)*AT192=AU192,AU192,IF(AT192="",AU192,VLOOKUP(YEAR($D192),SMMLV!$A$2:$C$44,3,0)*AT192)),0)</f>
        <v>0</v>
      </c>
      <c r="AW192" s="147"/>
      <c r="AX192" s="142"/>
      <c r="AY192" s="140">
        <f>IFERROR(IF(VLOOKUP(YEAR($D192),SMMLV!$A$2:$C$44,3,0)*AW192=AX192,AX192,IF(AW192="",AX192,VLOOKUP(YEAR($D192),SMMLV!$A$2:$C$44,3,0)*AW192)),0)</f>
        <v>0</v>
      </c>
      <c r="AZ192" s="134"/>
      <c r="BA192" s="145">
        <f t="shared" si="146"/>
        <v>0</v>
      </c>
      <c r="BB192" s="138"/>
      <c r="BC192" s="139"/>
      <c r="BD192" s="140">
        <f>IFERROR(IF(VLOOKUP(YEAR($D192),SMMLV!$A$2:$C$44,3,0)*BB192=BC192,BC192,IF(BB192="",BC192,VLOOKUP(YEAR($D192),SMMLV!$A$2:$C$44,3,0)*BB192)),0)</f>
        <v>0</v>
      </c>
      <c r="BE192" s="141"/>
      <c r="BF192" s="142"/>
      <c r="BG192" s="147"/>
      <c r="BH192" s="144"/>
      <c r="BI192" s="145">
        <f>IFERROR(SUM(IF(VLOOKUP(YEAR($D192),SMMLV!$A$2:$C$44,3,0)*BE192=BF192,BF192,IF(BE192="",BF192,VLOOKUP(YEAR($D192),SMMLV!$A$2:$C$44,3,0)*BE192)),IF(VLOOKUP(YEAR($D192),SMMLV!$A$2:$C$44,3,0)*BG192=BH192,BH192,IF(BG192="",BH192,VLOOKUP(YEAR($D192),SMMLV!$A$2:$C$44,3,0)*BG192))),0)</f>
        <v>0</v>
      </c>
      <c r="BJ192" s="149"/>
      <c r="BK192" s="150"/>
      <c r="BL192" s="140">
        <f>IFERROR(IF(VLOOKUP(YEAR($D192),SMMLV!$A$2:$C$44,3,0)*BJ192=BK192,BK192,IF(BJ192="",BK192,VLOOKUP(YEAR($D192),SMMLV!$A$2:$C$44,3,0)*BJ192)),0)</f>
        <v>0</v>
      </c>
      <c r="BM192" s="147"/>
      <c r="BN192" s="142"/>
      <c r="BO192" s="140">
        <f>IFERROR(IF(VLOOKUP(YEAR($D192),SMMLV!$A$2:$C$44,3,0)*BM192=BN192,BN192,IF(BM192="",BN192,VLOOKUP(YEAR($D192),SMMLV!$A$2:$C$44,3,0)*BM192)),0)</f>
        <v>0</v>
      </c>
      <c r="BP192" s="147"/>
      <c r="BQ192" s="142"/>
      <c r="BR192" s="140">
        <f>IFERROR(IF(VLOOKUP(YEAR($D192),SMMLV!$A$2:$C$44,3,0)*BP192=BQ192,BQ192,IF(BP192="",BQ192,VLOOKUP(YEAR($D192),SMMLV!$A$2:$C$44,3,0)*BP192)),0)</f>
        <v>0</v>
      </c>
      <c r="BS192" s="134"/>
      <c r="BT192" s="145">
        <f t="shared" si="147"/>
        <v>0</v>
      </c>
      <c r="BU192" s="151">
        <f t="shared" si="148"/>
        <v>0</v>
      </c>
      <c r="BV192" s="151">
        <f t="shared" si="149"/>
        <v>0</v>
      </c>
      <c r="BW192" s="151">
        <f t="shared" si="150"/>
        <v>43890150</v>
      </c>
      <c r="BX192" s="151">
        <f t="shared" si="151"/>
        <v>0</v>
      </c>
      <c r="BY192" s="151">
        <f t="shared" si="152"/>
        <v>0</v>
      </c>
      <c r="BZ192" s="151">
        <f t="shared" si="140"/>
        <v>43890150</v>
      </c>
      <c r="CA192" s="134"/>
      <c r="CB192" s="134"/>
      <c r="CC192" s="134"/>
      <c r="CD192" s="152">
        <f t="shared" si="141"/>
        <v>44012</v>
      </c>
      <c r="CE192" s="153">
        <f>IFERROR(INDEX(IPC!$A$11:$Y$22,MATCH(PROPER(TEXT(CD192,"mmmm")),IPC!$A$11:$A$22,0),MATCH(YEAR(CD192),IPC!$A$10:$Y$10,0)),0)</f>
        <v>104.97</v>
      </c>
      <c r="CF192" s="154">
        <v>51215</v>
      </c>
      <c r="CG192" s="153">
        <f>IFERROR(INDEX(IPC!$A$11:$Y$22,MATCH(PROPER(TEXT(CF192,"mmmm")),IPC!$A$11:$A$22,0),MATCH(YEAR(CF192),IPC!$A$10:$Y$10,0)),0)</f>
        <v>0</v>
      </c>
      <c r="CH192" s="155">
        <f t="shared" si="142"/>
        <v>0</v>
      </c>
      <c r="CI192" s="145">
        <v>1751087</v>
      </c>
      <c r="CJ192" s="151">
        <f t="shared" si="153"/>
        <v>0</v>
      </c>
      <c r="CK192" s="151">
        <f t="shared" si="154"/>
        <v>0</v>
      </c>
      <c r="CL192" s="151">
        <f t="shared" si="155"/>
        <v>0</v>
      </c>
      <c r="CM192" s="151">
        <f t="shared" si="156"/>
        <v>0</v>
      </c>
      <c r="CN192" s="151">
        <f t="shared" si="157"/>
        <v>87554350</v>
      </c>
      <c r="CO192" s="151">
        <f t="shared" si="158"/>
        <v>0</v>
      </c>
      <c r="CP192" s="151">
        <f t="shared" si="159"/>
        <v>0</v>
      </c>
      <c r="CQ192" s="151">
        <f t="shared" si="160"/>
        <v>87554350</v>
      </c>
      <c r="CR192" s="151">
        <f t="shared" si="161"/>
        <v>0</v>
      </c>
      <c r="CS192" s="151">
        <f t="shared" si="162"/>
        <v>0</v>
      </c>
      <c r="CT192" s="151">
        <f t="shared" si="163"/>
        <v>0</v>
      </c>
      <c r="CU192" s="151">
        <f t="shared" si="164"/>
        <v>0</v>
      </c>
      <c r="CV192" s="151">
        <f t="shared" si="165"/>
        <v>0</v>
      </c>
      <c r="CW192" s="151">
        <f t="shared" si="166"/>
        <v>0</v>
      </c>
      <c r="CX192" s="151">
        <f t="shared" si="167"/>
        <v>0</v>
      </c>
      <c r="CY192" s="151">
        <f t="shared" si="168"/>
        <v>0</v>
      </c>
      <c r="CZ192" s="151">
        <f t="shared" si="169"/>
        <v>0</v>
      </c>
      <c r="DA192" s="151">
        <f t="shared" si="170"/>
        <v>0</v>
      </c>
      <c r="DB192" s="151">
        <f t="shared" si="171"/>
        <v>0</v>
      </c>
      <c r="DC192" s="151">
        <f t="shared" si="172"/>
        <v>0</v>
      </c>
      <c r="DD192" s="151">
        <f t="shared" si="173"/>
        <v>0</v>
      </c>
      <c r="DE192" s="151">
        <f t="shared" si="174"/>
        <v>0</v>
      </c>
      <c r="DF192" s="151">
        <f t="shared" si="175"/>
        <v>0</v>
      </c>
      <c r="DG192" s="151">
        <f t="shared" si="176"/>
        <v>0</v>
      </c>
      <c r="DH192" s="151">
        <f t="shared" si="177"/>
        <v>0</v>
      </c>
      <c r="DI192" s="151">
        <f t="shared" si="178"/>
        <v>0</v>
      </c>
      <c r="DJ192" s="151">
        <f t="shared" si="179"/>
        <v>0</v>
      </c>
      <c r="DK192" s="151">
        <f t="shared" si="180"/>
        <v>0</v>
      </c>
      <c r="DL192" s="151">
        <f t="shared" si="181"/>
        <v>87554350</v>
      </c>
      <c r="DM192" s="151">
        <f t="shared" si="182"/>
        <v>0</v>
      </c>
      <c r="DN192" s="151">
        <f t="shared" si="183"/>
        <v>0</v>
      </c>
      <c r="DO192" s="156">
        <f t="shared" si="184"/>
        <v>87554350</v>
      </c>
      <c r="DP192" s="173" t="str">
        <f t="shared" si="185"/>
        <v>21592308DESAPEDIN JA</v>
      </c>
      <c r="DQ192" s="157" t="str">
        <f t="shared" si="186"/>
        <v>DESAP</v>
      </c>
      <c r="DR192" s="158" t="str">
        <f>IFERROR(IFERROR(IFERROR(_xlfn.XLOOKUP(DP192,#REF!,#REF!,,,),_xlfn.XLOOKUP(DP192,#REF!,#REF!,,,)),_xlfn.XLOOKUP(DP192,#REF!,#REF!,,,)),"N/A")</f>
        <v>N/A</v>
      </c>
      <c r="DS192" s="159"/>
      <c r="DT192" s="160"/>
      <c r="DU192" s="161"/>
      <c r="DV192" s="162"/>
      <c r="DW192" s="163">
        <f>IFERROR(IFERROR(IFERROR(_xlfn.XLOOKUP(DP192,#REF!,#REF!,,,),_xlfn.XLOOKUP(DP192,#REF!,#REF!,,,)),_xlfn.XLOOKUP(DP192,#REF!,#REF!,,,)),0)</f>
        <v>0</v>
      </c>
      <c r="DX192" s="164"/>
      <c r="DY192" s="165">
        <f t="shared" si="187"/>
        <v>0</v>
      </c>
      <c r="DZ192" s="166"/>
      <c r="EA192" s="167">
        <f t="shared" si="188"/>
        <v>0</v>
      </c>
      <c r="EB192" s="168">
        <f t="shared" si="189"/>
        <v>0</v>
      </c>
      <c r="EC192" s="168">
        <f t="shared" si="190"/>
        <v>0</v>
      </c>
      <c r="ED192" s="169"/>
      <c r="EE192" s="170">
        <f t="shared" si="191"/>
        <v>0</v>
      </c>
      <c r="EF192" s="170">
        <f>IFERROR(IF(DY192&gt;((_xlfn.XLOOKUP(DQ192,TOPES!B:B,TOPES!C:C,,,)*INDEXACIÓN!CI192)),"SUPERA TOPES DEL HV",0),"HV NO ENCONTRADO")</f>
        <v>0</v>
      </c>
      <c r="EG192" s="170">
        <f t="shared" si="192"/>
        <v>0</v>
      </c>
      <c r="EH192" s="170">
        <f>IF(SUMIF($M:$M,#REF!,$DY:$DY)&gt;$EH$8,"CONSULTA DIAN",0)</f>
        <v>0</v>
      </c>
      <c r="EI192" s="171">
        <f t="shared" si="193"/>
        <v>0</v>
      </c>
      <c r="EJ192" s="172"/>
    </row>
    <row r="193" spans="1:140" x14ac:dyDescent="0.25">
      <c r="A193" s="133" t="str">
        <f t="shared" si="143"/>
        <v>0180320200600184EDISDESAP</v>
      </c>
      <c r="B193" s="134">
        <v>20068001803</v>
      </c>
      <c r="C193" s="134" t="s">
        <v>370</v>
      </c>
      <c r="D193" s="135">
        <f>_xlfn.XLOOKUP(C193,TOPES!L:L,TOPES!M:M,,,)</f>
        <v>44012</v>
      </c>
      <c r="E193" s="136">
        <v>184</v>
      </c>
      <c r="F193" s="134" t="s">
        <v>650</v>
      </c>
      <c r="G193" s="134" t="s">
        <v>261</v>
      </c>
      <c r="H193" s="134"/>
      <c r="I193" s="134"/>
      <c r="J193" s="134" t="s">
        <v>281</v>
      </c>
      <c r="K193" s="134" t="s">
        <v>651</v>
      </c>
      <c r="L193" s="134" t="s">
        <v>263</v>
      </c>
      <c r="M193" s="137">
        <v>70541652</v>
      </c>
      <c r="N193" s="134" t="s">
        <v>166</v>
      </c>
      <c r="O193" s="137" t="str">
        <f t="shared" si="144"/>
        <v xml:space="preserve">70541652DESAPEDISON </v>
      </c>
      <c r="P193" s="138"/>
      <c r="Q193" s="139"/>
      <c r="R193" s="140">
        <f>IFERROR(IF(VLOOKUP(YEAR($D193),SMMLV!$A$2:$C$44,3,0)*$P193=$Q193,$Q193,IF($P193="",$Q193,VLOOKUP(YEAR($D193),SMMLV!$A$2:$C$44,3,0)*$P193)),0)</f>
        <v>0</v>
      </c>
      <c r="S193" s="141"/>
      <c r="T193" s="142"/>
      <c r="U193" s="143"/>
      <c r="V193" s="144"/>
      <c r="W193" s="145">
        <f>IFERROR(SUM(IF(VLOOKUP(YEAR($D193),SMMLV!$A$2:$C$44,3,0)*S193=T193,T193,IF(S193="",T193,VLOOKUP(YEAR($D193),SMMLV!$A$2:$C$44,3,0)*S193)),IF(VLOOKUP(YEAR($D193),SMMLV!$A$2:$C$44,3,0)*U193=V193,V193,IF(U193="",V193,VLOOKUP(YEAR($D193),SMMLV!$A$2:$C$44,3,0)*U193))),0)</f>
        <v>0</v>
      </c>
      <c r="X193" s="146">
        <v>50</v>
      </c>
      <c r="Y193" s="139"/>
      <c r="Z193" s="140">
        <f>IFERROR(IF(VLOOKUP(YEAR($D193),SMMLV!$A$2:$C$44,3,0)*$X193=$Y193,$Y193,IF($X193="",$Y193,VLOOKUP(YEAR($D193),SMMLV!$A$2:$C$44,3,0)*$X193)),0)</f>
        <v>43890150</v>
      </c>
      <c r="AA193" s="147"/>
      <c r="AB193" s="142"/>
      <c r="AC193" s="140">
        <f>IFERROR(IF(VLOOKUP(YEAR($D193),SMMLV!$A$2:$C$44,3,0)*$AA193=$AB193,$AB193,IF($AA193="",$AB193,VLOOKUP(YEAR($D193),SMMLV!$A$2:$C$44,3,0)*$AA193)),0)</f>
        <v>0</v>
      </c>
      <c r="AD193" s="147"/>
      <c r="AE193" s="142"/>
      <c r="AF193" s="140">
        <f>IFERROR(IF(VLOOKUP(YEAR($D193),SMMLV!$A$2:$C$44,3,0)*$AD193=$AE193,$AE193,IF($AD193="",$AE193,VLOOKUP(YEAR($D193),SMMLV!$A$2:$C$44,3,0)*$AD193)),0)</f>
        <v>0</v>
      </c>
      <c r="AG193" s="134" t="s">
        <v>634</v>
      </c>
      <c r="AH193" s="145">
        <f t="shared" si="145"/>
        <v>43890150</v>
      </c>
      <c r="AI193" s="138"/>
      <c r="AJ193" s="139"/>
      <c r="AK193" s="140">
        <f>IFERROR(IF(VLOOKUP(YEAR($D193),SMMLV!$A$2:$C$44,3,0)*$AI193=AJ193,AJ193,IF($AI193="",AJ193,VLOOKUP(YEAR($D193),SMMLV!$A$2:$C$44,3,0)*$AI193)),0)</f>
        <v>0</v>
      </c>
      <c r="AL193" s="141"/>
      <c r="AM193" s="142"/>
      <c r="AN193" s="147"/>
      <c r="AO193" s="144"/>
      <c r="AP193" s="145">
        <f>IFERROR(SUM(IF(VLOOKUP(YEAR($D193),SMMLV!$A$2:$C$44,3,0)*AL193=AM193,AM193,IF(AL193="",AM193,VLOOKUP(YEAR($D193),SMMLV!$A$2:$C$44,3,0)*AL193)),IF(VLOOKUP(YEAR($D193),SMMLV!$A$2:$C$44,3,0)*AN193=AO193,AO193,IF(AN193="",AO193,VLOOKUP(YEAR($D193),SMMLV!$A$2:$C$44,3,0)*AN193))),0)</f>
        <v>0</v>
      </c>
      <c r="AQ193" s="148"/>
      <c r="AR193" s="142"/>
      <c r="AS193" s="140">
        <f>IFERROR(IF(VLOOKUP(YEAR($D193),SMMLV!$A$2:$C$44,3,0)*AQ193=AR193,AR193,IF(AQ193="",AR193,VLOOKUP(YEAR($D193),SMMLV!$A$2:$C$44,3,0)*AQ193)),0)</f>
        <v>0</v>
      </c>
      <c r="AT193" s="147"/>
      <c r="AU193" s="142"/>
      <c r="AV193" s="140">
        <f>IFERROR(IF(VLOOKUP(YEAR($D193),SMMLV!$A$2:$C$44,3,0)*AT193=AU193,AU193,IF(AT193="",AU193,VLOOKUP(YEAR($D193),SMMLV!$A$2:$C$44,3,0)*AT193)),0)</f>
        <v>0</v>
      </c>
      <c r="AW193" s="147"/>
      <c r="AX193" s="142"/>
      <c r="AY193" s="140">
        <f>IFERROR(IF(VLOOKUP(YEAR($D193),SMMLV!$A$2:$C$44,3,0)*AW193=AX193,AX193,IF(AW193="",AX193,VLOOKUP(YEAR($D193),SMMLV!$A$2:$C$44,3,0)*AW193)),0)</f>
        <v>0</v>
      </c>
      <c r="AZ193" s="134"/>
      <c r="BA193" s="145">
        <f t="shared" si="146"/>
        <v>0</v>
      </c>
      <c r="BB193" s="138"/>
      <c r="BC193" s="139"/>
      <c r="BD193" s="140">
        <f>IFERROR(IF(VLOOKUP(YEAR($D193),SMMLV!$A$2:$C$44,3,0)*BB193=BC193,BC193,IF(BB193="",BC193,VLOOKUP(YEAR($D193),SMMLV!$A$2:$C$44,3,0)*BB193)),0)</f>
        <v>0</v>
      </c>
      <c r="BE193" s="141"/>
      <c r="BF193" s="142"/>
      <c r="BG193" s="147"/>
      <c r="BH193" s="144"/>
      <c r="BI193" s="145">
        <f>IFERROR(SUM(IF(VLOOKUP(YEAR($D193),SMMLV!$A$2:$C$44,3,0)*BE193=BF193,BF193,IF(BE193="",BF193,VLOOKUP(YEAR($D193),SMMLV!$A$2:$C$44,3,0)*BE193)),IF(VLOOKUP(YEAR($D193),SMMLV!$A$2:$C$44,3,0)*BG193=BH193,BH193,IF(BG193="",BH193,VLOOKUP(YEAR($D193),SMMLV!$A$2:$C$44,3,0)*BG193))),0)</f>
        <v>0</v>
      </c>
      <c r="BJ193" s="149"/>
      <c r="BK193" s="150"/>
      <c r="BL193" s="140">
        <f>IFERROR(IF(VLOOKUP(YEAR($D193),SMMLV!$A$2:$C$44,3,0)*BJ193=BK193,BK193,IF(BJ193="",BK193,VLOOKUP(YEAR($D193),SMMLV!$A$2:$C$44,3,0)*BJ193)),0)</f>
        <v>0</v>
      </c>
      <c r="BM193" s="147"/>
      <c r="BN193" s="142"/>
      <c r="BO193" s="140">
        <f>IFERROR(IF(VLOOKUP(YEAR($D193),SMMLV!$A$2:$C$44,3,0)*BM193=BN193,BN193,IF(BM193="",BN193,VLOOKUP(YEAR($D193),SMMLV!$A$2:$C$44,3,0)*BM193)),0)</f>
        <v>0</v>
      </c>
      <c r="BP193" s="147"/>
      <c r="BQ193" s="142"/>
      <c r="BR193" s="140">
        <f>IFERROR(IF(VLOOKUP(YEAR($D193),SMMLV!$A$2:$C$44,3,0)*BP193=BQ193,BQ193,IF(BP193="",BQ193,VLOOKUP(YEAR($D193),SMMLV!$A$2:$C$44,3,0)*BP193)),0)</f>
        <v>0</v>
      </c>
      <c r="BS193" s="134"/>
      <c r="BT193" s="145">
        <f t="shared" si="147"/>
        <v>0</v>
      </c>
      <c r="BU193" s="151">
        <f t="shared" si="148"/>
        <v>0</v>
      </c>
      <c r="BV193" s="151">
        <f t="shared" si="149"/>
        <v>0</v>
      </c>
      <c r="BW193" s="151">
        <f t="shared" si="150"/>
        <v>43890150</v>
      </c>
      <c r="BX193" s="151">
        <f t="shared" si="151"/>
        <v>0</v>
      </c>
      <c r="BY193" s="151">
        <f t="shared" si="152"/>
        <v>0</v>
      </c>
      <c r="BZ193" s="151">
        <f t="shared" si="140"/>
        <v>43890150</v>
      </c>
      <c r="CA193" s="134"/>
      <c r="CB193" s="134"/>
      <c r="CC193" s="134"/>
      <c r="CD193" s="152">
        <f t="shared" si="141"/>
        <v>44012</v>
      </c>
      <c r="CE193" s="153">
        <f>IFERROR(INDEX(IPC!$A$11:$Y$22,MATCH(PROPER(TEXT(CD193,"mmmm")),IPC!$A$11:$A$22,0),MATCH(YEAR(CD193),IPC!$A$10:$Y$10,0)),0)</f>
        <v>104.97</v>
      </c>
      <c r="CF193" s="154">
        <v>51246</v>
      </c>
      <c r="CG193" s="153">
        <f>IFERROR(INDEX(IPC!$A$11:$Y$22,MATCH(PROPER(TEXT(CF193,"mmmm")),IPC!$A$11:$A$22,0),MATCH(YEAR(CF193),IPC!$A$10:$Y$10,0)),0)</f>
        <v>0</v>
      </c>
      <c r="CH193" s="155">
        <f t="shared" si="142"/>
        <v>0</v>
      </c>
      <c r="CI193" s="145">
        <v>1751088</v>
      </c>
      <c r="CJ193" s="151">
        <f t="shared" si="153"/>
        <v>0</v>
      </c>
      <c r="CK193" s="151">
        <f t="shared" si="154"/>
        <v>0</v>
      </c>
      <c r="CL193" s="151">
        <f t="shared" si="155"/>
        <v>0</v>
      </c>
      <c r="CM193" s="151">
        <f t="shared" si="156"/>
        <v>0</v>
      </c>
      <c r="CN193" s="151">
        <f t="shared" si="157"/>
        <v>87554400</v>
      </c>
      <c r="CO193" s="151">
        <f t="shared" si="158"/>
        <v>0</v>
      </c>
      <c r="CP193" s="151">
        <f t="shared" si="159"/>
        <v>0</v>
      </c>
      <c r="CQ193" s="151">
        <f t="shared" si="160"/>
        <v>87554400</v>
      </c>
      <c r="CR193" s="151">
        <f t="shared" si="161"/>
        <v>0</v>
      </c>
      <c r="CS193" s="151">
        <f t="shared" si="162"/>
        <v>0</v>
      </c>
      <c r="CT193" s="151">
        <f t="shared" si="163"/>
        <v>0</v>
      </c>
      <c r="CU193" s="151">
        <f t="shared" si="164"/>
        <v>0</v>
      </c>
      <c r="CV193" s="151">
        <f t="shared" si="165"/>
        <v>0</v>
      </c>
      <c r="CW193" s="151">
        <f t="shared" si="166"/>
        <v>0</v>
      </c>
      <c r="CX193" s="151">
        <f t="shared" si="167"/>
        <v>0</v>
      </c>
      <c r="CY193" s="151">
        <f t="shared" si="168"/>
        <v>0</v>
      </c>
      <c r="CZ193" s="151">
        <f t="shared" si="169"/>
        <v>0</v>
      </c>
      <c r="DA193" s="151">
        <f t="shared" si="170"/>
        <v>0</v>
      </c>
      <c r="DB193" s="151">
        <f t="shared" si="171"/>
        <v>0</v>
      </c>
      <c r="DC193" s="151">
        <f t="shared" si="172"/>
        <v>0</v>
      </c>
      <c r="DD193" s="151">
        <f t="shared" si="173"/>
        <v>0</v>
      </c>
      <c r="DE193" s="151">
        <f t="shared" si="174"/>
        <v>0</v>
      </c>
      <c r="DF193" s="151">
        <f t="shared" si="175"/>
        <v>0</v>
      </c>
      <c r="DG193" s="151">
        <f t="shared" si="176"/>
        <v>0</v>
      </c>
      <c r="DH193" s="151">
        <f t="shared" si="177"/>
        <v>0</v>
      </c>
      <c r="DI193" s="151">
        <f t="shared" si="178"/>
        <v>0</v>
      </c>
      <c r="DJ193" s="151">
        <f t="shared" si="179"/>
        <v>0</v>
      </c>
      <c r="DK193" s="151">
        <f t="shared" si="180"/>
        <v>0</v>
      </c>
      <c r="DL193" s="151">
        <f t="shared" si="181"/>
        <v>87554400</v>
      </c>
      <c r="DM193" s="151">
        <f t="shared" si="182"/>
        <v>0</v>
      </c>
      <c r="DN193" s="151">
        <f t="shared" si="183"/>
        <v>0</v>
      </c>
      <c r="DO193" s="156">
        <f t="shared" si="184"/>
        <v>87554400</v>
      </c>
      <c r="DP193" s="173" t="str">
        <f t="shared" si="185"/>
        <v xml:space="preserve">70541652DESAPEDISON </v>
      </c>
      <c r="DQ193" s="157" t="str">
        <f t="shared" si="186"/>
        <v>DESAP</v>
      </c>
      <c r="DR193" s="158" t="str">
        <f>IFERROR(IFERROR(IFERROR(_xlfn.XLOOKUP(DP193,#REF!,#REF!,,,),_xlfn.XLOOKUP(DP193,#REF!,#REF!,,,)),_xlfn.XLOOKUP(DP193,#REF!,#REF!,,,)),"N/A")</f>
        <v>N/A</v>
      </c>
      <c r="DS193" s="159"/>
      <c r="DT193" s="160"/>
      <c r="DU193" s="161"/>
      <c r="DV193" s="162"/>
      <c r="DW193" s="163">
        <f>IFERROR(IFERROR(IFERROR(_xlfn.XLOOKUP(DP193,#REF!,#REF!,,,),_xlfn.XLOOKUP(DP193,#REF!,#REF!,,,)),_xlfn.XLOOKUP(DP193,#REF!,#REF!,,,)),0)</f>
        <v>0</v>
      </c>
      <c r="DX193" s="164"/>
      <c r="DY193" s="165">
        <f t="shared" si="187"/>
        <v>0</v>
      </c>
      <c r="DZ193" s="166"/>
      <c r="EA193" s="167">
        <f t="shared" si="188"/>
        <v>0</v>
      </c>
      <c r="EB193" s="168">
        <f t="shared" si="189"/>
        <v>0</v>
      </c>
      <c r="EC193" s="168">
        <f t="shared" si="190"/>
        <v>0</v>
      </c>
      <c r="ED193" s="169"/>
      <c r="EE193" s="170">
        <f t="shared" si="191"/>
        <v>0</v>
      </c>
      <c r="EF193" s="170">
        <f>IFERROR(IF(DY193&gt;((_xlfn.XLOOKUP(DQ193,TOPES!B:B,TOPES!C:C,,,)*INDEXACIÓN!CI193)),"SUPERA TOPES DEL HV",0),"HV NO ENCONTRADO")</f>
        <v>0</v>
      </c>
      <c r="EG193" s="170">
        <f t="shared" si="192"/>
        <v>0</v>
      </c>
      <c r="EH193" s="170">
        <f>IF(SUMIF($M:$M,#REF!,$DY:$DY)&gt;$EH$8,"CONSULTA DIAN",0)</f>
        <v>0</v>
      </c>
      <c r="EI193" s="171">
        <f t="shared" si="193"/>
        <v>0</v>
      </c>
      <c r="EJ193" s="172"/>
    </row>
    <row r="194" spans="1:140" x14ac:dyDescent="0.25">
      <c r="A194" s="133" t="str">
        <f t="shared" si="143"/>
        <v>0180320200600185MARÍDESAP</v>
      </c>
      <c r="B194" s="134">
        <v>20068001803</v>
      </c>
      <c r="C194" s="134" t="s">
        <v>370</v>
      </c>
      <c r="D194" s="135">
        <f>_xlfn.XLOOKUP(C194,TOPES!L:L,TOPES!M:M,,,)</f>
        <v>44012</v>
      </c>
      <c r="E194" s="136">
        <v>185</v>
      </c>
      <c r="F194" s="134" t="s">
        <v>652</v>
      </c>
      <c r="G194" s="134" t="s">
        <v>267</v>
      </c>
      <c r="H194" s="134"/>
      <c r="I194" s="134"/>
      <c r="J194" s="134" t="s">
        <v>281</v>
      </c>
      <c r="K194" s="134" t="s">
        <v>653</v>
      </c>
      <c r="L194" s="134" t="s">
        <v>263</v>
      </c>
      <c r="M194" s="137">
        <v>10157816</v>
      </c>
      <c r="N194" s="134" t="s">
        <v>315</v>
      </c>
      <c r="O194" s="137" t="str">
        <f t="shared" si="144"/>
        <v>10157816DESAPMARÍA M</v>
      </c>
      <c r="P194" s="138"/>
      <c r="Q194" s="139"/>
      <c r="R194" s="140">
        <f>IFERROR(IF(VLOOKUP(YEAR($D194),SMMLV!$A$2:$C$44,3,0)*$P194=$Q194,$Q194,IF($P194="",$Q194,VLOOKUP(YEAR($D194),SMMLV!$A$2:$C$44,3,0)*$P194)),0)</f>
        <v>0</v>
      </c>
      <c r="S194" s="141"/>
      <c r="T194" s="142"/>
      <c r="U194" s="143"/>
      <c r="V194" s="144"/>
      <c r="W194" s="145">
        <f>IFERROR(SUM(IF(VLOOKUP(YEAR($D194),SMMLV!$A$2:$C$44,3,0)*S194=T194,T194,IF(S194="",T194,VLOOKUP(YEAR($D194),SMMLV!$A$2:$C$44,3,0)*S194)),IF(VLOOKUP(YEAR($D194),SMMLV!$A$2:$C$44,3,0)*U194=V194,V194,IF(U194="",V194,VLOOKUP(YEAR($D194),SMMLV!$A$2:$C$44,3,0)*U194))),0)</f>
        <v>0</v>
      </c>
      <c r="X194" s="146">
        <v>100</v>
      </c>
      <c r="Y194" s="139"/>
      <c r="Z194" s="140">
        <f>IFERROR(IF(VLOOKUP(YEAR($D194),SMMLV!$A$2:$C$44,3,0)*$X194=$Y194,$Y194,IF($X194="",$Y194,VLOOKUP(YEAR($D194),SMMLV!$A$2:$C$44,3,0)*$X194)),0)</f>
        <v>87780300</v>
      </c>
      <c r="AA194" s="147">
        <v>100</v>
      </c>
      <c r="AB194" s="142"/>
      <c r="AC194" s="140">
        <f>IFERROR(IF(VLOOKUP(YEAR($D194),SMMLV!$A$2:$C$44,3,0)*$AA194=$AB194,$AB194,IF($AA194="",$AB194,VLOOKUP(YEAR($D194),SMMLV!$A$2:$C$44,3,0)*$AA194)),0)</f>
        <v>87780300</v>
      </c>
      <c r="AD194" s="147"/>
      <c r="AE194" s="142"/>
      <c r="AF194" s="140">
        <f>IFERROR(IF(VLOOKUP(YEAR($D194),SMMLV!$A$2:$C$44,3,0)*$AD194=$AE194,$AE194,IF($AD194="",$AE194,VLOOKUP(YEAR($D194),SMMLV!$A$2:$C$44,3,0)*$AD194)),0)</f>
        <v>0</v>
      </c>
      <c r="AG194" s="134" t="s">
        <v>634</v>
      </c>
      <c r="AH194" s="145">
        <f t="shared" si="145"/>
        <v>175560600</v>
      </c>
      <c r="AI194" s="138"/>
      <c r="AJ194" s="139"/>
      <c r="AK194" s="140">
        <f>IFERROR(IF(VLOOKUP(YEAR($D194),SMMLV!$A$2:$C$44,3,0)*$AI194=AJ194,AJ194,IF($AI194="",AJ194,VLOOKUP(YEAR($D194),SMMLV!$A$2:$C$44,3,0)*$AI194)),0)</f>
        <v>0</v>
      </c>
      <c r="AL194" s="141"/>
      <c r="AM194" s="142"/>
      <c r="AN194" s="147"/>
      <c r="AO194" s="144"/>
      <c r="AP194" s="145">
        <f>IFERROR(SUM(IF(VLOOKUP(YEAR($D194),SMMLV!$A$2:$C$44,3,0)*AL194=AM194,AM194,IF(AL194="",AM194,VLOOKUP(YEAR($D194),SMMLV!$A$2:$C$44,3,0)*AL194)),IF(VLOOKUP(YEAR($D194),SMMLV!$A$2:$C$44,3,0)*AN194=AO194,AO194,IF(AN194="",AO194,VLOOKUP(YEAR($D194),SMMLV!$A$2:$C$44,3,0)*AN194))),0)</f>
        <v>0</v>
      </c>
      <c r="AQ194" s="148"/>
      <c r="AR194" s="142"/>
      <c r="AS194" s="140">
        <f>IFERROR(IF(VLOOKUP(YEAR($D194),SMMLV!$A$2:$C$44,3,0)*AQ194=AR194,AR194,IF(AQ194="",AR194,VLOOKUP(YEAR($D194),SMMLV!$A$2:$C$44,3,0)*AQ194)),0)</f>
        <v>0</v>
      </c>
      <c r="AT194" s="147"/>
      <c r="AU194" s="142"/>
      <c r="AV194" s="140">
        <f>IFERROR(IF(VLOOKUP(YEAR($D194),SMMLV!$A$2:$C$44,3,0)*AT194=AU194,AU194,IF(AT194="",AU194,VLOOKUP(YEAR($D194),SMMLV!$A$2:$C$44,3,0)*AT194)),0)</f>
        <v>0</v>
      </c>
      <c r="AW194" s="147"/>
      <c r="AX194" s="142"/>
      <c r="AY194" s="140">
        <f>IFERROR(IF(VLOOKUP(YEAR($D194),SMMLV!$A$2:$C$44,3,0)*AW194=AX194,AX194,IF(AW194="",AX194,VLOOKUP(YEAR($D194),SMMLV!$A$2:$C$44,3,0)*AW194)),0)</f>
        <v>0</v>
      </c>
      <c r="AZ194" s="134"/>
      <c r="BA194" s="145">
        <f t="shared" si="146"/>
        <v>0</v>
      </c>
      <c r="BB194" s="138"/>
      <c r="BC194" s="139"/>
      <c r="BD194" s="140">
        <f>IFERROR(IF(VLOOKUP(YEAR($D194),SMMLV!$A$2:$C$44,3,0)*BB194=BC194,BC194,IF(BB194="",BC194,VLOOKUP(YEAR($D194),SMMLV!$A$2:$C$44,3,0)*BB194)),0)</f>
        <v>0</v>
      </c>
      <c r="BE194" s="141"/>
      <c r="BF194" s="142"/>
      <c r="BG194" s="147"/>
      <c r="BH194" s="144"/>
      <c r="BI194" s="145">
        <f>IFERROR(SUM(IF(VLOOKUP(YEAR($D194),SMMLV!$A$2:$C$44,3,0)*BE194=BF194,BF194,IF(BE194="",BF194,VLOOKUP(YEAR($D194),SMMLV!$A$2:$C$44,3,0)*BE194)),IF(VLOOKUP(YEAR($D194),SMMLV!$A$2:$C$44,3,0)*BG194=BH194,BH194,IF(BG194="",BH194,VLOOKUP(YEAR($D194),SMMLV!$A$2:$C$44,3,0)*BG194))),0)</f>
        <v>0</v>
      </c>
      <c r="BJ194" s="149"/>
      <c r="BK194" s="150"/>
      <c r="BL194" s="140">
        <f>IFERROR(IF(VLOOKUP(YEAR($D194),SMMLV!$A$2:$C$44,3,0)*BJ194=BK194,BK194,IF(BJ194="",BK194,VLOOKUP(YEAR($D194),SMMLV!$A$2:$C$44,3,0)*BJ194)),0)</f>
        <v>0</v>
      </c>
      <c r="BM194" s="147"/>
      <c r="BN194" s="142"/>
      <c r="BO194" s="140">
        <f>IFERROR(IF(VLOOKUP(YEAR($D194),SMMLV!$A$2:$C$44,3,0)*BM194=BN194,BN194,IF(BM194="",BN194,VLOOKUP(YEAR($D194),SMMLV!$A$2:$C$44,3,0)*BM194)),0)</f>
        <v>0</v>
      </c>
      <c r="BP194" s="147"/>
      <c r="BQ194" s="142"/>
      <c r="BR194" s="140">
        <f>IFERROR(IF(VLOOKUP(YEAR($D194),SMMLV!$A$2:$C$44,3,0)*BP194=BQ194,BQ194,IF(BP194="",BQ194,VLOOKUP(YEAR($D194),SMMLV!$A$2:$C$44,3,0)*BP194)),0)</f>
        <v>0</v>
      </c>
      <c r="BS194" s="134"/>
      <c r="BT194" s="145">
        <f t="shared" si="147"/>
        <v>0</v>
      </c>
      <c r="BU194" s="151">
        <f t="shared" si="148"/>
        <v>0</v>
      </c>
      <c r="BV194" s="151">
        <f t="shared" si="149"/>
        <v>0</v>
      </c>
      <c r="BW194" s="151">
        <f t="shared" si="150"/>
        <v>87780300</v>
      </c>
      <c r="BX194" s="151">
        <f t="shared" si="151"/>
        <v>87780300</v>
      </c>
      <c r="BY194" s="151">
        <f t="shared" si="152"/>
        <v>0</v>
      </c>
      <c r="BZ194" s="151">
        <f t="shared" si="140"/>
        <v>175560600</v>
      </c>
      <c r="CA194" s="134"/>
      <c r="CB194" s="134"/>
      <c r="CC194" s="134"/>
      <c r="CD194" s="152">
        <f t="shared" si="141"/>
        <v>44012</v>
      </c>
      <c r="CE194" s="153">
        <f>IFERROR(INDEX(IPC!$A$11:$Y$22,MATCH(PROPER(TEXT(CD194,"mmmm")),IPC!$A$11:$A$22,0),MATCH(YEAR(CD194),IPC!$A$10:$Y$10,0)),0)</f>
        <v>104.97</v>
      </c>
      <c r="CF194" s="154">
        <v>51276</v>
      </c>
      <c r="CG194" s="153">
        <f>IFERROR(INDEX(IPC!$A$11:$Y$22,MATCH(PROPER(TEXT(CF194,"mmmm")),IPC!$A$11:$A$22,0),MATCH(YEAR(CF194),IPC!$A$10:$Y$10,0)),0)</f>
        <v>0</v>
      </c>
      <c r="CH194" s="155">
        <f t="shared" si="142"/>
        <v>0</v>
      </c>
      <c r="CI194" s="145">
        <v>1751089</v>
      </c>
      <c r="CJ194" s="151">
        <f t="shared" si="153"/>
        <v>0</v>
      </c>
      <c r="CK194" s="151">
        <f t="shared" si="154"/>
        <v>0</v>
      </c>
      <c r="CL194" s="151">
        <f t="shared" si="155"/>
        <v>0</v>
      </c>
      <c r="CM194" s="151">
        <f t="shared" si="156"/>
        <v>0</v>
      </c>
      <c r="CN194" s="151">
        <f t="shared" si="157"/>
        <v>175108900</v>
      </c>
      <c r="CO194" s="151">
        <f t="shared" si="158"/>
        <v>175108900</v>
      </c>
      <c r="CP194" s="151">
        <f t="shared" si="159"/>
        <v>0</v>
      </c>
      <c r="CQ194" s="151">
        <f t="shared" si="160"/>
        <v>350217800</v>
      </c>
      <c r="CR194" s="151">
        <f t="shared" si="161"/>
        <v>0</v>
      </c>
      <c r="CS194" s="151">
        <f t="shared" si="162"/>
        <v>0</v>
      </c>
      <c r="CT194" s="151">
        <f t="shared" si="163"/>
        <v>0</v>
      </c>
      <c r="CU194" s="151">
        <f t="shared" si="164"/>
        <v>0</v>
      </c>
      <c r="CV194" s="151">
        <f t="shared" si="165"/>
        <v>0</v>
      </c>
      <c r="CW194" s="151">
        <f t="shared" si="166"/>
        <v>0</v>
      </c>
      <c r="CX194" s="151">
        <f t="shared" si="167"/>
        <v>0</v>
      </c>
      <c r="CY194" s="151">
        <f t="shared" si="168"/>
        <v>0</v>
      </c>
      <c r="CZ194" s="151">
        <f t="shared" si="169"/>
        <v>0</v>
      </c>
      <c r="DA194" s="151">
        <f t="shared" si="170"/>
        <v>0</v>
      </c>
      <c r="DB194" s="151">
        <f t="shared" si="171"/>
        <v>0</v>
      </c>
      <c r="DC194" s="151">
        <f t="shared" si="172"/>
        <v>0</v>
      </c>
      <c r="DD194" s="151">
        <f t="shared" si="173"/>
        <v>0</v>
      </c>
      <c r="DE194" s="151">
        <f t="shared" si="174"/>
        <v>0</v>
      </c>
      <c r="DF194" s="151">
        <f t="shared" si="175"/>
        <v>0</v>
      </c>
      <c r="DG194" s="151">
        <f t="shared" si="176"/>
        <v>0</v>
      </c>
      <c r="DH194" s="151">
        <f t="shared" si="177"/>
        <v>0</v>
      </c>
      <c r="DI194" s="151">
        <f t="shared" si="178"/>
        <v>0</v>
      </c>
      <c r="DJ194" s="151">
        <f t="shared" si="179"/>
        <v>0</v>
      </c>
      <c r="DK194" s="151">
        <f t="shared" si="180"/>
        <v>0</v>
      </c>
      <c r="DL194" s="151">
        <f t="shared" si="181"/>
        <v>175108900</v>
      </c>
      <c r="DM194" s="151">
        <f t="shared" si="182"/>
        <v>175108900</v>
      </c>
      <c r="DN194" s="151">
        <f t="shared" si="183"/>
        <v>0</v>
      </c>
      <c r="DO194" s="156">
        <f t="shared" si="184"/>
        <v>350217800</v>
      </c>
      <c r="DP194" s="173" t="str">
        <f t="shared" si="185"/>
        <v>10157816DESAPMARÍA M</v>
      </c>
      <c r="DQ194" s="157" t="str">
        <f t="shared" si="186"/>
        <v>DESAP</v>
      </c>
      <c r="DR194" s="158" t="str">
        <f>IFERROR(IFERROR(IFERROR(_xlfn.XLOOKUP(DP194,#REF!,#REF!,,,),_xlfn.XLOOKUP(DP194,#REF!,#REF!,,,)),_xlfn.XLOOKUP(DP194,#REF!,#REF!,,,)),"N/A")</f>
        <v>N/A</v>
      </c>
      <c r="DS194" s="159"/>
      <c r="DT194" s="160"/>
      <c r="DU194" s="161"/>
      <c r="DV194" s="162"/>
      <c r="DW194" s="163">
        <f>IFERROR(IFERROR(IFERROR(_xlfn.XLOOKUP(DP194,#REF!,#REF!,,,),_xlfn.XLOOKUP(DP194,#REF!,#REF!,,,)),_xlfn.XLOOKUP(DP194,#REF!,#REF!,,,)),0)</f>
        <v>0</v>
      </c>
      <c r="DX194" s="164"/>
      <c r="DY194" s="165">
        <f t="shared" si="187"/>
        <v>0</v>
      </c>
      <c r="DZ194" s="166"/>
      <c r="EA194" s="167">
        <f t="shared" si="188"/>
        <v>0</v>
      </c>
      <c r="EB194" s="168">
        <f t="shared" si="189"/>
        <v>0</v>
      </c>
      <c r="EC194" s="168">
        <f t="shared" si="190"/>
        <v>0</v>
      </c>
      <c r="ED194" s="169"/>
      <c r="EE194" s="170">
        <f t="shared" si="191"/>
        <v>0</v>
      </c>
      <c r="EF194" s="170">
        <f>IFERROR(IF(DY194&gt;((_xlfn.XLOOKUP(DQ194,TOPES!B:B,TOPES!C:C,,,)*INDEXACIÓN!CI194)),"SUPERA TOPES DEL HV",0),"HV NO ENCONTRADO")</f>
        <v>0</v>
      </c>
      <c r="EG194" s="170">
        <f t="shared" si="192"/>
        <v>0</v>
      </c>
      <c r="EH194" s="170">
        <f>IF(SUMIF($M:$M,#REF!,$DY:$DY)&gt;$EH$8,"CONSULTA DIAN",0)</f>
        <v>0</v>
      </c>
      <c r="EI194" s="171">
        <f t="shared" si="193"/>
        <v>0</v>
      </c>
      <c r="EJ194" s="172"/>
    </row>
    <row r="195" spans="1:140" x14ac:dyDescent="0.25">
      <c r="A195" s="133" t="str">
        <f t="shared" si="143"/>
        <v>0180320200600186OSCAHOMIC</v>
      </c>
      <c r="B195" s="134">
        <v>20068001803</v>
      </c>
      <c r="C195" s="134" t="s">
        <v>370</v>
      </c>
      <c r="D195" s="135">
        <f>_xlfn.XLOOKUP(C195,TOPES!L:L,TOPES!M:M,,,)</f>
        <v>44012</v>
      </c>
      <c r="E195" s="136">
        <v>186</v>
      </c>
      <c r="F195" s="134" t="s">
        <v>654</v>
      </c>
      <c r="G195" s="134" t="s">
        <v>261</v>
      </c>
      <c r="H195" s="134" t="s">
        <v>263</v>
      </c>
      <c r="I195" s="210">
        <v>15319716</v>
      </c>
      <c r="J195" s="134" t="s">
        <v>320</v>
      </c>
      <c r="K195" s="134" t="s">
        <v>655</v>
      </c>
      <c r="L195" s="134" t="s">
        <v>263</v>
      </c>
      <c r="M195" s="137">
        <v>32552900</v>
      </c>
      <c r="N195" s="134" t="s">
        <v>166</v>
      </c>
      <c r="O195" s="137" t="str">
        <f t="shared" si="144"/>
        <v>32552900HOMICOSCAR S</v>
      </c>
      <c r="P195" s="138"/>
      <c r="Q195" s="139">
        <v>133333</v>
      </c>
      <c r="R195" s="140">
        <f>IFERROR(IF(VLOOKUP(YEAR($D195),SMMLV!$A$2:$C$44,3,0)*$P195=$Q195,$Q195,IF($P195="",$Q195,VLOOKUP(YEAR($D195),SMMLV!$A$2:$C$44,3,0)*$P195)),0)</f>
        <v>133333</v>
      </c>
      <c r="S195" s="141"/>
      <c r="T195" s="142"/>
      <c r="U195" s="143"/>
      <c r="V195" s="144"/>
      <c r="W195" s="145">
        <f>IFERROR(SUM(IF(VLOOKUP(YEAR($D195),SMMLV!$A$2:$C$44,3,0)*S195=T195,T195,IF(S195="",T195,VLOOKUP(YEAR($D195),SMMLV!$A$2:$C$44,3,0)*S195)),IF(VLOOKUP(YEAR($D195),SMMLV!$A$2:$C$44,3,0)*U195=V195,V195,IF(U195="",V195,VLOOKUP(YEAR($D195),SMMLV!$A$2:$C$44,3,0)*U195))),0)</f>
        <v>0</v>
      </c>
      <c r="X195" s="146"/>
      <c r="Y195" s="139"/>
      <c r="Z195" s="140">
        <f>IFERROR(IF(VLOOKUP(YEAR($D195),SMMLV!$A$2:$C$44,3,0)*$X195=$Y195,$Y195,IF($X195="",$Y195,VLOOKUP(YEAR($D195),SMMLV!$A$2:$C$44,3,0)*$X195)),0)</f>
        <v>0</v>
      </c>
      <c r="AA195" s="147"/>
      <c r="AB195" s="142"/>
      <c r="AC195" s="140">
        <f>IFERROR(IF(VLOOKUP(YEAR($D195),SMMLV!$A$2:$C$44,3,0)*$AA195=$AB195,$AB195,IF($AA195="",$AB195,VLOOKUP(YEAR($D195),SMMLV!$A$2:$C$44,3,0)*$AA195)),0)</f>
        <v>0</v>
      </c>
      <c r="AD195" s="147"/>
      <c r="AE195" s="142"/>
      <c r="AF195" s="140">
        <f>IFERROR(IF(VLOOKUP(YEAR($D195),SMMLV!$A$2:$C$44,3,0)*$AD195=$AE195,$AE195,IF($AD195="",$AE195,VLOOKUP(YEAR($D195),SMMLV!$A$2:$C$44,3,0)*$AD195)),0)</f>
        <v>0</v>
      </c>
      <c r="AG195" s="134"/>
      <c r="AH195" s="145">
        <f t="shared" si="145"/>
        <v>133333</v>
      </c>
      <c r="AI195" s="138"/>
      <c r="AJ195" s="139"/>
      <c r="AK195" s="140">
        <f>IFERROR(IF(VLOOKUP(YEAR($D195),SMMLV!$A$2:$C$44,3,0)*$AI195=AJ195,AJ195,IF($AI195="",AJ195,VLOOKUP(YEAR($D195),SMMLV!$A$2:$C$44,3,0)*$AI195)),0)</f>
        <v>0</v>
      </c>
      <c r="AL195" s="141"/>
      <c r="AM195" s="142"/>
      <c r="AN195" s="147"/>
      <c r="AO195" s="144"/>
      <c r="AP195" s="145">
        <f>IFERROR(SUM(IF(VLOOKUP(YEAR($D195),SMMLV!$A$2:$C$44,3,0)*AL195=AM195,AM195,IF(AL195="",AM195,VLOOKUP(YEAR($D195),SMMLV!$A$2:$C$44,3,0)*AL195)),IF(VLOOKUP(YEAR($D195),SMMLV!$A$2:$C$44,3,0)*AN195=AO195,AO195,IF(AN195="",AO195,VLOOKUP(YEAR($D195),SMMLV!$A$2:$C$44,3,0)*AN195))),0)</f>
        <v>0</v>
      </c>
      <c r="AQ195" s="148"/>
      <c r="AR195" s="142"/>
      <c r="AS195" s="140">
        <f>IFERROR(IF(VLOOKUP(YEAR($D195),SMMLV!$A$2:$C$44,3,0)*AQ195=AR195,AR195,IF(AQ195="",AR195,VLOOKUP(YEAR($D195),SMMLV!$A$2:$C$44,3,0)*AQ195)),0)</f>
        <v>0</v>
      </c>
      <c r="AT195" s="147"/>
      <c r="AU195" s="142"/>
      <c r="AV195" s="140">
        <f>IFERROR(IF(VLOOKUP(YEAR($D195),SMMLV!$A$2:$C$44,3,0)*AT195=AU195,AU195,IF(AT195="",AU195,VLOOKUP(YEAR($D195),SMMLV!$A$2:$C$44,3,0)*AT195)),0)</f>
        <v>0</v>
      </c>
      <c r="AW195" s="147"/>
      <c r="AX195" s="142"/>
      <c r="AY195" s="140">
        <f>IFERROR(IF(VLOOKUP(YEAR($D195),SMMLV!$A$2:$C$44,3,0)*AW195=AX195,AX195,IF(AW195="",AX195,VLOOKUP(YEAR($D195),SMMLV!$A$2:$C$44,3,0)*AW195)),0)</f>
        <v>0</v>
      </c>
      <c r="AZ195" s="134"/>
      <c r="BA195" s="145">
        <f t="shared" si="146"/>
        <v>0</v>
      </c>
      <c r="BB195" s="138"/>
      <c r="BC195" s="139"/>
      <c r="BD195" s="140">
        <f>IFERROR(IF(VLOOKUP(YEAR($D195),SMMLV!$A$2:$C$44,3,0)*BB195=BC195,BC195,IF(BB195="",BC195,VLOOKUP(YEAR($D195),SMMLV!$A$2:$C$44,3,0)*BB195)),0)</f>
        <v>0</v>
      </c>
      <c r="BE195" s="141"/>
      <c r="BF195" s="142"/>
      <c r="BG195" s="147"/>
      <c r="BH195" s="144"/>
      <c r="BI195" s="145">
        <f>IFERROR(SUM(IF(VLOOKUP(YEAR($D195),SMMLV!$A$2:$C$44,3,0)*BE195=BF195,BF195,IF(BE195="",BF195,VLOOKUP(YEAR($D195),SMMLV!$A$2:$C$44,3,0)*BE195)),IF(VLOOKUP(YEAR($D195),SMMLV!$A$2:$C$44,3,0)*BG195=BH195,BH195,IF(BG195="",BH195,VLOOKUP(YEAR($D195),SMMLV!$A$2:$C$44,3,0)*BG195))),0)</f>
        <v>0</v>
      </c>
      <c r="BJ195" s="149"/>
      <c r="BK195" s="150"/>
      <c r="BL195" s="140">
        <f>IFERROR(IF(VLOOKUP(YEAR($D195),SMMLV!$A$2:$C$44,3,0)*BJ195=BK195,BK195,IF(BJ195="",BK195,VLOOKUP(YEAR($D195),SMMLV!$A$2:$C$44,3,0)*BJ195)),0)</f>
        <v>0</v>
      </c>
      <c r="BM195" s="147"/>
      <c r="BN195" s="142"/>
      <c r="BO195" s="140">
        <f>IFERROR(IF(VLOOKUP(YEAR($D195),SMMLV!$A$2:$C$44,3,0)*BM195=BN195,BN195,IF(BM195="",BN195,VLOOKUP(YEAR($D195),SMMLV!$A$2:$C$44,3,0)*BM195)),0)</f>
        <v>0</v>
      </c>
      <c r="BP195" s="147"/>
      <c r="BQ195" s="142"/>
      <c r="BR195" s="140">
        <f>IFERROR(IF(VLOOKUP(YEAR($D195),SMMLV!$A$2:$C$44,3,0)*BP195=BQ195,BQ195,IF(BP195="",BQ195,VLOOKUP(YEAR($D195),SMMLV!$A$2:$C$44,3,0)*BP195)),0)</f>
        <v>0</v>
      </c>
      <c r="BS195" s="134"/>
      <c r="BT195" s="145">
        <f t="shared" si="147"/>
        <v>0</v>
      </c>
      <c r="BU195" s="151">
        <f t="shared" si="148"/>
        <v>133333</v>
      </c>
      <c r="BV195" s="151">
        <f t="shared" si="149"/>
        <v>0</v>
      </c>
      <c r="BW195" s="151">
        <f t="shared" si="150"/>
        <v>0</v>
      </c>
      <c r="BX195" s="151">
        <f t="shared" si="151"/>
        <v>0</v>
      </c>
      <c r="BY195" s="151">
        <f t="shared" si="152"/>
        <v>0</v>
      </c>
      <c r="BZ195" s="151">
        <f t="shared" si="140"/>
        <v>133333</v>
      </c>
      <c r="CA195" s="134"/>
      <c r="CB195" s="134"/>
      <c r="CC195" s="134"/>
      <c r="CD195" s="152">
        <f t="shared" si="141"/>
        <v>44012</v>
      </c>
      <c r="CE195" s="153">
        <f>IFERROR(INDEX(IPC!$A$11:$Y$22,MATCH(PROPER(TEXT(CD195,"mmmm")),IPC!$A$11:$A$22,0),MATCH(YEAR(CD195),IPC!$A$10:$Y$10,0)),0)</f>
        <v>104.97</v>
      </c>
      <c r="CF195" s="154">
        <v>51307</v>
      </c>
      <c r="CG195" s="153">
        <f>IFERROR(INDEX(IPC!$A$11:$Y$22,MATCH(PROPER(TEXT(CF195,"mmmm")),IPC!$A$11:$A$22,0),MATCH(YEAR(CF195),IPC!$A$10:$Y$10,0)),0)</f>
        <v>0</v>
      </c>
      <c r="CH195" s="155">
        <f t="shared" si="142"/>
        <v>0</v>
      </c>
      <c r="CI195" s="145">
        <v>1751090</v>
      </c>
      <c r="CJ195" s="151">
        <f t="shared" si="153"/>
        <v>0</v>
      </c>
      <c r="CK195" s="151">
        <f t="shared" si="154"/>
        <v>0</v>
      </c>
      <c r="CL195" s="151">
        <f t="shared" si="155"/>
        <v>0</v>
      </c>
      <c r="CM195" s="151">
        <f t="shared" si="156"/>
        <v>0</v>
      </c>
      <c r="CN195" s="151">
        <f t="shared" si="157"/>
        <v>0</v>
      </c>
      <c r="CO195" s="151">
        <f t="shared" si="158"/>
        <v>0</v>
      </c>
      <c r="CP195" s="151">
        <f t="shared" si="159"/>
        <v>0</v>
      </c>
      <c r="CQ195" s="151">
        <f t="shared" si="160"/>
        <v>0</v>
      </c>
      <c r="CR195" s="151">
        <f t="shared" si="161"/>
        <v>0</v>
      </c>
      <c r="CS195" s="151">
        <f t="shared" si="162"/>
        <v>0</v>
      </c>
      <c r="CT195" s="151">
        <f t="shared" si="163"/>
        <v>0</v>
      </c>
      <c r="CU195" s="151">
        <f t="shared" si="164"/>
        <v>0</v>
      </c>
      <c r="CV195" s="151">
        <f t="shared" si="165"/>
        <v>0</v>
      </c>
      <c r="CW195" s="151">
        <f t="shared" si="166"/>
        <v>0</v>
      </c>
      <c r="CX195" s="151">
        <f t="shared" si="167"/>
        <v>0</v>
      </c>
      <c r="CY195" s="151">
        <f t="shared" si="168"/>
        <v>0</v>
      </c>
      <c r="CZ195" s="151">
        <f t="shared" si="169"/>
        <v>0</v>
      </c>
      <c r="DA195" s="151">
        <f t="shared" si="170"/>
        <v>0</v>
      </c>
      <c r="DB195" s="151">
        <f t="shared" si="171"/>
        <v>0</v>
      </c>
      <c r="DC195" s="151">
        <f t="shared" si="172"/>
        <v>0</v>
      </c>
      <c r="DD195" s="151">
        <f t="shared" si="173"/>
        <v>0</v>
      </c>
      <c r="DE195" s="151">
        <f t="shared" si="174"/>
        <v>0</v>
      </c>
      <c r="DF195" s="151">
        <f t="shared" si="175"/>
        <v>0</v>
      </c>
      <c r="DG195" s="151">
        <f t="shared" si="176"/>
        <v>0</v>
      </c>
      <c r="DH195" s="151">
        <f t="shared" si="177"/>
        <v>0</v>
      </c>
      <c r="DI195" s="151">
        <f t="shared" si="178"/>
        <v>0</v>
      </c>
      <c r="DJ195" s="151">
        <f t="shared" si="179"/>
        <v>0</v>
      </c>
      <c r="DK195" s="151">
        <f t="shared" si="180"/>
        <v>0</v>
      </c>
      <c r="DL195" s="151">
        <f t="shared" si="181"/>
        <v>0</v>
      </c>
      <c r="DM195" s="151">
        <f t="shared" si="182"/>
        <v>0</v>
      </c>
      <c r="DN195" s="151">
        <f t="shared" si="183"/>
        <v>0</v>
      </c>
      <c r="DO195" s="156">
        <f t="shared" si="184"/>
        <v>0</v>
      </c>
      <c r="DP195" s="173" t="str">
        <f t="shared" si="185"/>
        <v>32552900HOMICOSCAR S</v>
      </c>
      <c r="DQ195" s="157" t="str">
        <f t="shared" si="186"/>
        <v>HOMIC</v>
      </c>
      <c r="DR195" s="158" t="str">
        <f>IFERROR(IFERROR(IFERROR(_xlfn.XLOOKUP(DP195,#REF!,#REF!,,,),_xlfn.XLOOKUP(DP195,#REF!,#REF!,,,)),_xlfn.XLOOKUP(DP195,#REF!,#REF!,,,)),"N/A")</f>
        <v>N/A</v>
      </c>
      <c r="DS195" s="159"/>
      <c r="DT195" s="160"/>
      <c r="DU195" s="161"/>
      <c r="DV195" s="162"/>
      <c r="DW195" s="163">
        <f>IFERROR(IFERROR(IFERROR(_xlfn.XLOOKUP(DP195,#REF!,#REF!,,,),_xlfn.XLOOKUP(DP195,#REF!,#REF!,,,)),_xlfn.XLOOKUP(DP195,#REF!,#REF!,,,)),0)</f>
        <v>0</v>
      </c>
      <c r="DX195" s="164"/>
      <c r="DY195" s="165">
        <f t="shared" si="187"/>
        <v>0</v>
      </c>
      <c r="DZ195" s="166"/>
      <c r="EA195" s="167">
        <f t="shared" si="188"/>
        <v>0</v>
      </c>
      <c r="EB195" s="168">
        <f t="shared" si="189"/>
        <v>0</v>
      </c>
      <c r="EC195" s="168">
        <f t="shared" si="190"/>
        <v>0</v>
      </c>
      <c r="ED195" s="169"/>
      <c r="EE195" s="170">
        <f t="shared" si="191"/>
        <v>0</v>
      </c>
      <c r="EF195" s="170">
        <f>IFERROR(IF(DY195&gt;((_xlfn.XLOOKUP(DQ195,TOPES!B:B,TOPES!C:C,,,)*INDEXACIÓN!CI195)),"SUPERA TOPES DEL HV",0),"HV NO ENCONTRADO")</f>
        <v>0</v>
      </c>
      <c r="EG195" s="170">
        <f t="shared" si="192"/>
        <v>0</v>
      </c>
      <c r="EH195" s="170">
        <f>IF(SUMIF($M:$M,#REF!,$DY:$DY)&gt;$EH$8,"CONSULTA DIAN",0)</f>
        <v>0</v>
      </c>
      <c r="EI195" s="171">
        <f t="shared" si="193"/>
        <v>0</v>
      </c>
      <c r="EJ195" s="172"/>
    </row>
    <row r="196" spans="1:140" x14ac:dyDescent="0.25">
      <c r="A196" s="133" t="str">
        <f t="shared" si="143"/>
        <v>0180320200600187OSCAHOMIC</v>
      </c>
      <c r="B196" s="134">
        <v>20068001803</v>
      </c>
      <c r="C196" s="134" t="s">
        <v>370</v>
      </c>
      <c r="D196" s="135">
        <f>_xlfn.XLOOKUP(C196,TOPES!L:L,TOPES!M:M,,,)</f>
        <v>44012</v>
      </c>
      <c r="E196" s="136">
        <v>187</v>
      </c>
      <c r="F196" s="134" t="s">
        <v>654</v>
      </c>
      <c r="G196" s="134" t="s">
        <v>261</v>
      </c>
      <c r="H196" s="134" t="s">
        <v>263</v>
      </c>
      <c r="I196" s="210">
        <v>15319716</v>
      </c>
      <c r="J196" s="134" t="s">
        <v>320</v>
      </c>
      <c r="K196" s="134" t="s">
        <v>656</v>
      </c>
      <c r="L196" s="134" t="s">
        <v>263</v>
      </c>
      <c r="M196" s="137">
        <v>22210448</v>
      </c>
      <c r="N196" s="134" t="s">
        <v>166</v>
      </c>
      <c r="O196" s="137" t="str">
        <f t="shared" si="144"/>
        <v>22210448HOMICOSCAR S</v>
      </c>
      <c r="P196" s="138"/>
      <c r="Q196" s="139">
        <v>133333</v>
      </c>
      <c r="R196" s="140">
        <f>IFERROR(IF(VLOOKUP(YEAR($D196),SMMLV!$A$2:$C$44,3,0)*$P196=$Q196,$Q196,IF($P196="",$Q196,VLOOKUP(YEAR($D196),SMMLV!$A$2:$C$44,3,0)*$P196)),0)</f>
        <v>133333</v>
      </c>
      <c r="S196" s="141"/>
      <c r="T196" s="142"/>
      <c r="U196" s="143"/>
      <c r="V196" s="144"/>
      <c r="W196" s="145">
        <f>IFERROR(SUM(IF(VLOOKUP(YEAR($D196),SMMLV!$A$2:$C$44,3,0)*S196=T196,T196,IF(S196="",T196,VLOOKUP(YEAR($D196),SMMLV!$A$2:$C$44,3,0)*S196)),IF(VLOOKUP(YEAR($D196),SMMLV!$A$2:$C$44,3,0)*U196=V196,V196,IF(U196="",V196,VLOOKUP(YEAR($D196),SMMLV!$A$2:$C$44,3,0)*U196))),0)</f>
        <v>0</v>
      </c>
      <c r="X196" s="146"/>
      <c r="Y196" s="139"/>
      <c r="Z196" s="140">
        <f>IFERROR(IF(VLOOKUP(YEAR($D196),SMMLV!$A$2:$C$44,3,0)*$X196=$Y196,$Y196,IF($X196="",$Y196,VLOOKUP(YEAR($D196),SMMLV!$A$2:$C$44,3,0)*$X196)),0)</f>
        <v>0</v>
      </c>
      <c r="AA196" s="147"/>
      <c r="AB196" s="142"/>
      <c r="AC196" s="140">
        <f>IFERROR(IF(VLOOKUP(YEAR($D196),SMMLV!$A$2:$C$44,3,0)*$AA196=$AB196,$AB196,IF($AA196="",$AB196,VLOOKUP(YEAR($D196),SMMLV!$A$2:$C$44,3,0)*$AA196)),0)</f>
        <v>0</v>
      </c>
      <c r="AD196" s="147"/>
      <c r="AE196" s="142"/>
      <c r="AF196" s="140">
        <f>IFERROR(IF(VLOOKUP(YEAR($D196),SMMLV!$A$2:$C$44,3,0)*$AD196=$AE196,$AE196,IF($AD196="",$AE196,VLOOKUP(YEAR($D196),SMMLV!$A$2:$C$44,3,0)*$AD196)),0)</f>
        <v>0</v>
      </c>
      <c r="AG196" s="134"/>
      <c r="AH196" s="145">
        <f t="shared" si="145"/>
        <v>133333</v>
      </c>
      <c r="AI196" s="138"/>
      <c r="AJ196" s="139"/>
      <c r="AK196" s="140">
        <f>IFERROR(IF(VLOOKUP(YEAR($D196),SMMLV!$A$2:$C$44,3,0)*$AI196=AJ196,AJ196,IF($AI196="",AJ196,VLOOKUP(YEAR($D196),SMMLV!$A$2:$C$44,3,0)*$AI196)),0)</f>
        <v>0</v>
      </c>
      <c r="AL196" s="141"/>
      <c r="AM196" s="142"/>
      <c r="AN196" s="147"/>
      <c r="AO196" s="144"/>
      <c r="AP196" s="145">
        <f>IFERROR(SUM(IF(VLOOKUP(YEAR($D196),SMMLV!$A$2:$C$44,3,0)*AL196=AM196,AM196,IF(AL196="",AM196,VLOOKUP(YEAR($D196),SMMLV!$A$2:$C$44,3,0)*AL196)),IF(VLOOKUP(YEAR($D196),SMMLV!$A$2:$C$44,3,0)*AN196=AO196,AO196,IF(AN196="",AO196,VLOOKUP(YEAR($D196),SMMLV!$A$2:$C$44,3,0)*AN196))),0)</f>
        <v>0</v>
      </c>
      <c r="AQ196" s="148"/>
      <c r="AR196" s="142"/>
      <c r="AS196" s="140">
        <f>IFERROR(IF(VLOOKUP(YEAR($D196),SMMLV!$A$2:$C$44,3,0)*AQ196=AR196,AR196,IF(AQ196="",AR196,VLOOKUP(YEAR($D196),SMMLV!$A$2:$C$44,3,0)*AQ196)),0)</f>
        <v>0</v>
      </c>
      <c r="AT196" s="147"/>
      <c r="AU196" s="142"/>
      <c r="AV196" s="140">
        <f>IFERROR(IF(VLOOKUP(YEAR($D196),SMMLV!$A$2:$C$44,3,0)*AT196=AU196,AU196,IF(AT196="",AU196,VLOOKUP(YEAR($D196),SMMLV!$A$2:$C$44,3,0)*AT196)),0)</f>
        <v>0</v>
      </c>
      <c r="AW196" s="147"/>
      <c r="AX196" s="142"/>
      <c r="AY196" s="140">
        <f>IFERROR(IF(VLOOKUP(YEAR($D196),SMMLV!$A$2:$C$44,3,0)*AW196=AX196,AX196,IF(AW196="",AX196,VLOOKUP(YEAR($D196),SMMLV!$A$2:$C$44,3,0)*AW196)),0)</f>
        <v>0</v>
      </c>
      <c r="AZ196" s="134"/>
      <c r="BA196" s="145">
        <f t="shared" si="146"/>
        <v>0</v>
      </c>
      <c r="BB196" s="138"/>
      <c r="BC196" s="139"/>
      <c r="BD196" s="140">
        <f>IFERROR(IF(VLOOKUP(YEAR($D196),SMMLV!$A$2:$C$44,3,0)*BB196=BC196,BC196,IF(BB196="",BC196,VLOOKUP(YEAR($D196),SMMLV!$A$2:$C$44,3,0)*BB196)),0)</f>
        <v>0</v>
      </c>
      <c r="BE196" s="141"/>
      <c r="BF196" s="142"/>
      <c r="BG196" s="147"/>
      <c r="BH196" s="144"/>
      <c r="BI196" s="145">
        <f>IFERROR(SUM(IF(VLOOKUP(YEAR($D196),SMMLV!$A$2:$C$44,3,0)*BE196=BF196,BF196,IF(BE196="",BF196,VLOOKUP(YEAR($D196),SMMLV!$A$2:$C$44,3,0)*BE196)),IF(VLOOKUP(YEAR($D196),SMMLV!$A$2:$C$44,3,0)*BG196=BH196,BH196,IF(BG196="",BH196,VLOOKUP(YEAR($D196),SMMLV!$A$2:$C$44,3,0)*BG196))),0)</f>
        <v>0</v>
      </c>
      <c r="BJ196" s="149"/>
      <c r="BK196" s="150"/>
      <c r="BL196" s="140">
        <f>IFERROR(IF(VLOOKUP(YEAR($D196),SMMLV!$A$2:$C$44,3,0)*BJ196=BK196,BK196,IF(BJ196="",BK196,VLOOKUP(YEAR($D196),SMMLV!$A$2:$C$44,3,0)*BJ196)),0)</f>
        <v>0</v>
      </c>
      <c r="BM196" s="147"/>
      <c r="BN196" s="142"/>
      <c r="BO196" s="140">
        <f>IFERROR(IF(VLOOKUP(YEAR($D196),SMMLV!$A$2:$C$44,3,0)*BM196=BN196,BN196,IF(BM196="",BN196,VLOOKUP(YEAR($D196),SMMLV!$A$2:$C$44,3,0)*BM196)),0)</f>
        <v>0</v>
      </c>
      <c r="BP196" s="147"/>
      <c r="BQ196" s="142"/>
      <c r="BR196" s="140">
        <f>IFERROR(IF(VLOOKUP(YEAR($D196),SMMLV!$A$2:$C$44,3,0)*BP196=BQ196,BQ196,IF(BP196="",BQ196,VLOOKUP(YEAR($D196),SMMLV!$A$2:$C$44,3,0)*BP196)),0)</f>
        <v>0</v>
      </c>
      <c r="BS196" s="134"/>
      <c r="BT196" s="145">
        <f t="shared" si="147"/>
        <v>0</v>
      </c>
      <c r="BU196" s="151">
        <f t="shared" si="148"/>
        <v>133333</v>
      </c>
      <c r="BV196" s="151">
        <f t="shared" si="149"/>
        <v>0</v>
      </c>
      <c r="BW196" s="151">
        <f t="shared" si="150"/>
        <v>0</v>
      </c>
      <c r="BX196" s="151">
        <f t="shared" si="151"/>
        <v>0</v>
      </c>
      <c r="BY196" s="151">
        <f t="shared" si="152"/>
        <v>0</v>
      </c>
      <c r="BZ196" s="151">
        <f t="shared" si="140"/>
        <v>133333</v>
      </c>
      <c r="CA196" s="134"/>
      <c r="CB196" s="134"/>
      <c r="CC196" s="134"/>
      <c r="CD196" s="152">
        <f t="shared" si="141"/>
        <v>44012</v>
      </c>
      <c r="CE196" s="153">
        <f>IFERROR(INDEX(IPC!$A$11:$Y$22,MATCH(PROPER(TEXT(CD196,"mmmm")),IPC!$A$11:$A$22,0),MATCH(YEAR(CD196),IPC!$A$10:$Y$10,0)),0)</f>
        <v>104.97</v>
      </c>
      <c r="CF196" s="154">
        <v>51337</v>
      </c>
      <c r="CG196" s="153">
        <f>IFERROR(INDEX(IPC!$A$11:$Y$22,MATCH(PROPER(TEXT(CF196,"mmmm")),IPC!$A$11:$A$22,0),MATCH(YEAR(CF196),IPC!$A$10:$Y$10,0)),0)</f>
        <v>0</v>
      </c>
      <c r="CH196" s="155">
        <f t="shared" si="142"/>
        <v>0</v>
      </c>
      <c r="CI196" s="145">
        <v>1751091</v>
      </c>
      <c r="CJ196" s="151">
        <f t="shared" si="153"/>
        <v>0</v>
      </c>
      <c r="CK196" s="151">
        <f t="shared" si="154"/>
        <v>0</v>
      </c>
      <c r="CL196" s="151">
        <f t="shared" si="155"/>
        <v>0</v>
      </c>
      <c r="CM196" s="151">
        <f t="shared" si="156"/>
        <v>0</v>
      </c>
      <c r="CN196" s="151">
        <f t="shared" si="157"/>
        <v>0</v>
      </c>
      <c r="CO196" s="151">
        <f t="shared" si="158"/>
        <v>0</v>
      </c>
      <c r="CP196" s="151">
        <f t="shared" si="159"/>
        <v>0</v>
      </c>
      <c r="CQ196" s="151">
        <f t="shared" si="160"/>
        <v>0</v>
      </c>
      <c r="CR196" s="151">
        <f t="shared" si="161"/>
        <v>0</v>
      </c>
      <c r="CS196" s="151">
        <f t="shared" si="162"/>
        <v>0</v>
      </c>
      <c r="CT196" s="151">
        <f t="shared" si="163"/>
        <v>0</v>
      </c>
      <c r="CU196" s="151">
        <f t="shared" si="164"/>
        <v>0</v>
      </c>
      <c r="CV196" s="151">
        <f t="shared" si="165"/>
        <v>0</v>
      </c>
      <c r="CW196" s="151">
        <f t="shared" si="166"/>
        <v>0</v>
      </c>
      <c r="CX196" s="151">
        <f t="shared" si="167"/>
        <v>0</v>
      </c>
      <c r="CY196" s="151">
        <f t="shared" si="168"/>
        <v>0</v>
      </c>
      <c r="CZ196" s="151">
        <f t="shared" si="169"/>
        <v>0</v>
      </c>
      <c r="DA196" s="151">
        <f t="shared" si="170"/>
        <v>0</v>
      </c>
      <c r="DB196" s="151">
        <f t="shared" si="171"/>
        <v>0</v>
      </c>
      <c r="DC196" s="151">
        <f t="shared" si="172"/>
        <v>0</v>
      </c>
      <c r="DD196" s="151">
        <f t="shared" si="173"/>
        <v>0</v>
      </c>
      <c r="DE196" s="151">
        <f t="shared" si="174"/>
        <v>0</v>
      </c>
      <c r="DF196" s="151">
        <f t="shared" si="175"/>
        <v>0</v>
      </c>
      <c r="DG196" s="151">
        <f t="shared" si="176"/>
        <v>0</v>
      </c>
      <c r="DH196" s="151">
        <f t="shared" si="177"/>
        <v>0</v>
      </c>
      <c r="DI196" s="151">
        <f t="shared" si="178"/>
        <v>0</v>
      </c>
      <c r="DJ196" s="151">
        <f t="shared" si="179"/>
        <v>0</v>
      </c>
      <c r="DK196" s="151">
        <f t="shared" si="180"/>
        <v>0</v>
      </c>
      <c r="DL196" s="151">
        <f t="shared" si="181"/>
        <v>0</v>
      </c>
      <c r="DM196" s="151">
        <f t="shared" si="182"/>
        <v>0</v>
      </c>
      <c r="DN196" s="151">
        <f t="shared" si="183"/>
        <v>0</v>
      </c>
      <c r="DO196" s="156">
        <f t="shared" si="184"/>
        <v>0</v>
      </c>
      <c r="DP196" s="173" t="str">
        <f t="shared" si="185"/>
        <v>22210448HOMICOSCAR S</v>
      </c>
      <c r="DQ196" s="157" t="str">
        <f t="shared" si="186"/>
        <v>HOMIC</v>
      </c>
      <c r="DR196" s="158" t="str">
        <f>IFERROR(IFERROR(IFERROR(_xlfn.XLOOKUP(DP196,#REF!,#REF!,,,),_xlfn.XLOOKUP(DP196,#REF!,#REF!,,,)),_xlfn.XLOOKUP(DP196,#REF!,#REF!,,,)),"N/A")</f>
        <v>N/A</v>
      </c>
      <c r="DS196" s="159"/>
      <c r="DT196" s="160"/>
      <c r="DU196" s="161"/>
      <c r="DV196" s="162"/>
      <c r="DW196" s="163">
        <f>IFERROR(IFERROR(IFERROR(_xlfn.XLOOKUP(DP196,#REF!,#REF!,,,),_xlfn.XLOOKUP(DP196,#REF!,#REF!,,,)),_xlfn.XLOOKUP(DP196,#REF!,#REF!,,,)),0)</f>
        <v>0</v>
      </c>
      <c r="DX196" s="164"/>
      <c r="DY196" s="165">
        <f t="shared" si="187"/>
        <v>0</v>
      </c>
      <c r="DZ196" s="166"/>
      <c r="EA196" s="167">
        <f t="shared" si="188"/>
        <v>0</v>
      </c>
      <c r="EB196" s="168">
        <f t="shared" si="189"/>
        <v>0</v>
      </c>
      <c r="EC196" s="168">
        <f t="shared" si="190"/>
        <v>0</v>
      </c>
      <c r="ED196" s="169"/>
      <c r="EE196" s="170">
        <f t="shared" si="191"/>
        <v>0</v>
      </c>
      <c r="EF196" s="170">
        <f>IFERROR(IF(DY196&gt;((_xlfn.XLOOKUP(DQ196,TOPES!B:B,TOPES!C:C,,,)*INDEXACIÓN!CI196)),"SUPERA TOPES DEL HV",0),"HV NO ENCONTRADO")</f>
        <v>0</v>
      </c>
      <c r="EG196" s="170">
        <f t="shared" si="192"/>
        <v>0</v>
      </c>
      <c r="EH196" s="170">
        <f>IF(SUMIF($M:$M,#REF!,$DY:$DY)&gt;$EH$8,"CONSULTA DIAN",0)</f>
        <v>0</v>
      </c>
      <c r="EI196" s="171">
        <f t="shared" si="193"/>
        <v>0</v>
      </c>
      <c r="EJ196" s="172"/>
    </row>
    <row r="197" spans="1:140" x14ac:dyDescent="0.25">
      <c r="A197" s="133" t="str">
        <f t="shared" si="143"/>
        <v>0180320200600188OSCAHOMIC</v>
      </c>
      <c r="B197" s="134">
        <v>20068001803</v>
      </c>
      <c r="C197" s="134" t="s">
        <v>370</v>
      </c>
      <c r="D197" s="135">
        <f>_xlfn.XLOOKUP(C197,TOPES!L:L,TOPES!M:M,,,)</f>
        <v>44012</v>
      </c>
      <c r="E197" s="136">
        <v>188</v>
      </c>
      <c r="F197" s="134" t="s">
        <v>654</v>
      </c>
      <c r="G197" s="134" t="s">
        <v>261</v>
      </c>
      <c r="H197" s="134" t="s">
        <v>263</v>
      </c>
      <c r="I197" s="210">
        <v>15319716</v>
      </c>
      <c r="J197" s="134" t="s">
        <v>320</v>
      </c>
      <c r="K197" s="134" t="s">
        <v>657</v>
      </c>
      <c r="L197" s="134" t="s">
        <v>263</v>
      </c>
      <c r="M197" s="137">
        <v>22210447</v>
      </c>
      <c r="N197" s="134" t="s">
        <v>166</v>
      </c>
      <c r="O197" s="137" t="str">
        <f t="shared" si="144"/>
        <v>22210447HOMICOSCAR S</v>
      </c>
      <c r="P197" s="138"/>
      <c r="Q197" s="139">
        <v>133333</v>
      </c>
      <c r="R197" s="140">
        <f>IFERROR(IF(VLOOKUP(YEAR($D197),SMMLV!$A$2:$C$44,3,0)*$P197=$Q197,$Q197,IF($P197="",$Q197,VLOOKUP(YEAR($D197),SMMLV!$A$2:$C$44,3,0)*$P197)),0)</f>
        <v>133333</v>
      </c>
      <c r="S197" s="141"/>
      <c r="T197" s="142"/>
      <c r="U197" s="143"/>
      <c r="V197" s="144"/>
      <c r="W197" s="145">
        <f>IFERROR(SUM(IF(VLOOKUP(YEAR($D197),SMMLV!$A$2:$C$44,3,0)*S197=T197,T197,IF(S197="",T197,VLOOKUP(YEAR($D197),SMMLV!$A$2:$C$44,3,0)*S197)),IF(VLOOKUP(YEAR($D197),SMMLV!$A$2:$C$44,3,0)*U197=V197,V197,IF(U197="",V197,VLOOKUP(YEAR($D197),SMMLV!$A$2:$C$44,3,0)*U197))),0)</f>
        <v>0</v>
      </c>
      <c r="X197" s="146"/>
      <c r="Y197" s="139"/>
      <c r="Z197" s="140">
        <f>IFERROR(IF(VLOOKUP(YEAR($D197),SMMLV!$A$2:$C$44,3,0)*$X197=$Y197,$Y197,IF($X197="",$Y197,VLOOKUP(YEAR($D197),SMMLV!$A$2:$C$44,3,0)*$X197)),0)</f>
        <v>0</v>
      </c>
      <c r="AA197" s="147"/>
      <c r="AB197" s="142"/>
      <c r="AC197" s="140">
        <f>IFERROR(IF(VLOOKUP(YEAR($D197),SMMLV!$A$2:$C$44,3,0)*$AA197=$AB197,$AB197,IF($AA197="",$AB197,VLOOKUP(YEAR($D197),SMMLV!$A$2:$C$44,3,0)*$AA197)),0)</f>
        <v>0</v>
      </c>
      <c r="AD197" s="147"/>
      <c r="AE197" s="142"/>
      <c r="AF197" s="140">
        <f>IFERROR(IF(VLOOKUP(YEAR($D197),SMMLV!$A$2:$C$44,3,0)*$AD197=$AE197,$AE197,IF($AD197="",$AE197,VLOOKUP(YEAR($D197),SMMLV!$A$2:$C$44,3,0)*$AD197)),0)</f>
        <v>0</v>
      </c>
      <c r="AG197" s="134"/>
      <c r="AH197" s="145">
        <f t="shared" si="145"/>
        <v>133333</v>
      </c>
      <c r="AI197" s="138"/>
      <c r="AJ197" s="139"/>
      <c r="AK197" s="140">
        <f>IFERROR(IF(VLOOKUP(YEAR($D197),SMMLV!$A$2:$C$44,3,0)*$AI197=AJ197,AJ197,IF($AI197="",AJ197,VLOOKUP(YEAR($D197),SMMLV!$A$2:$C$44,3,0)*$AI197)),0)</f>
        <v>0</v>
      </c>
      <c r="AL197" s="141"/>
      <c r="AM197" s="142"/>
      <c r="AN197" s="147"/>
      <c r="AO197" s="144"/>
      <c r="AP197" s="145">
        <f>IFERROR(SUM(IF(VLOOKUP(YEAR($D197),SMMLV!$A$2:$C$44,3,0)*AL197=AM197,AM197,IF(AL197="",AM197,VLOOKUP(YEAR($D197),SMMLV!$A$2:$C$44,3,0)*AL197)),IF(VLOOKUP(YEAR($D197),SMMLV!$A$2:$C$44,3,0)*AN197=AO197,AO197,IF(AN197="",AO197,VLOOKUP(YEAR($D197),SMMLV!$A$2:$C$44,3,0)*AN197))),0)</f>
        <v>0</v>
      </c>
      <c r="AQ197" s="148"/>
      <c r="AR197" s="142"/>
      <c r="AS197" s="140">
        <f>IFERROR(IF(VLOOKUP(YEAR($D197),SMMLV!$A$2:$C$44,3,0)*AQ197=AR197,AR197,IF(AQ197="",AR197,VLOOKUP(YEAR($D197),SMMLV!$A$2:$C$44,3,0)*AQ197)),0)</f>
        <v>0</v>
      </c>
      <c r="AT197" s="147"/>
      <c r="AU197" s="142"/>
      <c r="AV197" s="140">
        <f>IFERROR(IF(VLOOKUP(YEAR($D197),SMMLV!$A$2:$C$44,3,0)*AT197=AU197,AU197,IF(AT197="",AU197,VLOOKUP(YEAR($D197),SMMLV!$A$2:$C$44,3,0)*AT197)),0)</f>
        <v>0</v>
      </c>
      <c r="AW197" s="147"/>
      <c r="AX197" s="142"/>
      <c r="AY197" s="140">
        <f>IFERROR(IF(VLOOKUP(YEAR($D197),SMMLV!$A$2:$C$44,3,0)*AW197=AX197,AX197,IF(AW197="",AX197,VLOOKUP(YEAR($D197),SMMLV!$A$2:$C$44,3,0)*AW197)),0)</f>
        <v>0</v>
      </c>
      <c r="AZ197" s="134"/>
      <c r="BA197" s="145">
        <f t="shared" si="146"/>
        <v>0</v>
      </c>
      <c r="BB197" s="138"/>
      <c r="BC197" s="139"/>
      <c r="BD197" s="140">
        <f>IFERROR(IF(VLOOKUP(YEAR($D197),SMMLV!$A$2:$C$44,3,0)*BB197=BC197,BC197,IF(BB197="",BC197,VLOOKUP(YEAR($D197),SMMLV!$A$2:$C$44,3,0)*BB197)),0)</f>
        <v>0</v>
      </c>
      <c r="BE197" s="141"/>
      <c r="BF197" s="142"/>
      <c r="BG197" s="147"/>
      <c r="BH197" s="144"/>
      <c r="BI197" s="145">
        <f>IFERROR(SUM(IF(VLOOKUP(YEAR($D197),SMMLV!$A$2:$C$44,3,0)*BE197=BF197,BF197,IF(BE197="",BF197,VLOOKUP(YEAR($D197),SMMLV!$A$2:$C$44,3,0)*BE197)),IF(VLOOKUP(YEAR($D197),SMMLV!$A$2:$C$44,3,0)*BG197=BH197,BH197,IF(BG197="",BH197,VLOOKUP(YEAR($D197),SMMLV!$A$2:$C$44,3,0)*BG197))),0)</f>
        <v>0</v>
      </c>
      <c r="BJ197" s="149"/>
      <c r="BK197" s="150"/>
      <c r="BL197" s="140">
        <f>IFERROR(IF(VLOOKUP(YEAR($D197),SMMLV!$A$2:$C$44,3,0)*BJ197=BK197,BK197,IF(BJ197="",BK197,VLOOKUP(YEAR($D197),SMMLV!$A$2:$C$44,3,0)*BJ197)),0)</f>
        <v>0</v>
      </c>
      <c r="BM197" s="147"/>
      <c r="BN197" s="142"/>
      <c r="BO197" s="140">
        <f>IFERROR(IF(VLOOKUP(YEAR($D197),SMMLV!$A$2:$C$44,3,0)*BM197=BN197,BN197,IF(BM197="",BN197,VLOOKUP(YEAR($D197),SMMLV!$A$2:$C$44,3,0)*BM197)),0)</f>
        <v>0</v>
      </c>
      <c r="BP197" s="147"/>
      <c r="BQ197" s="142"/>
      <c r="BR197" s="140">
        <f>IFERROR(IF(VLOOKUP(YEAR($D197),SMMLV!$A$2:$C$44,3,0)*BP197=BQ197,BQ197,IF(BP197="",BQ197,VLOOKUP(YEAR($D197),SMMLV!$A$2:$C$44,3,0)*BP197)),0)</f>
        <v>0</v>
      </c>
      <c r="BS197" s="134"/>
      <c r="BT197" s="145">
        <f t="shared" si="147"/>
        <v>0</v>
      </c>
      <c r="BU197" s="151">
        <f t="shared" si="148"/>
        <v>133333</v>
      </c>
      <c r="BV197" s="151">
        <f t="shared" si="149"/>
        <v>0</v>
      </c>
      <c r="BW197" s="151">
        <f t="shared" si="150"/>
        <v>0</v>
      </c>
      <c r="BX197" s="151">
        <f t="shared" si="151"/>
        <v>0</v>
      </c>
      <c r="BY197" s="151">
        <f t="shared" si="152"/>
        <v>0</v>
      </c>
      <c r="BZ197" s="151">
        <f t="shared" si="140"/>
        <v>133333</v>
      </c>
      <c r="CA197" s="134"/>
      <c r="CB197" s="134"/>
      <c r="CC197" s="134"/>
      <c r="CD197" s="152">
        <f t="shared" si="141"/>
        <v>44012</v>
      </c>
      <c r="CE197" s="153">
        <f>IFERROR(INDEX(IPC!$A$11:$Y$22,MATCH(PROPER(TEXT(CD197,"mmmm")),IPC!$A$11:$A$22,0),MATCH(YEAR(CD197),IPC!$A$10:$Y$10,0)),0)</f>
        <v>104.97</v>
      </c>
      <c r="CF197" s="154">
        <v>51368</v>
      </c>
      <c r="CG197" s="153">
        <f>IFERROR(INDEX(IPC!$A$11:$Y$22,MATCH(PROPER(TEXT(CF197,"mmmm")),IPC!$A$11:$A$22,0),MATCH(YEAR(CF197),IPC!$A$10:$Y$10,0)),0)</f>
        <v>0</v>
      </c>
      <c r="CH197" s="155">
        <f t="shared" si="142"/>
        <v>0</v>
      </c>
      <c r="CI197" s="145">
        <v>1751092</v>
      </c>
      <c r="CJ197" s="151">
        <f t="shared" si="153"/>
        <v>0</v>
      </c>
      <c r="CK197" s="151">
        <f t="shared" si="154"/>
        <v>0</v>
      </c>
      <c r="CL197" s="151">
        <f t="shared" si="155"/>
        <v>0</v>
      </c>
      <c r="CM197" s="151">
        <f t="shared" si="156"/>
        <v>0</v>
      </c>
      <c r="CN197" s="151">
        <f t="shared" si="157"/>
        <v>0</v>
      </c>
      <c r="CO197" s="151">
        <f t="shared" si="158"/>
        <v>0</v>
      </c>
      <c r="CP197" s="151">
        <f t="shared" si="159"/>
        <v>0</v>
      </c>
      <c r="CQ197" s="151">
        <f t="shared" si="160"/>
        <v>0</v>
      </c>
      <c r="CR197" s="151">
        <f t="shared" si="161"/>
        <v>0</v>
      </c>
      <c r="CS197" s="151">
        <f t="shared" si="162"/>
        <v>0</v>
      </c>
      <c r="CT197" s="151">
        <f t="shared" si="163"/>
        <v>0</v>
      </c>
      <c r="CU197" s="151">
        <f t="shared" si="164"/>
        <v>0</v>
      </c>
      <c r="CV197" s="151">
        <f t="shared" si="165"/>
        <v>0</v>
      </c>
      <c r="CW197" s="151">
        <f t="shared" si="166"/>
        <v>0</v>
      </c>
      <c r="CX197" s="151">
        <f t="shared" si="167"/>
        <v>0</v>
      </c>
      <c r="CY197" s="151">
        <f t="shared" si="168"/>
        <v>0</v>
      </c>
      <c r="CZ197" s="151">
        <f t="shared" si="169"/>
        <v>0</v>
      </c>
      <c r="DA197" s="151">
        <f t="shared" si="170"/>
        <v>0</v>
      </c>
      <c r="DB197" s="151">
        <f t="shared" si="171"/>
        <v>0</v>
      </c>
      <c r="DC197" s="151">
        <f t="shared" si="172"/>
        <v>0</v>
      </c>
      <c r="DD197" s="151">
        <f t="shared" si="173"/>
        <v>0</v>
      </c>
      <c r="DE197" s="151">
        <f t="shared" si="174"/>
        <v>0</v>
      </c>
      <c r="DF197" s="151">
        <f t="shared" si="175"/>
        <v>0</v>
      </c>
      <c r="DG197" s="151">
        <f t="shared" si="176"/>
        <v>0</v>
      </c>
      <c r="DH197" s="151">
        <f t="shared" si="177"/>
        <v>0</v>
      </c>
      <c r="DI197" s="151">
        <f t="shared" si="178"/>
        <v>0</v>
      </c>
      <c r="DJ197" s="151">
        <f t="shared" si="179"/>
        <v>0</v>
      </c>
      <c r="DK197" s="151">
        <f t="shared" si="180"/>
        <v>0</v>
      </c>
      <c r="DL197" s="151">
        <f t="shared" si="181"/>
        <v>0</v>
      </c>
      <c r="DM197" s="151">
        <f t="shared" si="182"/>
        <v>0</v>
      </c>
      <c r="DN197" s="151">
        <f t="shared" si="183"/>
        <v>0</v>
      </c>
      <c r="DO197" s="156">
        <f t="shared" si="184"/>
        <v>0</v>
      </c>
      <c r="DP197" s="173" t="str">
        <f t="shared" si="185"/>
        <v>22210447HOMICOSCAR S</v>
      </c>
      <c r="DQ197" s="157" t="str">
        <f t="shared" si="186"/>
        <v>HOMIC</v>
      </c>
      <c r="DR197" s="158" t="str">
        <f>IFERROR(IFERROR(IFERROR(_xlfn.XLOOKUP(DP197,#REF!,#REF!,,,),_xlfn.XLOOKUP(DP197,#REF!,#REF!,,,)),_xlfn.XLOOKUP(DP197,#REF!,#REF!,,,)),"N/A")</f>
        <v>N/A</v>
      </c>
      <c r="DS197" s="159"/>
      <c r="DT197" s="160"/>
      <c r="DU197" s="161"/>
      <c r="DV197" s="162"/>
      <c r="DW197" s="163">
        <f>IFERROR(IFERROR(IFERROR(_xlfn.XLOOKUP(DP197,#REF!,#REF!,,,),_xlfn.XLOOKUP(DP197,#REF!,#REF!,,,)),_xlfn.XLOOKUP(DP197,#REF!,#REF!,,,)),0)</f>
        <v>0</v>
      </c>
      <c r="DX197" s="164"/>
      <c r="DY197" s="165">
        <f t="shared" si="187"/>
        <v>0</v>
      </c>
      <c r="DZ197" s="166"/>
      <c r="EA197" s="167">
        <f t="shared" si="188"/>
        <v>0</v>
      </c>
      <c r="EB197" s="168">
        <f t="shared" si="189"/>
        <v>0</v>
      </c>
      <c r="EC197" s="168">
        <f t="shared" si="190"/>
        <v>0</v>
      </c>
      <c r="ED197" s="169"/>
      <c r="EE197" s="170">
        <f t="shared" si="191"/>
        <v>0</v>
      </c>
      <c r="EF197" s="170">
        <f>IFERROR(IF(DY197&gt;((_xlfn.XLOOKUP(DQ197,TOPES!B:B,TOPES!C:C,,,)*INDEXACIÓN!CI197)),"SUPERA TOPES DEL HV",0),"HV NO ENCONTRADO")</f>
        <v>0</v>
      </c>
      <c r="EG197" s="170">
        <f t="shared" si="192"/>
        <v>0</v>
      </c>
      <c r="EH197" s="170">
        <f>IF(SUMIF($M:$M,#REF!,$DY:$DY)&gt;$EH$8,"CONSULTA DIAN",0)</f>
        <v>0</v>
      </c>
      <c r="EI197" s="171">
        <f t="shared" si="193"/>
        <v>0</v>
      </c>
      <c r="EJ197" s="172"/>
    </row>
    <row r="198" spans="1:140" x14ac:dyDescent="0.25">
      <c r="A198" s="133" t="str">
        <f t="shared" si="143"/>
        <v>0180320200600189OSCAHOMIC</v>
      </c>
      <c r="B198" s="134">
        <v>20068001803</v>
      </c>
      <c r="C198" s="134" t="s">
        <v>370</v>
      </c>
      <c r="D198" s="135">
        <f>_xlfn.XLOOKUP(C198,TOPES!L:L,TOPES!M:M,,,)</f>
        <v>44012</v>
      </c>
      <c r="E198" s="136">
        <v>189</v>
      </c>
      <c r="F198" s="134" t="s">
        <v>654</v>
      </c>
      <c r="G198" s="134" t="s">
        <v>261</v>
      </c>
      <c r="H198" s="134" t="s">
        <v>263</v>
      </c>
      <c r="I198" s="210">
        <v>15319716</v>
      </c>
      <c r="J198" s="134" t="s">
        <v>320</v>
      </c>
      <c r="K198" s="134" t="s">
        <v>658</v>
      </c>
      <c r="L198" s="134" t="s">
        <v>263</v>
      </c>
      <c r="M198" s="137">
        <v>22209442</v>
      </c>
      <c r="N198" s="134" t="s">
        <v>166</v>
      </c>
      <c r="O198" s="137" t="str">
        <f t="shared" si="144"/>
        <v>22209442HOMICOSCAR S</v>
      </c>
      <c r="P198" s="138"/>
      <c r="Q198" s="139">
        <v>133333</v>
      </c>
      <c r="R198" s="140">
        <f>IFERROR(IF(VLOOKUP(YEAR($D198),SMMLV!$A$2:$C$44,3,0)*$P198=$Q198,$Q198,IF($P198="",$Q198,VLOOKUP(YEAR($D198),SMMLV!$A$2:$C$44,3,0)*$P198)),0)</f>
        <v>133333</v>
      </c>
      <c r="S198" s="141"/>
      <c r="T198" s="142"/>
      <c r="U198" s="143"/>
      <c r="V198" s="144"/>
      <c r="W198" s="145">
        <f>IFERROR(SUM(IF(VLOOKUP(YEAR($D198),SMMLV!$A$2:$C$44,3,0)*S198=T198,T198,IF(S198="",T198,VLOOKUP(YEAR($D198),SMMLV!$A$2:$C$44,3,0)*S198)),IF(VLOOKUP(YEAR($D198),SMMLV!$A$2:$C$44,3,0)*U198=V198,V198,IF(U198="",V198,VLOOKUP(YEAR($D198),SMMLV!$A$2:$C$44,3,0)*U198))),0)</f>
        <v>0</v>
      </c>
      <c r="X198" s="146"/>
      <c r="Y198" s="139"/>
      <c r="Z198" s="140">
        <f>IFERROR(IF(VLOOKUP(YEAR($D198),SMMLV!$A$2:$C$44,3,0)*$X198=$Y198,$Y198,IF($X198="",$Y198,VLOOKUP(YEAR($D198),SMMLV!$A$2:$C$44,3,0)*$X198)),0)</f>
        <v>0</v>
      </c>
      <c r="AA198" s="147"/>
      <c r="AB198" s="142"/>
      <c r="AC198" s="140">
        <f>IFERROR(IF(VLOOKUP(YEAR($D198),SMMLV!$A$2:$C$44,3,0)*$AA198=$AB198,$AB198,IF($AA198="",$AB198,VLOOKUP(YEAR($D198),SMMLV!$A$2:$C$44,3,0)*$AA198)),0)</f>
        <v>0</v>
      </c>
      <c r="AD198" s="147"/>
      <c r="AE198" s="142"/>
      <c r="AF198" s="140">
        <f>IFERROR(IF(VLOOKUP(YEAR($D198),SMMLV!$A$2:$C$44,3,0)*$AD198=$AE198,$AE198,IF($AD198="",$AE198,VLOOKUP(YEAR($D198),SMMLV!$A$2:$C$44,3,0)*$AD198)),0)</f>
        <v>0</v>
      </c>
      <c r="AG198" s="134"/>
      <c r="AH198" s="145">
        <f t="shared" si="145"/>
        <v>133333</v>
      </c>
      <c r="AI198" s="138"/>
      <c r="AJ198" s="139"/>
      <c r="AK198" s="140">
        <f>IFERROR(IF(VLOOKUP(YEAR($D198),SMMLV!$A$2:$C$44,3,0)*$AI198=AJ198,AJ198,IF($AI198="",AJ198,VLOOKUP(YEAR($D198),SMMLV!$A$2:$C$44,3,0)*$AI198)),0)</f>
        <v>0</v>
      </c>
      <c r="AL198" s="141"/>
      <c r="AM198" s="142"/>
      <c r="AN198" s="147"/>
      <c r="AO198" s="144"/>
      <c r="AP198" s="145">
        <f>IFERROR(SUM(IF(VLOOKUP(YEAR($D198),SMMLV!$A$2:$C$44,3,0)*AL198=AM198,AM198,IF(AL198="",AM198,VLOOKUP(YEAR($D198),SMMLV!$A$2:$C$44,3,0)*AL198)),IF(VLOOKUP(YEAR($D198),SMMLV!$A$2:$C$44,3,0)*AN198=AO198,AO198,IF(AN198="",AO198,VLOOKUP(YEAR($D198),SMMLV!$A$2:$C$44,3,0)*AN198))),0)</f>
        <v>0</v>
      </c>
      <c r="AQ198" s="148"/>
      <c r="AR198" s="142"/>
      <c r="AS198" s="140">
        <f>IFERROR(IF(VLOOKUP(YEAR($D198),SMMLV!$A$2:$C$44,3,0)*AQ198=AR198,AR198,IF(AQ198="",AR198,VLOOKUP(YEAR($D198),SMMLV!$A$2:$C$44,3,0)*AQ198)),0)</f>
        <v>0</v>
      </c>
      <c r="AT198" s="147"/>
      <c r="AU198" s="142"/>
      <c r="AV198" s="140">
        <f>IFERROR(IF(VLOOKUP(YEAR($D198),SMMLV!$A$2:$C$44,3,0)*AT198=AU198,AU198,IF(AT198="",AU198,VLOOKUP(YEAR($D198),SMMLV!$A$2:$C$44,3,0)*AT198)),0)</f>
        <v>0</v>
      </c>
      <c r="AW198" s="147"/>
      <c r="AX198" s="142"/>
      <c r="AY198" s="140">
        <f>IFERROR(IF(VLOOKUP(YEAR($D198),SMMLV!$A$2:$C$44,3,0)*AW198=AX198,AX198,IF(AW198="",AX198,VLOOKUP(YEAR($D198),SMMLV!$A$2:$C$44,3,0)*AW198)),0)</f>
        <v>0</v>
      </c>
      <c r="AZ198" s="134"/>
      <c r="BA198" s="145">
        <f t="shared" si="146"/>
        <v>0</v>
      </c>
      <c r="BB198" s="138"/>
      <c r="BC198" s="139"/>
      <c r="BD198" s="140">
        <f>IFERROR(IF(VLOOKUP(YEAR($D198),SMMLV!$A$2:$C$44,3,0)*BB198=BC198,BC198,IF(BB198="",BC198,VLOOKUP(YEAR($D198),SMMLV!$A$2:$C$44,3,0)*BB198)),0)</f>
        <v>0</v>
      </c>
      <c r="BE198" s="141"/>
      <c r="BF198" s="142"/>
      <c r="BG198" s="147"/>
      <c r="BH198" s="144"/>
      <c r="BI198" s="145">
        <f>IFERROR(SUM(IF(VLOOKUP(YEAR($D198),SMMLV!$A$2:$C$44,3,0)*BE198=BF198,BF198,IF(BE198="",BF198,VLOOKUP(YEAR($D198),SMMLV!$A$2:$C$44,3,0)*BE198)),IF(VLOOKUP(YEAR($D198),SMMLV!$A$2:$C$44,3,0)*BG198=BH198,BH198,IF(BG198="",BH198,VLOOKUP(YEAR($D198),SMMLV!$A$2:$C$44,3,0)*BG198))),0)</f>
        <v>0</v>
      </c>
      <c r="BJ198" s="149"/>
      <c r="BK198" s="150"/>
      <c r="BL198" s="140">
        <f>IFERROR(IF(VLOOKUP(YEAR($D198),SMMLV!$A$2:$C$44,3,0)*BJ198=BK198,BK198,IF(BJ198="",BK198,VLOOKUP(YEAR($D198),SMMLV!$A$2:$C$44,3,0)*BJ198)),0)</f>
        <v>0</v>
      </c>
      <c r="BM198" s="147"/>
      <c r="BN198" s="142"/>
      <c r="BO198" s="140">
        <f>IFERROR(IF(VLOOKUP(YEAR($D198),SMMLV!$A$2:$C$44,3,0)*BM198=BN198,BN198,IF(BM198="",BN198,VLOOKUP(YEAR($D198),SMMLV!$A$2:$C$44,3,0)*BM198)),0)</f>
        <v>0</v>
      </c>
      <c r="BP198" s="147"/>
      <c r="BQ198" s="142"/>
      <c r="BR198" s="140">
        <f>IFERROR(IF(VLOOKUP(YEAR($D198),SMMLV!$A$2:$C$44,3,0)*BP198=BQ198,BQ198,IF(BP198="",BQ198,VLOOKUP(YEAR($D198),SMMLV!$A$2:$C$44,3,0)*BP198)),0)</f>
        <v>0</v>
      </c>
      <c r="BS198" s="134"/>
      <c r="BT198" s="145">
        <f t="shared" si="147"/>
        <v>0</v>
      </c>
      <c r="BU198" s="151">
        <f t="shared" si="148"/>
        <v>133333</v>
      </c>
      <c r="BV198" s="151">
        <f t="shared" si="149"/>
        <v>0</v>
      </c>
      <c r="BW198" s="151">
        <f t="shared" si="150"/>
        <v>0</v>
      </c>
      <c r="BX198" s="151">
        <f t="shared" si="151"/>
        <v>0</v>
      </c>
      <c r="BY198" s="151">
        <f t="shared" si="152"/>
        <v>0</v>
      </c>
      <c r="BZ198" s="151">
        <f t="shared" si="140"/>
        <v>133333</v>
      </c>
      <c r="CA198" s="134"/>
      <c r="CB198" s="134"/>
      <c r="CC198" s="134"/>
      <c r="CD198" s="152">
        <f t="shared" si="141"/>
        <v>44012</v>
      </c>
      <c r="CE198" s="153">
        <f>IFERROR(INDEX(IPC!$A$11:$Y$22,MATCH(PROPER(TEXT(CD198,"mmmm")),IPC!$A$11:$A$22,0),MATCH(YEAR(CD198),IPC!$A$10:$Y$10,0)),0)</f>
        <v>104.97</v>
      </c>
      <c r="CF198" s="154">
        <v>51399</v>
      </c>
      <c r="CG198" s="153">
        <f>IFERROR(INDEX(IPC!$A$11:$Y$22,MATCH(PROPER(TEXT(CF198,"mmmm")),IPC!$A$11:$A$22,0),MATCH(YEAR(CF198),IPC!$A$10:$Y$10,0)),0)</f>
        <v>0</v>
      </c>
      <c r="CH198" s="155">
        <f t="shared" si="142"/>
        <v>0</v>
      </c>
      <c r="CI198" s="145">
        <v>1751093</v>
      </c>
      <c r="CJ198" s="151">
        <f t="shared" si="153"/>
        <v>0</v>
      </c>
      <c r="CK198" s="151">
        <f t="shared" si="154"/>
        <v>0</v>
      </c>
      <c r="CL198" s="151">
        <f t="shared" si="155"/>
        <v>0</v>
      </c>
      <c r="CM198" s="151">
        <f t="shared" si="156"/>
        <v>0</v>
      </c>
      <c r="CN198" s="151">
        <f t="shared" si="157"/>
        <v>0</v>
      </c>
      <c r="CO198" s="151">
        <f t="shared" si="158"/>
        <v>0</v>
      </c>
      <c r="CP198" s="151">
        <f t="shared" si="159"/>
        <v>0</v>
      </c>
      <c r="CQ198" s="151">
        <f t="shared" si="160"/>
        <v>0</v>
      </c>
      <c r="CR198" s="151">
        <f t="shared" si="161"/>
        <v>0</v>
      </c>
      <c r="CS198" s="151">
        <f t="shared" si="162"/>
        <v>0</v>
      </c>
      <c r="CT198" s="151">
        <f t="shared" si="163"/>
        <v>0</v>
      </c>
      <c r="CU198" s="151">
        <f t="shared" si="164"/>
        <v>0</v>
      </c>
      <c r="CV198" s="151">
        <f t="shared" si="165"/>
        <v>0</v>
      </c>
      <c r="CW198" s="151">
        <f t="shared" si="166"/>
        <v>0</v>
      </c>
      <c r="CX198" s="151">
        <f t="shared" si="167"/>
        <v>0</v>
      </c>
      <c r="CY198" s="151">
        <f t="shared" si="168"/>
        <v>0</v>
      </c>
      <c r="CZ198" s="151">
        <f t="shared" si="169"/>
        <v>0</v>
      </c>
      <c r="DA198" s="151">
        <f t="shared" si="170"/>
        <v>0</v>
      </c>
      <c r="DB198" s="151">
        <f t="shared" si="171"/>
        <v>0</v>
      </c>
      <c r="DC198" s="151">
        <f t="shared" si="172"/>
        <v>0</v>
      </c>
      <c r="DD198" s="151">
        <f t="shared" si="173"/>
        <v>0</v>
      </c>
      <c r="DE198" s="151">
        <f t="shared" si="174"/>
        <v>0</v>
      </c>
      <c r="DF198" s="151">
        <f t="shared" si="175"/>
        <v>0</v>
      </c>
      <c r="DG198" s="151">
        <f t="shared" si="176"/>
        <v>0</v>
      </c>
      <c r="DH198" s="151">
        <f t="shared" si="177"/>
        <v>0</v>
      </c>
      <c r="DI198" s="151">
        <f t="shared" si="178"/>
        <v>0</v>
      </c>
      <c r="DJ198" s="151">
        <f t="shared" si="179"/>
        <v>0</v>
      </c>
      <c r="DK198" s="151">
        <f t="shared" si="180"/>
        <v>0</v>
      </c>
      <c r="DL198" s="151">
        <f t="shared" si="181"/>
        <v>0</v>
      </c>
      <c r="DM198" s="151">
        <f t="shared" si="182"/>
        <v>0</v>
      </c>
      <c r="DN198" s="151">
        <f t="shared" si="183"/>
        <v>0</v>
      </c>
      <c r="DO198" s="156">
        <f t="shared" si="184"/>
        <v>0</v>
      </c>
      <c r="DP198" s="173" t="str">
        <f t="shared" si="185"/>
        <v>22209442HOMICOSCAR S</v>
      </c>
      <c r="DQ198" s="157" t="str">
        <f t="shared" si="186"/>
        <v>HOMIC</v>
      </c>
      <c r="DR198" s="158" t="str">
        <f>IFERROR(IFERROR(IFERROR(_xlfn.XLOOKUP(DP198,#REF!,#REF!,,,),_xlfn.XLOOKUP(DP198,#REF!,#REF!,,,)),_xlfn.XLOOKUP(DP198,#REF!,#REF!,,,)),"N/A")</f>
        <v>N/A</v>
      </c>
      <c r="DS198" s="159"/>
      <c r="DT198" s="160"/>
      <c r="DU198" s="161"/>
      <c r="DV198" s="162"/>
      <c r="DW198" s="163">
        <f>IFERROR(IFERROR(IFERROR(_xlfn.XLOOKUP(DP198,#REF!,#REF!,,,),_xlfn.XLOOKUP(DP198,#REF!,#REF!,,,)),_xlfn.XLOOKUP(DP198,#REF!,#REF!,,,)),0)</f>
        <v>0</v>
      </c>
      <c r="DX198" s="164"/>
      <c r="DY198" s="165">
        <f t="shared" si="187"/>
        <v>0</v>
      </c>
      <c r="DZ198" s="166"/>
      <c r="EA198" s="167">
        <f t="shared" si="188"/>
        <v>0</v>
      </c>
      <c r="EB198" s="168">
        <f t="shared" si="189"/>
        <v>0</v>
      </c>
      <c r="EC198" s="168">
        <f t="shared" si="190"/>
        <v>0</v>
      </c>
      <c r="ED198" s="169"/>
      <c r="EE198" s="170">
        <f t="shared" si="191"/>
        <v>0</v>
      </c>
      <c r="EF198" s="170">
        <f>IFERROR(IF(DY198&gt;((_xlfn.XLOOKUP(DQ198,TOPES!B:B,TOPES!C:C,,,)*INDEXACIÓN!CI198)),"SUPERA TOPES DEL HV",0),"HV NO ENCONTRADO")</f>
        <v>0</v>
      </c>
      <c r="EG198" s="170">
        <f t="shared" si="192"/>
        <v>0</v>
      </c>
      <c r="EH198" s="170">
        <f>IF(SUMIF($M:$M,#REF!,$DY:$DY)&gt;$EH$8,"CONSULTA DIAN",0)</f>
        <v>0</v>
      </c>
      <c r="EI198" s="171">
        <f t="shared" si="193"/>
        <v>0</v>
      </c>
      <c r="EJ198" s="172"/>
    </row>
    <row r="199" spans="1:140" x14ac:dyDescent="0.25">
      <c r="A199" s="133" t="str">
        <f t="shared" si="143"/>
        <v>0180320200600190OSCAHOMIC</v>
      </c>
      <c r="B199" s="134">
        <v>20068001803</v>
      </c>
      <c r="C199" s="134" t="s">
        <v>370</v>
      </c>
      <c r="D199" s="135">
        <f>_xlfn.XLOOKUP(C199,TOPES!L:L,TOPES!M:M,,,)</f>
        <v>44012</v>
      </c>
      <c r="E199" s="136">
        <v>190</v>
      </c>
      <c r="F199" s="134" t="s">
        <v>654</v>
      </c>
      <c r="G199" s="134" t="s">
        <v>261</v>
      </c>
      <c r="H199" s="134" t="s">
        <v>263</v>
      </c>
      <c r="I199" s="210">
        <v>15319716</v>
      </c>
      <c r="J199" s="134" t="s">
        <v>320</v>
      </c>
      <c r="K199" s="134" t="s">
        <v>659</v>
      </c>
      <c r="L199" s="134" t="s">
        <v>263</v>
      </c>
      <c r="M199" s="137">
        <v>15318024</v>
      </c>
      <c r="N199" s="134" t="s">
        <v>166</v>
      </c>
      <c r="O199" s="137" t="str">
        <f t="shared" si="144"/>
        <v>15318024HOMICOSCAR S</v>
      </c>
      <c r="P199" s="138"/>
      <c r="Q199" s="139">
        <v>133333</v>
      </c>
      <c r="R199" s="140">
        <f>IFERROR(IF(VLOOKUP(YEAR($D199),SMMLV!$A$2:$C$44,3,0)*$P199=$Q199,$Q199,IF($P199="",$Q199,VLOOKUP(YEAR($D199),SMMLV!$A$2:$C$44,3,0)*$P199)),0)</f>
        <v>133333</v>
      </c>
      <c r="S199" s="141"/>
      <c r="T199" s="142"/>
      <c r="U199" s="143"/>
      <c r="V199" s="144"/>
      <c r="W199" s="145">
        <f>IFERROR(SUM(IF(VLOOKUP(YEAR($D199),SMMLV!$A$2:$C$44,3,0)*S199=T199,T199,IF(S199="",T199,VLOOKUP(YEAR($D199),SMMLV!$A$2:$C$44,3,0)*S199)),IF(VLOOKUP(YEAR($D199),SMMLV!$A$2:$C$44,3,0)*U199=V199,V199,IF(U199="",V199,VLOOKUP(YEAR($D199),SMMLV!$A$2:$C$44,3,0)*U199))),0)</f>
        <v>0</v>
      </c>
      <c r="X199" s="146"/>
      <c r="Y199" s="139"/>
      <c r="Z199" s="140">
        <f>IFERROR(IF(VLOOKUP(YEAR($D199),SMMLV!$A$2:$C$44,3,0)*$X199=$Y199,$Y199,IF($X199="",$Y199,VLOOKUP(YEAR($D199),SMMLV!$A$2:$C$44,3,0)*$X199)),0)</f>
        <v>0</v>
      </c>
      <c r="AA199" s="147"/>
      <c r="AB199" s="142"/>
      <c r="AC199" s="140">
        <f>IFERROR(IF(VLOOKUP(YEAR($D199),SMMLV!$A$2:$C$44,3,0)*$AA199=$AB199,$AB199,IF($AA199="",$AB199,VLOOKUP(YEAR($D199),SMMLV!$A$2:$C$44,3,0)*$AA199)),0)</f>
        <v>0</v>
      </c>
      <c r="AD199" s="147"/>
      <c r="AE199" s="142"/>
      <c r="AF199" s="140">
        <f>IFERROR(IF(VLOOKUP(YEAR($D199),SMMLV!$A$2:$C$44,3,0)*$AD199=$AE199,$AE199,IF($AD199="",$AE199,VLOOKUP(YEAR($D199),SMMLV!$A$2:$C$44,3,0)*$AD199)),0)</f>
        <v>0</v>
      </c>
      <c r="AG199" s="134"/>
      <c r="AH199" s="145">
        <f t="shared" si="145"/>
        <v>133333</v>
      </c>
      <c r="AI199" s="138"/>
      <c r="AJ199" s="139"/>
      <c r="AK199" s="140">
        <f>IFERROR(IF(VLOOKUP(YEAR($D199),SMMLV!$A$2:$C$44,3,0)*$AI199=AJ199,AJ199,IF($AI199="",AJ199,VLOOKUP(YEAR($D199),SMMLV!$A$2:$C$44,3,0)*$AI199)),0)</f>
        <v>0</v>
      </c>
      <c r="AL199" s="141"/>
      <c r="AM199" s="142"/>
      <c r="AN199" s="147"/>
      <c r="AO199" s="144"/>
      <c r="AP199" s="145">
        <f>IFERROR(SUM(IF(VLOOKUP(YEAR($D199),SMMLV!$A$2:$C$44,3,0)*AL199=AM199,AM199,IF(AL199="",AM199,VLOOKUP(YEAR($D199),SMMLV!$A$2:$C$44,3,0)*AL199)),IF(VLOOKUP(YEAR($D199),SMMLV!$A$2:$C$44,3,0)*AN199=AO199,AO199,IF(AN199="",AO199,VLOOKUP(YEAR($D199),SMMLV!$A$2:$C$44,3,0)*AN199))),0)</f>
        <v>0</v>
      </c>
      <c r="AQ199" s="148"/>
      <c r="AR199" s="142"/>
      <c r="AS199" s="140">
        <f>IFERROR(IF(VLOOKUP(YEAR($D199),SMMLV!$A$2:$C$44,3,0)*AQ199=AR199,AR199,IF(AQ199="",AR199,VLOOKUP(YEAR($D199),SMMLV!$A$2:$C$44,3,0)*AQ199)),0)</f>
        <v>0</v>
      </c>
      <c r="AT199" s="147"/>
      <c r="AU199" s="142"/>
      <c r="AV199" s="140">
        <f>IFERROR(IF(VLOOKUP(YEAR($D199),SMMLV!$A$2:$C$44,3,0)*AT199=AU199,AU199,IF(AT199="",AU199,VLOOKUP(YEAR($D199),SMMLV!$A$2:$C$44,3,0)*AT199)),0)</f>
        <v>0</v>
      </c>
      <c r="AW199" s="147"/>
      <c r="AX199" s="142"/>
      <c r="AY199" s="140">
        <f>IFERROR(IF(VLOOKUP(YEAR($D199),SMMLV!$A$2:$C$44,3,0)*AW199=AX199,AX199,IF(AW199="",AX199,VLOOKUP(YEAR($D199),SMMLV!$A$2:$C$44,3,0)*AW199)),0)</f>
        <v>0</v>
      </c>
      <c r="AZ199" s="134"/>
      <c r="BA199" s="145">
        <f t="shared" si="146"/>
        <v>0</v>
      </c>
      <c r="BB199" s="138"/>
      <c r="BC199" s="139"/>
      <c r="BD199" s="140">
        <f>IFERROR(IF(VLOOKUP(YEAR($D199),SMMLV!$A$2:$C$44,3,0)*BB199=BC199,BC199,IF(BB199="",BC199,VLOOKUP(YEAR($D199),SMMLV!$A$2:$C$44,3,0)*BB199)),0)</f>
        <v>0</v>
      </c>
      <c r="BE199" s="141"/>
      <c r="BF199" s="142"/>
      <c r="BG199" s="147"/>
      <c r="BH199" s="144"/>
      <c r="BI199" s="145">
        <f>IFERROR(SUM(IF(VLOOKUP(YEAR($D199),SMMLV!$A$2:$C$44,3,0)*BE199=BF199,BF199,IF(BE199="",BF199,VLOOKUP(YEAR($D199),SMMLV!$A$2:$C$44,3,0)*BE199)),IF(VLOOKUP(YEAR($D199),SMMLV!$A$2:$C$44,3,0)*BG199=BH199,BH199,IF(BG199="",BH199,VLOOKUP(YEAR($D199),SMMLV!$A$2:$C$44,3,0)*BG199))),0)</f>
        <v>0</v>
      </c>
      <c r="BJ199" s="149"/>
      <c r="BK199" s="150"/>
      <c r="BL199" s="140">
        <f>IFERROR(IF(VLOOKUP(YEAR($D199),SMMLV!$A$2:$C$44,3,0)*BJ199=BK199,BK199,IF(BJ199="",BK199,VLOOKUP(YEAR($D199),SMMLV!$A$2:$C$44,3,0)*BJ199)),0)</f>
        <v>0</v>
      </c>
      <c r="BM199" s="147"/>
      <c r="BN199" s="142"/>
      <c r="BO199" s="140">
        <f>IFERROR(IF(VLOOKUP(YEAR($D199),SMMLV!$A$2:$C$44,3,0)*BM199=BN199,BN199,IF(BM199="",BN199,VLOOKUP(YEAR($D199),SMMLV!$A$2:$C$44,3,0)*BM199)),0)</f>
        <v>0</v>
      </c>
      <c r="BP199" s="147"/>
      <c r="BQ199" s="142"/>
      <c r="BR199" s="140">
        <f>IFERROR(IF(VLOOKUP(YEAR($D199),SMMLV!$A$2:$C$44,3,0)*BP199=BQ199,BQ199,IF(BP199="",BQ199,VLOOKUP(YEAR($D199),SMMLV!$A$2:$C$44,3,0)*BP199)),0)</f>
        <v>0</v>
      </c>
      <c r="BS199" s="134"/>
      <c r="BT199" s="145">
        <f t="shared" si="147"/>
        <v>0</v>
      </c>
      <c r="BU199" s="151">
        <f t="shared" si="148"/>
        <v>133333</v>
      </c>
      <c r="BV199" s="151">
        <f t="shared" si="149"/>
        <v>0</v>
      </c>
      <c r="BW199" s="151">
        <f t="shared" si="150"/>
        <v>0</v>
      </c>
      <c r="BX199" s="151">
        <f t="shared" si="151"/>
        <v>0</v>
      </c>
      <c r="BY199" s="151">
        <f t="shared" si="152"/>
        <v>0</v>
      </c>
      <c r="BZ199" s="151">
        <f t="shared" si="140"/>
        <v>133333</v>
      </c>
      <c r="CA199" s="134"/>
      <c r="CB199" s="134"/>
      <c r="CC199" s="134"/>
      <c r="CD199" s="152">
        <f t="shared" si="141"/>
        <v>44012</v>
      </c>
      <c r="CE199" s="153">
        <f>IFERROR(INDEX(IPC!$A$11:$Y$22,MATCH(PROPER(TEXT(CD199,"mmmm")),IPC!$A$11:$A$22,0),MATCH(YEAR(CD199),IPC!$A$10:$Y$10,0)),0)</f>
        <v>104.97</v>
      </c>
      <c r="CF199" s="154">
        <v>51429</v>
      </c>
      <c r="CG199" s="153">
        <f>IFERROR(INDEX(IPC!$A$11:$Y$22,MATCH(PROPER(TEXT(CF199,"mmmm")),IPC!$A$11:$A$22,0),MATCH(YEAR(CF199),IPC!$A$10:$Y$10,0)),0)</f>
        <v>0</v>
      </c>
      <c r="CH199" s="155">
        <f t="shared" si="142"/>
        <v>0</v>
      </c>
      <c r="CI199" s="145">
        <v>1751094</v>
      </c>
      <c r="CJ199" s="151">
        <f t="shared" si="153"/>
        <v>0</v>
      </c>
      <c r="CK199" s="151">
        <f t="shared" si="154"/>
        <v>0</v>
      </c>
      <c r="CL199" s="151">
        <f t="shared" si="155"/>
        <v>0</v>
      </c>
      <c r="CM199" s="151">
        <f t="shared" si="156"/>
        <v>0</v>
      </c>
      <c r="CN199" s="151">
        <f t="shared" si="157"/>
        <v>0</v>
      </c>
      <c r="CO199" s="151">
        <f t="shared" si="158"/>
        <v>0</v>
      </c>
      <c r="CP199" s="151">
        <f t="shared" si="159"/>
        <v>0</v>
      </c>
      <c r="CQ199" s="151">
        <f t="shared" si="160"/>
        <v>0</v>
      </c>
      <c r="CR199" s="151">
        <f t="shared" si="161"/>
        <v>0</v>
      </c>
      <c r="CS199" s="151">
        <f t="shared" si="162"/>
        <v>0</v>
      </c>
      <c r="CT199" s="151">
        <f t="shared" si="163"/>
        <v>0</v>
      </c>
      <c r="CU199" s="151">
        <f t="shared" si="164"/>
        <v>0</v>
      </c>
      <c r="CV199" s="151">
        <f t="shared" si="165"/>
        <v>0</v>
      </c>
      <c r="CW199" s="151">
        <f t="shared" si="166"/>
        <v>0</v>
      </c>
      <c r="CX199" s="151">
        <f t="shared" si="167"/>
        <v>0</v>
      </c>
      <c r="CY199" s="151">
        <f t="shared" si="168"/>
        <v>0</v>
      </c>
      <c r="CZ199" s="151">
        <f t="shared" si="169"/>
        <v>0</v>
      </c>
      <c r="DA199" s="151">
        <f t="shared" si="170"/>
        <v>0</v>
      </c>
      <c r="DB199" s="151">
        <f t="shared" si="171"/>
        <v>0</v>
      </c>
      <c r="DC199" s="151">
        <f t="shared" si="172"/>
        <v>0</v>
      </c>
      <c r="DD199" s="151">
        <f t="shared" si="173"/>
        <v>0</v>
      </c>
      <c r="DE199" s="151">
        <f t="shared" si="174"/>
        <v>0</v>
      </c>
      <c r="DF199" s="151">
        <f t="shared" si="175"/>
        <v>0</v>
      </c>
      <c r="DG199" s="151">
        <f t="shared" si="176"/>
        <v>0</v>
      </c>
      <c r="DH199" s="151">
        <f t="shared" si="177"/>
        <v>0</v>
      </c>
      <c r="DI199" s="151">
        <f t="shared" si="178"/>
        <v>0</v>
      </c>
      <c r="DJ199" s="151">
        <f t="shared" si="179"/>
        <v>0</v>
      </c>
      <c r="DK199" s="151">
        <f t="shared" si="180"/>
        <v>0</v>
      </c>
      <c r="DL199" s="151">
        <f t="shared" si="181"/>
        <v>0</v>
      </c>
      <c r="DM199" s="151">
        <f t="shared" si="182"/>
        <v>0</v>
      </c>
      <c r="DN199" s="151">
        <f t="shared" si="183"/>
        <v>0</v>
      </c>
      <c r="DO199" s="156">
        <f t="shared" si="184"/>
        <v>0</v>
      </c>
      <c r="DP199" s="173" t="str">
        <f t="shared" si="185"/>
        <v>15318024HOMICOSCAR S</v>
      </c>
      <c r="DQ199" s="157" t="str">
        <f t="shared" si="186"/>
        <v>HOMIC</v>
      </c>
      <c r="DR199" s="158" t="str">
        <f>IFERROR(IFERROR(IFERROR(_xlfn.XLOOKUP(DP199,#REF!,#REF!,,,),_xlfn.XLOOKUP(DP199,#REF!,#REF!,,,)),_xlfn.XLOOKUP(DP199,#REF!,#REF!,,,)),"N/A")</f>
        <v>N/A</v>
      </c>
      <c r="DS199" s="159"/>
      <c r="DT199" s="160"/>
      <c r="DU199" s="161"/>
      <c r="DV199" s="162"/>
      <c r="DW199" s="163">
        <f>IFERROR(IFERROR(IFERROR(_xlfn.XLOOKUP(DP199,#REF!,#REF!,,,),_xlfn.XLOOKUP(DP199,#REF!,#REF!,,,)),_xlfn.XLOOKUP(DP199,#REF!,#REF!,,,)),0)</f>
        <v>0</v>
      </c>
      <c r="DX199" s="164"/>
      <c r="DY199" s="165">
        <f t="shared" si="187"/>
        <v>0</v>
      </c>
      <c r="DZ199" s="166"/>
      <c r="EA199" s="167">
        <f t="shared" si="188"/>
        <v>0</v>
      </c>
      <c r="EB199" s="168">
        <f t="shared" si="189"/>
        <v>0</v>
      </c>
      <c r="EC199" s="168">
        <f t="shared" si="190"/>
        <v>0</v>
      </c>
      <c r="ED199" s="169"/>
      <c r="EE199" s="170">
        <f t="shared" si="191"/>
        <v>0</v>
      </c>
      <c r="EF199" s="170">
        <f>IFERROR(IF(DY199&gt;((_xlfn.XLOOKUP(DQ199,TOPES!B:B,TOPES!C:C,,,)*INDEXACIÓN!CI199)),"SUPERA TOPES DEL HV",0),"HV NO ENCONTRADO")</f>
        <v>0</v>
      </c>
      <c r="EG199" s="170">
        <f t="shared" si="192"/>
        <v>0</v>
      </c>
      <c r="EH199" s="170">
        <f>IF(SUMIF($M:$M,#REF!,$DY:$DY)&gt;$EH$8,"CONSULTA DIAN",0)</f>
        <v>0</v>
      </c>
      <c r="EI199" s="171">
        <f t="shared" si="193"/>
        <v>0</v>
      </c>
      <c r="EJ199" s="172"/>
    </row>
    <row r="200" spans="1:140" x14ac:dyDescent="0.25">
      <c r="A200" s="133" t="str">
        <f t="shared" si="143"/>
        <v>0180320200600191OSCAHOMIC</v>
      </c>
      <c r="B200" s="134">
        <v>20068001803</v>
      </c>
      <c r="C200" s="134" t="s">
        <v>370</v>
      </c>
      <c r="D200" s="135">
        <f>_xlfn.XLOOKUP(C200,TOPES!L:L,TOPES!M:M,,,)</f>
        <v>44012</v>
      </c>
      <c r="E200" s="136">
        <v>191</v>
      </c>
      <c r="F200" s="134" t="s">
        <v>654</v>
      </c>
      <c r="G200" s="134" t="s">
        <v>261</v>
      </c>
      <c r="H200" s="134" t="s">
        <v>263</v>
      </c>
      <c r="I200" s="210">
        <v>15319716</v>
      </c>
      <c r="J200" s="134" t="s">
        <v>320</v>
      </c>
      <c r="K200" s="134" t="s">
        <v>660</v>
      </c>
      <c r="L200" s="134" t="s">
        <v>263</v>
      </c>
      <c r="M200" s="137">
        <v>3659744</v>
      </c>
      <c r="N200" s="134" t="s">
        <v>166</v>
      </c>
      <c r="O200" s="137" t="str">
        <f t="shared" si="144"/>
        <v>3659744HOMICOSCAR S</v>
      </c>
      <c r="P200" s="138"/>
      <c r="Q200" s="139">
        <v>133333</v>
      </c>
      <c r="R200" s="140">
        <f>IFERROR(IF(VLOOKUP(YEAR($D200),SMMLV!$A$2:$C$44,3,0)*$P200=$Q200,$Q200,IF($P200="",$Q200,VLOOKUP(YEAR($D200),SMMLV!$A$2:$C$44,3,0)*$P200)),0)</f>
        <v>133333</v>
      </c>
      <c r="S200" s="141"/>
      <c r="T200" s="142"/>
      <c r="U200" s="143"/>
      <c r="V200" s="144"/>
      <c r="W200" s="145">
        <f>IFERROR(SUM(IF(VLOOKUP(YEAR($D200),SMMLV!$A$2:$C$44,3,0)*S200=T200,T200,IF(S200="",T200,VLOOKUP(YEAR($D200),SMMLV!$A$2:$C$44,3,0)*S200)),IF(VLOOKUP(YEAR($D200),SMMLV!$A$2:$C$44,3,0)*U200=V200,V200,IF(U200="",V200,VLOOKUP(YEAR($D200),SMMLV!$A$2:$C$44,3,0)*U200))),0)</f>
        <v>0</v>
      </c>
      <c r="X200" s="146"/>
      <c r="Y200" s="139"/>
      <c r="Z200" s="140">
        <f>IFERROR(IF(VLOOKUP(YEAR($D200),SMMLV!$A$2:$C$44,3,0)*$X200=$Y200,$Y200,IF($X200="",$Y200,VLOOKUP(YEAR($D200),SMMLV!$A$2:$C$44,3,0)*$X200)),0)</f>
        <v>0</v>
      </c>
      <c r="AA200" s="147"/>
      <c r="AB200" s="142"/>
      <c r="AC200" s="140">
        <f>IFERROR(IF(VLOOKUP(YEAR($D200),SMMLV!$A$2:$C$44,3,0)*$AA200=$AB200,$AB200,IF($AA200="",$AB200,VLOOKUP(YEAR($D200),SMMLV!$A$2:$C$44,3,0)*$AA200)),0)</f>
        <v>0</v>
      </c>
      <c r="AD200" s="147"/>
      <c r="AE200" s="142"/>
      <c r="AF200" s="140">
        <f>IFERROR(IF(VLOOKUP(YEAR($D200),SMMLV!$A$2:$C$44,3,0)*$AD200=$AE200,$AE200,IF($AD200="",$AE200,VLOOKUP(YEAR($D200),SMMLV!$A$2:$C$44,3,0)*$AD200)),0)</f>
        <v>0</v>
      </c>
      <c r="AG200" s="134"/>
      <c r="AH200" s="145">
        <f t="shared" si="145"/>
        <v>133333</v>
      </c>
      <c r="AI200" s="138"/>
      <c r="AJ200" s="139"/>
      <c r="AK200" s="140">
        <f>IFERROR(IF(VLOOKUP(YEAR($D200),SMMLV!$A$2:$C$44,3,0)*$AI200=AJ200,AJ200,IF($AI200="",AJ200,VLOOKUP(YEAR($D200),SMMLV!$A$2:$C$44,3,0)*$AI200)),0)</f>
        <v>0</v>
      </c>
      <c r="AL200" s="141"/>
      <c r="AM200" s="142"/>
      <c r="AN200" s="147"/>
      <c r="AO200" s="144"/>
      <c r="AP200" s="145">
        <f>IFERROR(SUM(IF(VLOOKUP(YEAR($D200),SMMLV!$A$2:$C$44,3,0)*AL200=AM200,AM200,IF(AL200="",AM200,VLOOKUP(YEAR($D200),SMMLV!$A$2:$C$44,3,0)*AL200)),IF(VLOOKUP(YEAR($D200),SMMLV!$A$2:$C$44,3,0)*AN200=AO200,AO200,IF(AN200="",AO200,VLOOKUP(YEAR($D200),SMMLV!$A$2:$C$44,3,0)*AN200))),0)</f>
        <v>0</v>
      </c>
      <c r="AQ200" s="148"/>
      <c r="AR200" s="142"/>
      <c r="AS200" s="140">
        <f>IFERROR(IF(VLOOKUP(YEAR($D200),SMMLV!$A$2:$C$44,3,0)*AQ200=AR200,AR200,IF(AQ200="",AR200,VLOOKUP(YEAR($D200),SMMLV!$A$2:$C$44,3,0)*AQ200)),0)</f>
        <v>0</v>
      </c>
      <c r="AT200" s="147"/>
      <c r="AU200" s="142"/>
      <c r="AV200" s="140">
        <f>IFERROR(IF(VLOOKUP(YEAR($D200),SMMLV!$A$2:$C$44,3,0)*AT200=AU200,AU200,IF(AT200="",AU200,VLOOKUP(YEAR($D200),SMMLV!$A$2:$C$44,3,0)*AT200)),0)</f>
        <v>0</v>
      </c>
      <c r="AW200" s="147"/>
      <c r="AX200" s="142"/>
      <c r="AY200" s="140">
        <f>IFERROR(IF(VLOOKUP(YEAR($D200),SMMLV!$A$2:$C$44,3,0)*AW200=AX200,AX200,IF(AW200="",AX200,VLOOKUP(YEAR($D200),SMMLV!$A$2:$C$44,3,0)*AW200)),0)</f>
        <v>0</v>
      </c>
      <c r="AZ200" s="134"/>
      <c r="BA200" s="145">
        <f t="shared" si="146"/>
        <v>0</v>
      </c>
      <c r="BB200" s="138"/>
      <c r="BC200" s="139"/>
      <c r="BD200" s="140">
        <f>IFERROR(IF(VLOOKUP(YEAR($D200),SMMLV!$A$2:$C$44,3,0)*BB200=BC200,BC200,IF(BB200="",BC200,VLOOKUP(YEAR($D200),SMMLV!$A$2:$C$44,3,0)*BB200)),0)</f>
        <v>0</v>
      </c>
      <c r="BE200" s="141"/>
      <c r="BF200" s="142"/>
      <c r="BG200" s="147"/>
      <c r="BH200" s="144"/>
      <c r="BI200" s="145">
        <f>IFERROR(SUM(IF(VLOOKUP(YEAR($D200),SMMLV!$A$2:$C$44,3,0)*BE200=BF200,BF200,IF(BE200="",BF200,VLOOKUP(YEAR($D200),SMMLV!$A$2:$C$44,3,0)*BE200)),IF(VLOOKUP(YEAR($D200),SMMLV!$A$2:$C$44,3,0)*BG200=BH200,BH200,IF(BG200="",BH200,VLOOKUP(YEAR($D200),SMMLV!$A$2:$C$44,3,0)*BG200))),0)</f>
        <v>0</v>
      </c>
      <c r="BJ200" s="149"/>
      <c r="BK200" s="150"/>
      <c r="BL200" s="140">
        <f>IFERROR(IF(VLOOKUP(YEAR($D200),SMMLV!$A$2:$C$44,3,0)*BJ200=BK200,BK200,IF(BJ200="",BK200,VLOOKUP(YEAR($D200),SMMLV!$A$2:$C$44,3,0)*BJ200)),0)</f>
        <v>0</v>
      </c>
      <c r="BM200" s="147"/>
      <c r="BN200" s="142"/>
      <c r="BO200" s="140">
        <f>IFERROR(IF(VLOOKUP(YEAR($D200),SMMLV!$A$2:$C$44,3,0)*BM200=BN200,BN200,IF(BM200="",BN200,VLOOKUP(YEAR($D200),SMMLV!$A$2:$C$44,3,0)*BM200)),0)</f>
        <v>0</v>
      </c>
      <c r="BP200" s="147"/>
      <c r="BQ200" s="142"/>
      <c r="BR200" s="140">
        <f>IFERROR(IF(VLOOKUP(YEAR($D200),SMMLV!$A$2:$C$44,3,0)*BP200=BQ200,BQ200,IF(BP200="",BQ200,VLOOKUP(YEAR($D200),SMMLV!$A$2:$C$44,3,0)*BP200)),0)</f>
        <v>0</v>
      </c>
      <c r="BS200" s="134"/>
      <c r="BT200" s="145">
        <f t="shared" si="147"/>
        <v>0</v>
      </c>
      <c r="BU200" s="151">
        <f t="shared" si="148"/>
        <v>133333</v>
      </c>
      <c r="BV200" s="151">
        <f t="shared" si="149"/>
        <v>0</v>
      </c>
      <c r="BW200" s="151">
        <f t="shared" si="150"/>
        <v>0</v>
      </c>
      <c r="BX200" s="151">
        <f t="shared" si="151"/>
        <v>0</v>
      </c>
      <c r="BY200" s="151">
        <f t="shared" si="152"/>
        <v>0</v>
      </c>
      <c r="BZ200" s="151">
        <f t="shared" si="140"/>
        <v>133333</v>
      </c>
      <c r="CA200" s="134"/>
      <c r="CB200" s="134"/>
      <c r="CC200" s="134"/>
      <c r="CD200" s="152">
        <f t="shared" si="141"/>
        <v>44012</v>
      </c>
      <c r="CE200" s="153">
        <f>IFERROR(INDEX(IPC!$A$11:$Y$22,MATCH(PROPER(TEXT(CD200,"mmmm")),IPC!$A$11:$A$22,0),MATCH(YEAR(CD200),IPC!$A$10:$Y$10,0)),0)</f>
        <v>104.97</v>
      </c>
      <c r="CF200" s="154">
        <v>51460</v>
      </c>
      <c r="CG200" s="153">
        <f>IFERROR(INDEX(IPC!$A$11:$Y$22,MATCH(PROPER(TEXT(CF200,"mmmm")),IPC!$A$11:$A$22,0),MATCH(YEAR(CF200),IPC!$A$10:$Y$10,0)),0)</f>
        <v>0</v>
      </c>
      <c r="CH200" s="155">
        <f t="shared" si="142"/>
        <v>0</v>
      </c>
      <c r="CI200" s="145">
        <v>1751095</v>
      </c>
      <c r="CJ200" s="151">
        <f t="shared" si="153"/>
        <v>0</v>
      </c>
      <c r="CK200" s="151">
        <f t="shared" si="154"/>
        <v>0</v>
      </c>
      <c r="CL200" s="151">
        <f t="shared" si="155"/>
        <v>0</v>
      </c>
      <c r="CM200" s="151">
        <f t="shared" si="156"/>
        <v>0</v>
      </c>
      <c r="CN200" s="151">
        <f t="shared" si="157"/>
        <v>0</v>
      </c>
      <c r="CO200" s="151">
        <f t="shared" si="158"/>
        <v>0</v>
      </c>
      <c r="CP200" s="151">
        <f t="shared" si="159"/>
        <v>0</v>
      </c>
      <c r="CQ200" s="151">
        <f t="shared" si="160"/>
        <v>0</v>
      </c>
      <c r="CR200" s="151">
        <f t="shared" si="161"/>
        <v>0</v>
      </c>
      <c r="CS200" s="151">
        <f t="shared" si="162"/>
        <v>0</v>
      </c>
      <c r="CT200" s="151">
        <f t="shared" si="163"/>
        <v>0</v>
      </c>
      <c r="CU200" s="151">
        <f t="shared" si="164"/>
        <v>0</v>
      </c>
      <c r="CV200" s="151">
        <f t="shared" si="165"/>
        <v>0</v>
      </c>
      <c r="CW200" s="151">
        <f t="shared" si="166"/>
        <v>0</v>
      </c>
      <c r="CX200" s="151">
        <f t="shared" si="167"/>
        <v>0</v>
      </c>
      <c r="CY200" s="151">
        <f t="shared" si="168"/>
        <v>0</v>
      </c>
      <c r="CZ200" s="151">
        <f t="shared" si="169"/>
        <v>0</v>
      </c>
      <c r="DA200" s="151">
        <f t="shared" si="170"/>
        <v>0</v>
      </c>
      <c r="DB200" s="151">
        <f t="shared" si="171"/>
        <v>0</v>
      </c>
      <c r="DC200" s="151">
        <f t="shared" si="172"/>
        <v>0</v>
      </c>
      <c r="DD200" s="151">
        <f t="shared" si="173"/>
        <v>0</v>
      </c>
      <c r="DE200" s="151">
        <f t="shared" si="174"/>
        <v>0</v>
      </c>
      <c r="DF200" s="151">
        <f t="shared" si="175"/>
        <v>0</v>
      </c>
      <c r="DG200" s="151">
        <f t="shared" si="176"/>
        <v>0</v>
      </c>
      <c r="DH200" s="151">
        <f t="shared" si="177"/>
        <v>0</v>
      </c>
      <c r="DI200" s="151">
        <f t="shared" si="178"/>
        <v>0</v>
      </c>
      <c r="DJ200" s="151">
        <f t="shared" si="179"/>
        <v>0</v>
      </c>
      <c r="DK200" s="151">
        <f t="shared" si="180"/>
        <v>0</v>
      </c>
      <c r="DL200" s="151">
        <f t="shared" si="181"/>
        <v>0</v>
      </c>
      <c r="DM200" s="151">
        <f t="shared" si="182"/>
        <v>0</v>
      </c>
      <c r="DN200" s="151">
        <f t="shared" si="183"/>
        <v>0</v>
      </c>
      <c r="DO200" s="156">
        <f t="shared" si="184"/>
        <v>0</v>
      </c>
      <c r="DP200" s="173" t="str">
        <f t="shared" si="185"/>
        <v>3659744HOMICOSCAR S</v>
      </c>
      <c r="DQ200" s="157" t="str">
        <f t="shared" si="186"/>
        <v>HOMIC</v>
      </c>
      <c r="DR200" s="158" t="str">
        <f>IFERROR(IFERROR(IFERROR(_xlfn.XLOOKUP(DP200,#REF!,#REF!,,,),_xlfn.XLOOKUP(DP200,#REF!,#REF!,,,)),_xlfn.XLOOKUP(DP200,#REF!,#REF!,,,)),"N/A")</f>
        <v>N/A</v>
      </c>
      <c r="DS200" s="159"/>
      <c r="DT200" s="160"/>
      <c r="DU200" s="161"/>
      <c r="DV200" s="162"/>
      <c r="DW200" s="163">
        <f>IFERROR(IFERROR(IFERROR(_xlfn.XLOOKUP(DP200,#REF!,#REF!,,,),_xlfn.XLOOKUP(DP200,#REF!,#REF!,,,)),_xlfn.XLOOKUP(DP200,#REF!,#REF!,,,)),0)</f>
        <v>0</v>
      </c>
      <c r="DX200" s="164"/>
      <c r="DY200" s="165">
        <f t="shared" si="187"/>
        <v>0</v>
      </c>
      <c r="DZ200" s="166"/>
      <c r="EA200" s="167">
        <f t="shared" si="188"/>
        <v>0</v>
      </c>
      <c r="EB200" s="168">
        <f t="shared" si="189"/>
        <v>0</v>
      </c>
      <c r="EC200" s="168">
        <f t="shared" si="190"/>
        <v>0</v>
      </c>
      <c r="ED200" s="169"/>
      <c r="EE200" s="170">
        <f t="shared" si="191"/>
        <v>0</v>
      </c>
      <c r="EF200" s="170">
        <f>IFERROR(IF(DY200&gt;((_xlfn.XLOOKUP(DQ200,TOPES!B:B,TOPES!C:C,,,)*INDEXACIÓN!CI200)),"SUPERA TOPES DEL HV",0),"HV NO ENCONTRADO")</f>
        <v>0</v>
      </c>
      <c r="EG200" s="170">
        <f t="shared" si="192"/>
        <v>0</v>
      </c>
      <c r="EH200" s="170">
        <f>IF(SUMIF($M:$M,#REF!,$DY:$DY)&gt;$EH$8,"CONSULTA DIAN",0)</f>
        <v>0</v>
      </c>
      <c r="EI200" s="171">
        <f t="shared" si="193"/>
        <v>0</v>
      </c>
      <c r="EJ200" s="172"/>
    </row>
    <row r="201" spans="1:140" x14ac:dyDescent="0.25">
      <c r="A201" s="133" t="str">
        <f t="shared" si="143"/>
        <v>0180320200600192OSCAHOMIC</v>
      </c>
      <c r="B201" s="134">
        <v>20068001803</v>
      </c>
      <c r="C201" s="134" t="s">
        <v>370</v>
      </c>
      <c r="D201" s="135">
        <f>_xlfn.XLOOKUP(C201,TOPES!L:L,TOPES!M:M,,,)</f>
        <v>44012</v>
      </c>
      <c r="E201" s="136">
        <v>192</v>
      </c>
      <c r="F201" s="134" t="s">
        <v>654</v>
      </c>
      <c r="G201" s="134" t="s">
        <v>261</v>
      </c>
      <c r="H201" s="134" t="s">
        <v>263</v>
      </c>
      <c r="I201" s="210">
        <v>15319716</v>
      </c>
      <c r="J201" s="134" t="s">
        <v>320</v>
      </c>
      <c r="K201" s="134" t="s">
        <v>661</v>
      </c>
      <c r="L201" s="134" t="s">
        <v>263</v>
      </c>
      <c r="M201" s="137">
        <v>22210730</v>
      </c>
      <c r="N201" s="134" t="s">
        <v>166</v>
      </c>
      <c r="O201" s="137" t="str">
        <f t="shared" si="144"/>
        <v>22210730HOMICOSCAR S</v>
      </c>
      <c r="P201" s="138"/>
      <c r="Q201" s="139">
        <v>133333</v>
      </c>
      <c r="R201" s="140">
        <f>IFERROR(IF(VLOOKUP(YEAR($D201),SMMLV!$A$2:$C$44,3,0)*$P201=$Q201,$Q201,IF($P201="",$Q201,VLOOKUP(YEAR($D201),SMMLV!$A$2:$C$44,3,0)*$P201)),0)</f>
        <v>133333</v>
      </c>
      <c r="S201" s="141"/>
      <c r="T201" s="142"/>
      <c r="U201" s="143"/>
      <c r="V201" s="144"/>
      <c r="W201" s="145">
        <f>IFERROR(SUM(IF(VLOOKUP(YEAR($D201),SMMLV!$A$2:$C$44,3,0)*S201=T201,T201,IF(S201="",T201,VLOOKUP(YEAR($D201),SMMLV!$A$2:$C$44,3,0)*S201)),IF(VLOOKUP(YEAR($D201),SMMLV!$A$2:$C$44,3,0)*U201=V201,V201,IF(U201="",V201,VLOOKUP(YEAR($D201),SMMLV!$A$2:$C$44,3,0)*U201))),0)</f>
        <v>0</v>
      </c>
      <c r="X201" s="146"/>
      <c r="Y201" s="139"/>
      <c r="Z201" s="140">
        <f>IFERROR(IF(VLOOKUP(YEAR($D201),SMMLV!$A$2:$C$44,3,0)*$X201=$Y201,$Y201,IF($X201="",$Y201,VLOOKUP(YEAR($D201),SMMLV!$A$2:$C$44,3,0)*$X201)),0)</f>
        <v>0</v>
      </c>
      <c r="AA201" s="147"/>
      <c r="AB201" s="142"/>
      <c r="AC201" s="140">
        <f>IFERROR(IF(VLOOKUP(YEAR($D201),SMMLV!$A$2:$C$44,3,0)*$AA201=$AB201,$AB201,IF($AA201="",$AB201,VLOOKUP(YEAR($D201),SMMLV!$A$2:$C$44,3,0)*$AA201)),0)</f>
        <v>0</v>
      </c>
      <c r="AD201" s="147"/>
      <c r="AE201" s="142"/>
      <c r="AF201" s="140">
        <f>IFERROR(IF(VLOOKUP(YEAR($D201),SMMLV!$A$2:$C$44,3,0)*$AD201=$AE201,$AE201,IF($AD201="",$AE201,VLOOKUP(YEAR($D201),SMMLV!$A$2:$C$44,3,0)*$AD201)),0)</f>
        <v>0</v>
      </c>
      <c r="AG201" s="134"/>
      <c r="AH201" s="145">
        <f t="shared" si="145"/>
        <v>133333</v>
      </c>
      <c r="AI201" s="138"/>
      <c r="AJ201" s="139"/>
      <c r="AK201" s="140">
        <f>IFERROR(IF(VLOOKUP(YEAR($D201),SMMLV!$A$2:$C$44,3,0)*$AI201=AJ201,AJ201,IF($AI201="",AJ201,VLOOKUP(YEAR($D201),SMMLV!$A$2:$C$44,3,0)*$AI201)),0)</f>
        <v>0</v>
      </c>
      <c r="AL201" s="141"/>
      <c r="AM201" s="142"/>
      <c r="AN201" s="147"/>
      <c r="AO201" s="144"/>
      <c r="AP201" s="145">
        <f>IFERROR(SUM(IF(VLOOKUP(YEAR($D201),SMMLV!$A$2:$C$44,3,0)*AL201=AM201,AM201,IF(AL201="",AM201,VLOOKUP(YEAR($D201),SMMLV!$A$2:$C$44,3,0)*AL201)),IF(VLOOKUP(YEAR($D201),SMMLV!$A$2:$C$44,3,0)*AN201=AO201,AO201,IF(AN201="",AO201,VLOOKUP(YEAR($D201),SMMLV!$A$2:$C$44,3,0)*AN201))),0)</f>
        <v>0</v>
      </c>
      <c r="AQ201" s="148"/>
      <c r="AR201" s="142"/>
      <c r="AS201" s="140">
        <f>IFERROR(IF(VLOOKUP(YEAR($D201),SMMLV!$A$2:$C$44,3,0)*AQ201=AR201,AR201,IF(AQ201="",AR201,VLOOKUP(YEAR($D201),SMMLV!$A$2:$C$44,3,0)*AQ201)),0)</f>
        <v>0</v>
      </c>
      <c r="AT201" s="147"/>
      <c r="AU201" s="142"/>
      <c r="AV201" s="140">
        <f>IFERROR(IF(VLOOKUP(YEAR($D201),SMMLV!$A$2:$C$44,3,0)*AT201=AU201,AU201,IF(AT201="",AU201,VLOOKUP(YEAR($D201),SMMLV!$A$2:$C$44,3,0)*AT201)),0)</f>
        <v>0</v>
      </c>
      <c r="AW201" s="147"/>
      <c r="AX201" s="142"/>
      <c r="AY201" s="140">
        <f>IFERROR(IF(VLOOKUP(YEAR($D201),SMMLV!$A$2:$C$44,3,0)*AW201=AX201,AX201,IF(AW201="",AX201,VLOOKUP(YEAR($D201),SMMLV!$A$2:$C$44,3,0)*AW201)),0)</f>
        <v>0</v>
      </c>
      <c r="AZ201" s="134"/>
      <c r="BA201" s="145">
        <f t="shared" si="146"/>
        <v>0</v>
      </c>
      <c r="BB201" s="138"/>
      <c r="BC201" s="139"/>
      <c r="BD201" s="140">
        <f>IFERROR(IF(VLOOKUP(YEAR($D201),SMMLV!$A$2:$C$44,3,0)*BB201=BC201,BC201,IF(BB201="",BC201,VLOOKUP(YEAR($D201),SMMLV!$A$2:$C$44,3,0)*BB201)),0)</f>
        <v>0</v>
      </c>
      <c r="BE201" s="141"/>
      <c r="BF201" s="142"/>
      <c r="BG201" s="147"/>
      <c r="BH201" s="144"/>
      <c r="BI201" s="145">
        <f>IFERROR(SUM(IF(VLOOKUP(YEAR($D201),SMMLV!$A$2:$C$44,3,0)*BE201=BF201,BF201,IF(BE201="",BF201,VLOOKUP(YEAR($D201),SMMLV!$A$2:$C$44,3,0)*BE201)),IF(VLOOKUP(YEAR($D201),SMMLV!$A$2:$C$44,3,0)*BG201=BH201,BH201,IF(BG201="",BH201,VLOOKUP(YEAR($D201),SMMLV!$A$2:$C$44,3,0)*BG201))),0)</f>
        <v>0</v>
      </c>
      <c r="BJ201" s="149"/>
      <c r="BK201" s="150"/>
      <c r="BL201" s="140">
        <f>IFERROR(IF(VLOOKUP(YEAR($D201),SMMLV!$A$2:$C$44,3,0)*BJ201=BK201,BK201,IF(BJ201="",BK201,VLOOKUP(YEAR($D201),SMMLV!$A$2:$C$44,3,0)*BJ201)),0)</f>
        <v>0</v>
      </c>
      <c r="BM201" s="147"/>
      <c r="BN201" s="142"/>
      <c r="BO201" s="140">
        <f>IFERROR(IF(VLOOKUP(YEAR($D201),SMMLV!$A$2:$C$44,3,0)*BM201=BN201,BN201,IF(BM201="",BN201,VLOOKUP(YEAR($D201),SMMLV!$A$2:$C$44,3,0)*BM201)),0)</f>
        <v>0</v>
      </c>
      <c r="BP201" s="147"/>
      <c r="BQ201" s="142"/>
      <c r="BR201" s="140">
        <f>IFERROR(IF(VLOOKUP(YEAR($D201),SMMLV!$A$2:$C$44,3,0)*BP201=BQ201,BQ201,IF(BP201="",BQ201,VLOOKUP(YEAR($D201),SMMLV!$A$2:$C$44,3,0)*BP201)),0)</f>
        <v>0</v>
      </c>
      <c r="BS201" s="134"/>
      <c r="BT201" s="145">
        <f t="shared" si="147"/>
        <v>0</v>
      </c>
      <c r="BU201" s="151">
        <f t="shared" si="148"/>
        <v>133333</v>
      </c>
      <c r="BV201" s="151">
        <f t="shared" si="149"/>
        <v>0</v>
      </c>
      <c r="BW201" s="151">
        <f t="shared" si="150"/>
        <v>0</v>
      </c>
      <c r="BX201" s="151">
        <f t="shared" si="151"/>
        <v>0</v>
      </c>
      <c r="BY201" s="151">
        <f t="shared" si="152"/>
        <v>0</v>
      </c>
      <c r="BZ201" s="151">
        <f t="shared" si="140"/>
        <v>133333</v>
      </c>
      <c r="CA201" s="134"/>
      <c r="CB201" s="134"/>
      <c r="CC201" s="134"/>
      <c r="CD201" s="152">
        <f t="shared" si="141"/>
        <v>44012</v>
      </c>
      <c r="CE201" s="153">
        <f>IFERROR(INDEX(IPC!$A$11:$Y$22,MATCH(PROPER(TEXT(CD201,"mmmm")),IPC!$A$11:$A$22,0),MATCH(YEAR(CD201),IPC!$A$10:$Y$10,0)),0)</f>
        <v>104.97</v>
      </c>
      <c r="CF201" s="154">
        <v>51490</v>
      </c>
      <c r="CG201" s="153">
        <f>IFERROR(INDEX(IPC!$A$11:$Y$22,MATCH(PROPER(TEXT(CF201,"mmmm")),IPC!$A$11:$A$22,0),MATCH(YEAR(CF201),IPC!$A$10:$Y$10,0)),0)</f>
        <v>0</v>
      </c>
      <c r="CH201" s="155">
        <f t="shared" si="142"/>
        <v>0</v>
      </c>
      <c r="CI201" s="145">
        <v>1751096</v>
      </c>
      <c r="CJ201" s="151">
        <f t="shared" si="153"/>
        <v>0</v>
      </c>
      <c r="CK201" s="151">
        <f t="shared" si="154"/>
        <v>0</v>
      </c>
      <c r="CL201" s="151">
        <f t="shared" si="155"/>
        <v>0</v>
      </c>
      <c r="CM201" s="151">
        <f t="shared" si="156"/>
        <v>0</v>
      </c>
      <c r="CN201" s="151">
        <f t="shared" si="157"/>
        <v>0</v>
      </c>
      <c r="CO201" s="151">
        <f t="shared" si="158"/>
        <v>0</v>
      </c>
      <c r="CP201" s="151">
        <f t="shared" si="159"/>
        <v>0</v>
      </c>
      <c r="CQ201" s="151">
        <f t="shared" si="160"/>
        <v>0</v>
      </c>
      <c r="CR201" s="151">
        <f t="shared" si="161"/>
        <v>0</v>
      </c>
      <c r="CS201" s="151">
        <f t="shared" si="162"/>
        <v>0</v>
      </c>
      <c r="CT201" s="151">
        <f t="shared" si="163"/>
        <v>0</v>
      </c>
      <c r="CU201" s="151">
        <f t="shared" si="164"/>
        <v>0</v>
      </c>
      <c r="CV201" s="151">
        <f t="shared" si="165"/>
        <v>0</v>
      </c>
      <c r="CW201" s="151">
        <f t="shared" si="166"/>
        <v>0</v>
      </c>
      <c r="CX201" s="151">
        <f t="shared" si="167"/>
        <v>0</v>
      </c>
      <c r="CY201" s="151">
        <f t="shared" si="168"/>
        <v>0</v>
      </c>
      <c r="CZ201" s="151">
        <f t="shared" si="169"/>
        <v>0</v>
      </c>
      <c r="DA201" s="151">
        <f t="shared" si="170"/>
        <v>0</v>
      </c>
      <c r="DB201" s="151">
        <f t="shared" si="171"/>
        <v>0</v>
      </c>
      <c r="DC201" s="151">
        <f t="shared" si="172"/>
        <v>0</v>
      </c>
      <c r="DD201" s="151">
        <f t="shared" si="173"/>
        <v>0</v>
      </c>
      <c r="DE201" s="151">
        <f t="shared" si="174"/>
        <v>0</v>
      </c>
      <c r="DF201" s="151">
        <f t="shared" si="175"/>
        <v>0</v>
      </c>
      <c r="DG201" s="151">
        <f t="shared" si="176"/>
        <v>0</v>
      </c>
      <c r="DH201" s="151">
        <f t="shared" si="177"/>
        <v>0</v>
      </c>
      <c r="DI201" s="151">
        <f t="shared" si="178"/>
        <v>0</v>
      </c>
      <c r="DJ201" s="151">
        <f t="shared" si="179"/>
        <v>0</v>
      </c>
      <c r="DK201" s="151">
        <f t="shared" si="180"/>
        <v>0</v>
      </c>
      <c r="DL201" s="151">
        <f t="shared" si="181"/>
        <v>0</v>
      </c>
      <c r="DM201" s="151">
        <f t="shared" si="182"/>
        <v>0</v>
      </c>
      <c r="DN201" s="151">
        <f t="shared" si="183"/>
        <v>0</v>
      </c>
      <c r="DO201" s="156">
        <f t="shared" si="184"/>
        <v>0</v>
      </c>
      <c r="DP201" s="173" t="str">
        <f t="shared" si="185"/>
        <v>22210730HOMICOSCAR S</v>
      </c>
      <c r="DQ201" s="157" t="str">
        <f t="shared" si="186"/>
        <v>HOMIC</v>
      </c>
      <c r="DR201" s="158" t="str">
        <f>IFERROR(IFERROR(IFERROR(_xlfn.XLOOKUP(DP201,#REF!,#REF!,,,),_xlfn.XLOOKUP(DP201,#REF!,#REF!,,,)),_xlfn.XLOOKUP(DP201,#REF!,#REF!,,,)),"N/A")</f>
        <v>N/A</v>
      </c>
      <c r="DS201" s="159"/>
      <c r="DT201" s="160"/>
      <c r="DU201" s="161"/>
      <c r="DV201" s="162"/>
      <c r="DW201" s="163">
        <f>IFERROR(IFERROR(IFERROR(_xlfn.XLOOKUP(DP201,#REF!,#REF!,,,),_xlfn.XLOOKUP(DP201,#REF!,#REF!,,,)),_xlfn.XLOOKUP(DP201,#REF!,#REF!,,,)),0)</f>
        <v>0</v>
      </c>
      <c r="DX201" s="164"/>
      <c r="DY201" s="165">
        <f t="shared" si="187"/>
        <v>0</v>
      </c>
      <c r="DZ201" s="166"/>
      <c r="EA201" s="167">
        <f t="shared" si="188"/>
        <v>0</v>
      </c>
      <c r="EB201" s="168">
        <f t="shared" si="189"/>
        <v>0</v>
      </c>
      <c r="EC201" s="168">
        <f t="shared" si="190"/>
        <v>0</v>
      </c>
      <c r="ED201" s="169"/>
      <c r="EE201" s="170">
        <f t="shared" si="191"/>
        <v>0</v>
      </c>
      <c r="EF201" s="170">
        <f>IFERROR(IF(DY201&gt;((_xlfn.XLOOKUP(DQ201,TOPES!B:B,TOPES!C:C,,,)*INDEXACIÓN!CI201)),"SUPERA TOPES DEL HV",0),"HV NO ENCONTRADO")</f>
        <v>0</v>
      </c>
      <c r="EG201" s="170">
        <f t="shared" si="192"/>
        <v>0</v>
      </c>
      <c r="EH201" s="170">
        <f>IF(SUMIF($M:$M,#REF!,$DY:$DY)&gt;$EH$8,"CONSULTA DIAN",0)</f>
        <v>0</v>
      </c>
      <c r="EI201" s="171">
        <f t="shared" si="193"/>
        <v>0</v>
      </c>
      <c r="EJ201" s="172"/>
    </row>
    <row r="202" spans="1:140" x14ac:dyDescent="0.25">
      <c r="A202" s="133" t="str">
        <f t="shared" si="143"/>
        <v>0180320200600193OSCAHOMIC</v>
      </c>
      <c r="B202" s="134">
        <v>20068001803</v>
      </c>
      <c r="C202" s="134" t="s">
        <v>370</v>
      </c>
      <c r="D202" s="135">
        <f>_xlfn.XLOOKUP(C202,TOPES!L:L,TOPES!M:M,,,)</f>
        <v>44012</v>
      </c>
      <c r="E202" s="136">
        <v>193</v>
      </c>
      <c r="F202" s="134" t="s">
        <v>654</v>
      </c>
      <c r="G202" s="134" t="s">
        <v>261</v>
      </c>
      <c r="H202" s="134" t="s">
        <v>263</v>
      </c>
      <c r="I202" s="210">
        <v>15319716</v>
      </c>
      <c r="J202" s="134" t="s">
        <v>320</v>
      </c>
      <c r="K202" s="134" t="s">
        <v>662</v>
      </c>
      <c r="L202" s="134" t="s">
        <v>263</v>
      </c>
      <c r="M202" s="137">
        <v>15317202</v>
      </c>
      <c r="N202" s="134" t="s">
        <v>166</v>
      </c>
      <c r="O202" s="137" t="str">
        <f t="shared" si="144"/>
        <v>15317202HOMICOSCAR S</v>
      </c>
      <c r="P202" s="138"/>
      <c r="Q202" s="139">
        <v>133333</v>
      </c>
      <c r="R202" s="140">
        <f>IFERROR(IF(VLOOKUP(YEAR($D202),SMMLV!$A$2:$C$44,3,0)*$P202=$Q202,$Q202,IF($P202="",$Q202,VLOOKUP(YEAR($D202),SMMLV!$A$2:$C$44,3,0)*$P202)),0)</f>
        <v>133333</v>
      </c>
      <c r="S202" s="141"/>
      <c r="T202" s="142"/>
      <c r="U202" s="143"/>
      <c r="V202" s="144"/>
      <c r="W202" s="145">
        <f>IFERROR(SUM(IF(VLOOKUP(YEAR($D202),SMMLV!$A$2:$C$44,3,0)*S202=T202,T202,IF(S202="",T202,VLOOKUP(YEAR($D202),SMMLV!$A$2:$C$44,3,0)*S202)),IF(VLOOKUP(YEAR($D202),SMMLV!$A$2:$C$44,3,0)*U202=V202,V202,IF(U202="",V202,VLOOKUP(YEAR($D202),SMMLV!$A$2:$C$44,3,0)*U202))),0)</f>
        <v>0</v>
      </c>
      <c r="X202" s="146">
        <v>50</v>
      </c>
      <c r="Y202" s="139"/>
      <c r="Z202" s="140">
        <f>IFERROR(IF(VLOOKUP(YEAR($D202),SMMLV!$A$2:$C$44,3,0)*$X202=$Y202,$Y202,IF($X202="",$Y202,VLOOKUP(YEAR($D202),SMMLV!$A$2:$C$44,3,0)*$X202)),0)</f>
        <v>43890150</v>
      </c>
      <c r="AA202" s="147"/>
      <c r="AB202" s="142"/>
      <c r="AC202" s="140">
        <f>IFERROR(IF(VLOOKUP(YEAR($D202),SMMLV!$A$2:$C$44,3,0)*$AA202=$AB202,$AB202,IF($AA202="",$AB202,VLOOKUP(YEAR($D202),SMMLV!$A$2:$C$44,3,0)*$AA202)),0)</f>
        <v>0</v>
      </c>
      <c r="AD202" s="147"/>
      <c r="AE202" s="142"/>
      <c r="AF202" s="140">
        <f>IFERROR(IF(VLOOKUP(YEAR($D202),SMMLV!$A$2:$C$44,3,0)*$AD202=$AE202,$AE202,IF($AD202="",$AE202,VLOOKUP(YEAR($D202),SMMLV!$A$2:$C$44,3,0)*$AD202)),0)</f>
        <v>0</v>
      </c>
      <c r="AG202" s="134"/>
      <c r="AH202" s="145">
        <f t="shared" si="145"/>
        <v>44023483</v>
      </c>
      <c r="AI202" s="138"/>
      <c r="AJ202" s="139"/>
      <c r="AK202" s="140">
        <f>IFERROR(IF(VLOOKUP(YEAR($D202),SMMLV!$A$2:$C$44,3,0)*$AI202=AJ202,AJ202,IF($AI202="",AJ202,VLOOKUP(YEAR($D202),SMMLV!$A$2:$C$44,3,0)*$AI202)),0)</f>
        <v>0</v>
      </c>
      <c r="AL202" s="141"/>
      <c r="AM202" s="142"/>
      <c r="AN202" s="147"/>
      <c r="AO202" s="144"/>
      <c r="AP202" s="145">
        <f>IFERROR(SUM(IF(VLOOKUP(YEAR($D202),SMMLV!$A$2:$C$44,3,0)*AL202=AM202,AM202,IF(AL202="",AM202,VLOOKUP(YEAR($D202),SMMLV!$A$2:$C$44,3,0)*AL202)),IF(VLOOKUP(YEAR($D202),SMMLV!$A$2:$C$44,3,0)*AN202=AO202,AO202,IF(AN202="",AO202,VLOOKUP(YEAR($D202),SMMLV!$A$2:$C$44,3,0)*AN202))),0)</f>
        <v>0</v>
      </c>
      <c r="AQ202" s="148"/>
      <c r="AR202" s="142"/>
      <c r="AS202" s="140">
        <f>IFERROR(IF(VLOOKUP(YEAR($D202),SMMLV!$A$2:$C$44,3,0)*AQ202=AR202,AR202,IF(AQ202="",AR202,VLOOKUP(YEAR($D202),SMMLV!$A$2:$C$44,3,0)*AQ202)),0)</f>
        <v>0</v>
      </c>
      <c r="AT202" s="147"/>
      <c r="AU202" s="142"/>
      <c r="AV202" s="140">
        <f>IFERROR(IF(VLOOKUP(YEAR($D202),SMMLV!$A$2:$C$44,3,0)*AT202=AU202,AU202,IF(AT202="",AU202,VLOOKUP(YEAR($D202),SMMLV!$A$2:$C$44,3,0)*AT202)),0)</f>
        <v>0</v>
      </c>
      <c r="AW202" s="147"/>
      <c r="AX202" s="142"/>
      <c r="AY202" s="140">
        <f>IFERROR(IF(VLOOKUP(YEAR($D202),SMMLV!$A$2:$C$44,3,0)*AW202=AX202,AX202,IF(AW202="",AX202,VLOOKUP(YEAR($D202),SMMLV!$A$2:$C$44,3,0)*AW202)),0)</f>
        <v>0</v>
      </c>
      <c r="AZ202" s="134"/>
      <c r="BA202" s="145">
        <f t="shared" si="146"/>
        <v>0</v>
      </c>
      <c r="BB202" s="138"/>
      <c r="BC202" s="139"/>
      <c r="BD202" s="140">
        <f>IFERROR(IF(VLOOKUP(YEAR($D202),SMMLV!$A$2:$C$44,3,0)*BB202=BC202,BC202,IF(BB202="",BC202,VLOOKUP(YEAR($D202),SMMLV!$A$2:$C$44,3,0)*BB202)),0)</f>
        <v>0</v>
      </c>
      <c r="BE202" s="141"/>
      <c r="BF202" s="142"/>
      <c r="BG202" s="147"/>
      <c r="BH202" s="144"/>
      <c r="BI202" s="145">
        <f>IFERROR(SUM(IF(VLOOKUP(YEAR($D202),SMMLV!$A$2:$C$44,3,0)*BE202=BF202,BF202,IF(BE202="",BF202,VLOOKUP(YEAR($D202),SMMLV!$A$2:$C$44,3,0)*BE202)),IF(VLOOKUP(YEAR($D202),SMMLV!$A$2:$C$44,3,0)*BG202=BH202,BH202,IF(BG202="",BH202,VLOOKUP(YEAR($D202),SMMLV!$A$2:$C$44,3,0)*BG202))),0)</f>
        <v>0</v>
      </c>
      <c r="BJ202" s="149"/>
      <c r="BK202" s="150"/>
      <c r="BL202" s="140">
        <f>IFERROR(IF(VLOOKUP(YEAR($D202),SMMLV!$A$2:$C$44,3,0)*BJ202=BK202,BK202,IF(BJ202="",BK202,VLOOKUP(YEAR($D202),SMMLV!$A$2:$C$44,3,0)*BJ202)),0)</f>
        <v>0</v>
      </c>
      <c r="BM202" s="147"/>
      <c r="BN202" s="142"/>
      <c r="BO202" s="140">
        <f>IFERROR(IF(VLOOKUP(YEAR($D202),SMMLV!$A$2:$C$44,3,0)*BM202=BN202,BN202,IF(BM202="",BN202,VLOOKUP(YEAR($D202),SMMLV!$A$2:$C$44,3,0)*BM202)),0)</f>
        <v>0</v>
      </c>
      <c r="BP202" s="147"/>
      <c r="BQ202" s="142"/>
      <c r="BR202" s="140">
        <f>IFERROR(IF(VLOOKUP(YEAR($D202),SMMLV!$A$2:$C$44,3,0)*BP202=BQ202,BQ202,IF(BP202="",BQ202,VLOOKUP(YEAR($D202),SMMLV!$A$2:$C$44,3,0)*BP202)),0)</f>
        <v>0</v>
      </c>
      <c r="BS202" s="134"/>
      <c r="BT202" s="145">
        <f t="shared" si="147"/>
        <v>0</v>
      </c>
      <c r="BU202" s="151">
        <f t="shared" si="148"/>
        <v>133333</v>
      </c>
      <c r="BV202" s="151">
        <f t="shared" si="149"/>
        <v>0</v>
      </c>
      <c r="BW202" s="151">
        <f t="shared" si="150"/>
        <v>43890150</v>
      </c>
      <c r="BX202" s="151">
        <f t="shared" si="151"/>
        <v>0</v>
      </c>
      <c r="BY202" s="151">
        <f t="shared" si="152"/>
        <v>0</v>
      </c>
      <c r="BZ202" s="151">
        <f t="shared" ref="BZ202:BZ265" si="194">IFERROR($BU202+$BV202+$BW202+$BX202+$BY202,0)</f>
        <v>44023483</v>
      </c>
      <c r="CA202" s="134"/>
      <c r="CB202" s="134"/>
      <c r="CC202" s="134"/>
      <c r="CD202" s="152">
        <f t="shared" ref="CD202:CD265" si="195">+$D202</f>
        <v>44012</v>
      </c>
      <c r="CE202" s="153">
        <f>IFERROR(INDEX(IPC!$A$11:$Y$22,MATCH(PROPER(TEXT(CD202,"mmmm")),IPC!$A$11:$A$22,0),MATCH(YEAR(CD202),IPC!$A$10:$Y$10,0)),0)</f>
        <v>104.97</v>
      </c>
      <c r="CF202" s="154">
        <v>51521</v>
      </c>
      <c r="CG202" s="153">
        <f>IFERROR(INDEX(IPC!$A$11:$Y$22,MATCH(PROPER(TEXT(CF202,"mmmm")),IPC!$A$11:$A$22,0),MATCH(YEAR(CF202),IPC!$A$10:$Y$10,0)),0)</f>
        <v>0</v>
      </c>
      <c r="CH202" s="155">
        <f t="shared" ref="CH202:CH265" si="196">IFERROR($CG202/$CE202,0)</f>
        <v>0</v>
      </c>
      <c r="CI202" s="145">
        <v>1751097</v>
      </c>
      <c r="CJ202" s="151">
        <f t="shared" si="153"/>
        <v>0</v>
      </c>
      <c r="CK202" s="151">
        <f t="shared" si="154"/>
        <v>0</v>
      </c>
      <c r="CL202" s="151">
        <f t="shared" si="155"/>
        <v>0</v>
      </c>
      <c r="CM202" s="151">
        <f t="shared" si="156"/>
        <v>0</v>
      </c>
      <c r="CN202" s="151">
        <f t="shared" si="157"/>
        <v>87554850</v>
      </c>
      <c r="CO202" s="151">
        <f t="shared" si="158"/>
        <v>0</v>
      </c>
      <c r="CP202" s="151">
        <f t="shared" si="159"/>
        <v>0</v>
      </c>
      <c r="CQ202" s="151">
        <f t="shared" si="160"/>
        <v>87554850</v>
      </c>
      <c r="CR202" s="151">
        <f t="shared" si="161"/>
        <v>0</v>
      </c>
      <c r="CS202" s="151">
        <f t="shared" si="162"/>
        <v>0</v>
      </c>
      <c r="CT202" s="151">
        <f t="shared" si="163"/>
        <v>0</v>
      </c>
      <c r="CU202" s="151">
        <f t="shared" si="164"/>
        <v>0</v>
      </c>
      <c r="CV202" s="151">
        <f t="shared" si="165"/>
        <v>0</v>
      </c>
      <c r="CW202" s="151">
        <f t="shared" si="166"/>
        <v>0</v>
      </c>
      <c r="CX202" s="151">
        <f t="shared" si="167"/>
        <v>0</v>
      </c>
      <c r="CY202" s="151">
        <f t="shared" si="168"/>
        <v>0</v>
      </c>
      <c r="CZ202" s="151">
        <f t="shared" si="169"/>
        <v>0</v>
      </c>
      <c r="DA202" s="151">
        <f t="shared" si="170"/>
        <v>0</v>
      </c>
      <c r="DB202" s="151">
        <f t="shared" si="171"/>
        <v>0</v>
      </c>
      <c r="DC202" s="151">
        <f t="shared" si="172"/>
        <v>0</v>
      </c>
      <c r="DD202" s="151">
        <f t="shared" si="173"/>
        <v>0</v>
      </c>
      <c r="DE202" s="151">
        <f t="shared" si="174"/>
        <v>0</v>
      </c>
      <c r="DF202" s="151">
        <f t="shared" si="175"/>
        <v>0</v>
      </c>
      <c r="DG202" s="151">
        <f t="shared" si="176"/>
        <v>0</v>
      </c>
      <c r="DH202" s="151">
        <f t="shared" si="177"/>
        <v>0</v>
      </c>
      <c r="DI202" s="151">
        <f t="shared" si="178"/>
        <v>0</v>
      </c>
      <c r="DJ202" s="151">
        <f t="shared" si="179"/>
        <v>0</v>
      </c>
      <c r="DK202" s="151">
        <f t="shared" si="180"/>
        <v>0</v>
      </c>
      <c r="DL202" s="151">
        <f t="shared" si="181"/>
        <v>87554850</v>
      </c>
      <c r="DM202" s="151">
        <f t="shared" si="182"/>
        <v>0</v>
      </c>
      <c r="DN202" s="151">
        <f t="shared" si="183"/>
        <v>0</v>
      </c>
      <c r="DO202" s="156">
        <f t="shared" si="184"/>
        <v>87554850</v>
      </c>
      <c r="DP202" s="173" t="str">
        <f t="shared" si="185"/>
        <v>15317202HOMICOSCAR S</v>
      </c>
      <c r="DQ202" s="157" t="str">
        <f t="shared" si="186"/>
        <v>HOMIC</v>
      </c>
      <c r="DR202" s="158" t="str">
        <f>IFERROR(IFERROR(IFERROR(_xlfn.XLOOKUP(DP202,#REF!,#REF!,,,),_xlfn.XLOOKUP(DP202,#REF!,#REF!,,,)),_xlfn.XLOOKUP(DP202,#REF!,#REF!,,,)),"N/A")</f>
        <v>N/A</v>
      </c>
      <c r="DS202" s="159"/>
      <c r="DT202" s="160"/>
      <c r="DU202" s="161"/>
      <c r="DV202" s="162"/>
      <c r="DW202" s="163">
        <f>IFERROR(IFERROR(IFERROR(_xlfn.XLOOKUP(DP202,#REF!,#REF!,,,),_xlfn.XLOOKUP(DP202,#REF!,#REF!,,,)),_xlfn.XLOOKUP(DP202,#REF!,#REF!,,,)),0)</f>
        <v>0</v>
      </c>
      <c r="DX202" s="164"/>
      <c r="DY202" s="165">
        <f t="shared" si="187"/>
        <v>0</v>
      </c>
      <c r="DZ202" s="166"/>
      <c r="EA202" s="167">
        <f t="shared" si="188"/>
        <v>0</v>
      </c>
      <c r="EB202" s="168">
        <f t="shared" si="189"/>
        <v>0</v>
      </c>
      <c r="EC202" s="168">
        <f t="shared" si="190"/>
        <v>0</v>
      </c>
      <c r="ED202" s="169"/>
      <c r="EE202" s="170">
        <f t="shared" si="191"/>
        <v>0</v>
      </c>
      <c r="EF202" s="170">
        <f>IFERROR(IF(DY202&gt;((_xlfn.XLOOKUP(DQ202,TOPES!B:B,TOPES!C:C,,,)*INDEXACIÓN!CI202)),"SUPERA TOPES DEL HV",0),"HV NO ENCONTRADO")</f>
        <v>0</v>
      </c>
      <c r="EG202" s="170">
        <f t="shared" si="192"/>
        <v>0</v>
      </c>
      <c r="EH202" s="170">
        <f>IF(SUMIF($M:$M,#REF!,$DY:$DY)&gt;$EH$8,"CONSULTA DIAN",0)</f>
        <v>0</v>
      </c>
      <c r="EI202" s="171">
        <f t="shared" si="193"/>
        <v>0</v>
      </c>
      <c r="EJ202" s="172"/>
    </row>
    <row r="203" spans="1:140" x14ac:dyDescent="0.25">
      <c r="A203" s="133" t="str">
        <f t="shared" ref="A203:A266" si="197">IF(AND(B203="",D203="",E203="",F203="",J203=""),"",RIGHT($B203,5)&amp;TEXT($D203,"yyyymm")&amp;TEXT($E203,"00000")&amp;LEFT($F203,4)&amp;LEFT($J203,5))</f>
        <v>0180320200600194OSCAHOMIC</v>
      </c>
      <c r="B203" s="134">
        <v>20068001803</v>
      </c>
      <c r="C203" s="134" t="s">
        <v>370</v>
      </c>
      <c r="D203" s="135">
        <f>_xlfn.XLOOKUP(C203,TOPES!L:L,TOPES!M:M,,,)</f>
        <v>44012</v>
      </c>
      <c r="E203" s="136">
        <v>194</v>
      </c>
      <c r="F203" s="134" t="s">
        <v>654</v>
      </c>
      <c r="G203" s="134" t="s">
        <v>261</v>
      </c>
      <c r="H203" s="134" t="s">
        <v>263</v>
      </c>
      <c r="I203" s="210">
        <v>15319716</v>
      </c>
      <c r="J203" s="134" t="s">
        <v>320</v>
      </c>
      <c r="K203" s="134" t="s">
        <v>663</v>
      </c>
      <c r="L203" s="134" t="s">
        <v>263</v>
      </c>
      <c r="M203" s="137">
        <v>32550032</v>
      </c>
      <c r="N203" s="134" t="s">
        <v>166</v>
      </c>
      <c r="O203" s="137" t="str">
        <f t="shared" ref="O203:O266" si="198">DP203</f>
        <v>32550032HOMICOSCAR S</v>
      </c>
      <c r="P203" s="138"/>
      <c r="Q203" s="139">
        <v>133333</v>
      </c>
      <c r="R203" s="140">
        <f>IFERROR(IF(VLOOKUP(YEAR($D203),SMMLV!$A$2:$C$44,3,0)*$P203=$Q203,$Q203,IF($P203="",$Q203,VLOOKUP(YEAR($D203),SMMLV!$A$2:$C$44,3,0)*$P203)),0)</f>
        <v>133333</v>
      </c>
      <c r="S203" s="141"/>
      <c r="T203" s="142"/>
      <c r="U203" s="143"/>
      <c r="V203" s="144"/>
      <c r="W203" s="145">
        <f>IFERROR(SUM(IF(VLOOKUP(YEAR($D203),SMMLV!$A$2:$C$44,3,0)*S203=T203,T203,IF(S203="",T203,VLOOKUP(YEAR($D203),SMMLV!$A$2:$C$44,3,0)*S203)),IF(VLOOKUP(YEAR($D203),SMMLV!$A$2:$C$44,3,0)*U203=V203,V203,IF(U203="",V203,VLOOKUP(YEAR($D203),SMMLV!$A$2:$C$44,3,0)*U203))),0)</f>
        <v>0</v>
      </c>
      <c r="X203" s="146"/>
      <c r="Y203" s="139"/>
      <c r="Z203" s="140">
        <f>IFERROR(IF(VLOOKUP(YEAR($D203),SMMLV!$A$2:$C$44,3,0)*$X203=$Y203,$Y203,IF($X203="",$Y203,VLOOKUP(YEAR($D203),SMMLV!$A$2:$C$44,3,0)*$X203)),0)</f>
        <v>0</v>
      </c>
      <c r="AA203" s="147"/>
      <c r="AB203" s="142"/>
      <c r="AC203" s="140">
        <f>IFERROR(IF(VLOOKUP(YEAR($D203),SMMLV!$A$2:$C$44,3,0)*$AA203=$AB203,$AB203,IF($AA203="",$AB203,VLOOKUP(YEAR($D203),SMMLV!$A$2:$C$44,3,0)*$AA203)),0)</f>
        <v>0</v>
      </c>
      <c r="AD203" s="147"/>
      <c r="AE203" s="142"/>
      <c r="AF203" s="140">
        <f>IFERROR(IF(VLOOKUP(YEAR($D203),SMMLV!$A$2:$C$44,3,0)*$AD203=$AE203,$AE203,IF($AD203="",$AE203,VLOOKUP(YEAR($D203),SMMLV!$A$2:$C$44,3,0)*$AD203)),0)</f>
        <v>0</v>
      </c>
      <c r="AG203" s="134"/>
      <c r="AH203" s="145">
        <f t="shared" ref="AH203:AH266" si="199">IFERROR(IF(OR(AG203="NULIDAD",AG203="NULIDAD PARCIAL",AG203="REVOCA RECONOCIMIENTO",),0,SUM(R203,W203,Z203,AC203,AF203)),0)</f>
        <v>133333</v>
      </c>
      <c r="AI203" s="138"/>
      <c r="AJ203" s="139"/>
      <c r="AK203" s="140">
        <f>IFERROR(IF(VLOOKUP(YEAR($D203),SMMLV!$A$2:$C$44,3,0)*$AI203=AJ203,AJ203,IF($AI203="",AJ203,VLOOKUP(YEAR($D203),SMMLV!$A$2:$C$44,3,0)*$AI203)),0)</f>
        <v>0</v>
      </c>
      <c r="AL203" s="141"/>
      <c r="AM203" s="142"/>
      <c r="AN203" s="147"/>
      <c r="AO203" s="144"/>
      <c r="AP203" s="145">
        <f>IFERROR(SUM(IF(VLOOKUP(YEAR($D203),SMMLV!$A$2:$C$44,3,0)*AL203=AM203,AM203,IF(AL203="",AM203,VLOOKUP(YEAR($D203),SMMLV!$A$2:$C$44,3,0)*AL203)),IF(VLOOKUP(YEAR($D203),SMMLV!$A$2:$C$44,3,0)*AN203=AO203,AO203,IF(AN203="",AO203,VLOOKUP(YEAR($D203),SMMLV!$A$2:$C$44,3,0)*AN203))),0)</f>
        <v>0</v>
      </c>
      <c r="AQ203" s="148"/>
      <c r="AR203" s="142"/>
      <c r="AS203" s="140">
        <f>IFERROR(IF(VLOOKUP(YEAR($D203),SMMLV!$A$2:$C$44,3,0)*AQ203=AR203,AR203,IF(AQ203="",AR203,VLOOKUP(YEAR($D203),SMMLV!$A$2:$C$44,3,0)*AQ203)),0)</f>
        <v>0</v>
      </c>
      <c r="AT203" s="147"/>
      <c r="AU203" s="142"/>
      <c r="AV203" s="140">
        <f>IFERROR(IF(VLOOKUP(YEAR($D203),SMMLV!$A$2:$C$44,3,0)*AT203=AU203,AU203,IF(AT203="",AU203,VLOOKUP(YEAR($D203),SMMLV!$A$2:$C$44,3,0)*AT203)),0)</f>
        <v>0</v>
      </c>
      <c r="AW203" s="147"/>
      <c r="AX203" s="142"/>
      <c r="AY203" s="140">
        <f>IFERROR(IF(VLOOKUP(YEAR($D203),SMMLV!$A$2:$C$44,3,0)*AW203=AX203,AX203,IF(AW203="",AX203,VLOOKUP(YEAR($D203),SMMLV!$A$2:$C$44,3,0)*AW203)),0)</f>
        <v>0</v>
      </c>
      <c r="AZ203" s="134"/>
      <c r="BA203" s="145">
        <f t="shared" ref="BA203:BA266" si="200">IFERROR(IF(OR(AZ203="NULIDAD",AZ203="NULIDAD PARCIAL",AZ203="REVOCA RECONOCIMIENTO",),0,SUM(AK203,AP203,AS203,AV203,AY203)),0)</f>
        <v>0</v>
      </c>
      <c r="BB203" s="138"/>
      <c r="BC203" s="139"/>
      <c r="BD203" s="140">
        <f>IFERROR(IF(VLOOKUP(YEAR($D203),SMMLV!$A$2:$C$44,3,0)*BB203=BC203,BC203,IF(BB203="",BC203,VLOOKUP(YEAR($D203),SMMLV!$A$2:$C$44,3,0)*BB203)),0)</f>
        <v>0</v>
      </c>
      <c r="BE203" s="141"/>
      <c r="BF203" s="142"/>
      <c r="BG203" s="147"/>
      <c r="BH203" s="144"/>
      <c r="BI203" s="145">
        <f>IFERROR(SUM(IF(VLOOKUP(YEAR($D203),SMMLV!$A$2:$C$44,3,0)*BE203=BF203,BF203,IF(BE203="",BF203,VLOOKUP(YEAR($D203),SMMLV!$A$2:$C$44,3,0)*BE203)),IF(VLOOKUP(YEAR($D203),SMMLV!$A$2:$C$44,3,0)*BG203=BH203,BH203,IF(BG203="",BH203,VLOOKUP(YEAR($D203),SMMLV!$A$2:$C$44,3,0)*BG203))),0)</f>
        <v>0</v>
      </c>
      <c r="BJ203" s="149"/>
      <c r="BK203" s="150"/>
      <c r="BL203" s="140">
        <f>IFERROR(IF(VLOOKUP(YEAR($D203),SMMLV!$A$2:$C$44,3,0)*BJ203=BK203,BK203,IF(BJ203="",BK203,VLOOKUP(YEAR($D203),SMMLV!$A$2:$C$44,3,0)*BJ203)),0)</f>
        <v>0</v>
      </c>
      <c r="BM203" s="147"/>
      <c r="BN203" s="142"/>
      <c r="BO203" s="140">
        <f>IFERROR(IF(VLOOKUP(YEAR($D203),SMMLV!$A$2:$C$44,3,0)*BM203=BN203,BN203,IF(BM203="",BN203,VLOOKUP(YEAR($D203),SMMLV!$A$2:$C$44,3,0)*BM203)),0)</f>
        <v>0</v>
      </c>
      <c r="BP203" s="147"/>
      <c r="BQ203" s="142"/>
      <c r="BR203" s="140">
        <f>IFERROR(IF(VLOOKUP(YEAR($D203),SMMLV!$A$2:$C$44,3,0)*BP203=BQ203,BQ203,IF(BP203="",BQ203,VLOOKUP(YEAR($D203),SMMLV!$A$2:$C$44,3,0)*BP203)),0)</f>
        <v>0</v>
      </c>
      <c r="BS203" s="134"/>
      <c r="BT203" s="145">
        <f t="shared" ref="BT203:BT266" si="201">IFERROR(IF(OR($BS203="NULIDAD",$BS203="NULIDAD PARCIAL",$BS203="REVOCA RECONOCIMIENTO",),0,SUM($BD203,$BI203,$BL203,$BO203,$BR203)),0)</f>
        <v>0</v>
      </c>
      <c r="BU203" s="151">
        <f t="shared" ref="BU203:BU266" si="202">IFERROR(IF($BD203&gt;0,$BD203,IF($AK203&gt;0,$AK203,$R203)),0)</f>
        <v>133333</v>
      </c>
      <c r="BV203" s="151">
        <f t="shared" ref="BV203:BV266" si="203">IFERROR(IF($BI203&gt;0,$BI203,IF($AP203&gt;0,$AP203,$W203)),0)</f>
        <v>0</v>
      </c>
      <c r="BW203" s="151">
        <f t="shared" ref="BW203:BW266" si="204">IFERROR(IF($BL203&gt;0,$BL203,IF($AS203&gt;0,$AS203,$Z203)),0)</f>
        <v>0</v>
      </c>
      <c r="BX203" s="151">
        <f t="shared" ref="BX203:BX266" si="205">IFERROR(IF($BO203&gt;0,$BO203,IF($AV203&gt;0,$AV203,$AC203)),0)</f>
        <v>0</v>
      </c>
      <c r="BY203" s="151">
        <f t="shared" ref="BY203:BY266" si="206">IFERROR(IF($BR203&gt;0,$BR203,IF($AY203&gt;0,$AY203,$AF203)),0)</f>
        <v>0</v>
      </c>
      <c r="BZ203" s="151">
        <f t="shared" si="194"/>
        <v>133333</v>
      </c>
      <c r="CA203" s="134"/>
      <c r="CB203" s="134"/>
      <c r="CC203" s="134"/>
      <c r="CD203" s="152">
        <f t="shared" si="195"/>
        <v>44012</v>
      </c>
      <c r="CE203" s="153">
        <f>IFERROR(INDEX(IPC!$A$11:$Y$22,MATCH(PROPER(TEXT(CD203,"mmmm")),IPC!$A$11:$A$22,0),MATCH(YEAR(CD203),IPC!$A$10:$Y$10,0)),0)</f>
        <v>104.97</v>
      </c>
      <c r="CF203" s="154">
        <v>51552</v>
      </c>
      <c r="CG203" s="153">
        <f>IFERROR(INDEX(IPC!$A$11:$Y$22,MATCH(PROPER(TEXT(CF203,"mmmm")),IPC!$A$11:$A$22,0),MATCH(YEAR(CF203),IPC!$A$10:$Y$10,0)),0)</f>
        <v>0</v>
      </c>
      <c r="CH203" s="155">
        <f t="shared" si="196"/>
        <v>0</v>
      </c>
      <c r="CI203" s="145">
        <v>1751098</v>
      </c>
      <c r="CJ203" s="151">
        <f t="shared" ref="CJ203:CJ266" si="207">IFERROR(IF(P203&gt;0,P203*CI203,Q203*CH203),0)</f>
        <v>0</v>
      </c>
      <c r="CK203" s="151">
        <f t="shared" ref="CK203:CK266" si="208">IFERROR(IF(S203&gt;0,S203*CI203,T203*CH203),0)</f>
        <v>0</v>
      </c>
      <c r="CL203" s="151">
        <f t="shared" ref="CL203:CL266" si="209">IFERROR(IF(U203&gt;0,U203*CI203,V203*CH203),0)</f>
        <v>0</v>
      </c>
      <c r="CM203" s="151">
        <f t="shared" ref="CM203:CM266" si="210">IFERROR(IF((CK203+CL203)&gt;0,CK203+CL203,V203*CH203),0)</f>
        <v>0</v>
      </c>
      <c r="CN203" s="151">
        <f t="shared" ref="CN203:CN266" si="211">IFERROR(IF(X203&gt;0,X203*CI203,Y203*CH203),0)</f>
        <v>0</v>
      </c>
      <c r="CO203" s="151">
        <f t="shared" ref="CO203:CO266" si="212">IFERROR(IF(AA203&gt;0,AA203*CI203,AB203*CH203),0)</f>
        <v>0</v>
      </c>
      <c r="CP203" s="151">
        <f t="shared" ref="CP203:CP266" si="213">IFERROR(IF(AD203&gt;0,AD203*CI203,AE203*CH203),0)</f>
        <v>0</v>
      </c>
      <c r="CQ203" s="151">
        <f t="shared" ref="CQ203:CQ266" si="214">IFERROR(IF(AG203="NULIDAD",0,CJ203+CM203+CN203+CO203+CP203),0)</f>
        <v>0</v>
      </c>
      <c r="CR203" s="151">
        <f t="shared" ref="CR203:CR266" si="215">IFERROR(IF(AI203&gt;0,AI203*CI203,AJ203*CH203),0)</f>
        <v>0</v>
      </c>
      <c r="CS203" s="151">
        <f t="shared" ref="CS203:CS266" si="216">IFERROR(IF(AL203&gt;0,AL203*CI203,AM203*CH203),0)</f>
        <v>0</v>
      </c>
      <c r="CT203" s="151">
        <f t="shared" ref="CT203:CT266" si="217">IFERROR(IF(AN203&gt;0,AN203*CI203,AO203*CH203),0)</f>
        <v>0</v>
      </c>
      <c r="CU203" s="151">
        <f t="shared" ref="CU203:CU266" si="218">IFERROR(IF((CS203+CT203)&gt;0,CS203+CT203,AK203*CH203),0)</f>
        <v>0</v>
      </c>
      <c r="CV203" s="151">
        <f t="shared" ref="CV203:CV266" si="219">IFERROR(IF(AQ203&gt;0,AQ203*CI203,AR203*CH203),0)</f>
        <v>0</v>
      </c>
      <c r="CW203" s="151">
        <f t="shared" ref="CW203:CW266" si="220">IFERROR(IF(AT203&gt;0,AT203*CI203,AU203*CH203),0)</f>
        <v>0</v>
      </c>
      <c r="CX203" s="151">
        <f t="shared" ref="CX203:CX266" si="221">IFERROR(IF(AW203&gt;0,AW203*CI203,AX203*CH203),0)</f>
        <v>0</v>
      </c>
      <c r="CY203" s="151">
        <f t="shared" ref="CY203:CY266" si="222">IFERROR(IF(AZ203="NULIDAD",0,CR203+CU203+CV203+CW203+CX203),0)</f>
        <v>0</v>
      </c>
      <c r="CZ203" s="151">
        <f t="shared" ref="CZ203:CZ266" si="223">IFERROR(IF(BB203&gt;0,BB203*CI203*CH203,BC203*CH203),0)</f>
        <v>0</v>
      </c>
      <c r="DA203" s="151">
        <f t="shared" ref="DA203:DA266" si="224">IFERROR(IF(BE203&gt;0,BE203*CI203,BF203*CH203),0)</f>
        <v>0</v>
      </c>
      <c r="DB203" s="151">
        <f t="shared" ref="DB203:DB266" si="225">IFERROR(IF(BG203&gt;0,BG203*CI203,BH203*CH203),0)</f>
        <v>0</v>
      </c>
      <c r="DC203" s="151">
        <f t="shared" ref="DC203:DC266" si="226">IFERROR(IF((DA203+DB203)&gt;0,DA203+DB203,AZ203*CH203),0)</f>
        <v>0</v>
      </c>
      <c r="DD203" s="151">
        <f t="shared" ref="DD203:DD266" si="227">IFERROR(IF(BJ203&gt;0,BJ203*CI203,BK203*CH203),0)</f>
        <v>0</v>
      </c>
      <c r="DE203" s="151">
        <f t="shared" ref="DE203:DE266" si="228">IFERROR(IF(BM203&gt;0,BM203*CI203,BN203*CH203),0)</f>
        <v>0</v>
      </c>
      <c r="DF203" s="151">
        <f t="shared" ref="DF203:DF266" si="229">IFERROR(IF(BP203&gt;0,BP203*CI203,BQ203*CH203),0)</f>
        <v>0</v>
      </c>
      <c r="DG203" s="151">
        <f t="shared" ref="DG203:DG266" si="230">IFERROR(IF(BS203="NULIDAD",0,CZ203+DC203+DD203+DE203+DF203),0)</f>
        <v>0</v>
      </c>
      <c r="DH203" s="151">
        <f t="shared" ref="DH203:DH266" si="231">IFERROR(IF(CZ203&gt;0,CZ203,IF(CR203&gt;0,CR203,CJ203)),0)</f>
        <v>0</v>
      </c>
      <c r="DI203" s="151">
        <f t="shared" ref="DI203:DI266" si="232">IFERROR(IF(DA203&gt;0,DA203,IF(CS203&gt;0,CS203,CK203)),0)</f>
        <v>0</v>
      </c>
      <c r="DJ203" s="151">
        <f t="shared" ref="DJ203:DJ266" si="233">IFERROR(IF(DB203&gt;0,DB203,IF(CT203&gt;0,CT203,CL203)),0)</f>
        <v>0</v>
      </c>
      <c r="DK203" s="151">
        <f t="shared" ref="DK203:DK266" si="234">IFERROR(IF(DC203&gt;0,DC203,IF(CU203&gt;0,CU203,CM203)),0)</f>
        <v>0</v>
      </c>
      <c r="DL203" s="151">
        <f t="shared" ref="DL203:DL266" si="235">IFERROR(IF(DD203&gt;0,DD203,IF(CV203&gt;0,CV203,CN203)),0)</f>
        <v>0</v>
      </c>
      <c r="DM203" s="151">
        <f t="shared" ref="DM203:DM266" si="236">IFERROR(IF(DE203&gt;0,DE203,IF(CW203&gt;0,CW203,CO203)),0)</f>
        <v>0</v>
      </c>
      <c r="DN203" s="151">
        <f t="shared" ref="DN203:DN266" si="237">IFERROR(IF(DF203&gt;0,DF203,IF(CX203&gt;0,CX203,CP203)),0)</f>
        <v>0</v>
      </c>
      <c r="DO203" s="156">
        <f t="shared" ref="DO203:DO266" si="238">ROUND(IFERROR($DH203+$DK203+$DL203+$DM203+$DN203,0),0)</f>
        <v>0</v>
      </c>
      <c r="DP203" s="173" t="str">
        <f t="shared" ref="DP203:DP266" si="239">$M203&amp;LEFT($J203,5)&amp;LEFT($F203,7)</f>
        <v>32550032HOMICOSCAR S</v>
      </c>
      <c r="DQ203" s="157" t="str">
        <f t="shared" ref="DQ203:DQ266" si="240">IF(LEFT($J203,5)="LESIO",$J203,LEFT($J203,5))</f>
        <v>HOMIC</v>
      </c>
      <c r="DR203" s="158" t="str">
        <f>IFERROR(IFERROR(IFERROR(_xlfn.XLOOKUP(DP203,#REF!,#REF!,,,),_xlfn.XLOOKUP(DP203,#REF!,#REF!,,,)),_xlfn.XLOOKUP(DP203,#REF!,#REF!,,,)),"N/A")</f>
        <v>N/A</v>
      </c>
      <c r="DS203" s="159"/>
      <c r="DT203" s="160"/>
      <c r="DU203" s="161"/>
      <c r="DV203" s="162"/>
      <c r="DW203" s="163">
        <f>IFERROR(IFERROR(IFERROR(_xlfn.XLOOKUP(DP203,#REF!,#REF!,,,),_xlfn.XLOOKUP(DP203,#REF!,#REF!,,,)),_xlfn.XLOOKUP(DP203,#REF!,#REF!,,,)),0)</f>
        <v>0</v>
      </c>
      <c r="DX203" s="164"/>
      <c r="DY203" s="165">
        <f t="shared" ref="DY203:DY266" si="241">$DW203+$DX203</f>
        <v>0</v>
      </c>
      <c r="DZ203" s="166"/>
      <c r="EA203" s="167">
        <f t="shared" ref="EA203:EA266" si="242">ROUND(IF((DH203-DZ203)&gt;DY203,0,IF(DZ203&gt;DH203,DY203,IF(DH203+DZ203=0,DY203,IF(DH203-DZ203&lt;DY203,DY203-(DH203-DZ203),IF(AND(DH203=0,DZ203=0),DY203,0))))),0)</f>
        <v>0</v>
      </c>
      <c r="EB203" s="168">
        <f t="shared" ref="EB203:EB266" si="243">ROUND(EA203*$ED$8,0)</f>
        <v>0</v>
      </c>
      <c r="EC203" s="168">
        <f t="shared" ref="EC203:EC266" si="244">ROUND(DY203-EB203,0)</f>
        <v>0</v>
      </c>
      <c r="ED203" s="169"/>
      <c r="EE203" s="170">
        <f t="shared" ref="EE203:EE266" si="245">IF(DY203&gt;DO203,"SUPERA RECONOCIMEINTO SENTENCIA",)</f>
        <v>0</v>
      </c>
      <c r="EF203" s="170">
        <f>IFERROR(IF(DY203&gt;((_xlfn.XLOOKUP(DQ203,TOPES!B:B,TOPES!C:C,,,)*INDEXACIÓN!CI203)),"SUPERA TOPES DEL HV",0),"HV NO ENCONTRADO")</f>
        <v>0</v>
      </c>
      <c r="EG203" s="170">
        <f t="shared" ref="EG203:EG266" si="246">IF(SUMIF($M:$M,$M203,$DW:$DW)&gt;$EG$8,"SUPERA TOPES PGN",0)</f>
        <v>0</v>
      </c>
      <c r="EH203" s="170">
        <f>IF(SUMIF($M:$M,#REF!,$DY:$DY)&gt;$EH$8,"CONSULTA DIAN",0)</f>
        <v>0</v>
      </c>
      <c r="EI203" s="171">
        <f t="shared" ref="EI203:EI266" si="247">IF(AND(DR203="ADULTOS",EC203=0),"NO INCLUIR EN ACAPITE DE ADULTOS",0)</f>
        <v>0</v>
      </c>
      <c r="EJ203" s="172"/>
    </row>
    <row r="204" spans="1:140" x14ac:dyDescent="0.25">
      <c r="A204" s="133" t="str">
        <f t="shared" si="197"/>
        <v>0180320200600195JOSÉHOMIC</v>
      </c>
      <c r="B204" s="134">
        <v>20068001803</v>
      </c>
      <c r="C204" s="134" t="s">
        <v>370</v>
      </c>
      <c r="D204" s="135">
        <f>_xlfn.XLOOKUP(C204,TOPES!L:L,TOPES!M:M,,,)</f>
        <v>44012</v>
      </c>
      <c r="E204" s="136">
        <v>195</v>
      </c>
      <c r="F204" s="134" t="s">
        <v>664</v>
      </c>
      <c r="G204" s="134" t="s">
        <v>261</v>
      </c>
      <c r="H204" s="134" t="s">
        <v>263</v>
      </c>
      <c r="I204" s="210">
        <v>70580401</v>
      </c>
      <c r="J204" s="134" t="s">
        <v>320</v>
      </c>
      <c r="K204" s="134" t="s">
        <v>665</v>
      </c>
      <c r="L204" s="134" t="s">
        <v>263</v>
      </c>
      <c r="M204" s="137">
        <v>21806303</v>
      </c>
      <c r="N204" s="134" t="s">
        <v>307</v>
      </c>
      <c r="O204" s="137" t="str">
        <f t="shared" si="198"/>
        <v>21806303HOMICJOSÉ AN</v>
      </c>
      <c r="P204" s="138"/>
      <c r="Q204" s="139">
        <v>1200000</v>
      </c>
      <c r="R204" s="140">
        <f>IFERROR(IF(VLOOKUP(YEAR($D204),SMMLV!$A$2:$C$44,3,0)*$P204=$Q204,$Q204,IF($P204="",$Q204,VLOOKUP(YEAR($D204),SMMLV!$A$2:$C$44,3,0)*$P204)),0)</f>
        <v>1200000</v>
      </c>
      <c r="S204" s="141"/>
      <c r="T204" s="142"/>
      <c r="U204" s="143"/>
      <c r="V204" s="144"/>
      <c r="W204" s="145">
        <f>IFERROR(SUM(IF(VLOOKUP(YEAR($D204),SMMLV!$A$2:$C$44,3,0)*S204=T204,T204,IF(S204="",T204,VLOOKUP(YEAR($D204),SMMLV!$A$2:$C$44,3,0)*S204)),IF(VLOOKUP(YEAR($D204),SMMLV!$A$2:$C$44,3,0)*U204=V204,V204,IF(U204="",V204,VLOOKUP(YEAR($D204),SMMLV!$A$2:$C$44,3,0)*U204))),0)</f>
        <v>0</v>
      </c>
      <c r="X204" s="146">
        <v>100</v>
      </c>
      <c r="Y204" s="139"/>
      <c r="Z204" s="140">
        <f>IFERROR(IF(VLOOKUP(YEAR($D204),SMMLV!$A$2:$C$44,3,0)*$X204=$Y204,$Y204,IF($X204="",$Y204,VLOOKUP(YEAR($D204),SMMLV!$A$2:$C$44,3,0)*$X204)),0)</f>
        <v>87780300</v>
      </c>
      <c r="AA204" s="147"/>
      <c r="AB204" s="142"/>
      <c r="AC204" s="140">
        <f>IFERROR(IF(VLOOKUP(YEAR($D204),SMMLV!$A$2:$C$44,3,0)*$AA204=$AB204,$AB204,IF($AA204="",$AB204,VLOOKUP(YEAR($D204),SMMLV!$A$2:$C$44,3,0)*$AA204)),0)</f>
        <v>0</v>
      </c>
      <c r="AD204" s="147"/>
      <c r="AE204" s="142"/>
      <c r="AF204" s="140">
        <f>IFERROR(IF(VLOOKUP(YEAR($D204),SMMLV!$A$2:$C$44,3,0)*$AD204=$AE204,$AE204,IF($AD204="",$AE204,VLOOKUP(YEAR($D204),SMMLV!$A$2:$C$44,3,0)*$AD204)),0)</f>
        <v>0</v>
      </c>
      <c r="AG204" s="134"/>
      <c r="AH204" s="145">
        <f t="shared" si="199"/>
        <v>88980300</v>
      </c>
      <c r="AI204" s="138"/>
      <c r="AJ204" s="139"/>
      <c r="AK204" s="140">
        <f>IFERROR(IF(VLOOKUP(YEAR($D204),SMMLV!$A$2:$C$44,3,0)*$AI204=AJ204,AJ204,IF($AI204="",AJ204,VLOOKUP(YEAR($D204),SMMLV!$A$2:$C$44,3,0)*$AI204)),0)</f>
        <v>0</v>
      </c>
      <c r="AL204" s="141"/>
      <c r="AM204" s="142"/>
      <c r="AN204" s="147"/>
      <c r="AO204" s="144"/>
      <c r="AP204" s="145">
        <f>IFERROR(SUM(IF(VLOOKUP(YEAR($D204),SMMLV!$A$2:$C$44,3,0)*AL204=AM204,AM204,IF(AL204="",AM204,VLOOKUP(YEAR($D204),SMMLV!$A$2:$C$44,3,0)*AL204)),IF(VLOOKUP(YEAR($D204),SMMLV!$A$2:$C$44,3,0)*AN204=AO204,AO204,IF(AN204="",AO204,VLOOKUP(YEAR($D204),SMMLV!$A$2:$C$44,3,0)*AN204))),0)</f>
        <v>0</v>
      </c>
      <c r="AQ204" s="148"/>
      <c r="AR204" s="142"/>
      <c r="AS204" s="140">
        <f>IFERROR(IF(VLOOKUP(YEAR($D204),SMMLV!$A$2:$C$44,3,0)*AQ204=AR204,AR204,IF(AQ204="",AR204,VLOOKUP(YEAR($D204),SMMLV!$A$2:$C$44,3,0)*AQ204)),0)</f>
        <v>0</v>
      </c>
      <c r="AT204" s="147"/>
      <c r="AU204" s="142"/>
      <c r="AV204" s="140">
        <f>IFERROR(IF(VLOOKUP(YEAR($D204),SMMLV!$A$2:$C$44,3,0)*AT204=AU204,AU204,IF(AT204="",AU204,VLOOKUP(YEAR($D204),SMMLV!$A$2:$C$44,3,0)*AT204)),0)</f>
        <v>0</v>
      </c>
      <c r="AW204" s="147"/>
      <c r="AX204" s="142"/>
      <c r="AY204" s="140">
        <f>IFERROR(IF(VLOOKUP(YEAR($D204),SMMLV!$A$2:$C$44,3,0)*AW204=AX204,AX204,IF(AW204="",AX204,VLOOKUP(YEAR($D204),SMMLV!$A$2:$C$44,3,0)*AW204)),0)</f>
        <v>0</v>
      </c>
      <c r="AZ204" s="134"/>
      <c r="BA204" s="145">
        <f t="shared" si="200"/>
        <v>0</v>
      </c>
      <c r="BB204" s="138"/>
      <c r="BC204" s="139"/>
      <c r="BD204" s="140">
        <f>IFERROR(IF(VLOOKUP(YEAR($D204),SMMLV!$A$2:$C$44,3,0)*BB204=BC204,BC204,IF(BB204="",BC204,VLOOKUP(YEAR($D204),SMMLV!$A$2:$C$44,3,0)*BB204)),0)</f>
        <v>0</v>
      </c>
      <c r="BE204" s="141"/>
      <c r="BF204" s="142"/>
      <c r="BG204" s="147"/>
      <c r="BH204" s="144"/>
      <c r="BI204" s="145">
        <f>IFERROR(SUM(IF(VLOOKUP(YEAR($D204),SMMLV!$A$2:$C$44,3,0)*BE204=BF204,BF204,IF(BE204="",BF204,VLOOKUP(YEAR($D204),SMMLV!$A$2:$C$44,3,0)*BE204)),IF(VLOOKUP(YEAR($D204),SMMLV!$A$2:$C$44,3,0)*BG204=BH204,BH204,IF(BG204="",BH204,VLOOKUP(YEAR($D204),SMMLV!$A$2:$C$44,3,0)*BG204))),0)</f>
        <v>0</v>
      </c>
      <c r="BJ204" s="149"/>
      <c r="BK204" s="150"/>
      <c r="BL204" s="140">
        <f>IFERROR(IF(VLOOKUP(YEAR($D204),SMMLV!$A$2:$C$44,3,0)*BJ204=BK204,BK204,IF(BJ204="",BK204,VLOOKUP(YEAR($D204),SMMLV!$A$2:$C$44,3,0)*BJ204)),0)</f>
        <v>0</v>
      </c>
      <c r="BM204" s="147"/>
      <c r="BN204" s="142"/>
      <c r="BO204" s="140">
        <f>IFERROR(IF(VLOOKUP(YEAR($D204),SMMLV!$A$2:$C$44,3,0)*BM204=BN204,BN204,IF(BM204="",BN204,VLOOKUP(YEAR($D204),SMMLV!$A$2:$C$44,3,0)*BM204)),0)</f>
        <v>0</v>
      </c>
      <c r="BP204" s="147"/>
      <c r="BQ204" s="142"/>
      <c r="BR204" s="140">
        <f>IFERROR(IF(VLOOKUP(YEAR($D204),SMMLV!$A$2:$C$44,3,0)*BP204=BQ204,BQ204,IF(BP204="",BQ204,VLOOKUP(YEAR($D204),SMMLV!$A$2:$C$44,3,0)*BP204)),0)</f>
        <v>0</v>
      </c>
      <c r="BS204" s="134"/>
      <c r="BT204" s="145">
        <f t="shared" si="201"/>
        <v>0</v>
      </c>
      <c r="BU204" s="151">
        <f t="shared" si="202"/>
        <v>1200000</v>
      </c>
      <c r="BV204" s="151">
        <f t="shared" si="203"/>
        <v>0</v>
      </c>
      <c r="BW204" s="151">
        <f t="shared" si="204"/>
        <v>87780300</v>
      </c>
      <c r="BX204" s="151">
        <f t="shared" si="205"/>
        <v>0</v>
      </c>
      <c r="BY204" s="151">
        <f t="shared" si="206"/>
        <v>0</v>
      </c>
      <c r="BZ204" s="151">
        <f t="shared" si="194"/>
        <v>88980300</v>
      </c>
      <c r="CA204" s="134"/>
      <c r="CB204" s="134"/>
      <c r="CC204" s="134"/>
      <c r="CD204" s="152">
        <f t="shared" si="195"/>
        <v>44012</v>
      </c>
      <c r="CE204" s="153">
        <f>IFERROR(INDEX(IPC!$A$11:$Y$22,MATCH(PROPER(TEXT(CD204,"mmmm")),IPC!$A$11:$A$22,0),MATCH(YEAR(CD204),IPC!$A$10:$Y$10,0)),0)</f>
        <v>104.97</v>
      </c>
      <c r="CF204" s="154">
        <v>51580</v>
      </c>
      <c r="CG204" s="153">
        <f>IFERROR(INDEX(IPC!$A$11:$Y$22,MATCH(PROPER(TEXT(CF204,"mmmm")),IPC!$A$11:$A$22,0),MATCH(YEAR(CF204),IPC!$A$10:$Y$10,0)),0)</f>
        <v>0</v>
      </c>
      <c r="CH204" s="155">
        <f t="shared" si="196"/>
        <v>0</v>
      </c>
      <c r="CI204" s="145">
        <v>1751099</v>
      </c>
      <c r="CJ204" s="151">
        <f t="shared" si="207"/>
        <v>0</v>
      </c>
      <c r="CK204" s="151">
        <f t="shared" si="208"/>
        <v>0</v>
      </c>
      <c r="CL204" s="151">
        <f t="shared" si="209"/>
        <v>0</v>
      </c>
      <c r="CM204" s="151">
        <f t="shared" si="210"/>
        <v>0</v>
      </c>
      <c r="CN204" s="151">
        <f t="shared" si="211"/>
        <v>175109900</v>
      </c>
      <c r="CO204" s="151">
        <f t="shared" si="212"/>
        <v>0</v>
      </c>
      <c r="CP204" s="151">
        <f t="shared" si="213"/>
        <v>0</v>
      </c>
      <c r="CQ204" s="151">
        <f t="shared" si="214"/>
        <v>175109900</v>
      </c>
      <c r="CR204" s="151">
        <f t="shared" si="215"/>
        <v>0</v>
      </c>
      <c r="CS204" s="151">
        <f t="shared" si="216"/>
        <v>0</v>
      </c>
      <c r="CT204" s="151">
        <f t="shared" si="217"/>
        <v>0</v>
      </c>
      <c r="CU204" s="151">
        <f t="shared" si="218"/>
        <v>0</v>
      </c>
      <c r="CV204" s="151">
        <f t="shared" si="219"/>
        <v>0</v>
      </c>
      <c r="CW204" s="151">
        <f t="shared" si="220"/>
        <v>0</v>
      </c>
      <c r="CX204" s="151">
        <f t="shared" si="221"/>
        <v>0</v>
      </c>
      <c r="CY204" s="151">
        <f t="shared" si="222"/>
        <v>0</v>
      </c>
      <c r="CZ204" s="151">
        <f t="shared" si="223"/>
        <v>0</v>
      </c>
      <c r="DA204" s="151">
        <f t="shared" si="224"/>
        <v>0</v>
      </c>
      <c r="DB204" s="151">
        <f t="shared" si="225"/>
        <v>0</v>
      </c>
      <c r="DC204" s="151">
        <f t="shared" si="226"/>
        <v>0</v>
      </c>
      <c r="DD204" s="151">
        <f t="shared" si="227"/>
        <v>0</v>
      </c>
      <c r="DE204" s="151">
        <f t="shared" si="228"/>
        <v>0</v>
      </c>
      <c r="DF204" s="151">
        <f t="shared" si="229"/>
        <v>0</v>
      </c>
      <c r="DG204" s="151">
        <f t="shared" si="230"/>
        <v>0</v>
      </c>
      <c r="DH204" s="151">
        <f t="shared" si="231"/>
        <v>0</v>
      </c>
      <c r="DI204" s="151">
        <f t="shared" si="232"/>
        <v>0</v>
      </c>
      <c r="DJ204" s="151">
        <f t="shared" si="233"/>
        <v>0</v>
      </c>
      <c r="DK204" s="151">
        <f t="shared" si="234"/>
        <v>0</v>
      </c>
      <c r="DL204" s="151">
        <f t="shared" si="235"/>
        <v>175109900</v>
      </c>
      <c r="DM204" s="151">
        <f t="shared" si="236"/>
        <v>0</v>
      </c>
      <c r="DN204" s="151">
        <f t="shared" si="237"/>
        <v>0</v>
      </c>
      <c r="DO204" s="156">
        <f t="shared" si="238"/>
        <v>175109900</v>
      </c>
      <c r="DP204" s="173" t="str">
        <f t="shared" si="239"/>
        <v>21806303HOMICJOSÉ AN</v>
      </c>
      <c r="DQ204" s="157" t="str">
        <f t="shared" si="240"/>
        <v>HOMIC</v>
      </c>
      <c r="DR204" s="158" t="str">
        <f>IFERROR(IFERROR(IFERROR(_xlfn.XLOOKUP(DP204,#REF!,#REF!,,,),_xlfn.XLOOKUP(DP204,#REF!,#REF!,,,)),_xlfn.XLOOKUP(DP204,#REF!,#REF!,,,)),"N/A")</f>
        <v>N/A</v>
      </c>
      <c r="DS204" s="159"/>
      <c r="DT204" s="160"/>
      <c r="DU204" s="161"/>
      <c r="DV204" s="162"/>
      <c r="DW204" s="163">
        <f>IFERROR(IFERROR(IFERROR(_xlfn.XLOOKUP(DP204,#REF!,#REF!,,,),_xlfn.XLOOKUP(DP204,#REF!,#REF!,,,)),_xlfn.XLOOKUP(DP204,#REF!,#REF!,,,)),0)</f>
        <v>0</v>
      </c>
      <c r="DX204" s="164"/>
      <c r="DY204" s="165">
        <f t="shared" si="241"/>
        <v>0</v>
      </c>
      <c r="DZ204" s="166"/>
      <c r="EA204" s="167">
        <f t="shared" si="242"/>
        <v>0</v>
      </c>
      <c r="EB204" s="168">
        <f t="shared" si="243"/>
        <v>0</v>
      </c>
      <c r="EC204" s="168">
        <f t="shared" si="244"/>
        <v>0</v>
      </c>
      <c r="ED204" s="169"/>
      <c r="EE204" s="170">
        <f t="shared" si="245"/>
        <v>0</v>
      </c>
      <c r="EF204" s="170">
        <f>IFERROR(IF(DY204&gt;((_xlfn.XLOOKUP(DQ204,TOPES!B:B,TOPES!C:C,,,)*INDEXACIÓN!CI204)),"SUPERA TOPES DEL HV",0),"HV NO ENCONTRADO")</f>
        <v>0</v>
      </c>
      <c r="EG204" s="170">
        <f t="shared" si="246"/>
        <v>0</v>
      </c>
      <c r="EH204" s="170">
        <f>IF(SUMIF($M:$M,#REF!,$DY:$DY)&gt;$EH$8,"CONSULTA DIAN",0)</f>
        <v>0</v>
      </c>
      <c r="EI204" s="171">
        <f t="shared" si="247"/>
        <v>0</v>
      </c>
      <c r="EJ204" s="172"/>
    </row>
    <row r="205" spans="1:140" x14ac:dyDescent="0.25">
      <c r="A205" s="133" t="str">
        <f t="shared" si="197"/>
        <v>0180320200600196LUISHOMIC</v>
      </c>
      <c r="B205" s="134">
        <v>20068001803</v>
      </c>
      <c r="C205" s="134" t="s">
        <v>370</v>
      </c>
      <c r="D205" s="135">
        <f>_xlfn.XLOOKUP(C205,TOPES!L:L,TOPES!M:M,,,)</f>
        <v>44012</v>
      </c>
      <c r="E205" s="136">
        <v>196</v>
      </c>
      <c r="F205" s="134" t="s">
        <v>666</v>
      </c>
      <c r="G205" s="134" t="s">
        <v>261</v>
      </c>
      <c r="H205" s="134" t="s">
        <v>263</v>
      </c>
      <c r="I205" s="210">
        <v>8331658</v>
      </c>
      <c r="J205" s="134" t="s">
        <v>320</v>
      </c>
      <c r="K205" s="134" t="s">
        <v>667</v>
      </c>
      <c r="L205" s="134" t="s">
        <v>263</v>
      </c>
      <c r="M205" s="137">
        <v>21587602</v>
      </c>
      <c r="N205" s="134" t="s">
        <v>271</v>
      </c>
      <c r="O205" s="137" t="str">
        <f t="shared" si="198"/>
        <v>21587602HOMICLUIS AL</v>
      </c>
      <c r="P205" s="138"/>
      <c r="Q205" s="139">
        <v>1200000</v>
      </c>
      <c r="R205" s="140">
        <f>IFERROR(IF(VLOOKUP(YEAR($D205),SMMLV!$A$2:$C$44,3,0)*$P205=$Q205,$Q205,IF($P205="",$Q205,VLOOKUP(YEAR($D205),SMMLV!$A$2:$C$44,3,0)*$P205)),0)</f>
        <v>1200000</v>
      </c>
      <c r="S205" s="141"/>
      <c r="T205" s="139">
        <v>154418731</v>
      </c>
      <c r="U205" s="143"/>
      <c r="V205" s="144">
        <v>15458355</v>
      </c>
      <c r="W205" s="145">
        <f>IFERROR(SUM(IF(VLOOKUP(YEAR($D205),SMMLV!$A$2:$C$44,3,0)*S205=T205,T205,IF(S205="",T205,VLOOKUP(YEAR($D205),SMMLV!$A$2:$C$44,3,0)*S205)),IF(VLOOKUP(YEAR($D205),SMMLV!$A$2:$C$44,3,0)*U205=V205,V205,IF(U205="",V205,VLOOKUP(YEAR($D205),SMMLV!$A$2:$C$44,3,0)*U205))),0)</f>
        <v>169877086</v>
      </c>
      <c r="X205" s="146">
        <v>100</v>
      </c>
      <c r="Y205" s="139"/>
      <c r="Z205" s="140">
        <f>IFERROR(IF(VLOOKUP(YEAR($D205),SMMLV!$A$2:$C$44,3,0)*$X205=$Y205,$Y205,IF($X205="",$Y205,VLOOKUP(YEAR($D205),SMMLV!$A$2:$C$44,3,0)*$X205)),0)</f>
        <v>87780300</v>
      </c>
      <c r="AA205" s="147"/>
      <c r="AB205" s="142"/>
      <c r="AC205" s="140">
        <f>IFERROR(IF(VLOOKUP(YEAR($D205),SMMLV!$A$2:$C$44,3,0)*$AA205=$AB205,$AB205,IF($AA205="",$AB205,VLOOKUP(YEAR($D205),SMMLV!$A$2:$C$44,3,0)*$AA205)),0)</f>
        <v>0</v>
      </c>
      <c r="AD205" s="147"/>
      <c r="AE205" s="142"/>
      <c r="AF205" s="140">
        <f>IFERROR(IF(VLOOKUP(YEAR($D205),SMMLV!$A$2:$C$44,3,0)*$AD205=$AE205,$AE205,IF($AD205="",$AE205,VLOOKUP(YEAR($D205),SMMLV!$A$2:$C$44,3,0)*$AD205)),0)</f>
        <v>0</v>
      </c>
      <c r="AG205" s="134"/>
      <c r="AH205" s="145">
        <f t="shared" si="199"/>
        <v>258857386</v>
      </c>
      <c r="AI205" s="138"/>
      <c r="AJ205" s="139"/>
      <c r="AK205" s="140">
        <f>IFERROR(IF(VLOOKUP(YEAR($D205),SMMLV!$A$2:$C$44,3,0)*$AI205=AJ205,AJ205,IF($AI205="",AJ205,VLOOKUP(YEAR($D205),SMMLV!$A$2:$C$44,3,0)*$AI205)),0)</f>
        <v>0</v>
      </c>
      <c r="AL205" s="141"/>
      <c r="AM205" s="142"/>
      <c r="AN205" s="147"/>
      <c r="AO205" s="144"/>
      <c r="AP205" s="145">
        <f>IFERROR(SUM(IF(VLOOKUP(YEAR($D205),SMMLV!$A$2:$C$44,3,0)*AL205=AM205,AM205,IF(AL205="",AM205,VLOOKUP(YEAR($D205),SMMLV!$A$2:$C$44,3,0)*AL205)),IF(VLOOKUP(YEAR($D205),SMMLV!$A$2:$C$44,3,0)*AN205=AO205,AO205,IF(AN205="",AO205,VLOOKUP(YEAR($D205),SMMLV!$A$2:$C$44,3,0)*AN205))),0)</f>
        <v>0</v>
      </c>
      <c r="AQ205" s="148"/>
      <c r="AR205" s="142"/>
      <c r="AS205" s="140">
        <f>IFERROR(IF(VLOOKUP(YEAR($D205),SMMLV!$A$2:$C$44,3,0)*AQ205=AR205,AR205,IF(AQ205="",AR205,VLOOKUP(YEAR($D205),SMMLV!$A$2:$C$44,3,0)*AQ205)),0)</f>
        <v>0</v>
      </c>
      <c r="AT205" s="147"/>
      <c r="AU205" s="142"/>
      <c r="AV205" s="140">
        <f>IFERROR(IF(VLOOKUP(YEAR($D205),SMMLV!$A$2:$C$44,3,0)*AT205=AU205,AU205,IF(AT205="",AU205,VLOOKUP(YEAR($D205),SMMLV!$A$2:$C$44,3,0)*AT205)),0)</f>
        <v>0</v>
      </c>
      <c r="AW205" s="147"/>
      <c r="AX205" s="142"/>
      <c r="AY205" s="140">
        <f>IFERROR(IF(VLOOKUP(YEAR($D205),SMMLV!$A$2:$C$44,3,0)*AW205=AX205,AX205,IF(AW205="",AX205,VLOOKUP(YEAR($D205),SMMLV!$A$2:$C$44,3,0)*AW205)),0)</f>
        <v>0</v>
      </c>
      <c r="AZ205" s="134"/>
      <c r="BA205" s="145">
        <f t="shared" si="200"/>
        <v>0</v>
      </c>
      <c r="BB205" s="138"/>
      <c r="BC205" s="139"/>
      <c r="BD205" s="140">
        <f>IFERROR(IF(VLOOKUP(YEAR($D205),SMMLV!$A$2:$C$44,3,0)*BB205=BC205,BC205,IF(BB205="",BC205,VLOOKUP(YEAR($D205),SMMLV!$A$2:$C$44,3,0)*BB205)),0)</f>
        <v>0</v>
      </c>
      <c r="BE205" s="141"/>
      <c r="BF205" s="142"/>
      <c r="BG205" s="147"/>
      <c r="BH205" s="144"/>
      <c r="BI205" s="145">
        <f>IFERROR(SUM(IF(VLOOKUP(YEAR($D205),SMMLV!$A$2:$C$44,3,0)*BE205=BF205,BF205,IF(BE205="",BF205,VLOOKUP(YEAR($D205),SMMLV!$A$2:$C$44,3,0)*BE205)),IF(VLOOKUP(YEAR($D205),SMMLV!$A$2:$C$44,3,0)*BG205=BH205,BH205,IF(BG205="",BH205,VLOOKUP(YEAR($D205),SMMLV!$A$2:$C$44,3,0)*BG205))),0)</f>
        <v>0</v>
      </c>
      <c r="BJ205" s="149"/>
      <c r="BK205" s="150"/>
      <c r="BL205" s="140">
        <f>IFERROR(IF(VLOOKUP(YEAR($D205),SMMLV!$A$2:$C$44,3,0)*BJ205=BK205,BK205,IF(BJ205="",BK205,VLOOKUP(YEAR($D205),SMMLV!$A$2:$C$44,3,0)*BJ205)),0)</f>
        <v>0</v>
      </c>
      <c r="BM205" s="147"/>
      <c r="BN205" s="142"/>
      <c r="BO205" s="140">
        <f>IFERROR(IF(VLOOKUP(YEAR($D205),SMMLV!$A$2:$C$44,3,0)*BM205=BN205,BN205,IF(BM205="",BN205,VLOOKUP(YEAR($D205),SMMLV!$A$2:$C$44,3,0)*BM205)),0)</f>
        <v>0</v>
      </c>
      <c r="BP205" s="147"/>
      <c r="BQ205" s="142"/>
      <c r="BR205" s="140">
        <f>IFERROR(IF(VLOOKUP(YEAR($D205),SMMLV!$A$2:$C$44,3,0)*BP205=BQ205,BQ205,IF(BP205="",BQ205,VLOOKUP(YEAR($D205),SMMLV!$A$2:$C$44,3,0)*BP205)),0)</f>
        <v>0</v>
      </c>
      <c r="BS205" s="134"/>
      <c r="BT205" s="145">
        <f t="shared" si="201"/>
        <v>0</v>
      </c>
      <c r="BU205" s="151">
        <f t="shared" si="202"/>
        <v>1200000</v>
      </c>
      <c r="BV205" s="151">
        <f t="shared" si="203"/>
        <v>169877086</v>
      </c>
      <c r="BW205" s="151">
        <f t="shared" si="204"/>
        <v>87780300</v>
      </c>
      <c r="BX205" s="151">
        <f t="shared" si="205"/>
        <v>0</v>
      </c>
      <c r="BY205" s="151">
        <f t="shared" si="206"/>
        <v>0</v>
      </c>
      <c r="BZ205" s="151">
        <f t="shared" si="194"/>
        <v>258857386</v>
      </c>
      <c r="CA205" s="134"/>
      <c r="CB205" s="134"/>
      <c r="CC205" s="134"/>
      <c r="CD205" s="152">
        <f t="shared" si="195"/>
        <v>44012</v>
      </c>
      <c r="CE205" s="153">
        <f>IFERROR(INDEX(IPC!$A$11:$Y$22,MATCH(PROPER(TEXT(CD205,"mmmm")),IPC!$A$11:$A$22,0),MATCH(YEAR(CD205),IPC!$A$10:$Y$10,0)),0)</f>
        <v>104.97</v>
      </c>
      <c r="CF205" s="154">
        <v>51611</v>
      </c>
      <c r="CG205" s="153">
        <f>IFERROR(INDEX(IPC!$A$11:$Y$22,MATCH(PROPER(TEXT(CF205,"mmmm")),IPC!$A$11:$A$22,0),MATCH(YEAR(CF205),IPC!$A$10:$Y$10,0)),0)</f>
        <v>0</v>
      </c>
      <c r="CH205" s="155">
        <f t="shared" si="196"/>
        <v>0</v>
      </c>
      <c r="CI205" s="145">
        <v>1751100</v>
      </c>
      <c r="CJ205" s="151">
        <f t="shared" si="207"/>
        <v>0</v>
      </c>
      <c r="CK205" s="151">
        <f t="shared" si="208"/>
        <v>0</v>
      </c>
      <c r="CL205" s="151">
        <f t="shared" si="209"/>
        <v>0</v>
      </c>
      <c r="CM205" s="151">
        <f t="shared" si="210"/>
        <v>0</v>
      </c>
      <c r="CN205" s="151">
        <f t="shared" si="211"/>
        <v>175110000</v>
      </c>
      <c r="CO205" s="151">
        <f t="shared" si="212"/>
        <v>0</v>
      </c>
      <c r="CP205" s="151">
        <f t="shared" si="213"/>
        <v>0</v>
      </c>
      <c r="CQ205" s="151">
        <f t="shared" si="214"/>
        <v>175110000</v>
      </c>
      <c r="CR205" s="151">
        <f t="shared" si="215"/>
        <v>0</v>
      </c>
      <c r="CS205" s="151">
        <f t="shared" si="216"/>
        <v>0</v>
      </c>
      <c r="CT205" s="151">
        <f t="shared" si="217"/>
        <v>0</v>
      </c>
      <c r="CU205" s="151">
        <f t="shared" si="218"/>
        <v>0</v>
      </c>
      <c r="CV205" s="151">
        <f t="shared" si="219"/>
        <v>0</v>
      </c>
      <c r="CW205" s="151">
        <f t="shared" si="220"/>
        <v>0</v>
      </c>
      <c r="CX205" s="151">
        <f t="shared" si="221"/>
        <v>0</v>
      </c>
      <c r="CY205" s="151">
        <f t="shared" si="222"/>
        <v>0</v>
      </c>
      <c r="CZ205" s="151">
        <f t="shared" si="223"/>
        <v>0</v>
      </c>
      <c r="DA205" s="151">
        <f t="shared" si="224"/>
        <v>0</v>
      </c>
      <c r="DB205" s="151">
        <f t="shared" si="225"/>
        <v>0</v>
      </c>
      <c r="DC205" s="151">
        <f t="shared" si="226"/>
        <v>0</v>
      </c>
      <c r="DD205" s="151">
        <f t="shared" si="227"/>
        <v>0</v>
      </c>
      <c r="DE205" s="151">
        <f t="shared" si="228"/>
        <v>0</v>
      </c>
      <c r="DF205" s="151">
        <f t="shared" si="229"/>
        <v>0</v>
      </c>
      <c r="DG205" s="151">
        <f t="shared" si="230"/>
        <v>0</v>
      </c>
      <c r="DH205" s="151">
        <f t="shared" si="231"/>
        <v>0</v>
      </c>
      <c r="DI205" s="151">
        <f t="shared" si="232"/>
        <v>0</v>
      </c>
      <c r="DJ205" s="151">
        <f t="shared" si="233"/>
        <v>0</v>
      </c>
      <c r="DK205" s="151">
        <f t="shared" si="234"/>
        <v>0</v>
      </c>
      <c r="DL205" s="151">
        <f t="shared" si="235"/>
        <v>175110000</v>
      </c>
      <c r="DM205" s="151">
        <f t="shared" si="236"/>
        <v>0</v>
      </c>
      <c r="DN205" s="151">
        <f t="shared" si="237"/>
        <v>0</v>
      </c>
      <c r="DO205" s="156">
        <f t="shared" si="238"/>
        <v>175110000</v>
      </c>
      <c r="DP205" s="173" t="str">
        <f t="shared" si="239"/>
        <v>21587602HOMICLUIS AL</v>
      </c>
      <c r="DQ205" s="157" t="str">
        <f t="shared" si="240"/>
        <v>HOMIC</v>
      </c>
      <c r="DR205" s="158" t="str">
        <f>IFERROR(IFERROR(IFERROR(_xlfn.XLOOKUP(DP205,#REF!,#REF!,,,),_xlfn.XLOOKUP(DP205,#REF!,#REF!,,,)),_xlfn.XLOOKUP(DP205,#REF!,#REF!,,,)),"N/A")</f>
        <v>N/A</v>
      </c>
      <c r="DS205" s="159"/>
      <c r="DT205" s="160"/>
      <c r="DU205" s="161"/>
      <c r="DV205" s="162"/>
      <c r="DW205" s="163">
        <f>IFERROR(IFERROR(IFERROR(_xlfn.XLOOKUP(DP205,#REF!,#REF!,,,),_xlfn.XLOOKUP(DP205,#REF!,#REF!,,,)),_xlfn.XLOOKUP(DP205,#REF!,#REF!,,,)),0)</f>
        <v>0</v>
      </c>
      <c r="DX205" s="164"/>
      <c r="DY205" s="165">
        <f t="shared" si="241"/>
        <v>0</v>
      </c>
      <c r="DZ205" s="166"/>
      <c r="EA205" s="167">
        <f t="shared" si="242"/>
        <v>0</v>
      </c>
      <c r="EB205" s="168">
        <f t="shared" si="243"/>
        <v>0</v>
      </c>
      <c r="EC205" s="168">
        <f t="shared" si="244"/>
        <v>0</v>
      </c>
      <c r="ED205" s="169"/>
      <c r="EE205" s="170">
        <f t="shared" si="245"/>
        <v>0</v>
      </c>
      <c r="EF205" s="170">
        <f>IFERROR(IF(DY205&gt;((_xlfn.XLOOKUP(DQ205,TOPES!B:B,TOPES!C:C,,,)*INDEXACIÓN!CI205)),"SUPERA TOPES DEL HV",0),"HV NO ENCONTRADO")</f>
        <v>0</v>
      </c>
      <c r="EG205" s="170">
        <f t="shared" si="246"/>
        <v>0</v>
      </c>
      <c r="EH205" s="170">
        <f>IF(SUMIF($M:$M,#REF!,$DY:$DY)&gt;$EH$8,"CONSULTA DIAN",0)</f>
        <v>0</v>
      </c>
      <c r="EI205" s="171">
        <f t="shared" si="247"/>
        <v>0</v>
      </c>
      <c r="EJ205" s="172"/>
    </row>
    <row r="206" spans="1:140" x14ac:dyDescent="0.25">
      <c r="A206" s="133" t="str">
        <f t="shared" si="197"/>
        <v>0180320200600197LUISHOMIC</v>
      </c>
      <c r="B206" s="134">
        <v>20068001803</v>
      </c>
      <c r="C206" s="134" t="s">
        <v>370</v>
      </c>
      <c r="D206" s="135">
        <f>_xlfn.XLOOKUP(C206,TOPES!L:L,TOPES!M:M,,,)</f>
        <v>44012</v>
      </c>
      <c r="E206" s="136">
        <v>197</v>
      </c>
      <c r="F206" s="134" t="s">
        <v>666</v>
      </c>
      <c r="G206" s="134" t="s">
        <v>261</v>
      </c>
      <c r="H206" s="134" t="s">
        <v>263</v>
      </c>
      <c r="I206" s="210">
        <v>8331658</v>
      </c>
      <c r="J206" s="134" t="s">
        <v>320</v>
      </c>
      <c r="K206" s="134" t="s">
        <v>668</v>
      </c>
      <c r="L206" s="134" t="s">
        <v>263</v>
      </c>
      <c r="M206" s="137">
        <v>70541909</v>
      </c>
      <c r="N206" s="134" t="s">
        <v>300</v>
      </c>
      <c r="O206" s="137" t="str">
        <f t="shared" si="198"/>
        <v>70541909HOMICLUIS AL</v>
      </c>
      <c r="P206" s="138"/>
      <c r="Q206" s="139"/>
      <c r="R206" s="140">
        <f>IFERROR(IF(VLOOKUP(YEAR($D206),SMMLV!$A$2:$C$44,3,0)*$P206=$Q206,$Q206,IF($P206="",$Q206,VLOOKUP(YEAR($D206),SMMLV!$A$2:$C$44,3,0)*$P206)),0)</f>
        <v>0</v>
      </c>
      <c r="S206" s="141"/>
      <c r="T206" s="142">
        <v>1561436</v>
      </c>
      <c r="U206" s="143"/>
      <c r="V206" s="144"/>
      <c r="W206" s="145">
        <f>IFERROR(SUM(IF(VLOOKUP(YEAR($D206),SMMLV!$A$2:$C$44,3,0)*S206=T206,T206,IF(S206="",T206,VLOOKUP(YEAR($D206),SMMLV!$A$2:$C$44,3,0)*S206)),IF(VLOOKUP(YEAR($D206),SMMLV!$A$2:$C$44,3,0)*U206=V206,V206,IF(U206="",V206,VLOOKUP(YEAR($D206),SMMLV!$A$2:$C$44,3,0)*U206))),0)</f>
        <v>1561436</v>
      </c>
      <c r="X206" s="146">
        <v>100</v>
      </c>
      <c r="Y206" s="139"/>
      <c r="Z206" s="140">
        <f>IFERROR(IF(VLOOKUP(YEAR($D206),SMMLV!$A$2:$C$44,3,0)*$X206=$Y206,$Y206,IF($X206="",$Y206,VLOOKUP(YEAR($D206),SMMLV!$A$2:$C$44,3,0)*$X206)),0)</f>
        <v>87780300</v>
      </c>
      <c r="AA206" s="147"/>
      <c r="AB206" s="142"/>
      <c r="AC206" s="140">
        <f>IFERROR(IF(VLOOKUP(YEAR($D206),SMMLV!$A$2:$C$44,3,0)*$AA206=$AB206,$AB206,IF($AA206="",$AB206,VLOOKUP(YEAR($D206),SMMLV!$A$2:$C$44,3,0)*$AA206)),0)</f>
        <v>0</v>
      </c>
      <c r="AD206" s="147"/>
      <c r="AE206" s="142"/>
      <c r="AF206" s="140">
        <f>IFERROR(IF(VLOOKUP(YEAR($D206),SMMLV!$A$2:$C$44,3,0)*$AD206=$AE206,$AE206,IF($AD206="",$AE206,VLOOKUP(YEAR($D206),SMMLV!$A$2:$C$44,3,0)*$AD206)),0)</f>
        <v>0</v>
      </c>
      <c r="AG206" s="134"/>
      <c r="AH206" s="145">
        <f t="shared" si="199"/>
        <v>89341736</v>
      </c>
      <c r="AI206" s="138"/>
      <c r="AJ206" s="139"/>
      <c r="AK206" s="140">
        <f>IFERROR(IF(VLOOKUP(YEAR($D206),SMMLV!$A$2:$C$44,3,0)*$AI206=AJ206,AJ206,IF($AI206="",AJ206,VLOOKUP(YEAR($D206),SMMLV!$A$2:$C$44,3,0)*$AI206)),0)</f>
        <v>0</v>
      </c>
      <c r="AL206" s="141"/>
      <c r="AM206" s="142"/>
      <c r="AN206" s="147"/>
      <c r="AO206" s="144"/>
      <c r="AP206" s="145">
        <f>IFERROR(SUM(IF(VLOOKUP(YEAR($D206),SMMLV!$A$2:$C$44,3,0)*AL206=AM206,AM206,IF(AL206="",AM206,VLOOKUP(YEAR($D206),SMMLV!$A$2:$C$44,3,0)*AL206)),IF(VLOOKUP(YEAR($D206),SMMLV!$A$2:$C$44,3,0)*AN206=AO206,AO206,IF(AN206="",AO206,VLOOKUP(YEAR($D206),SMMLV!$A$2:$C$44,3,0)*AN206))),0)</f>
        <v>0</v>
      </c>
      <c r="AQ206" s="148"/>
      <c r="AR206" s="142"/>
      <c r="AS206" s="140">
        <f>IFERROR(IF(VLOOKUP(YEAR($D206),SMMLV!$A$2:$C$44,3,0)*AQ206=AR206,AR206,IF(AQ206="",AR206,VLOOKUP(YEAR($D206),SMMLV!$A$2:$C$44,3,0)*AQ206)),0)</f>
        <v>0</v>
      </c>
      <c r="AT206" s="147"/>
      <c r="AU206" s="142"/>
      <c r="AV206" s="140">
        <f>IFERROR(IF(VLOOKUP(YEAR($D206),SMMLV!$A$2:$C$44,3,0)*AT206=AU206,AU206,IF(AT206="",AU206,VLOOKUP(YEAR($D206),SMMLV!$A$2:$C$44,3,0)*AT206)),0)</f>
        <v>0</v>
      </c>
      <c r="AW206" s="147"/>
      <c r="AX206" s="142"/>
      <c r="AY206" s="140">
        <f>IFERROR(IF(VLOOKUP(YEAR($D206),SMMLV!$A$2:$C$44,3,0)*AW206=AX206,AX206,IF(AW206="",AX206,VLOOKUP(YEAR($D206),SMMLV!$A$2:$C$44,3,0)*AW206)),0)</f>
        <v>0</v>
      </c>
      <c r="AZ206" s="134"/>
      <c r="BA206" s="145">
        <f t="shared" si="200"/>
        <v>0</v>
      </c>
      <c r="BB206" s="138"/>
      <c r="BC206" s="139"/>
      <c r="BD206" s="140">
        <f>IFERROR(IF(VLOOKUP(YEAR($D206),SMMLV!$A$2:$C$44,3,0)*BB206=BC206,BC206,IF(BB206="",BC206,VLOOKUP(YEAR($D206),SMMLV!$A$2:$C$44,3,0)*BB206)),0)</f>
        <v>0</v>
      </c>
      <c r="BE206" s="141"/>
      <c r="BF206" s="142"/>
      <c r="BG206" s="147"/>
      <c r="BH206" s="144"/>
      <c r="BI206" s="145">
        <f>IFERROR(SUM(IF(VLOOKUP(YEAR($D206),SMMLV!$A$2:$C$44,3,0)*BE206=BF206,BF206,IF(BE206="",BF206,VLOOKUP(YEAR($D206),SMMLV!$A$2:$C$44,3,0)*BE206)),IF(VLOOKUP(YEAR($D206),SMMLV!$A$2:$C$44,3,0)*BG206=BH206,BH206,IF(BG206="",BH206,VLOOKUP(YEAR($D206),SMMLV!$A$2:$C$44,3,0)*BG206))),0)</f>
        <v>0</v>
      </c>
      <c r="BJ206" s="149"/>
      <c r="BK206" s="150"/>
      <c r="BL206" s="140">
        <f>IFERROR(IF(VLOOKUP(YEAR($D206),SMMLV!$A$2:$C$44,3,0)*BJ206=BK206,BK206,IF(BJ206="",BK206,VLOOKUP(YEAR($D206),SMMLV!$A$2:$C$44,3,0)*BJ206)),0)</f>
        <v>0</v>
      </c>
      <c r="BM206" s="147"/>
      <c r="BN206" s="142"/>
      <c r="BO206" s="140">
        <f>IFERROR(IF(VLOOKUP(YEAR($D206),SMMLV!$A$2:$C$44,3,0)*BM206=BN206,BN206,IF(BM206="",BN206,VLOOKUP(YEAR($D206),SMMLV!$A$2:$C$44,3,0)*BM206)),0)</f>
        <v>0</v>
      </c>
      <c r="BP206" s="147"/>
      <c r="BQ206" s="142"/>
      <c r="BR206" s="140">
        <f>IFERROR(IF(VLOOKUP(YEAR($D206),SMMLV!$A$2:$C$44,3,0)*BP206=BQ206,BQ206,IF(BP206="",BQ206,VLOOKUP(YEAR($D206),SMMLV!$A$2:$C$44,3,0)*BP206)),0)</f>
        <v>0</v>
      </c>
      <c r="BS206" s="134"/>
      <c r="BT206" s="145">
        <f t="shared" si="201"/>
        <v>0</v>
      </c>
      <c r="BU206" s="151">
        <f t="shared" si="202"/>
        <v>0</v>
      </c>
      <c r="BV206" s="151">
        <f t="shared" si="203"/>
        <v>1561436</v>
      </c>
      <c r="BW206" s="151">
        <f t="shared" si="204"/>
        <v>87780300</v>
      </c>
      <c r="BX206" s="151">
        <f t="shared" si="205"/>
        <v>0</v>
      </c>
      <c r="BY206" s="151">
        <f t="shared" si="206"/>
        <v>0</v>
      </c>
      <c r="BZ206" s="151">
        <f t="shared" si="194"/>
        <v>89341736</v>
      </c>
      <c r="CA206" s="134"/>
      <c r="CB206" s="134"/>
      <c r="CC206" s="134"/>
      <c r="CD206" s="152">
        <f t="shared" si="195"/>
        <v>44012</v>
      </c>
      <c r="CE206" s="153">
        <f>IFERROR(INDEX(IPC!$A$11:$Y$22,MATCH(PROPER(TEXT(CD206,"mmmm")),IPC!$A$11:$A$22,0),MATCH(YEAR(CD206),IPC!$A$10:$Y$10,0)),0)</f>
        <v>104.97</v>
      </c>
      <c r="CF206" s="154">
        <v>51641</v>
      </c>
      <c r="CG206" s="153">
        <f>IFERROR(INDEX(IPC!$A$11:$Y$22,MATCH(PROPER(TEXT(CF206,"mmmm")),IPC!$A$11:$A$22,0),MATCH(YEAR(CF206),IPC!$A$10:$Y$10,0)),0)</f>
        <v>0</v>
      </c>
      <c r="CH206" s="155">
        <f t="shared" si="196"/>
        <v>0</v>
      </c>
      <c r="CI206" s="145">
        <v>1751101</v>
      </c>
      <c r="CJ206" s="151">
        <f t="shared" si="207"/>
        <v>0</v>
      </c>
      <c r="CK206" s="151">
        <f t="shared" si="208"/>
        <v>0</v>
      </c>
      <c r="CL206" s="151">
        <f t="shared" si="209"/>
        <v>0</v>
      </c>
      <c r="CM206" s="151">
        <f t="shared" si="210"/>
        <v>0</v>
      </c>
      <c r="CN206" s="151">
        <f t="shared" si="211"/>
        <v>175110100</v>
      </c>
      <c r="CO206" s="151">
        <f t="shared" si="212"/>
        <v>0</v>
      </c>
      <c r="CP206" s="151">
        <f t="shared" si="213"/>
        <v>0</v>
      </c>
      <c r="CQ206" s="151">
        <f t="shared" si="214"/>
        <v>175110100</v>
      </c>
      <c r="CR206" s="151">
        <f t="shared" si="215"/>
        <v>0</v>
      </c>
      <c r="CS206" s="151">
        <f t="shared" si="216"/>
        <v>0</v>
      </c>
      <c r="CT206" s="151">
        <f t="shared" si="217"/>
        <v>0</v>
      </c>
      <c r="CU206" s="151">
        <f t="shared" si="218"/>
        <v>0</v>
      </c>
      <c r="CV206" s="151">
        <f t="shared" si="219"/>
        <v>0</v>
      </c>
      <c r="CW206" s="151">
        <f t="shared" si="220"/>
        <v>0</v>
      </c>
      <c r="CX206" s="151">
        <f t="shared" si="221"/>
        <v>0</v>
      </c>
      <c r="CY206" s="151">
        <f t="shared" si="222"/>
        <v>0</v>
      </c>
      <c r="CZ206" s="151">
        <f t="shared" si="223"/>
        <v>0</v>
      </c>
      <c r="DA206" s="151">
        <f t="shared" si="224"/>
        <v>0</v>
      </c>
      <c r="DB206" s="151">
        <f t="shared" si="225"/>
        <v>0</v>
      </c>
      <c r="DC206" s="151">
        <f t="shared" si="226"/>
        <v>0</v>
      </c>
      <c r="DD206" s="151">
        <f t="shared" si="227"/>
        <v>0</v>
      </c>
      <c r="DE206" s="151">
        <f t="shared" si="228"/>
        <v>0</v>
      </c>
      <c r="DF206" s="151">
        <f t="shared" si="229"/>
        <v>0</v>
      </c>
      <c r="DG206" s="151">
        <f t="shared" si="230"/>
        <v>0</v>
      </c>
      <c r="DH206" s="151">
        <f t="shared" si="231"/>
        <v>0</v>
      </c>
      <c r="DI206" s="151">
        <f t="shared" si="232"/>
        <v>0</v>
      </c>
      <c r="DJ206" s="151">
        <f t="shared" si="233"/>
        <v>0</v>
      </c>
      <c r="DK206" s="151">
        <f t="shared" si="234"/>
        <v>0</v>
      </c>
      <c r="DL206" s="151">
        <f t="shared" si="235"/>
        <v>175110100</v>
      </c>
      <c r="DM206" s="151">
        <f t="shared" si="236"/>
        <v>0</v>
      </c>
      <c r="DN206" s="151">
        <f t="shared" si="237"/>
        <v>0</v>
      </c>
      <c r="DO206" s="156">
        <f t="shared" si="238"/>
        <v>175110100</v>
      </c>
      <c r="DP206" s="173" t="str">
        <f t="shared" si="239"/>
        <v>70541909HOMICLUIS AL</v>
      </c>
      <c r="DQ206" s="157" t="str">
        <f t="shared" si="240"/>
        <v>HOMIC</v>
      </c>
      <c r="DR206" s="158" t="str">
        <f>IFERROR(IFERROR(IFERROR(_xlfn.XLOOKUP(DP206,#REF!,#REF!,,,),_xlfn.XLOOKUP(DP206,#REF!,#REF!,,,)),_xlfn.XLOOKUP(DP206,#REF!,#REF!,,,)),"N/A")</f>
        <v>N/A</v>
      </c>
      <c r="DS206" s="159"/>
      <c r="DT206" s="160"/>
      <c r="DU206" s="161"/>
      <c r="DV206" s="162"/>
      <c r="DW206" s="163">
        <f>IFERROR(IFERROR(IFERROR(_xlfn.XLOOKUP(DP206,#REF!,#REF!,,,),_xlfn.XLOOKUP(DP206,#REF!,#REF!,,,)),_xlfn.XLOOKUP(DP206,#REF!,#REF!,,,)),0)</f>
        <v>0</v>
      </c>
      <c r="DX206" s="164"/>
      <c r="DY206" s="165">
        <f t="shared" si="241"/>
        <v>0</v>
      </c>
      <c r="DZ206" s="166"/>
      <c r="EA206" s="167">
        <f t="shared" si="242"/>
        <v>0</v>
      </c>
      <c r="EB206" s="168">
        <f t="shared" si="243"/>
        <v>0</v>
      </c>
      <c r="EC206" s="168">
        <f t="shared" si="244"/>
        <v>0</v>
      </c>
      <c r="ED206" s="169"/>
      <c r="EE206" s="170">
        <f t="shared" si="245"/>
        <v>0</v>
      </c>
      <c r="EF206" s="170">
        <f>IFERROR(IF(DY206&gt;((_xlfn.XLOOKUP(DQ206,TOPES!B:B,TOPES!C:C,,,)*INDEXACIÓN!CI206)),"SUPERA TOPES DEL HV",0),"HV NO ENCONTRADO")</f>
        <v>0</v>
      </c>
      <c r="EG206" s="170">
        <f t="shared" si="246"/>
        <v>0</v>
      </c>
      <c r="EH206" s="170">
        <f>IF(SUMIF($M:$M,#REF!,$DY:$DY)&gt;$EH$8,"CONSULTA DIAN",0)</f>
        <v>0</v>
      </c>
      <c r="EI206" s="171">
        <f t="shared" si="247"/>
        <v>0</v>
      </c>
      <c r="EJ206" s="172"/>
    </row>
    <row r="207" spans="1:140" x14ac:dyDescent="0.25">
      <c r="A207" s="133" t="str">
        <f t="shared" si="197"/>
        <v>0180320200600198LUISHOMIC</v>
      </c>
      <c r="B207" s="134">
        <v>20068001803</v>
      </c>
      <c r="C207" s="134" t="s">
        <v>370</v>
      </c>
      <c r="D207" s="135">
        <f>_xlfn.XLOOKUP(C207,TOPES!L:L,TOPES!M:M,,,)</f>
        <v>44012</v>
      </c>
      <c r="E207" s="136">
        <v>198</v>
      </c>
      <c r="F207" s="134" t="s">
        <v>666</v>
      </c>
      <c r="G207" s="134" t="s">
        <v>261</v>
      </c>
      <c r="H207" s="134" t="s">
        <v>263</v>
      </c>
      <c r="I207" s="210">
        <v>8331658</v>
      </c>
      <c r="J207" s="134" t="s">
        <v>320</v>
      </c>
      <c r="K207" s="134" t="s">
        <v>669</v>
      </c>
      <c r="L207" s="134" t="s">
        <v>263</v>
      </c>
      <c r="M207" s="137">
        <v>32376344</v>
      </c>
      <c r="N207" s="134" t="s">
        <v>300</v>
      </c>
      <c r="O207" s="137" t="str">
        <f t="shared" si="198"/>
        <v>32376344HOMICLUIS AL</v>
      </c>
      <c r="P207" s="138"/>
      <c r="Q207" s="139"/>
      <c r="R207" s="140">
        <f>IFERROR(IF(VLOOKUP(YEAR($D207),SMMLV!$A$2:$C$44,3,0)*$P207=$Q207,$Q207,IF($P207="",$Q207,VLOOKUP(YEAR($D207),SMMLV!$A$2:$C$44,3,0)*$P207)),0)</f>
        <v>0</v>
      </c>
      <c r="S207" s="141"/>
      <c r="T207" s="142">
        <v>4403645</v>
      </c>
      <c r="U207" s="143"/>
      <c r="V207" s="144"/>
      <c r="W207" s="145">
        <f>IFERROR(SUM(IF(VLOOKUP(YEAR($D207),SMMLV!$A$2:$C$44,3,0)*S207=T207,T207,IF(S207="",T207,VLOOKUP(YEAR($D207),SMMLV!$A$2:$C$44,3,0)*S207)),IF(VLOOKUP(YEAR($D207),SMMLV!$A$2:$C$44,3,0)*U207=V207,V207,IF(U207="",V207,VLOOKUP(YEAR($D207),SMMLV!$A$2:$C$44,3,0)*U207))),0)</f>
        <v>4403645</v>
      </c>
      <c r="X207" s="146">
        <v>100</v>
      </c>
      <c r="Y207" s="139"/>
      <c r="Z207" s="140">
        <f>IFERROR(IF(VLOOKUP(YEAR($D207),SMMLV!$A$2:$C$44,3,0)*$X207=$Y207,$Y207,IF($X207="",$Y207,VLOOKUP(YEAR($D207),SMMLV!$A$2:$C$44,3,0)*$X207)),0)</f>
        <v>87780300</v>
      </c>
      <c r="AA207" s="147"/>
      <c r="AB207" s="142"/>
      <c r="AC207" s="140">
        <f>IFERROR(IF(VLOOKUP(YEAR($D207),SMMLV!$A$2:$C$44,3,0)*$AA207=$AB207,$AB207,IF($AA207="",$AB207,VLOOKUP(YEAR($D207),SMMLV!$A$2:$C$44,3,0)*$AA207)),0)</f>
        <v>0</v>
      </c>
      <c r="AD207" s="147"/>
      <c r="AE207" s="142"/>
      <c r="AF207" s="140">
        <f>IFERROR(IF(VLOOKUP(YEAR($D207),SMMLV!$A$2:$C$44,3,0)*$AD207=$AE207,$AE207,IF($AD207="",$AE207,VLOOKUP(YEAR($D207),SMMLV!$A$2:$C$44,3,0)*$AD207)),0)</f>
        <v>0</v>
      </c>
      <c r="AG207" s="134"/>
      <c r="AH207" s="145">
        <f t="shared" si="199"/>
        <v>92183945</v>
      </c>
      <c r="AI207" s="138"/>
      <c r="AJ207" s="139"/>
      <c r="AK207" s="140">
        <f>IFERROR(IF(VLOOKUP(YEAR($D207),SMMLV!$A$2:$C$44,3,0)*$AI207=AJ207,AJ207,IF($AI207="",AJ207,VLOOKUP(YEAR($D207),SMMLV!$A$2:$C$44,3,0)*$AI207)),0)</f>
        <v>0</v>
      </c>
      <c r="AL207" s="141"/>
      <c r="AM207" s="142"/>
      <c r="AN207" s="147"/>
      <c r="AO207" s="144"/>
      <c r="AP207" s="145">
        <f>IFERROR(SUM(IF(VLOOKUP(YEAR($D207),SMMLV!$A$2:$C$44,3,0)*AL207=AM207,AM207,IF(AL207="",AM207,VLOOKUP(YEAR($D207),SMMLV!$A$2:$C$44,3,0)*AL207)),IF(VLOOKUP(YEAR($D207),SMMLV!$A$2:$C$44,3,0)*AN207=AO207,AO207,IF(AN207="",AO207,VLOOKUP(YEAR($D207),SMMLV!$A$2:$C$44,3,0)*AN207))),0)</f>
        <v>0</v>
      </c>
      <c r="AQ207" s="148"/>
      <c r="AR207" s="142"/>
      <c r="AS207" s="140">
        <f>IFERROR(IF(VLOOKUP(YEAR($D207),SMMLV!$A$2:$C$44,3,0)*AQ207=AR207,AR207,IF(AQ207="",AR207,VLOOKUP(YEAR($D207),SMMLV!$A$2:$C$44,3,0)*AQ207)),0)</f>
        <v>0</v>
      </c>
      <c r="AT207" s="147"/>
      <c r="AU207" s="142"/>
      <c r="AV207" s="140">
        <f>IFERROR(IF(VLOOKUP(YEAR($D207),SMMLV!$A$2:$C$44,3,0)*AT207=AU207,AU207,IF(AT207="",AU207,VLOOKUP(YEAR($D207),SMMLV!$A$2:$C$44,3,0)*AT207)),0)</f>
        <v>0</v>
      </c>
      <c r="AW207" s="147"/>
      <c r="AX207" s="142"/>
      <c r="AY207" s="140">
        <f>IFERROR(IF(VLOOKUP(YEAR($D207),SMMLV!$A$2:$C$44,3,0)*AW207=AX207,AX207,IF(AW207="",AX207,VLOOKUP(YEAR($D207),SMMLV!$A$2:$C$44,3,0)*AW207)),0)</f>
        <v>0</v>
      </c>
      <c r="AZ207" s="134"/>
      <c r="BA207" s="145">
        <f t="shared" si="200"/>
        <v>0</v>
      </c>
      <c r="BB207" s="138"/>
      <c r="BC207" s="139"/>
      <c r="BD207" s="140">
        <f>IFERROR(IF(VLOOKUP(YEAR($D207),SMMLV!$A$2:$C$44,3,0)*BB207=BC207,BC207,IF(BB207="",BC207,VLOOKUP(YEAR($D207),SMMLV!$A$2:$C$44,3,0)*BB207)),0)</f>
        <v>0</v>
      </c>
      <c r="BE207" s="141"/>
      <c r="BF207" s="142"/>
      <c r="BG207" s="147"/>
      <c r="BH207" s="144"/>
      <c r="BI207" s="145">
        <f>IFERROR(SUM(IF(VLOOKUP(YEAR($D207),SMMLV!$A$2:$C$44,3,0)*BE207=BF207,BF207,IF(BE207="",BF207,VLOOKUP(YEAR($D207),SMMLV!$A$2:$C$44,3,0)*BE207)),IF(VLOOKUP(YEAR($D207),SMMLV!$A$2:$C$44,3,0)*BG207=BH207,BH207,IF(BG207="",BH207,VLOOKUP(YEAR($D207),SMMLV!$A$2:$C$44,3,0)*BG207))),0)</f>
        <v>0</v>
      </c>
      <c r="BJ207" s="149"/>
      <c r="BK207" s="150"/>
      <c r="BL207" s="140">
        <f>IFERROR(IF(VLOOKUP(YEAR($D207),SMMLV!$A$2:$C$44,3,0)*BJ207=BK207,BK207,IF(BJ207="",BK207,VLOOKUP(YEAR($D207),SMMLV!$A$2:$C$44,3,0)*BJ207)),0)</f>
        <v>0</v>
      </c>
      <c r="BM207" s="147"/>
      <c r="BN207" s="142"/>
      <c r="BO207" s="140">
        <f>IFERROR(IF(VLOOKUP(YEAR($D207),SMMLV!$A$2:$C$44,3,0)*BM207=BN207,BN207,IF(BM207="",BN207,VLOOKUP(YEAR($D207),SMMLV!$A$2:$C$44,3,0)*BM207)),0)</f>
        <v>0</v>
      </c>
      <c r="BP207" s="147"/>
      <c r="BQ207" s="142"/>
      <c r="BR207" s="140">
        <f>IFERROR(IF(VLOOKUP(YEAR($D207),SMMLV!$A$2:$C$44,3,0)*BP207=BQ207,BQ207,IF(BP207="",BQ207,VLOOKUP(YEAR($D207),SMMLV!$A$2:$C$44,3,0)*BP207)),0)</f>
        <v>0</v>
      </c>
      <c r="BS207" s="134"/>
      <c r="BT207" s="145">
        <f t="shared" si="201"/>
        <v>0</v>
      </c>
      <c r="BU207" s="151">
        <f t="shared" si="202"/>
        <v>0</v>
      </c>
      <c r="BV207" s="151">
        <f t="shared" si="203"/>
        <v>4403645</v>
      </c>
      <c r="BW207" s="151">
        <f t="shared" si="204"/>
        <v>87780300</v>
      </c>
      <c r="BX207" s="151">
        <f t="shared" si="205"/>
        <v>0</v>
      </c>
      <c r="BY207" s="151">
        <f t="shared" si="206"/>
        <v>0</v>
      </c>
      <c r="BZ207" s="151">
        <f t="shared" si="194"/>
        <v>92183945</v>
      </c>
      <c r="CA207" s="134"/>
      <c r="CB207" s="134"/>
      <c r="CC207" s="134"/>
      <c r="CD207" s="152">
        <f t="shared" si="195"/>
        <v>44012</v>
      </c>
      <c r="CE207" s="153">
        <f>IFERROR(INDEX(IPC!$A$11:$Y$22,MATCH(PROPER(TEXT(CD207,"mmmm")),IPC!$A$11:$A$22,0),MATCH(YEAR(CD207),IPC!$A$10:$Y$10,0)),0)</f>
        <v>104.97</v>
      </c>
      <c r="CF207" s="154">
        <v>51672</v>
      </c>
      <c r="CG207" s="153">
        <f>IFERROR(INDEX(IPC!$A$11:$Y$22,MATCH(PROPER(TEXT(CF207,"mmmm")),IPC!$A$11:$A$22,0),MATCH(YEAR(CF207),IPC!$A$10:$Y$10,0)),0)</f>
        <v>0</v>
      </c>
      <c r="CH207" s="155">
        <f t="shared" si="196"/>
        <v>0</v>
      </c>
      <c r="CI207" s="145">
        <v>1751102</v>
      </c>
      <c r="CJ207" s="151">
        <f t="shared" si="207"/>
        <v>0</v>
      </c>
      <c r="CK207" s="151">
        <f t="shared" si="208"/>
        <v>0</v>
      </c>
      <c r="CL207" s="151">
        <f t="shared" si="209"/>
        <v>0</v>
      </c>
      <c r="CM207" s="151">
        <f t="shared" si="210"/>
        <v>0</v>
      </c>
      <c r="CN207" s="151">
        <f t="shared" si="211"/>
        <v>175110200</v>
      </c>
      <c r="CO207" s="151">
        <f t="shared" si="212"/>
        <v>0</v>
      </c>
      <c r="CP207" s="151">
        <f t="shared" si="213"/>
        <v>0</v>
      </c>
      <c r="CQ207" s="151">
        <f t="shared" si="214"/>
        <v>175110200</v>
      </c>
      <c r="CR207" s="151">
        <f t="shared" si="215"/>
        <v>0</v>
      </c>
      <c r="CS207" s="151">
        <f t="shared" si="216"/>
        <v>0</v>
      </c>
      <c r="CT207" s="151">
        <f t="shared" si="217"/>
        <v>0</v>
      </c>
      <c r="CU207" s="151">
        <f t="shared" si="218"/>
        <v>0</v>
      </c>
      <c r="CV207" s="151">
        <f t="shared" si="219"/>
        <v>0</v>
      </c>
      <c r="CW207" s="151">
        <f t="shared" si="220"/>
        <v>0</v>
      </c>
      <c r="CX207" s="151">
        <f t="shared" si="221"/>
        <v>0</v>
      </c>
      <c r="CY207" s="151">
        <f t="shared" si="222"/>
        <v>0</v>
      </c>
      <c r="CZ207" s="151">
        <f t="shared" si="223"/>
        <v>0</v>
      </c>
      <c r="DA207" s="151">
        <f t="shared" si="224"/>
        <v>0</v>
      </c>
      <c r="DB207" s="151">
        <f t="shared" si="225"/>
        <v>0</v>
      </c>
      <c r="DC207" s="151">
        <f t="shared" si="226"/>
        <v>0</v>
      </c>
      <c r="DD207" s="151">
        <f t="shared" si="227"/>
        <v>0</v>
      </c>
      <c r="DE207" s="151">
        <f t="shared" si="228"/>
        <v>0</v>
      </c>
      <c r="DF207" s="151">
        <f t="shared" si="229"/>
        <v>0</v>
      </c>
      <c r="DG207" s="151">
        <f t="shared" si="230"/>
        <v>0</v>
      </c>
      <c r="DH207" s="151">
        <f t="shared" si="231"/>
        <v>0</v>
      </c>
      <c r="DI207" s="151">
        <f t="shared" si="232"/>
        <v>0</v>
      </c>
      <c r="DJ207" s="151">
        <f t="shared" si="233"/>
        <v>0</v>
      </c>
      <c r="DK207" s="151">
        <f t="shared" si="234"/>
        <v>0</v>
      </c>
      <c r="DL207" s="151">
        <f t="shared" si="235"/>
        <v>175110200</v>
      </c>
      <c r="DM207" s="151">
        <f t="shared" si="236"/>
        <v>0</v>
      </c>
      <c r="DN207" s="151">
        <f t="shared" si="237"/>
        <v>0</v>
      </c>
      <c r="DO207" s="156">
        <f t="shared" si="238"/>
        <v>175110200</v>
      </c>
      <c r="DP207" s="173" t="str">
        <f t="shared" si="239"/>
        <v>32376344HOMICLUIS AL</v>
      </c>
      <c r="DQ207" s="157" t="str">
        <f t="shared" si="240"/>
        <v>HOMIC</v>
      </c>
      <c r="DR207" s="158" t="str">
        <f>IFERROR(IFERROR(IFERROR(_xlfn.XLOOKUP(DP207,#REF!,#REF!,,,),_xlfn.XLOOKUP(DP207,#REF!,#REF!,,,)),_xlfn.XLOOKUP(DP207,#REF!,#REF!,,,)),"N/A")</f>
        <v>N/A</v>
      </c>
      <c r="DS207" s="159"/>
      <c r="DT207" s="160"/>
      <c r="DU207" s="161"/>
      <c r="DV207" s="162"/>
      <c r="DW207" s="163">
        <f>IFERROR(IFERROR(IFERROR(_xlfn.XLOOKUP(DP207,#REF!,#REF!,,,),_xlfn.XLOOKUP(DP207,#REF!,#REF!,,,)),_xlfn.XLOOKUP(DP207,#REF!,#REF!,,,)),0)</f>
        <v>0</v>
      </c>
      <c r="DX207" s="164"/>
      <c r="DY207" s="165">
        <f t="shared" si="241"/>
        <v>0</v>
      </c>
      <c r="DZ207" s="166"/>
      <c r="EA207" s="167">
        <f t="shared" si="242"/>
        <v>0</v>
      </c>
      <c r="EB207" s="168">
        <f t="shared" si="243"/>
        <v>0</v>
      </c>
      <c r="EC207" s="168">
        <f t="shared" si="244"/>
        <v>0</v>
      </c>
      <c r="ED207" s="169"/>
      <c r="EE207" s="170">
        <f t="shared" si="245"/>
        <v>0</v>
      </c>
      <c r="EF207" s="170">
        <f>IFERROR(IF(DY207&gt;((_xlfn.XLOOKUP(DQ207,TOPES!B:B,TOPES!C:C,,,)*INDEXACIÓN!CI207)),"SUPERA TOPES DEL HV",0),"HV NO ENCONTRADO")</f>
        <v>0</v>
      </c>
      <c r="EG207" s="170">
        <f t="shared" si="246"/>
        <v>0</v>
      </c>
      <c r="EH207" s="170">
        <f>IF(SUMIF($M:$M,#REF!,$DY:$DY)&gt;$EH$8,"CONSULTA DIAN",0)</f>
        <v>0</v>
      </c>
      <c r="EI207" s="171">
        <f t="shared" si="247"/>
        <v>0</v>
      </c>
      <c r="EJ207" s="172"/>
    </row>
    <row r="208" spans="1:140" x14ac:dyDescent="0.25">
      <c r="A208" s="133" t="str">
        <f t="shared" si="197"/>
        <v>0180320200600199LUISHOMIC</v>
      </c>
      <c r="B208" s="134">
        <v>20068001803</v>
      </c>
      <c r="C208" s="134" t="s">
        <v>370</v>
      </c>
      <c r="D208" s="135">
        <f>_xlfn.XLOOKUP(C208,TOPES!L:L,TOPES!M:M,,,)</f>
        <v>44012</v>
      </c>
      <c r="E208" s="136">
        <v>199</v>
      </c>
      <c r="F208" s="134" t="s">
        <v>666</v>
      </c>
      <c r="G208" s="134" t="s">
        <v>261</v>
      </c>
      <c r="H208" s="134" t="s">
        <v>263</v>
      </c>
      <c r="I208" s="210">
        <v>8331658</v>
      </c>
      <c r="J208" s="134" t="s">
        <v>320</v>
      </c>
      <c r="K208" s="134" t="s">
        <v>670</v>
      </c>
      <c r="L208" s="134" t="s">
        <v>263</v>
      </c>
      <c r="M208" s="137">
        <v>1045420740</v>
      </c>
      <c r="N208" s="134" t="s">
        <v>300</v>
      </c>
      <c r="O208" s="137" t="str">
        <f t="shared" si="198"/>
        <v>1045420740HOMICLUIS AL</v>
      </c>
      <c r="P208" s="138"/>
      <c r="Q208" s="139"/>
      <c r="R208" s="140">
        <f>IFERROR(IF(VLOOKUP(YEAR($D208),SMMLV!$A$2:$C$44,3,0)*$P208=$Q208,$Q208,IF($P208="",$Q208,VLOOKUP(YEAR($D208),SMMLV!$A$2:$C$44,3,0)*$P208)),0)</f>
        <v>0</v>
      </c>
      <c r="S208" s="141"/>
      <c r="T208" s="142">
        <v>6765246</v>
      </c>
      <c r="U208" s="143"/>
      <c r="V208" s="144"/>
      <c r="W208" s="145">
        <f>IFERROR(SUM(IF(VLOOKUP(YEAR($D208),SMMLV!$A$2:$C$44,3,0)*S208=T208,T208,IF(S208="",T208,VLOOKUP(YEAR($D208),SMMLV!$A$2:$C$44,3,0)*S208)),IF(VLOOKUP(YEAR($D208),SMMLV!$A$2:$C$44,3,0)*U208=V208,V208,IF(U208="",V208,VLOOKUP(YEAR($D208),SMMLV!$A$2:$C$44,3,0)*U208))),0)</f>
        <v>6765246</v>
      </c>
      <c r="X208" s="146">
        <v>100</v>
      </c>
      <c r="Y208" s="139"/>
      <c r="Z208" s="140">
        <f>IFERROR(IF(VLOOKUP(YEAR($D208),SMMLV!$A$2:$C$44,3,0)*$X208=$Y208,$Y208,IF($X208="",$Y208,VLOOKUP(YEAR($D208),SMMLV!$A$2:$C$44,3,0)*$X208)),0)</f>
        <v>87780300</v>
      </c>
      <c r="AA208" s="147"/>
      <c r="AB208" s="142"/>
      <c r="AC208" s="140">
        <f>IFERROR(IF(VLOOKUP(YEAR($D208),SMMLV!$A$2:$C$44,3,0)*$AA208=$AB208,$AB208,IF($AA208="",$AB208,VLOOKUP(YEAR($D208),SMMLV!$A$2:$C$44,3,0)*$AA208)),0)</f>
        <v>0</v>
      </c>
      <c r="AD208" s="147"/>
      <c r="AE208" s="142"/>
      <c r="AF208" s="140">
        <f>IFERROR(IF(VLOOKUP(YEAR($D208),SMMLV!$A$2:$C$44,3,0)*$AD208=$AE208,$AE208,IF($AD208="",$AE208,VLOOKUP(YEAR($D208),SMMLV!$A$2:$C$44,3,0)*$AD208)),0)</f>
        <v>0</v>
      </c>
      <c r="AG208" s="134"/>
      <c r="AH208" s="145">
        <f t="shared" si="199"/>
        <v>94545546</v>
      </c>
      <c r="AI208" s="138"/>
      <c r="AJ208" s="139"/>
      <c r="AK208" s="140">
        <f>IFERROR(IF(VLOOKUP(YEAR($D208),SMMLV!$A$2:$C$44,3,0)*$AI208=AJ208,AJ208,IF($AI208="",AJ208,VLOOKUP(YEAR($D208),SMMLV!$A$2:$C$44,3,0)*$AI208)),0)</f>
        <v>0</v>
      </c>
      <c r="AL208" s="141"/>
      <c r="AM208" s="142"/>
      <c r="AN208" s="147"/>
      <c r="AO208" s="144"/>
      <c r="AP208" s="145">
        <f>IFERROR(SUM(IF(VLOOKUP(YEAR($D208),SMMLV!$A$2:$C$44,3,0)*AL208=AM208,AM208,IF(AL208="",AM208,VLOOKUP(YEAR($D208),SMMLV!$A$2:$C$44,3,0)*AL208)),IF(VLOOKUP(YEAR($D208),SMMLV!$A$2:$C$44,3,0)*AN208=AO208,AO208,IF(AN208="",AO208,VLOOKUP(YEAR($D208),SMMLV!$A$2:$C$44,3,0)*AN208))),0)</f>
        <v>0</v>
      </c>
      <c r="AQ208" s="148"/>
      <c r="AR208" s="142"/>
      <c r="AS208" s="140">
        <f>IFERROR(IF(VLOOKUP(YEAR($D208),SMMLV!$A$2:$C$44,3,0)*AQ208=AR208,AR208,IF(AQ208="",AR208,VLOOKUP(YEAR($D208),SMMLV!$A$2:$C$44,3,0)*AQ208)),0)</f>
        <v>0</v>
      </c>
      <c r="AT208" s="147"/>
      <c r="AU208" s="142"/>
      <c r="AV208" s="140">
        <f>IFERROR(IF(VLOOKUP(YEAR($D208),SMMLV!$A$2:$C$44,3,0)*AT208=AU208,AU208,IF(AT208="",AU208,VLOOKUP(YEAR($D208),SMMLV!$A$2:$C$44,3,0)*AT208)),0)</f>
        <v>0</v>
      </c>
      <c r="AW208" s="147"/>
      <c r="AX208" s="142"/>
      <c r="AY208" s="140">
        <f>IFERROR(IF(VLOOKUP(YEAR($D208),SMMLV!$A$2:$C$44,3,0)*AW208=AX208,AX208,IF(AW208="",AX208,VLOOKUP(YEAR($D208),SMMLV!$A$2:$C$44,3,0)*AW208)),0)</f>
        <v>0</v>
      </c>
      <c r="AZ208" s="134"/>
      <c r="BA208" s="145">
        <f t="shared" si="200"/>
        <v>0</v>
      </c>
      <c r="BB208" s="138"/>
      <c r="BC208" s="139"/>
      <c r="BD208" s="140">
        <f>IFERROR(IF(VLOOKUP(YEAR($D208),SMMLV!$A$2:$C$44,3,0)*BB208=BC208,BC208,IF(BB208="",BC208,VLOOKUP(YEAR($D208),SMMLV!$A$2:$C$44,3,0)*BB208)),0)</f>
        <v>0</v>
      </c>
      <c r="BE208" s="141"/>
      <c r="BF208" s="142"/>
      <c r="BG208" s="147"/>
      <c r="BH208" s="144"/>
      <c r="BI208" s="145">
        <f>IFERROR(SUM(IF(VLOOKUP(YEAR($D208),SMMLV!$A$2:$C$44,3,0)*BE208=BF208,BF208,IF(BE208="",BF208,VLOOKUP(YEAR($D208),SMMLV!$A$2:$C$44,3,0)*BE208)),IF(VLOOKUP(YEAR($D208),SMMLV!$A$2:$C$44,3,0)*BG208=BH208,BH208,IF(BG208="",BH208,VLOOKUP(YEAR($D208),SMMLV!$A$2:$C$44,3,0)*BG208))),0)</f>
        <v>0</v>
      </c>
      <c r="BJ208" s="149"/>
      <c r="BK208" s="150"/>
      <c r="BL208" s="140">
        <f>IFERROR(IF(VLOOKUP(YEAR($D208),SMMLV!$A$2:$C$44,3,0)*BJ208=BK208,BK208,IF(BJ208="",BK208,VLOOKUP(YEAR($D208),SMMLV!$A$2:$C$44,3,0)*BJ208)),0)</f>
        <v>0</v>
      </c>
      <c r="BM208" s="147"/>
      <c r="BN208" s="142"/>
      <c r="BO208" s="140">
        <f>IFERROR(IF(VLOOKUP(YEAR($D208),SMMLV!$A$2:$C$44,3,0)*BM208=BN208,BN208,IF(BM208="",BN208,VLOOKUP(YEAR($D208),SMMLV!$A$2:$C$44,3,0)*BM208)),0)</f>
        <v>0</v>
      </c>
      <c r="BP208" s="147"/>
      <c r="BQ208" s="142"/>
      <c r="BR208" s="140">
        <f>IFERROR(IF(VLOOKUP(YEAR($D208),SMMLV!$A$2:$C$44,3,0)*BP208=BQ208,BQ208,IF(BP208="",BQ208,VLOOKUP(YEAR($D208),SMMLV!$A$2:$C$44,3,0)*BP208)),0)</f>
        <v>0</v>
      </c>
      <c r="BS208" s="134"/>
      <c r="BT208" s="145">
        <f t="shared" si="201"/>
        <v>0</v>
      </c>
      <c r="BU208" s="151">
        <f t="shared" si="202"/>
        <v>0</v>
      </c>
      <c r="BV208" s="151">
        <f t="shared" si="203"/>
        <v>6765246</v>
      </c>
      <c r="BW208" s="151">
        <f t="shared" si="204"/>
        <v>87780300</v>
      </c>
      <c r="BX208" s="151">
        <f t="shared" si="205"/>
        <v>0</v>
      </c>
      <c r="BY208" s="151">
        <f t="shared" si="206"/>
        <v>0</v>
      </c>
      <c r="BZ208" s="151">
        <f t="shared" si="194"/>
        <v>94545546</v>
      </c>
      <c r="CA208" s="134"/>
      <c r="CB208" s="134"/>
      <c r="CC208" s="134"/>
      <c r="CD208" s="152">
        <f t="shared" si="195"/>
        <v>44012</v>
      </c>
      <c r="CE208" s="153">
        <f>IFERROR(INDEX(IPC!$A$11:$Y$22,MATCH(PROPER(TEXT(CD208,"mmmm")),IPC!$A$11:$A$22,0),MATCH(YEAR(CD208),IPC!$A$10:$Y$10,0)),0)</f>
        <v>104.97</v>
      </c>
      <c r="CF208" s="154">
        <v>51702</v>
      </c>
      <c r="CG208" s="153">
        <f>IFERROR(INDEX(IPC!$A$11:$Y$22,MATCH(PROPER(TEXT(CF208,"mmmm")),IPC!$A$11:$A$22,0),MATCH(YEAR(CF208),IPC!$A$10:$Y$10,0)),0)</f>
        <v>0</v>
      </c>
      <c r="CH208" s="155">
        <f t="shared" si="196"/>
        <v>0</v>
      </c>
      <c r="CI208" s="145">
        <v>1751103</v>
      </c>
      <c r="CJ208" s="151">
        <f t="shared" si="207"/>
        <v>0</v>
      </c>
      <c r="CK208" s="151">
        <f t="shared" si="208"/>
        <v>0</v>
      </c>
      <c r="CL208" s="151">
        <f t="shared" si="209"/>
        <v>0</v>
      </c>
      <c r="CM208" s="151">
        <f t="shared" si="210"/>
        <v>0</v>
      </c>
      <c r="CN208" s="151">
        <f t="shared" si="211"/>
        <v>175110300</v>
      </c>
      <c r="CO208" s="151">
        <f t="shared" si="212"/>
        <v>0</v>
      </c>
      <c r="CP208" s="151">
        <f t="shared" si="213"/>
        <v>0</v>
      </c>
      <c r="CQ208" s="151">
        <f t="shared" si="214"/>
        <v>175110300</v>
      </c>
      <c r="CR208" s="151">
        <f t="shared" si="215"/>
        <v>0</v>
      </c>
      <c r="CS208" s="151">
        <f t="shared" si="216"/>
        <v>0</v>
      </c>
      <c r="CT208" s="151">
        <f t="shared" si="217"/>
        <v>0</v>
      </c>
      <c r="CU208" s="151">
        <f t="shared" si="218"/>
        <v>0</v>
      </c>
      <c r="CV208" s="151">
        <f t="shared" si="219"/>
        <v>0</v>
      </c>
      <c r="CW208" s="151">
        <f t="shared" si="220"/>
        <v>0</v>
      </c>
      <c r="CX208" s="151">
        <f t="shared" si="221"/>
        <v>0</v>
      </c>
      <c r="CY208" s="151">
        <f t="shared" si="222"/>
        <v>0</v>
      </c>
      <c r="CZ208" s="151">
        <f t="shared" si="223"/>
        <v>0</v>
      </c>
      <c r="DA208" s="151">
        <f t="shared" si="224"/>
        <v>0</v>
      </c>
      <c r="DB208" s="151">
        <f t="shared" si="225"/>
        <v>0</v>
      </c>
      <c r="DC208" s="151">
        <f t="shared" si="226"/>
        <v>0</v>
      </c>
      <c r="DD208" s="151">
        <f t="shared" si="227"/>
        <v>0</v>
      </c>
      <c r="DE208" s="151">
        <f t="shared" si="228"/>
        <v>0</v>
      </c>
      <c r="DF208" s="151">
        <f t="shared" si="229"/>
        <v>0</v>
      </c>
      <c r="DG208" s="151">
        <f t="shared" si="230"/>
        <v>0</v>
      </c>
      <c r="DH208" s="151">
        <f t="shared" si="231"/>
        <v>0</v>
      </c>
      <c r="DI208" s="151">
        <f t="shared" si="232"/>
        <v>0</v>
      </c>
      <c r="DJ208" s="151">
        <f t="shared" si="233"/>
        <v>0</v>
      </c>
      <c r="DK208" s="151">
        <f t="shared" si="234"/>
        <v>0</v>
      </c>
      <c r="DL208" s="151">
        <f t="shared" si="235"/>
        <v>175110300</v>
      </c>
      <c r="DM208" s="151">
        <f t="shared" si="236"/>
        <v>0</v>
      </c>
      <c r="DN208" s="151">
        <f t="shared" si="237"/>
        <v>0</v>
      </c>
      <c r="DO208" s="156">
        <f t="shared" si="238"/>
        <v>175110300</v>
      </c>
      <c r="DP208" s="173" t="str">
        <f t="shared" si="239"/>
        <v>1045420740HOMICLUIS AL</v>
      </c>
      <c r="DQ208" s="157" t="str">
        <f t="shared" si="240"/>
        <v>HOMIC</v>
      </c>
      <c r="DR208" s="158" t="str">
        <f>IFERROR(IFERROR(IFERROR(_xlfn.XLOOKUP(DP208,#REF!,#REF!,,,),_xlfn.XLOOKUP(DP208,#REF!,#REF!,,,)),_xlfn.XLOOKUP(DP208,#REF!,#REF!,,,)),"N/A")</f>
        <v>N/A</v>
      </c>
      <c r="DS208" s="159"/>
      <c r="DT208" s="160"/>
      <c r="DU208" s="161"/>
      <c r="DV208" s="162"/>
      <c r="DW208" s="163">
        <f>IFERROR(IFERROR(IFERROR(_xlfn.XLOOKUP(DP208,#REF!,#REF!,,,),_xlfn.XLOOKUP(DP208,#REF!,#REF!,,,)),_xlfn.XLOOKUP(DP208,#REF!,#REF!,,,)),0)</f>
        <v>0</v>
      </c>
      <c r="DX208" s="164"/>
      <c r="DY208" s="165">
        <f t="shared" si="241"/>
        <v>0</v>
      </c>
      <c r="DZ208" s="166"/>
      <c r="EA208" s="167">
        <f t="shared" si="242"/>
        <v>0</v>
      </c>
      <c r="EB208" s="168">
        <f t="shared" si="243"/>
        <v>0</v>
      </c>
      <c r="EC208" s="168">
        <f t="shared" si="244"/>
        <v>0</v>
      </c>
      <c r="ED208" s="169"/>
      <c r="EE208" s="170">
        <f t="shared" si="245"/>
        <v>0</v>
      </c>
      <c r="EF208" s="170">
        <f>IFERROR(IF(DY208&gt;((_xlfn.XLOOKUP(DQ208,TOPES!B:B,TOPES!C:C,,,)*INDEXACIÓN!CI208)),"SUPERA TOPES DEL HV",0),"HV NO ENCONTRADO")</f>
        <v>0</v>
      </c>
      <c r="EG208" s="170">
        <f t="shared" si="246"/>
        <v>0</v>
      </c>
      <c r="EH208" s="170">
        <f>IF(SUMIF($M:$M,#REF!,$DY:$DY)&gt;$EH$8,"CONSULTA DIAN",0)</f>
        <v>0</v>
      </c>
      <c r="EI208" s="171">
        <f t="shared" si="247"/>
        <v>0</v>
      </c>
      <c r="EJ208" s="172"/>
    </row>
    <row r="209" spans="1:140" x14ac:dyDescent="0.25">
      <c r="A209" s="133" t="str">
        <f t="shared" si="197"/>
        <v>0180320200600200LUISHOMIC</v>
      </c>
      <c r="B209" s="134">
        <v>20068001803</v>
      </c>
      <c r="C209" s="134" t="s">
        <v>370</v>
      </c>
      <c r="D209" s="135">
        <f>_xlfn.XLOOKUP(C209,TOPES!L:L,TOPES!M:M,,,)</f>
        <v>44012</v>
      </c>
      <c r="E209" s="136">
        <v>200</v>
      </c>
      <c r="F209" s="134" t="s">
        <v>666</v>
      </c>
      <c r="G209" s="134" t="s">
        <v>261</v>
      </c>
      <c r="H209" s="134" t="s">
        <v>263</v>
      </c>
      <c r="I209" s="210">
        <v>8331658</v>
      </c>
      <c r="J209" s="134" t="s">
        <v>320</v>
      </c>
      <c r="K209" s="134" t="s">
        <v>671</v>
      </c>
      <c r="L209" s="134" t="s">
        <v>263</v>
      </c>
      <c r="M209" s="137">
        <v>1036664761</v>
      </c>
      <c r="N209" s="134" t="s">
        <v>300</v>
      </c>
      <c r="O209" s="137" t="str">
        <f t="shared" si="198"/>
        <v>1036664761HOMICLUIS AL</v>
      </c>
      <c r="P209" s="138"/>
      <c r="Q209" s="139"/>
      <c r="R209" s="140">
        <f>IFERROR(IF(VLOOKUP(YEAR($D209),SMMLV!$A$2:$C$44,3,0)*$P209=$Q209,$Q209,IF($P209="",$Q209,VLOOKUP(YEAR($D209),SMMLV!$A$2:$C$44,3,0)*$P209)),0)</f>
        <v>0</v>
      </c>
      <c r="S209" s="141"/>
      <c r="T209" s="142">
        <v>20376355</v>
      </c>
      <c r="U209" s="143"/>
      <c r="V209" s="144"/>
      <c r="W209" s="145">
        <f>IFERROR(SUM(IF(VLOOKUP(YEAR($D209),SMMLV!$A$2:$C$44,3,0)*S209=T209,T209,IF(S209="",T209,VLOOKUP(YEAR($D209),SMMLV!$A$2:$C$44,3,0)*S209)),IF(VLOOKUP(YEAR($D209),SMMLV!$A$2:$C$44,3,0)*U209=V209,V209,IF(U209="",V209,VLOOKUP(YEAR($D209),SMMLV!$A$2:$C$44,3,0)*U209))),0)</f>
        <v>20376355</v>
      </c>
      <c r="X209" s="146">
        <v>100</v>
      </c>
      <c r="Y209" s="139"/>
      <c r="Z209" s="140">
        <f>IFERROR(IF(VLOOKUP(YEAR($D209),SMMLV!$A$2:$C$44,3,0)*$X209=$Y209,$Y209,IF($X209="",$Y209,VLOOKUP(YEAR($D209),SMMLV!$A$2:$C$44,3,0)*$X209)),0)</f>
        <v>87780300</v>
      </c>
      <c r="AA209" s="147"/>
      <c r="AB209" s="142"/>
      <c r="AC209" s="140">
        <f>IFERROR(IF(VLOOKUP(YEAR($D209),SMMLV!$A$2:$C$44,3,0)*$AA209=$AB209,$AB209,IF($AA209="",$AB209,VLOOKUP(YEAR($D209),SMMLV!$A$2:$C$44,3,0)*$AA209)),0)</f>
        <v>0</v>
      </c>
      <c r="AD209" s="147"/>
      <c r="AE209" s="142"/>
      <c r="AF209" s="140">
        <f>IFERROR(IF(VLOOKUP(YEAR($D209),SMMLV!$A$2:$C$44,3,0)*$AD209=$AE209,$AE209,IF($AD209="",$AE209,VLOOKUP(YEAR($D209),SMMLV!$A$2:$C$44,3,0)*$AD209)),0)</f>
        <v>0</v>
      </c>
      <c r="AG209" s="134"/>
      <c r="AH209" s="145">
        <f t="shared" si="199"/>
        <v>108156655</v>
      </c>
      <c r="AI209" s="138"/>
      <c r="AJ209" s="139"/>
      <c r="AK209" s="140">
        <f>IFERROR(IF(VLOOKUP(YEAR($D209),SMMLV!$A$2:$C$44,3,0)*$AI209=AJ209,AJ209,IF($AI209="",AJ209,VLOOKUP(YEAR($D209),SMMLV!$A$2:$C$44,3,0)*$AI209)),0)</f>
        <v>0</v>
      </c>
      <c r="AL209" s="141"/>
      <c r="AM209" s="142"/>
      <c r="AN209" s="147"/>
      <c r="AO209" s="144"/>
      <c r="AP209" s="145">
        <f>IFERROR(SUM(IF(VLOOKUP(YEAR($D209),SMMLV!$A$2:$C$44,3,0)*AL209=AM209,AM209,IF(AL209="",AM209,VLOOKUP(YEAR($D209),SMMLV!$A$2:$C$44,3,0)*AL209)),IF(VLOOKUP(YEAR($D209),SMMLV!$A$2:$C$44,3,0)*AN209=AO209,AO209,IF(AN209="",AO209,VLOOKUP(YEAR($D209),SMMLV!$A$2:$C$44,3,0)*AN209))),0)</f>
        <v>0</v>
      </c>
      <c r="AQ209" s="148"/>
      <c r="AR209" s="142"/>
      <c r="AS209" s="140">
        <f>IFERROR(IF(VLOOKUP(YEAR($D209),SMMLV!$A$2:$C$44,3,0)*AQ209=AR209,AR209,IF(AQ209="",AR209,VLOOKUP(YEAR($D209),SMMLV!$A$2:$C$44,3,0)*AQ209)),0)</f>
        <v>0</v>
      </c>
      <c r="AT209" s="147"/>
      <c r="AU209" s="142"/>
      <c r="AV209" s="140">
        <f>IFERROR(IF(VLOOKUP(YEAR($D209),SMMLV!$A$2:$C$44,3,0)*AT209=AU209,AU209,IF(AT209="",AU209,VLOOKUP(YEAR($D209),SMMLV!$A$2:$C$44,3,0)*AT209)),0)</f>
        <v>0</v>
      </c>
      <c r="AW209" s="147"/>
      <c r="AX209" s="142"/>
      <c r="AY209" s="140">
        <f>IFERROR(IF(VLOOKUP(YEAR($D209),SMMLV!$A$2:$C$44,3,0)*AW209=AX209,AX209,IF(AW209="",AX209,VLOOKUP(YEAR($D209),SMMLV!$A$2:$C$44,3,0)*AW209)),0)</f>
        <v>0</v>
      </c>
      <c r="AZ209" s="134"/>
      <c r="BA209" s="145">
        <f t="shared" si="200"/>
        <v>0</v>
      </c>
      <c r="BB209" s="138"/>
      <c r="BC209" s="139"/>
      <c r="BD209" s="140">
        <f>IFERROR(IF(VLOOKUP(YEAR($D209),SMMLV!$A$2:$C$44,3,0)*BB209=BC209,BC209,IF(BB209="",BC209,VLOOKUP(YEAR($D209),SMMLV!$A$2:$C$44,3,0)*BB209)),0)</f>
        <v>0</v>
      </c>
      <c r="BE209" s="141"/>
      <c r="BF209" s="142"/>
      <c r="BG209" s="147"/>
      <c r="BH209" s="144"/>
      <c r="BI209" s="145">
        <f>IFERROR(SUM(IF(VLOOKUP(YEAR($D209),SMMLV!$A$2:$C$44,3,0)*BE209=BF209,BF209,IF(BE209="",BF209,VLOOKUP(YEAR($D209),SMMLV!$A$2:$C$44,3,0)*BE209)),IF(VLOOKUP(YEAR($D209),SMMLV!$A$2:$C$44,3,0)*BG209=BH209,BH209,IF(BG209="",BH209,VLOOKUP(YEAR($D209),SMMLV!$A$2:$C$44,3,0)*BG209))),0)</f>
        <v>0</v>
      </c>
      <c r="BJ209" s="149"/>
      <c r="BK209" s="150"/>
      <c r="BL209" s="140">
        <f>IFERROR(IF(VLOOKUP(YEAR($D209),SMMLV!$A$2:$C$44,3,0)*BJ209=BK209,BK209,IF(BJ209="",BK209,VLOOKUP(YEAR($D209),SMMLV!$A$2:$C$44,3,0)*BJ209)),0)</f>
        <v>0</v>
      </c>
      <c r="BM209" s="147"/>
      <c r="BN209" s="142"/>
      <c r="BO209" s="140">
        <f>IFERROR(IF(VLOOKUP(YEAR($D209),SMMLV!$A$2:$C$44,3,0)*BM209=BN209,BN209,IF(BM209="",BN209,VLOOKUP(YEAR($D209),SMMLV!$A$2:$C$44,3,0)*BM209)),0)</f>
        <v>0</v>
      </c>
      <c r="BP209" s="147"/>
      <c r="BQ209" s="142"/>
      <c r="BR209" s="140">
        <f>IFERROR(IF(VLOOKUP(YEAR($D209),SMMLV!$A$2:$C$44,3,0)*BP209=BQ209,BQ209,IF(BP209="",BQ209,VLOOKUP(YEAR($D209),SMMLV!$A$2:$C$44,3,0)*BP209)),0)</f>
        <v>0</v>
      </c>
      <c r="BS209" s="134"/>
      <c r="BT209" s="145">
        <f t="shared" si="201"/>
        <v>0</v>
      </c>
      <c r="BU209" s="151">
        <f t="shared" si="202"/>
        <v>0</v>
      </c>
      <c r="BV209" s="151">
        <f t="shared" si="203"/>
        <v>20376355</v>
      </c>
      <c r="BW209" s="151">
        <f t="shared" si="204"/>
        <v>87780300</v>
      </c>
      <c r="BX209" s="151">
        <f t="shared" si="205"/>
        <v>0</v>
      </c>
      <c r="BY209" s="151">
        <f t="shared" si="206"/>
        <v>0</v>
      </c>
      <c r="BZ209" s="151">
        <f t="shared" si="194"/>
        <v>108156655</v>
      </c>
      <c r="CA209" s="134"/>
      <c r="CB209" s="134"/>
      <c r="CC209" s="134"/>
      <c r="CD209" s="152">
        <f t="shared" si="195"/>
        <v>44012</v>
      </c>
      <c r="CE209" s="153">
        <f>IFERROR(INDEX(IPC!$A$11:$Y$22,MATCH(PROPER(TEXT(CD209,"mmmm")),IPC!$A$11:$A$22,0),MATCH(YEAR(CD209),IPC!$A$10:$Y$10,0)),0)</f>
        <v>104.97</v>
      </c>
      <c r="CF209" s="154">
        <v>51733</v>
      </c>
      <c r="CG209" s="153">
        <f>IFERROR(INDEX(IPC!$A$11:$Y$22,MATCH(PROPER(TEXT(CF209,"mmmm")),IPC!$A$11:$A$22,0),MATCH(YEAR(CF209),IPC!$A$10:$Y$10,0)),0)</f>
        <v>0</v>
      </c>
      <c r="CH209" s="155">
        <f t="shared" si="196"/>
        <v>0</v>
      </c>
      <c r="CI209" s="145">
        <v>1751104</v>
      </c>
      <c r="CJ209" s="151">
        <f t="shared" si="207"/>
        <v>0</v>
      </c>
      <c r="CK209" s="151">
        <f t="shared" si="208"/>
        <v>0</v>
      </c>
      <c r="CL209" s="151">
        <f t="shared" si="209"/>
        <v>0</v>
      </c>
      <c r="CM209" s="151">
        <f t="shared" si="210"/>
        <v>0</v>
      </c>
      <c r="CN209" s="151">
        <f t="shared" si="211"/>
        <v>175110400</v>
      </c>
      <c r="CO209" s="151">
        <f t="shared" si="212"/>
        <v>0</v>
      </c>
      <c r="CP209" s="151">
        <f t="shared" si="213"/>
        <v>0</v>
      </c>
      <c r="CQ209" s="151">
        <f t="shared" si="214"/>
        <v>175110400</v>
      </c>
      <c r="CR209" s="151">
        <f t="shared" si="215"/>
        <v>0</v>
      </c>
      <c r="CS209" s="151">
        <f t="shared" si="216"/>
        <v>0</v>
      </c>
      <c r="CT209" s="151">
        <f t="shared" si="217"/>
        <v>0</v>
      </c>
      <c r="CU209" s="151">
        <f t="shared" si="218"/>
        <v>0</v>
      </c>
      <c r="CV209" s="151">
        <f t="shared" si="219"/>
        <v>0</v>
      </c>
      <c r="CW209" s="151">
        <f t="shared" si="220"/>
        <v>0</v>
      </c>
      <c r="CX209" s="151">
        <f t="shared" si="221"/>
        <v>0</v>
      </c>
      <c r="CY209" s="151">
        <f t="shared" si="222"/>
        <v>0</v>
      </c>
      <c r="CZ209" s="151">
        <f t="shared" si="223"/>
        <v>0</v>
      </c>
      <c r="DA209" s="151">
        <f t="shared" si="224"/>
        <v>0</v>
      </c>
      <c r="DB209" s="151">
        <f t="shared" si="225"/>
        <v>0</v>
      </c>
      <c r="DC209" s="151">
        <f t="shared" si="226"/>
        <v>0</v>
      </c>
      <c r="DD209" s="151">
        <f t="shared" si="227"/>
        <v>0</v>
      </c>
      <c r="DE209" s="151">
        <f t="shared" si="228"/>
        <v>0</v>
      </c>
      <c r="DF209" s="151">
        <f t="shared" si="229"/>
        <v>0</v>
      </c>
      <c r="DG209" s="151">
        <f t="shared" si="230"/>
        <v>0</v>
      </c>
      <c r="DH209" s="151">
        <f t="shared" si="231"/>
        <v>0</v>
      </c>
      <c r="DI209" s="151">
        <f t="shared" si="232"/>
        <v>0</v>
      </c>
      <c r="DJ209" s="151">
        <f t="shared" si="233"/>
        <v>0</v>
      </c>
      <c r="DK209" s="151">
        <f t="shared" si="234"/>
        <v>0</v>
      </c>
      <c r="DL209" s="151">
        <f t="shared" si="235"/>
        <v>175110400</v>
      </c>
      <c r="DM209" s="151">
        <f t="shared" si="236"/>
        <v>0</v>
      </c>
      <c r="DN209" s="151">
        <f t="shared" si="237"/>
        <v>0</v>
      </c>
      <c r="DO209" s="156">
        <f t="shared" si="238"/>
        <v>175110400</v>
      </c>
      <c r="DP209" s="173" t="str">
        <f t="shared" si="239"/>
        <v>1036664761HOMICLUIS AL</v>
      </c>
      <c r="DQ209" s="157" t="str">
        <f t="shared" si="240"/>
        <v>HOMIC</v>
      </c>
      <c r="DR209" s="158" t="str">
        <f>IFERROR(IFERROR(IFERROR(_xlfn.XLOOKUP(DP209,#REF!,#REF!,,,),_xlfn.XLOOKUP(DP209,#REF!,#REF!,,,)),_xlfn.XLOOKUP(DP209,#REF!,#REF!,,,)),"N/A")</f>
        <v>N/A</v>
      </c>
      <c r="DS209" s="159"/>
      <c r="DT209" s="160"/>
      <c r="DU209" s="161"/>
      <c r="DV209" s="162"/>
      <c r="DW209" s="163">
        <f>IFERROR(IFERROR(IFERROR(_xlfn.XLOOKUP(DP209,#REF!,#REF!,,,),_xlfn.XLOOKUP(DP209,#REF!,#REF!,,,)),_xlfn.XLOOKUP(DP209,#REF!,#REF!,,,)),0)</f>
        <v>0</v>
      </c>
      <c r="DX209" s="164"/>
      <c r="DY209" s="165">
        <f t="shared" si="241"/>
        <v>0</v>
      </c>
      <c r="DZ209" s="166"/>
      <c r="EA209" s="167">
        <f t="shared" si="242"/>
        <v>0</v>
      </c>
      <c r="EB209" s="168">
        <f t="shared" si="243"/>
        <v>0</v>
      </c>
      <c r="EC209" s="168">
        <f t="shared" si="244"/>
        <v>0</v>
      </c>
      <c r="ED209" s="169"/>
      <c r="EE209" s="170">
        <f t="shared" si="245"/>
        <v>0</v>
      </c>
      <c r="EF209" s="170">
        <f>IFERROR(IF(DY209&gt;((_xlfn.XLOOKUP(DQ209,TOPES!B:B,TOPES!C:C,,,)*INDEXACIÓN!CI209)),"SUPERA TOPES DEL HV",0),"HV NO ENCONTRADO")</f>
        <v>0</v>
      </c>
      <c r="EG209" s="170">
        <f t="shared" si="246"/>
        <v>0</v>
      </c>
      <c r="EH209" s="170">
        <f>IF(SUMIF($M:$M,#REF!,$DY:$DY)&gt;$EH$8,"CONSULTA DIAN",0)</f>
        <v>0</v>
      </c>
      <c r="EI209" s="171">
        <f t="shared" si="247"/>
        <v>0</v>
      </c>
      <c r="EJ209" s="172"/>
    </row>
    <row r="210" spans="1:140" x14ac:dyDescent="0.25">
      <c r="A210" s="133" t="str">
        <f t="shared" si="197"/>
        <v>0180320200600201LUISHOMIC</v>
      </c>
      <c r="B210" s="134">
        <v>20068001803</v>
      </c>
      <c r="C210" s="134" t="s">
        <v>370</v>
      </c>
      <c r="D210" s="135">
        <f>_xlfn.XLOOKUP(C210,TOPES!L:L,TOPES!M:M,,,)</f>
        <v>44012</v>
      </c>
      <c r="E210" s="136">
        <v>201</v>
      </c>
      <c r="F210" s="134" t="s">
        <v>666</v>
      </c>
      <c r="G210" s="134" t="s">
        <v>261</v>
      </c>
      <c r="H210" s="134" t="s">
        <v>263</v>
      </c>
      <c r="I210" s="210">
        <v>8331658</v>
      </c>
      <c r="J210" s="134" t="s">
        <v>320</v>
      </c>
      <c r="K210" s="134" t="s">
        <v>672</v>
      </c>
      <c r="L210" s="134" t="s">
        <v>263</v>
      </c>
      <c r="M210" s="137">
        <v>32119986</v>
      </c>
      <c r="N210" s="134" t="s">
        <v>300</v>
      </c>
      <c r="O210" s="137" t="str">
        <f t="shared" si="198"/>
        <v>32119986HOMICLUIS AL</v>
      </c>
      <c r="P210" s="138"/>
      <c r="Q210" s="139"/>
      <c r="R210" s="140">
        <f>IFERROR(IF(VLOOKUP(YEAR($D210),SMMLV!$A$2:$C$44,3,0)*$P210=$Q210,$Q210,IF($P210="",$Q210,VLOOKUP(YEAR($D210),SMMLV!$A$2:$C$44,3,0)*$P210)),0)</f>
        <v>0</v>
      </c>
      <c r="S210" s="141"/>
      <c r="T210" s="142"/>
      <c r="U210" s="143"/>
      <c r="V210" s="144"/>
      <c r="W210" s="145">
        <f>IFERROR(SUM(IF(VLOOKUP(YEAR($D210),SMMLV!$A$2:$C$44,3,0)*S210=T210,T210,IF(S210="",T210,VLOOKUP(YEAR($D210),SMMLV!$A$2:$C$44,3,0)*S210)),IF(VLOOKUP(YEAR($D210),SMMLV!$A$2:$C$44,3,0)*U210=V210,V210,IF(U210="",V210,VLOOKUP(YEAR($D210),SMMLV!$A$2:$C$44,3,0)*U210))),0)</f>
        <v>0</v>
      </c>
      <c r="X210" s="146">
        <v>100</v>
      </c>
      <c r="Y210" s="139"/>
      <c r="Z210" s="140">
        <f>IFERROR(IF(VLOOKUP(YEAR($D210),SMMLV!$A$2:$C$44,3,0)*$X210=$Y210,$Y210,IF($X210="",$Y210,VLOOKUP(YEAR($D210),SMMLV!$A$2:$C$44,3,0)*$X210)),0)</f>
        <v>87780300</v>
      </c>
      <c r="AA210" s="147"/>
      <c r="AB210" s="142"/>
      <c r="AC210" s="140">
        <f>IFERROR(IF(VLOOKUP(YEAR($D210),SMMLV!$A$2:$C$44,3,0)*$AA210=$AB210,$AB210,IF($AA210="",$AB210,VLOOKUP(YEAR($D210),SMMLV!$A$2:$C$44,3,0)*$AA210)),0)</f>
        <v>0</v>
      </c>
      <c r="AD210" s="147"/>
      <c r="AE210" s="142"/>
      <c r="AF210" s="140">
        <f>IFERROR(IF(VLOOKUP(YEAR($D210),SMMLV!$A$2:$C$44,3,0)*$AD210=$AE210,$AE210,IF($AD210="",$AE210,VLOOKUP(YEAR($D210),SMMLV!$A$2:$C$44,3,0)*$AD210)),0)</f>
        <v>0</v>
      </c>
      <c r="AG210" s="134"/>
      <c r="AH210" s="145">
        <f t="shared" si="199"/>
        <v>87780300</v>
      </c>
      <c r="AI210" s="138"/>
      <c r="AJ210" s="139"/>
      <c r="AK210" s="140">
        <f>IFERROR(IF(VLOOKUP(YEAR($D210),SMMLV!$A$2:$C$44,3,0)*$AI210=AJ210,AJ210,IF($AI210="",AJ210,VLOOKUP(YEAR($D210),SMMLV!$A$2:$C$44,3,0)*$AI210)),0)</f>
        <v>0</v>
      </c>
      <c r="AL210" s="141"/>
      <c r="AM210" s="142"/>
      <c r="AN210" s="147"/>
      <c r="AO210" s="144"/>
      <c r="AP210" s="145">
        <f>IFERROR(SUM(IF(VLOOKUP(YEAR($D210),SMMLV!$A$2:$C$44,3,0)*AL210=AM210,AM210,IF(AL210="",AM210,VLOOKUP(YEAR($D210),SMMLV!$A$2:$C$44,3,0)*AL210)),IF(VLOOKUP(YEAR($D210),SMMLV!$A$2:$C$44,3,0)*AN210=AO210,AO210,IF(AN210="",AO210,VLOOKUP(YEAR($D210),SMMLV!$A$2:$C$44,3,0)*AN210))),0)</f>
        <v>0</v>
      </c>
      <c r="AQ210" s="148"/>
      <c r="AR210" s="142"/>
      <c r="AS210" s="140">
        <f>IFERROR(IF(VLOOKUP(YEAR($D210),SMMLV!$A$2:$C$44,3,0)*AQ210=AR210,AR210,IF(AQ210="",AR210,VLOOKUP(YEAR($D210),SMMLV!$A$2:$C$44,3,0)*AQ210)),0)</f>
        <v>0</v>
      </c>
      <c r="AT210" s="147"/>
      <c r="AU210" s="142"/>
      <c r="AV210" s="140">
        <f>IFERROR(IF(VLOOKUP(YEAR($D210),SMMLV!$A$2:$C$44,3,0)*AT210=AU210,AU210,IF(AT210="",AU210,VLOOKUP(YEAR($D210),SMMLV!$A$2:$C$44,3,0)*AT210)),0)</f>
        <v>0</v>
      </c>
      <c r="AW210" s="147"/>
      <c r="AX210" s="142"/>
      <c r="AY210" s="140">
        <f>IFERROR(IF(VLOOKUP(YEAR($D210),SMMLV!$A$2:$C$44,3,0)*AW210=AX210,AX210,IF(AW210="",AX210,VLOOKUP(YEAR($D210),SMMLV!$A$2:$C$44,3,0)*AW210)),0)</f>
        <v>0</v>
      </c>
      <c r="AZ210" s="134"/>
      <c r="BA210" s="145">
        <f t="shared" si="200"/>
        <v>0</v>
      </c>
      <c r="BB210" s="138"/>
      <c r="BC210" s="139"/>
      <c r="BD210" s="140">
        <f>IFERROR(IF(VLOOKUP(YEAR($D210),SMMLV!$A$2:$C$44,3,0)*BB210=BC210,BC210,IF(BB210="",BC210,VLOOKUP(YEAR($D210),SMMLV!$A$2:$C$44,3,0)*BB210)),0)</f>
        <v>0</v>
      </c>
      <c r="BE210" s="141"/>
      <c r="BF210" s="142"/>
      <c r="BG210" s="147"/>
      <c r="BH210" s="144"/>
      <c r="BI210" s="145">
        <f>IFERROR(SUM(IF(VLOOKUP(YEAR($D210),SMMLV!$A$2:$C$44,3,0)*BE210=BF210,BF210,IF(BE210="",BF210,VLOOKUP(YEAR($D210),SMMLV!$A$2:$C$44,3,0)*BE210)),IF(VLOOKUP(YEAR($D210),SMMLV!$A$2:$C$44,3,0)*BG210=BH210,BH210,IF(BG210="",BH210,VLOOKUP(YEAR($D210),SMMLV!$A$2:$C$44,3,0)*BG210))),0)</f>
        <v>0</v>
      </c>
      <c r="BJ210" s="149"/>
      <c r="BK210" s="150"/>
      <c r="BL210" s="140">
        <f>IFERROR(IF(VLOOKUP(YEAR($D210),SMMLV!$A$2:$C$44,3,0)*BJ210=BK210,BK210,IF(BJ210="",BK210,VLOOKUP(YEAR($D210),SMMLV!$A$2:$C$44,3,0)*BJ210)),0)</f>
        <v>0</v>
      </c>
      <c r="BM210" s="147"/>
      <c r="BN210" s="142"/>
      <c r="BO210" s="140">
        <f>IFERROR(IF(VLOOKUP(YEAR($D210),SMMLV!$A$2:$C$44,3,0)*BM210=BN210,BN210,IF(BM210="",BN210,VLOOKUP(YEAR($D210),SMMLV!$A$2:$C$44,3,0)*BM210)),0)</f>
        <v>0</v>
      </c>
      <c r="BP210" s="147"/>
      <c r="BQ210" s="142"/>
      <c r="BR210" s="140">
        <f>IFERROR(IF(VLOOKUP(YEAR($D210),SMMLV!$A$2:$C$44,3,0)*BP210=BQ210,BQ210,IF(BP210="",BQ210,VLOOKUP(YEAR($D210),SMMLV!$A$2:$C$44,3,0)*BP210)),0)</f>
        <v>0</v>
      </c>
      <c r="BS210" s="134"/>
      <c r="BT210" s="145">
        <f t="shared" si="201"/>
        <v>0</v>
      </c>
      <c r="BU210" s="151">
        <f t="shared" si="202"/>
        <v>0</v>
      </c>
      <c r="BV210" s="151">
        <f t="shared" si="203"/>
        <v>0</v>
      </c>
      <c r="BW210" s="151">
        <f t="shared" si="204"/>
        <v>87780300</v>
      </c>
      <c r="BX210" s="151">
        <f t="shared" si="205"/>
        <v>0</v>
      </c>
      <c r="BY210" s="151">
        <f t="shared" si="206"/>
        <v>0</v>
      </c>
      <c r="BZ210" s="151">
        <f t="shared" si="194"/>
        <v>87780300</v>
      </c>
      <c r="CA210" s="134"/>
      <c r="CB210" s="134"/>
      <c r="CC210" s="134"/>
      <c r="CD210" s="152">
        <f t="shared" si="195"/>
        <v>44012</v>
      </c>
      <c r="CE210" s="153">
        <f>IFERROR(INDEX(IPC!$A$11:$Y$22,MATCH(PROPER(TEXT(CD210,"mmmm")),IPC!$A$11:$A$22,0),MATCH(YEAR(CD210),IPC!$A$10:$Y$10,0)),0)</f>
        <v>104.97</v>
      </c>
      <c r="CF210" s="154">
        <v>51764</v>
      </c>
      <c r="CG210" s="153">
        <f>IFERROR(INDEX(IPC!$A$11:$Y$22,MATCH(PROPER(TEXT(CF210,"mmmm")),IPC!$A$11:$A$22,0),MATCH(YEAR(CF210),IPC!$A$10:$Y$10,0)),0)</f>
        <v>0</v>
      </c>
      <c r="CH210" s="155">
        <f t="shared" si="196"/>
        <v>0</v>
      </c>
      <c r="CI210" s="145">
        <v>1751105</v>
      </c>
      <c r="CJ210" s="151">
        <f t="shared" si="207"/>
        <v>0</v>
      </c>
      <c r="CK210" s="151">
        <f t="shared" si="208"/>
        <v>0</v>
      </c>
      <c r="CL210" s="151">
        <f t="shared" si="209"/>
        <v>0</v>
      </c>
      <c r="CM210" s="151">
        <f t="shared" si="210"/>
        <v>0</v>
      </c>
      <c r="CN210" s="151">
        <f t="shared" si="211"/>
        <v>175110500</v>
      </c>
      <c r="CO210" s="151">
        <f t="shared" si="212"/>
        <v>0</v>
      </c>
      <c r="CP210" s="151">
        <f t="shared" si="213"/>
        <v>0</v>
      </c>
      <c r="CQ210" s="151">
        <f t="shared" si="214"/>
        <v>175110500</v>
      </c>
      <c r="CR210" s="151">
        <f t="shared" si="215"/>
        <v>0</v>
      </c>
      <c r="CS210" s="151">
        <f t="shared" si="216"/>
        <v>0</v>
      </c>
      <c r="CT210" s="151">
        <f t="shared" si="217"/>
        <v>0</v>
      </c>
      <c r="CU210" s="151">
        <f t="shared" si="218"/>
        <v>0</v>
      </c>
      <c r="CV210" s="151">
        <f t="shared" si="219"/>
        <v>0</v>
      </c>
      <c r="CW210" s="151">
        <f t="shared" si="220"/>
        <v>0</v>
      </c>
      <c r="CX210" s="151">
        <f t="shared" si="221"/>
        <v>0</v>
      </c>
      <c r="CY210" s="151">
        <f t="shared" si="222"/>
        <v>0</v>
      </c>
      <c r="CZ210" s="151">
        <f t="shared" si="223"/>
        <v>0</v>
      </c>
      <c r="DA210" s="151">
        <f t="shared" si="224"/>
        <v>0</v>
      </c>
      <c r="DB210" s="151">
        <f t="shared" si="225"/>
        <v>0</v>
      </c>
      <c r="DC210" s="151">
        <f t="shared" si="226"/>
        <v>0</v>
      </c>
      <c r="DD210" s="151">
        <f t="shared" si="227"/>
        <v>0</v>
      </c>
      <c r="DE210" s="151">
        <f t="shared" si="228"/>
        <v>0</v>
      </c>
      <c r="DF210" s="151">
        <f t="shared" si="229"/>
        <v>0</v>
      </c>
      <c r="DG210" s="151">
        <f t="shared" si="230"/>
        <v>0</v>
      </c>
      <c r="DH210" s="151">
        <f t="shared" si="231"/>
        <v>0</v>
      </c>
      <c r="DI210" s="151">
        <f t="shared" si="232"/>
        <v>0</v>
      </c>
      <c r="DJ210" s="151">
        <f t="shared" si="233"/>
        <v>0</v>
      </c>
      <c r="DK210" s="151">
        <f t="shared" si="234"/>
        <v>0</v>
      </c>
      <c r="DL210" s="151">
        <f t="shared" si="235"/>
        <v>175110500</v>
      </c>
      <c r="DM210" s="151">
        <f t="shared" si="236"/>
        <v>0</v>
      </c>
      <c r="DN210" s="151">
        <f t="shared" si="237"/>
        <v>0</v>
      </c>
      <c r="DO210" s="156">
        <f t="shared" si="238"/>
        <v>175110500</v>
      </c>
      <c r="DP210" s="173" t="str">
        <f t="shared" si="239"/>
        <v>32119986HOMICLUIS AL</v>
      </c>
      <c r="DQ210" s="157" t="str">
        <f t="shared" si="240"/>
        <v>HOMIC</v>
      </c>
      <c r="DR210" s="158" t="str">
        <f>IFERROR(IFERROR(IFERROR(_xlfn.XLOOKUP(DP210,#REF!,#REF!,,,),_xlfn.XLOOKUP(DP210,#REF!,#REF!,,,)),_xlfn.XLOOKUP(DP210,#REF!,#REF!,,,)),"N/A")</f>
        <v>N/A</v>
      </c>
      <c r="DS210" s="159"/>
      <c r="DT210" s="160"/>
      <c r="DU210" s="161"/>
      <c r="DV210" s="162"/>
      <c r="DW210" s="163">
        <f>IFERROR(IFERROR(IFERROR(_xlfn.XLOOKUP(DP210,#REF!,#REF!,,,),_xlfn.XLOOKUP(DP210,#REF!,#REF!,,,)),_xlfn.XLOOKUP(DP210,#REF!,#REF!,,,)),0)</f>
        <v>0</v>
      </c>
      <c r="DX210" s="164"/>
      <c r="DY210" s="165">
        <f t="shared" si="241"/>
        <v>0</v>
      </c>
      <c r="DZ210" s="166"/>
      <c r="EA210" s="167">
        <f t="shared" si="242"/>
        <v>0</v>
      </c>
      <c r="EB210" s="168">
        <f t="shared" si="243"/>
        <v>0</v>
      </c>
      <c r="EC210" s="168">
        <f t="shared" si="244"/>
        <v>0</v>
      </c>
      <c r="ED210" s="169"/>
      <c r="EE210" s="170">
        <f t="shared" si="245"/>
        <v>0</v>
      </c>
      <c r="EF210" s="170">
        <f>IFERROR(IF(DY210&gt;((_xlfn.XLOOKUP(DQ210,TOPES!B:B,TOPES!C:C,,,)*INDEXACIÓN!CI210)),"SUPERA TOPES DEL HV",0),"HV NO ENCONTRADO")</f>
        <v>0</v>
      </c>
      <c r="EG210" s="170">
        <f t="shared" si="246"/>
        <v>0</v>
      </c>
      <c r="EH210" s="170">
        <f>IF(SUMIF($M:$M,#REF!,$DY:$DY)&gt;$EH$8,"CONSULTA DIAN",0)</f>
        <v>0</v>
      </c>
      <c r="EI210" s="171">
        <f t="shared" si="247"/>
        <v>0</v>
      </c>
      <c r="EJ210" s="172"/>
    </row>
    <row r="211" spans="1:140" x14ac:dyDescent="0.25">
      <c r="A211" s="133" t="str">
        <f t="shared" si="197"/>
        <v>0180320200600202</v>
      </c>
      <c r="B211" s="134">
        <v>20068001803</v>
      </c>
      <c r="C211" s="134" t="s">
        <v>370</v>
      </c>
      <c r="D211" s="135">
        <f>_xlfn.XLOOKUP(C211,TOPES!L:L,TOPES!M:M,,,)</f>
        <v>44012</v>
      </c>
      <c r="E211" s="136">
        <v>202</v>
      </c>
      <c r="F211" s="134"/>
      <c r="G211" s="134"/>
      <c r="H211" s="134"/>
      <c r="I211" s="134"/>
      <c r="J211" s="134"/>
      <c r="K211" s="134"/>
      <c r="L211" s="134"/>
      <c r="M211" s="137"/>
      <c r="N211" s="134"/>
      <c r="O211" s="137" t="str">
        <f t="shared" si="198"/>
        <v/>
      </c>
      <c r="P211" s="138"/>
      <c r="Q211" s="139"/>
      <c r="R211" s="140">
        <f>IFERROR(IF(VLOOKUP(YEAR($D211),SMMLV!$A$2:$C$44,3,0)*$P211=$Q211,$Q211,IF($P211="",$Q211,VLOOKUP(YEAR($D211),SMMLV!$A$2:$C$44,3,0)*$P211)),0)</f>
        <v>0</v>
      </c>
      <c r="S211" s="141"/>
      <c r="T211" s="142"/>
      <c r="U211" s="143"/>
      <c r="V211" s="144"/>
      <c r="W211" s="145">
        <f>IFERROR(SUM(IF(VLOOKUP(YEAR($D211),SMMLV!$A$2:$C$44,3,0)*S211=T211,T211,IF(S211="",T211,VLOOKUP(YEAR($D211),SMMLV!$A$2:$C$44,3,0)*S211)),IF(VLOOKUP(YEAR($D211),SMMLV!$A$2:$C$44,3,0)*U211=V211,V211,IF(U211="",V211,VLOOKUP(YEAR($D211),SMMLV!$A$2:$C$44,3,0)*U211))),0)</f>
        <v>0</v>
      </c>
      <c r="X211" s="146"/>
      <c r="Y211" s="139"/>
      <c r="Z211" s="140">
        <f>IFERROR(IF(VLOOKUP(YEAR($D211),SMMLV!$A$2:$C$44,3,0)*$X211=$Y211,$Y211,IF($X211="",$Y211,VLOOKUP(YEAR($D211),SMMLV!$A$2:$C$44,3,0)*$X211)),0)</f>
        <v>0</v>
      </c>
      <c r="AA211" s="147"/>
      <c r="AB211" s="142"/>
      <c r="AC211" s="140">
        <f>IFERROR(IF(VLOOKUP(YEAR($D211),SMMLV!$A$2:$C$44,3,0)*$AA211=$AB211,$AB211,IF($AA211="",$AB211,VLOOKUP(YEAR($D211),SMMLV!$A$2:$C$44,3,0)*$AA211)),0)</f>
        <v>0</v>
      </c>
      <c r="AD211" s="147"/>
      <c r="AE211" s="142"/>
      <c r="AF211" s="140">
        <f>IFERROR(IF(VLOOKUP(YEAR($D211),SMMLV!$A$2:$C$44,3,0)*$AD211=$AE211,$AE211,IF($AD211="",$AE211,VLOOKUP(YEAR($D211),SMMLV!$A$2:$C$44,3,0)*$AD211)),0)</f>
        <v>0</v>
      </c>
      <c r="AG211" s="134"/>
      <c r="AH211" s="145">
        <f t="shared" si="199"/>
        <v>0</v>
      </c>
      <c r="AI211" s="138"/>
      <c r="AJ211" s="139"/>
      <c r="AK211" s="140">
        <f>IFERROR(IF(VLOOKUP(YEAR($D211),SMMLV!$A$2:$C$44,3,0)*$AI211=AJ211,AJ211,IF($AI211="",AJ211,VLOOKUP(YEAR($D211),SMMLV!$A$2:$C$44,3,0)*$AI211)),0)</f>
        <v>0</v>
      </c>
      <c r="AL211" s="141"/>
      <c r="AM211" s="142"/>
      <c r="AN211" s="147"/>
      <c r="AO211" s="144"/>
      <c r="AP211" s="145">
        <f>IFERROR(SUM(IF(VLOOKUP(YEAR($D211),SMMLV!$A$2:$C$44,3,0)*AL211=AM211,AM211,IF(AL211="",AM211,VLOOKUP(YEAR($D211),SMMLV!$A$2:$C$44,3,0)*AL211)),IF(VLOOKUP(YEAR($D211),SMMLV!$A$2:$C$44,3,0)*AN211=AO211,AO211,IF(AN211="",AO211,VLOOKUP(YEAR($D211),SMMLV!$A$2:$C$44,3,0)*AN211))),0)</f>
        <v>0</v>
      </c>
      <c r="AQ211" s="148"/>
      <c r="AR211" s="142"/>
      <c r="AS211" s="140">
        <f>IFERROR(IF(VLOOKUP(YEAR($D211),SMMLV!$A$2:$C$44,3,0)*AQ211=AR211,AR211,IF(AQ211="",AR211,VLOOKUP(YEAR($D211),SMMLV!$A$2:$C$44,3,0)*AQ211)),0)</f>
        <v>0</v>
      </c>
      <c r="AT211" s="147"/>
      <c r="AU211" s="142"/>
      <c r="AV211" s="140">
        <f>IFERROR(IF(VLOOKUP(YEAR($D211),SMMLV!$A$2:$C$44,3,0)*AT211=AU211,AU211,IF(AT211="",AU211,VLOOKUP(YEAR($D211),SMMLV!$A$2:$C$44,3,0)*AT211)),0)</f>
        <v>0</v>
      </c>
      <c r="AW211" s="147"/>
      <c r="AX211" s="142"/>
      <c r="AY211" s="140">
        <f>IFERROR(IF(VLOOKUP(YEAR($D211),SMMLV!$A$2:$C$44,3,0)*AW211=AX211,AX211,IF(AW211="",AX211,VLOOKUP(YEAR($D211),SMMLV!$A$2:$C$44,3,0)*AW211)),0)</f>
        <v>0</v>
      </c>
      <c r="AZ211" s="134"/>
      <c r="BA211" s="145">
        <f t="shared" si="200"/>
        <v>0</v>
      </c>
      <c r="BB211" s="138"/>
      <c r="BC211" s="139"/>
      <c r="BD211" s="140">
        <f>IFERROR(IF(VLOOKUP(YEAR($D211),SMMLV!$A$2:$C$44,3,0)*BB211=BC211,BC211,IF(BB211="",BC211,VLOOKUP(YEAR($D211),SMMLV!$A$2:$C$44,3,0)*BB211)),0)</f>
        <v>0</v>
      </c>
      <c r="BE211" s="141"/>
      <c r="BF211" s="142"/>
      <c r="BG211" s="147"/>
      <c r="BH211" s="144"/>
      <c r="BI211" s="145">
        <f>IFERROR(SUM(IF(VLOOKUP(YEAR($D211),SMMLV!$A$2:$C$44,3,0)*BE211=BF211,BF211,IF(BE211="",BF211,VLOOKUP(YEAR($D211),SMMLV!$A$2:$C$44,3,0)*BE211)),IF(VLOOKUP(YEAR($D211),SMMLV!$A$2:$C$44,3,0)*BG211=BH211,BH211,IF(BG211="",BH211,VLOOKUP(YEAR($D211),SMMLV!$A$2:$C$44,3,0)*BG211))),0)</f>
        <v>0</v>
      </c>
      <c r="BJ211" s="149"/>
      <c r="BK211" s="150"/>
      <c r="BL211" s="140">
        <f>IFERROR(IF(VLOOKUP(YEAR($D211),SMMLV!$A$2:$C$44,3,0)*BJ211=BK211,BK211,IF(BJ211="",BK211,VLOOKUP(YEAR($D211),SMMLV!$A$2:$C$44,3,0)*BJ211)),0)</f>
        <v>0</v>
      </c>
      <c r="BM211" s="147"/>
      <c r="BN211" s="142"/>
      <c r="BO211" s="140">
        <f>IFERROR(IF(VLOOKUP(YEAR($D211),SMMLV!$A$2:$C$44,3,0)*BM211=BN211,BN211,IF(BM211="",BN211,VLOOKUP(YEAR($D211),SMMLV!$A$2:$C$44,3,0)*BM211)),0)</f>
        <v>0</v>
      </c>
      <c r="BP211" s="147"/>
      <c r="BQ211" s="142"/>
      <c r="BR211" s="140">
        <f>IFERROR(IF(VLOOKUP(YEAR($D211),SMMLV!$A$2:$C$44,3,0)*BP211=BQ211,BQ211,IF(BP211="",BQ211,VLOOKUP(YEAR($D211),SMMLV!$A$2:$C$44,3,0)*BP211)),0)</f>
        <v>0</v>
      </c>
      <c r="BS211" s="134"/>
      <c r="BT211" s="145">
        <f t="shared" si="201"/>
        <v>0</v>
      </c>
      <c r="BU211" s="151">
        <f t="shared" si="202"/>
        <v>0</v>
      </c>
      <c r="BV211" s="151">
        <f t="shared" si="203"/>
        <v>0</v>
      </c>
      <c r="BW211" s="151">
        <f t="shared" si="204"/>
        <v>0</v>
      </c>
      <c r="BX211" s="151">
        <f t="shared" si="205"/>
        <v>0</v>
      </c>
      <c r="BY211" s="151">
        <f t="shared" si="206"/>
        <v>0</v>
      </c>
      <c r="BZ211" s="151">
        <f t="shared" si="194"/>
        <v>0</v>
      </c>
      <c r="CA211" s="134"/>
      <c r="CB211" s="134"/>
      <c r="CC211" s="134"/>
      <c r="CD211" s="152">
        <f t="shared" si="195"/>
        <v>44012</v>
      </c>
      <c r="CE211" s="153">
        <f>IFERROR(INDEX(IPC!$A$11:$Y$22,MATCH(PROPER(TEXT(CD211,"mmmm")),IPC!$A$11:$A$22,0),MATCH(YEAR(CD211),IPC!$A$10:$Y$10,0)),0)</f>
        <v>104.97</v>
      </c>
      <c r="CF211" s="154">
        <v>51794</v>
      </c>
      <c r="CG211" s="153">
        <f>IFERROR(INDEX(IPC!$A$11:$Y$22,MATCH(PROPER(TEXT(CF211,"mmmm")),IPC!$A$11:$A$22,0),MATCH(YEAR(CF211),IPC!$A$10:$Y$10,0)),0)</f>
        <v>0</v>
      </c>
      <c r="CH211" s="155">
        <f t="shared" si="196"/>
        <v>0</v>
      </c>
      <c r="CI211" s="145">
        <v>1751106</v>
      </c>
      <c r="CJ211" s="151">
        <f t="shared" si="207"/>
        <v>0</v>
      </c>
      <c r="CK211" s="151">
        <f t="shared" si="208"/>
        <v>0</v>
      </c>
      <c r="CL211" s="151">
        <f t="shared" si="209"/>
        <v>0</v>
      </c>
      <c r="CM211" s="151">
        <f t="shared" si="210"/>
        <v>0</v>
      </c>
      <c r="CN211" s="151">
        <f t="shared" si="211"/>
        <v>0</v>
      </c>
      <c r="CO211" s="151">
        <f t="shared" si="212"/>
        <v>0</v>
      </c>
      <c r="CP211" s="151">
        <f t="shared" si="213"/>
        <v>0</v>
      </c>
      <c r="CQ211" s="151">
        <f t="shared" si="214"/>
        <v>0</v>
      </c>
      <c r="CR211" s="151">
        <f t="shared" si="215"/>
        <v>0</v>
      </c>
      <c r="CS211" s="151">
        <f t="shared" si="216"/>
        <v>0</v>
      </c>
      <c r="CT211" s="151">
        <f t="shared" si="217"/>
        <v>0</v>
      </c>
      <c r="CU211" s="151">
        <f t="shared" si="218"/>
        <v>0</v>
      </c>
      <c r="CV211" s="151">
        <f t="shared" si="219"/>
        <v>0</v>
      </c>
      <c r="CW211" s="151">
        <f t="shared" si="220"/>
        <v>0</v>
      </c>
      <c r="CX211" s="151">
        <f t="shared" si="221"/>
        <v>0</v>
      </c>
      <c r="CY211" s="151">
        <f t="shared" si="222"/>
        <v>0</v>
      </c>
      <c r="CZ211" s="151">
        <f t="shared" si="223"/>
        <v>0</v>
      </c>
      <c r="DA211" s="151">
        <f t="shared" si="224"/>
        <v>0</v>
      </c>
      <c r="DB211" s="151">
        <f t="shared" si="225"/>
        <v>0</v>
      </c>
      <c r="DC211" s="151">
        <f t="shared" si="226"/>
        <v>0</v>
      </c>
      <c r="DD211" s="151">
        <f t="shared" si="227"/>
        <v>0</v>
      </c>
      <c r="DE211" s="151">
        <f t="shared" si="228"/>
        <v>0</v>
      </c>
      <c r="DF211" s="151">
        <f t="shared" si="229"/>
        <v>0</v>
      </c>
      <c r="DG211" s="151">
        <f t="shared" si="230"/>
        <v>0</v>
      </c>
      <c r="DH211" s="151">
        <f t="shared" si="231"/>
        <v>0</v>
      </c>
      <c r="DI211" s="151">
        <f t="shared" si="232"/>
        <v>0</v>
      </c>
      <c r="DJ211" s="151">
        <f t="shared" si="233"/>
        <v>0</v>
      </c>
      <c r="DK211" s="151">
        <f t="shared" si="234"/>
        <v>0</v>
      </c>
      <c r="DL211" s="151">
        <f t="shared" si="235"/>
        <v>0</v>
      </c>
      <c r="DM211" s="151">
        <f t="shared" si="236"/>
        <v>0</v>
      </c>
      <c r="DN211" s="151">
        <f t="shared" si="237"/>
        <v>0</v>
      </c>
      <c r="DO211" s="156">
        <f t="shared" si="238"/>
        <v>0</v>
      </c>
      <c r="DP211" s="173" t="str">
        <f t="shared" si="239"/>
        <v/>
      </c>
      <c r="DQ211" s="157" t="str">
        <f t="shared" si="240"/>
        <v/>
      </c>
      <c r="DR211" s="158" t="str">
        <f>IFERROR(IFERROR(IFERROR(_xlfn.XLOOKUP(DP211,#REF!,#REF!,,,),_xlfn.XLOOKUP(DP211,#REF!,#REF!,,,)),_xlfn.XLOOKUP(DP211,#REF!,#REF!,,,)),"N/A")</f>
        <v>N/A</v>
      </c>
      <c r="DS211" s="159"/>
      <c r="DT211" s="160"/>
      <c r="DU211" s="161"/>
      <c r="DV211" s="162"/>
      <c r="DW211" s="163">
        <f>IFERROR(IFERROR(IFERROR(_xlfn.XLOOKUP(DP211,#REF!,#REF!,,,),_xlfn.XLOOKUP(DP211,#REF!,#REF!,,,)),_xlfn.XLOOKUP(DP211,#REF!,#REF!,,,)),0)</f>
        <v>0</v>
      </c>
      <c r="DX211" s="164"/>
      <c r="DY211" s="165">
        <f t="shared" si="241"/>
        <v>0</v>
      </c>
      <c r="DZ211" s="166"/>
      <c r="EA211" s="167">
        <f t="shared" si="242"/>
        <v>0</v>
      </c>
      <c r="EB211" s="168">
        <f t="shared" si="243"/>
        <v>0</v>
      </c>
      <c r="EC211" s="168">
        <f t="shared" si="244"/>
        <v>0</v>
      </c>
      <c r="ED211" s="169"/>
      <c r="EE211" s="170">
        <f t="shared" si="245"/>
        <v>0</v>
      </c>
      <c r="EF211" s="170" t="str">
        <f>IFERROR(IF(DY211&gt;((_xlfn.XLOOKUP(DQ211,TOPES!B:B,TOPES!C:C,,,)*INDEXACIÓN!CI211)),"SUPERA TOPES DEL HV",0),"HV NO ENCONTRADO")</f>
        <v>HV NO ENCONTRADO</v>
      </c>
      <c r="EG211" s="170">
        <f t="shared" si="246"/>
        <v>0</v>
      </c>
      <c r="EH211" s="170">
        <f>IF(SUMIF($M:$M,#REF!,$DY:$DY)&gt;$EH$8,"CONSULTA DIAN",0)</f>
        <v>0</v>
      </c>
      <c r="EI211" s="171">
        <f t="shared" si="247"/>
        <v>0</v>
      </c>
      <c r="EJ211" s="172"/>
    </row>
    <row r="212" spans="1:140" x14ac:dyDescent="0.25">
      <c r="A212" s="133" t="str">
        <f t="shared" si="197"/>
        <v>0180320200600203</v>
      </c>
      <c r="B212" s="134">
        <v>20068001803</v>
      </c>
      <c r="C212" s="134" t="s">
        <v>370</v>
      </c>
      <c r="D212" s="135">
        <f>_xlfn.XLOOKUP(C212,TOPES!L:L,TOPES!M:M,,,)</f>
        <v>44012</v>
      </c>
      <c r="E212" s="136">
        <v>203</v>
      </c>
      <c r="F212" s="134"/>
      <c r="G212" s="134"/>
      <c r="H212" s="134"/>
      <c r="I212" s="134"/>
      <c r="J212" s="134"/>
      <c r="K212" s="134"/>
      <c r="L212" s="134"/>
      <c r="M212" s="137"/>
      <c r="N212" s="134"/>
      <c r="O212" s="137" t="str">
        <f t="shared" si="198"/>
        <v/>
      </c>
      <c r="P212" s="138"/>
      <c r="Q212" s="139"/>
      <c r="R212" s="140">
        <f>IFERROR(IF(VLOOKUP(YEAR($D212),SMMLV!$A$2:$C$44,3,0)*$P212=$Q212,$Q212,IF($P212="",$Q212,VLOOKUP(YEAR($D212),SMMLV!$A$2:$C$44,3,0)*$P212)),0)</f>
        <v>0</v>
      </c>
      <c r="S212" s="141"/>
      <c r="T212" s="142"/>
      <c r="U212" s="143"/>
      <c r="V212" s="144"/>
      <c r="W212" s="145">
        <f>IFERROR(SUM(IF(VLOOKUP(YEAR($D212),SMMLV!$A$2:$C$44,3,0)*S212=T212,T212,IF(S212="",T212,VLOOKUP(YEAR($D212),SMMLV!$A$2:$C$44,3,0)*S212)),IF(VLOOKUP(YEAR($D212),SMMLV!$A$2:$C$44,3,0)*U212=V212,V212,IF(U212="",V212,VLOOKUP(YEAR($D212),SMMLV!$A$2:$C$44,3,0)*U212))),0)</f>
        <v>0</v>
      </c>
      <c r="X212" s="146"/>
      <c r="Y212" s="139"/>
      <c r="Z212" s="140">
        <f>IFERROR(IF(VLOOKUP(YEAR($D212),SMMLV!$A$2:$C$44,3,0)*$X212=$Y212,$Y212,IF($X212="",$Y212,VLOOKUP(YEAR($D212),SMMLV!$A$2:$C$44,3,0)*$X212)),0)</f>
        <v>0</v>
      </c>
      <c r="AA212" s="147"/>
      <c r="AB212" s="142"/>
      <c r="AC212" s="140">
        <f>IFERROR(IF(VLOOKUP(YEAR($D212),SMMLV!$A$2:$C$44,3,0)*$AA212=$AB212,$AB212,IF($AA212="",$AB212,VLOOKUP(YEAR($D212),SMMLV!$A$2:$C$44,3,0)*$AA212)),0)</f>
        <v>0</v>
      </c>
      <c r="AD212" s="147"/>
      <c r="AE212" s="142"/>
      <c r="AF212" s="140">
        <f>IFERROR(IF(VLOOKUP(YEAR($D212),SMMLV!$A$2:$C$44,3,0)*$AD212=$AE212,$AE212,IF($AD212="",$AE212,VLOOKUP(YEAR($D212),SMMLV!$A$2:$C$44,3,0)*$AD212)),0)</f>
        <v>0</v>
      </c>
      <c r="AG212" s="134"/>
      <c r="AH212" s="145">
        <f t="shared" si="199"/>
        <v>0</v>
      </c>
      <c r="AI212" s="138"/>
      <c r="AJ212" s="139"/>
      <c r="AK212" s="140">
        <f>IFERROR(IF(VLOOKUP(YEAR($D212),SMMLV!$A$2:$C$44,3,0)*$AI212=AJ212,AJ212,IF($AI212="",AJ212,VLOOKUP(YEAR($D212),SMMLV!$A$2:$C$44,3,0)*$AI212)),0)</f>
        <v>0</v>
      </c>
      <c r="AL212" s="141"/>
      <c r="AM212" s="142"/>
      <c r="AN212" s="147"/>
      <c r="AO212" s="144"/>
      <c r="AP212" s="145">
        <f>IFERROR(SUM(IF(VLOOKUP(YEAR($D212),SMMLV!$A$2:$C$44,3,0)*AL212=AM212,AM212,IF(AL212="",AM212,VLOOKUP(YEAR($D212),SMMLV!$A$2:$C$44,3,0)*AL212)),IF(VLOOKUP(YEAR($D212),SMMLV!$A$2:$C$44,3,0)*AN212=AO212,AO212,IF(AN212="",AO212,VLOOKUP(YEAR($D212),SMMLV!$A$2:$C$44,3,0)*AN212))),0)</f>
        <v>0</v>
      </c>
      <c r="AQ212" s="148"/>
      <c r="AR212" s="142"/>
      <c r="AS212" s="140">
        <f>IFERROR(IF(VLOOKUP(YEAR($D212),SMMLV!$A$2:$C$44,3,0)*AQ212=AR212,AR212,IF(AQ212="",AR212,VLOOKUP(YEAR($D212),SMMLV!$A$2:$C$44,3,0)*AQ212)),0)</f>
        <v>0</v>
      </c>
      <c r="AT212" s="147"/>
      <c r="AU212" s="142"/>
      <c r="AV212" s="140">
        <f>IFERROR(IF(VLOOKUP(YEAR($D212),SMMLV!$A$2:$C$44,3,0)*AT212=AU212,AU212,IF(AT212="",AU212,VLOOKUP(YEAR($D212),SMMLV!$A$2:$C$44,3,0)*AT212)),0)</f>
        <v>0</v>
      </c>
      <c r="AW212" s="147"/>
      <c r="AX212" s="142"/>
      <c r="AY212" s="140">
        <f>IFERROR(IF(VLOOKUP(YEAR($D212),SMMLV!$A$2:$C$44,3,0)*AW212=AX212,AX212,IF(AW212="",AX212,VLOOKUP(YEAR($D212),SMMLV!$A$2:$C$44,3,0)*AW212)),0)</f>
        <v>0</v>
      </c>
      <c r="AZ212" s="134"/>
      <c r="BA212" s="145">
        <f t="shared" si="200"/>
        <v>0</v>
      </c>
      <c r="BB212" s="138"/>
      <c r="BC212" s="139"/>
      <c r="BD212" s="140">
        <f>IFERROR(IF(VLOOKUP(YEAR($D212),SMMLV!$A$2:$C$44,3,0)*BB212=BC212,BC212,IF(BB212="",BC212,VLOOKUP(YEAR($D212),SMMLV!$A$2:$C$44,3,0)*BB212)),0)</f>
        <v>0</v>
      </c>
      <c r="BE212" s="141"/>
      <c r="BF212" s="142"/>
      <c r="BG212" s="147"/>
      <c r="BH212" s="144"/>
      <c r="BI212" s="145">
        <f>IFERROR(SUM(IF(VLOOKUP(YEAR($D212),SMMLV!$A$2:$C$44,3,0)*BE212=BF212,BF212,IF(BE212="",BF212,VLOOKUP(YEAR($D212),SMMLV!$A$2:$C$44,3,0)*BE212)),IF(VLOOKUP(YEAR($D212),SMMLV!$A$2:$C$44,3,0)*BG212=BH212,BH212,IF(BG212="",BH212,VLOOKUP(YEAR($D212),SMMLV!$A$2:$C$44,3,0)*BG212))),0)</f>
        <v>0</v>
      </c>
      <c r="BJ212" s="149"/>
      <c r="BK212" s="150"/>
      <c r="BL212" s="140">
        <f>IFERROR(IF(VLOOKUP(YEAR($D212),SMMLV!$A$2:$C$44,3,0)*BJ212=BK212,BK212,IF(BJ212="",BK212,VLOOKUP(YEAR($D212),SMMLV!$A$2:$C$44,3,0)*BJ212)),0)</f>
        <v>0</v>
      </c>
      <c r="BM212" s="147"/>
      <c r="BN212" s="142"/>
      <c r="BO212" s="140">
        <f>IFERROR(IF(VLOOKUP(YEAR($D212),SMMLV!$A$2:$C$44,3,0)*BM212=BN212,BN212,IF(BM212="",BN212,VLOOKUP(YEAR($D212),SMMLV!$A$2:$C$44,3,0)*BM212)),0)</f>
        <v>0</v>
      </c>
      <c r="BP212" s="147"/>
      <c r="BQ212" s="142"/>
      <c r="BR212" s="140">
        <f>IFERROR(IF(VLOOKUP(YEAR($D212),SMMLV!$A$2:$C$44,3,0)*BP212=BQ212,BQ212,IF(BP212="",BQ212,VLOOKUP(YEAR($D212),SMMLV!$A$2:$C$44,3,0)*BP212)),0)</f>
        <v>0</v>
      </c>
      <c r="BS212" s="134"/>
      <c r="BT212" s="145">
        <f t="shared" si="201"/>
        <v>0</v>
      </c>
      <c r="BU212" s="151">
        <f t="shared" si="202"/>
        <v>0</v>
      </c>
      <c r="BV212" s="151">
        <f t="shared" si="203"/>
        <v>0</v>
      </c>
      <c r="BW212" s="151">
        <f t="shared" si="204"/>
        <v>0</v>
      </c>
      <c r="BX212" s="151">
        <f t="shared" si="205"/>
        <v>0</v>
      </c>
      <c r="BY212" s="151">
        <f t="shared" si="206"/>
        <v>0</v>
      </c>
      <c r="BZ212" s="151">
        <f t="shared" si="194"/>
        <v>0</v>
      </c>
      <c r="CA212" s="134"/>
      <c r="CB212" s="134"/>
      <c r="CC212" s="134"/>
      <c r="CD212" s="152">
        <f t="shared" si="195"/>
        <v>44012</v>
      </c>
      <c r="CE212" s="153">
        <f>IFERROR(INDEX(IPC!$A$11:$Y$22,MATCH(PROPER(TEXT(CD212,"mmmm")),IPC!$A$11:$A$22,0),MATCH(YEAR(CD212),IPC!$A$10:$Y$10,0)),0)</f>
        <v>104.97</v>
      </c>
      <c r="CF212" s="154">
        <v>51825</v>
      </c>
      <c r="CG212" s="153">
        <f>IFERROR(INDEX(IPC!$A$11:$Y$22,MATCH(PROPER(TEXT(CF212,"mmmm")),IPC!$A$11:$A$22,0),MATCH(YEAR(CF212),IPC!$A$10:$Y$10,0)),0)</f>
        <v>0</v>
      </c>
      <c r="CH212" s="155">
        <f t="shared" si="196"/>
        <v>0</v>
      </c>
      <c r="CI212" s="145">
        <v>1751107</v>
      </c>
      <c r="CJ212" s="151">
        <f t="shared" si="207"/>
        <v>0</v>
      </c>
      <c r="CK212" s="151">
        <f t="shared" si="208"/>
        <v>0</v>
      </c>
      <c r="CL212" s="151">
        <f t="shared" si="209"/>
        <v>0</v>
      </c>
      <c r="CM212" s="151">
        <f t="shared" si="210"/>
        <v>0</v>
      </c>
      <c r="CN212" s="151">
        <f t="shared" si="211"/>
        <v>0</v>
      </c>
      <c r="CO212" s="151">
        <f t="shared" si="212"/>
        <v>0</v>
      </c>
      <c r="CP212" s="151">
        <f t="shared" si="213"/>
        <v>0</v>
      </c>
      <c r="CQ212" s="151">
        <f t="shared" si="214"/>
        <v>0</v>
      </c>
      <c r="CR212" s="151">
        <f t="shared" si="215"/>
        <v>0</v>
      </c>
      <c r="CS212" s="151">
        <f t="shared" si="216"/>
        <v>0</v>
      </c>
      <c r="CT212" s="151">
        <f t="shared" si="217"/>
        <v>0</v>
      </c>
      <c r="CU212" s="151">
        <f t="shared" si="218"/>
        <v>0</v>
      </c>
      <c r="CV212" s="151">
        <f t="shared" si="219"/>
        <v>0</v>
      </c>
      <c r="CW212" s="151">
        <f t="shared" si="220"/>
        <v>0</v>
      </c>
      <c r="CX212" s="151">
        <f t="shared" si="221"/>
        <v>0</v>
      </c>
      <c r="CY212" s="151">
        <f t="shared" si="222"/>
        <v>0</v>
      </c>
      <c r="CZ212" s="151">
        <f t="shared" si="223"/>
        <v>0</v>
      </c>
      <c r="DA212" s="151">
        <f t="shared" si="224"/>
        <v>0</v>
      </c>
      <c r="DB212" s="151">
        <f t="shared" si="225"/>
        <v>0</v>
      </c>
      <c r="DC212" s="151">
        <f t="shared" si="226"/>
        <v>0</v>
      </c>
      <c r="DD212" s="151">
        <f t="shared" si="227"/>
        <v>0</v>
      </c>
      <c r="DE212" s="151">
        <f t="shared" si="228"/>
        <v>0</v>
      </c>
      <c r="DF212" s="151">
        <f t="shared" si="229"/>
        <v>0</v>
      </c>
      <c r="DG212" s="151">
        <f t="shared" si="230"/>
        <v>0</v>
      </c>
      <c r="DH212" s="151">
        <f t="shared" si="231"/>
        <v>0</v>
      </c>
      <c r="DI212" s="151">
        <f t="shared" si="232"/>
        <v>0</v>
      </c>
      <c r="DJ212" s="151">
        <f t="shared" si="233"/>
        <v>0</v>
      </c>
      <c r="DK212" s="151">
        <f t="shared" si="234"/>
        <v>0</v>
      </c>
      <c r="DL212" s="151">
        <f t="shared" si="235"/>
        <v>0</v>
      </c>
      <c r="DM212" s="151">
        <f t="shared" si="236"/>
        <v>0</v>
      </c>
      <c r="DN212" s="151">
        <f t="shared" si="237"/>
        <v>0</v>
      </c>
      <c r="DO212" s="156">
        <f t="shared" si="238"/>
        <v>0</v>
      </c>
      <c r="DP212" s="173" t="str">
        <f t="shared" si="239"/>
        <v/>
      </c>
      <c r="DQ212" s="157" t="str">
        <f t="shared" si="240"/>
        <v/>
      </c>
      <c r="DR212" s="158" t="str">
        <f>IFERROR(IFERROR(IFERROR(_xlfn.XLOOKUP(DP212,#REF!,#REF!,,,),_xlfn.XLOOKUP(DP212,#REF!,#REF!,,,)),_xlfn.XLOOKUP(DP212,#REF!,#REF!,,,)),"N/A")</f>
        <v>N/A</v>
      </c>
      <c r="DS212" s="159"/>
      <c r="DT212" s="160"/>
      <c r="DU212" s="161"/>
      <c r="DV212" s="162"/>
      <c r="DW212" s="163">
        <f>IFERROR(IFERROR(IFERROR(_xlfn.XLOOKUP(DP212,#REF!,#REF!,,,),_xlfn.XLOOKUP(DP212,#REF!,#REF!,,,)),_xlfn.XLOOKUP(DP212,#REF!,#REF!,,,)),0)</f>
        <v>0</v>
      </c>
      <c r="DX212" s="164"/>
      <c r="DY212" s="165">
        <f t="shared" si="241"/>
        <v>0</v>
      </c>
      <c r="DZ212" s="166"/>
      <c r="EA212" s="167">
        <f t="shared" si="242"/>
        <v>0</v>
      </c>
      <c r="EB212" s="168">
        <f t="shared" si="243"/>
        <v>0</v>
      </c>
      <c r="EC212" s="168">
        <f t="shared" si="244"/>
        <v>0</v>
      </c>
      <c r="ED212" s="169"/>
      <c r="EE212" s="170">
        <f t="shared" si="245"/>
        <v>0</v>
      </c>
      <c r="EF212" s="170" t="str">
        <f>IFERROR(IF(DY212&gt;((_xlfn.XLOOKUP(DQ212,TOPES!B:B,TOPES!C:C,,,)*INDEXACIÓN!CI212)),"SUPERA TOPES DEL HV",0),"HV NO ENCONTRADO")</f>
        <v>HV NO ENCONTRADO</v>
      </c>
      <c r="EG212" s="170">
        <f t="shared" si="246"/>
        <v>0</v>
      </c>
      <c r="EH212" s="170">
        <f>IF(SUMIF($M:$M,#REF!,$DY:$DY)&gt;$EH$8,"CONSULTA DIAN",0)</f>
        <v>0</v>
      </c>
      <c r="EI212" s="171">
        <f t="shared" si="247"/>
        <v>0</v>
      </c>
      <c r="EJ212" s="172"/>
    </row>
    <row r="213" spans="1:140" x14ac:dyDescent="0.25">
      <c r="A213" s="133" t="str">
        <f t="shared" si="197"/>
        <v>0180320200600204</v>
      </c>
      <c r="B213" s="134">
        <v>20068001803</v>
      </c>
      <c r="C213" s="134" t="s">
        <v>370</v>
      </c>
      <c r="D213" s="135">
        <f>_xlfn.XLOOKUP(C213,TOPES!L:L,TOPES!M:M,,,)</f>
        <v>44012</v>
      </c>
      <c r="E213" s="136">
        <v>204</v>
      </c>
      <c r="F213" s="134"/>
      <c r="G213" s="134"/>
      <c r="H213" s="134"/>
      <c r="I213" s="134"/>
      <c r="J213" s="134"/>
      <c r="K213" s="134"/>
      <c r="L213" s="134"/>
      <c r="M213" s="137"/>
      <c r="N213" s="134"/>
      <c r="O213" s="137" t="str">
        <f t="shared" si="198"/>
        <v/>
      </c>
      <c r="P213" s="138"/>
      <c r="Q213" s="139"/>
      <c r="R213" s="140">
        <f>IFERROR(IF(VLOOKUP(YEAR($D213),SMMLV!$A$2:$C$44,3,0)*$P213=$Q213,$Q213,IF($P213="",$Q213,VLOOKUP(YEAR($D213),SMMLV!$A$2:$C$44,3,0)*$P213)),0)</f>
        <v>0</v>
      </c>
      <c r="S213" s="141"/>
      <c r="T213" s="142"/>
      <c r="U213" s="143"/>
      <c r="V213" s="144"/>
      <c r="W213" s="145">
        <f>IFERROR(SUM(IF(VLOOKUP(YEAR($D213),SMMLV!$A$2:$C$44,3,0)*S213=T213,T213,IF(S213="",T213,VLOOKUP(YEAR($D213),SMMLV!$A$2:$C$44,3,0)*S213)),IF(VLOOKUP(YEAR($D213),SMMLV!$A$2:$C$44,3,0)*U213=V213,V213,IF(U213="",V213,VLOOKUP(YEAR($D213),SMMLV!$A$2:$C$44,3,0)*U213))),0)</f>
        <v>0</v>
      </c>
      <c r="X213" s="146"/>
      <c r="Y213" s="139"/>
      <c r="Z213" s="140">
        <f>IFERROR(IF(VLOOKUP(YEAR($D213),SMMLV!$A$2:$C$44,3,0)*$X213=$Y213,$Y213,IF($X213="",$Y213,VLOOKUP(YEAR($D213),SMMLV!$A$2:$C$44,3,0)*$X213)),0)</f>
        <v>0</v>
      </c>
      <c r="AA213" s="147"/>
      <c r="AB213" s="142"/>
      <c r="AC213" s="140">
        <f>IFERROR(IF(VLOOKUP(YEAR($D213),SMMLV!$A$2:$C$44,3,0)*$AA213=$AB213,$AB213,IF($AA213="",$AB213,VLOOKUP(YEAR($D213),SMMLV!$A$2:$C$44,3,0)*$AA213)),0)</f>
        <v>0</v>
      </c>
      <c r="AD213" s="147"/>
      <c r="AE213" s="142"/>
      <c r="AF213" s="140">
        <f>IFERROR(IF(VLOOKUP(YEAR($D213),SMMLV!$A$2:$C$44,3,0)*$AD213=$AE213,$AE213,IF($AD213="",$AE213,VLOOKUP(YEAR($D213),SMMLV!$A$2:$C$44,3,0)*$AD213)),0)</f>
        <v>0</v>
      </c>
      <c r="AG213" s="134"/>
      <c r="AH213" s="145">
        <f t="shared" si="199"/>
        <v>0</v>
      </c>
      <c r="AI213" s="138"/>
      <c r="AJ213" s="139"/>
      <c r="AK213" s="140">
        <f>IFERROR(IF(VLOOKUP(YEAR($D213),SMMLV!$A$2:$C$44,3,0)*$AI213=AJ213,AJ213,IF($AI213="",AJ213,VLOOKUP(YEAR($D213),SMMLV!$A$2:$C$44,3,0)*$AI213)),0)</f>
        <v>0</v>
      </c>
      <c r="AL213" s="141"/>
      <c r="AM213" s="142"/>
      <c r="AN213" s="147"/>
      <c r="AO213" s="144"/>
      <c r="AP213" s="145">
        <f>IFERROR(SUM(IF(VLOOKUP(YEAR($D213),SMMLV!$A$2:$C$44,3,0)*AL213=AM213,AM213,IF(AL213="",AM213,VLOOKUP(YEAR($D213),SMMLV!$A$2:$C$44,3,0)*AL213)),IF(VLOOKUP(YEAR($D213),SMMLV!$A$2:$C$44,3,0)*AN213=AO213,AO213,IF(AN213="",AO213,VLOOKUP(YEAR($D213),SMMLV!$A$2:$C$44,3,0)*AN213))),0)</f>
        <v>0</v>
      </c>
      <c r="AQ213" s="148"/>
      <c r="AR213" s="142"/>
      <c r="AS213" s="140">
        <f>IFERROR(IF(VLOOKUP(YEAR($D213),SMMLV!$A$2:$C$44,3,0)*AQ213=AR213,AR213,IF(AQ213="",AR213,VLOOKUP(YEAR($D213),SMMLV!$A$2:$C$44,3,0)*AQ213)),0)</f>
        <v>0</v>
      </c>
      <c r="AT213" s="147"/>
      <c r="AU213" s="142"/>
      <c r="AV213" s="140">
        <f>IFERROR(IF(VLOOKUP(YEAR($D213),SMMLV!$A$2:$C$44,3,0)*AT213=AU213,AU213,IF(AT213="",AU213,VLOOKUP(YEAR($D213),SMMLV!$A$2:$C$44,3,0)*AT213)),0)</f>
        <v>0</v>
      </c>
      <c r="AW213" s="147"/>
      <c r="AX213" s="142"/>
      <c r="AY213" s="140">
        <f>IFERROR(IF(VLOOKUP(YEAR($D213),SMMLV!$A$2:$C$44,3,0)*AW213=AX213,AX213,IF(AW213="",AX213,VLOOKUP(YEAR($D213),SMMLV!$A$2:$C$44,3,0)*AW213)),0)</f>
        <v>0</v>
      </c>
      <c r="AZ213" s="134"/>
      <c r="BA213" s="145">
        <f t="shared" si="200"/>
        <v>0</v>
      </c>
      <c r="BB213" s="138"/>
      <c r="BC213" s="139"/>
      <c r="BD213" s="140">
        <f>IFERROR(IF(VLOOKUP(YEAR($D213),SMMLV!$A$2:$C$44,3,0)*BB213=BC213,BC213,IF(BB213="",BC213,VLOOKUP(YEAR($D213),SMMLV!$A$2:$C$44,3,0)*BB213)),0)</f>
        <v>0</v>
      </c>
      <c r="BE213" s="141"/>
      <c r="BF213" s="142"/>
      <c r="BG213" s="147"/>
      <c r="BH213" s="144"/>
      <c r="BI213" s="145">
        <f>IFERROR(SUM(IF(VLOOKUP(YEAR($D213),SMMLV!$A$2:$C$44,3,0)*BE213=BF213,BF213,IF(BE213="",BF213,VLOOKUP(YEAR($D213),SMMLV!$A$2:$C$44,3,0)*BE213)),IF(VLOOKUP(YEAR($D213),SMMLV!$A$2:$C$44,3,0)*BG213=BH213,BH213,IF(BG213="",BH213,VLOOKUP(YEAR($D213),SMMLV!$A$2:$C$44,3,0)*BG213))),0)</f>
        <v>0</v>
      </c>
      <c r="BJ213" s="149"/>
      <c r="BK213" s="150"/>
      <c r="BL213" s="140">
        <f>IFERROR(IF(VLOOKUP(YEAR($D213),SMMLV!$A$2:$C$44,3,0)*BJ213=BK213,BK213,IF(BJ213="",BK213,VLOOKUP(YEAR($D213),SMMLV!$A$2:$C$44,3,0)*BJ213)),0)</f>
        <v>0</v>
      </c>
      <c r="BM213" s="147"/>
      <c r="BN213" s="142"/>
      <c r="BO213" s="140">
        <f>IFERROR(IF(VLOOKUP(YEAR($D213),SMMLV!$A$2:$C$44,3,0)*BM213=BN213,BN213,IF(BM213="",BN213,VLOOKUP(YEAR($D213),SMMLV!$A$2:$C$44,3,0)*BM213)),0)</f>
        <v>0</v>
      </c>
      <c r="BP213" s="147"/>
      <c r="BQ213" s="142"/>
      <c r="BR213" s="140">
        <f>IFERROR(IF(VLOOKUP(YEAR($D213),SMMLV!$A$2:$C$44,3,0)*BP213=BQ213,BQ213,IF(BP213="",BQ213,VLOOKUP(YEAR($D213),SMMLV!$A$2:$C$44,3,0)*BP213)),0)</f>
        <v>0</v>
      </c>
      <c r="BS213" s="134"/>
      <c r="BT213" s="145">
        <f t="shared" si="201"/>
        <v>0</v>
      </c>
      <c r="BU213" s="151">
        <f t="shared" si="202"/>
        <v>0</v>
      </c>
      <c r="BV213" s="151">
        <f t="shared" si="203"/>
        <v>0</v>
      </c>
      <c r="BW213" s="151">
        <f t="shared" si="204"/>
        <v>0</v>
      </c>
      <c r="BX213" s="151">
        <f t="shared" si="205"/>
        <v>0</v>
      </c>
      <c r="BY213" s="151">
        <f t="shared" si="206"/>
        <v>0</v>
      </c>
      <c r="BZ213" s="151">
        <f t="shared" si="194"/>
        <v>0</v>
      </c>
      <c r="CA213" s="134"/>
      <c r="CB213" s="134"/>
      <c r="CC213" s="134"/>
      <c r="CD213" s="152">
        <f t="shared" si="195"/>
        <v>44012</v>
      </c>
      <c r="CE213" s="153">
        <f>IFERROR(INDEX(IPC!$A$11:$Y$22,MATCH(PROPER(TEXT(CD213,"mmmm")),IPC!$A$11:$A$22,0),MATCH(YEAR(CD213),IPC!$A$10:$Y$10,0)),0)</f>
        <v>104.97</v>
      </c>
      <c r="CF213" s="154">
        <v>51855</v>
      </c>
      <c r="CG213" s="153">
        <f>IFERROR(INDEX(IPC!$A$11:$Y$22,MATCH(PROPER(TEXT(CF213,"mmmm")),IPC!$A$11:$A$22,0),MATCH(YEAR(CF213),IPC!$A$10:$Y$10,0)),0)</f>
        <v>0</v>
      </c>
      <c r="CH213" s="155">
        <f t="shared" si="196"/>
        <v>0</v>
      </c>
      <c r="CI213" s="145">
        <v>1751108</v>
      </c>
      <c r="CJ213" s="151">
        <f t="shared" si="207"/>
        <v>0</v>
      </c>
      <c r="CK213" s="151">
        <f t="shared" si="208"/>
        <v>0</v>
      </c>
      <c r="CL213" s="151">
        <f t="shared" si="209"/>
        <v>0</v>
      </c>
      <c r="CM213" s="151">
        <f t="shared" si="210"/>
        <v>0</v>
      </c>
      <c r="CN213" s="151">
        <f t="shared" si="211"/>
        <v>0</v>
      </c>
      <c r="CO213" s="151">
        <f t="shared" si="212"/>
        <v>0</v>
      </c>
      <c r="CP213" s="151">
        <f t="shared" si="213"/>
        <v>0</v>
      </c>
      <c r="CQ213" s="151">
        <f t="shared" si="214"/>
        <v>0</v>
      </c>
      <c r="CR213" s="151">
        <f t="shared" si="215"/>
        <v>0</v>
      </c>
      <c r="CS213" s="151">
        <f t="shared" si="216"/>
        <v>0</v>
      </c>
      <c r="CT213" s="151">
        <f t="shared" si="217"/>
        <v>0</v>
      </c>
      <c r="CU213" s="151">
        <f t="shared" si="218"/>
        <v>0</v>
      </c>
      <c r="CV213" s="151">
        <f t="shared" si="219"/>
        <v>0</v>
      </c>
      <c r="CW213" s="151">
        <f t="shared" si="220"/>
        <v>0</v>
      </c>
      <c r="CX213" s="151">
        <f t="shared" si="221"/>
        <v>0</v>
      </c>
      <c r="CY213" s="151">
        <f t="shared" si="222"/>
        <v>0</v>
      </c>
      <c r="CZ213" s="151">
        <f t="shared" si="223"/>
        <v>0</v>
      </c>
      <c r="DA213" s="151">
        <f t="shared" si="224"/>
        <v>0</v>
      </c>
      <c r="DB213" s="151">
        <f t="shared" si="225"/>
        <v>0</v>
      </c>
      <c r="DC213" s="151">
        <f t="shared" si="226"/>
        <v>0</v>
      </c>
      <c r="DD213" s="151">
        <f t="shared" si="227"/>
        <v>0</v>
      </c>
      <c r="DE213" s="151">
        <f t="shared" si="228"/>
        <v>0</v>
      </c>
      <c r="DF213" s="151">
        <f t="shared" si="229"/>
        <v>0</v>
      </c>
      <c r="DG213" s="151">
        <f t="shared" si="230"/>
        <v>0</v>
      </c>
      <c r="DH213" s="151">
        <f t="shared" si="231"/>
        <v>0</v>
      </c>
      <c r="DI213" s="151">
        <f t="shared" si="232"/>
        <v>0</v>
      </c>
      <c r="DJ213" s="151">
        <f t="shared" si="233"/>
        <v>0</v>
      </c>
      <c r="DK213" s="151">
        <f t="shared" si="234"/>
        <v>0</v>
      </c>
      <c r="DL213" s="151">
        <f t="shared" si="235"/>
        <v>0</v>
      </c>
      <c r="DM213" s="151">
        <f t="shared" si="236"/>
        <v>0</v>
      </c>
      <c r="DN213" s="151">
        <f t="shared" si="237"/>
        <v>0</v>
      </c>
      <c r="DO213" s="156">
        <f t="shared" si="238"/>
        <v>0</v>
      </c>
      <c r="DP213" s="173" t="str">
        <f t="shared" si="239"/>
        <v/>
      </c>
      <c r="DQ213" s="157" t="str">
        <f t="shared" si="240"/>
        <v/>
      </c>
      <c r="DR213" s="158" t="str">
        <f>IFERROR(IFERROR(IFERROR(_xlfn.XLOOKUP(DP213,#REF!,#REF!,,,),_xlfn.XLOOKUP(DP213,#REF!,#REF!,,,)),_xlfn.XLOOKUP(DP213,#REF!,#REF!,,,)),"N/A")</f>
        <v>N/A</v>
      </c>
      <c r="DS213" s="159"/>
      <c r="DT213" s="160"/>
      <c r="DU213" s="161"/>
      <c r="DV213" s="162"/>
      <c r="DW213" s="163">
        <f>IFERROR(IFERROR(IFERROR(_xlfn.XLOOKUP(DP213,#REF!,#REF!,,,),_xlfn.XLOOKUP(DP213,#REF!,#REF!,,,)),_xlfn.XLOOKUP(DP213,#REF!,#REF!,,,)),0)</f>
        <v>0</v>
      </c>
      <c r="DX213" s="164"/>
      <c r="DY213" s="165">
        <f t="shared" si="241"/>
        <v>0</v>
      </c>
      <c r="DZ213" s="166"/>
      <c r="EA213" s="167">
        <f t="shared" si="242"/>
        <v>0</v>
      </c>
      <c r="EB213" s="168">
        <f t="shared" si="243"/>
        <v>0</v>
      </c>
      <c r="EC213" s="168">
        <f t="shared" si="244"/>
        <v>0</v>
      </c>
      <c r="ED213" s="169"/>
      <c r="EE213" s="170">
        <f t="shared" si="245"/>
        <v>0</v>
      </c>
      <c r="EF213" s="170" t="str">
        <f>IFERROR(IF(DY213&gt;((_xlfn.XLOOKUP(DQ213,TOPES!B:B,TOPES!C:C,,,)*INDEXACIÓN!CI213)),"SUPERA TOPES DEL HV",0),"HV NO ENCONTRADO")</f>
        <v>HV NO ENCONTRADO</v>
      </c>
      <c r="EG213" s="170">
        <f t="shared" si="246"/>
        <v>0</v>
      </c>
      <c r="EH213" s="170">
        <f>IF(SUMIF($M:$M,#REF!,$DY:$DY)&gt;$EH$8,"CONSULTA DIAN",0)</f>
        <v>0</v>
      </c>
      <c r="EI213" s="171">
        <f t="shared" si="247"/>
        <v>0</v>
      </c>
      <c r="EJ213" s="172"/>
    </row>
    <row r="214" spans="1:140" x14ac:dyDescent="0.25">
      <c r="A214" s="133" t="str">
        <f t="shared" si="197"/>
        <v>0180320200600205</v>
      </c>
      <c r="B214" s="134">
        <v>20068001803</v>
      </c>
      <c r="C214" s="134" t="s">
        <v>370</v>
      </c>
      <c r="D214" s="135">
        <f>_xlfn.XLOOKUP(C214,TOPES!L:L,TOPES!M:M,,,)</f>
        <v>44012</v>
      </c>
      <c r="E214" s="136">
        <v>205</v>
      </c>
      <c r="F214" s="134"/>
      <c r="G214" s="134"/>
      <c r="H214" s="134"/>
      <c r="I214" s="134"/>
      <c r="J214" s="134"/>
      <c r="K214" s="134"/>
      <c r="L214" s="134"/>
      <c r="M214" s="137"/>
      <c r="N214" s="134"/>
      <c r="O214" s="137" t="str">
        <f t="shared" si="198"/>
        <v/>
      </c>
      <c r="P214" s="138"/>
      <c r="Q214" s="139"/>
      <c r="R214" s="140">
        <f>IFERROR(IF(VLOOKUP(YEAR($D214),SMMLV!$A$2:$C$44,3,0)*$P214=$Q214,$Q214,IF($P214="",$Q214,VLOOKUP(YEAR($D214),SMMLV!$A$2:$C$44,3,0)*$P214)),0)</f>
        <v>0</v>
      </c>
      <c r="S214" s="141"/>
      <c r="T214" s="142"/>
      <c r="U214" s="143"/>
      <c r="V214" s="144"/>
      <c r="W214" s="145">
        <f>IFERROR(SUM(IF(VLOOKUP(YEAR($D214),SMMLV!$A$2:$C$44,3,0)*S214=T214,T214,IF(S214="",T214,VLOOKUP(YEAR($D214),SMMLV!$A$2:$C$44,3,0)*S214)),IF(VLOOKUP(YEAR($D214),SMMLV!$A$2:$C$44,3,0)*U214=V214,V214,IF(U214="",V214,VLOOKUP(YEAR($D214),SMMLV!$A$2:$C$44,3,0)*U214))),0)</f>
        <v>0</v>
      </c>
      <c r="X214" s="146"/>
      <c r="Y214" s="139"/>
      <c r="Z214" s="140">
        <f>IFERROR(IF(VLOOKUP(YEAR($D214),SMMLV!$A$2:$C$44,3,0)*$X214=$Y214,$Y214,IF($X214="",$Y214,VLOOKUP(YEAR($D214),SMMLV!$A$2:$C$44,3,0)*$X214)),0)</f>
        <v>0</v>
      </c>
      <c r="AA214" s="147"/>
      <c r="AB214" s="142"/>
      <c r="AC214" s="140">
        <f>IFERROR(IF(VLOOKUP(YEAR($D214),SMMLV!$A$2:$C$44,3,0)*$AA214=$AB214,$AB214,IF($AA214="",$AB214,VLOOKUP(YEAR($D214),SMMLV!$A$2:$C$44,3,0)*$AA214)),0)</f>
        <v>0</v>
      </c>
      <c r="AD214" s="147"/>
      <c r="AE214" s="142"/>
      <c r="AF214" s="140">
        <f>IFERROR(IF(VLOOKUP(YEAR($D214),SMMLV!$A$2:$C$44,3,0)*$AD214=$AE214,$AE214,IF($AD214="",$AE214,VLOOKUP(YEAR($D214),SMMLV!$A$2:$C$44,3,0)*$AD214)),0)</f>
        <v>0</v>
      </c>
      <c r="AG214" s="134"/>
      <c r="AH214" s="145">
        <f t="shared" si="199"/>
        <v>0</v>
      </c>
      <c r="AI214" s="138"/>
      <c r="AJ214" s="139"/>
      <c r="AK214" s="140">
        <f>IFERROR(IF(VLOOKUP(YEAR($D214),SMMLV!$A$2:$C$44,3,0)*$AI214=AJ214,AJ214,IF($AI214="",AJ214,VLOOKUP(YEAR($D214),SMMLV!$A$2:$C$44,3,0)*$AI214)),0)</f>
        <v>0</v>
      </c>
      <c r="AL214" s="141"/>
      <c r="AM214" s="142"/>
      <c r="AN214" s="147"/>
      <c r="AO214" s="144"/>
      <c r="AP214" s="145">
        <f>IFERROR(SUM(IF(VLOOKUP(YEAR($D214),SMMLV!$A$2:$C$44,3,0)*AL214=AM214,AM214,IF(AL214="",AM214,VLOOKUP(YEAR($D214),SMMLV!$A$2:$C$44,3,0)*AL214)),IF(VLOOKUP(YEAR($D214),SMMLV!$A$2:$C$44,3,0)*AN214=AO214,AO214,IF(AN214="",AO214,VLOOKUP(YEAR($D214),SMMLV!$A$2:$C$44,3,0)*AN214))),0)</f>
        <v>0</v>
      </c>
      <c r="AQ214" s="148"/>
      <c r="AR214" s="142"/>
      <c r="AS214" s="140">
        <f>IFERROR(IF(VLOOKUP(YEAR($D214),SMMLV!$A$2:$C$44,3,0)*AQ214=AR214,AR214,IF(AQ214="",AR214,VLOOKUP(YEAR($D214),SMMLV!$A$2:$C$44,3,0)*AQ214)),0)</f>
        <v>0</v>
      </c>
      <c r="AT214" s="147"/>
      <c r="AU214" s="142"/>
      <c r="AV214" s="140">
        <f>IFERROR(IF(VLOOKUP(YEAR($D214),SMMLV!$A$2:$C$44,3,0)*AT214=AU214,AU214,IF(AT214="",AU214,VLOOKUP(YEAR($D214),SMMLV!$A$2:$C$44,3,0)*AT214)),0)</f>
        <v>0</v>
      </c>
      <c r="AW214" s="147"/>
      <c r="AX214" s="142"/>
      <c r="AY214" s="140">
        <f>IFERROR(IF(VLOOKUP(YEAR($D214),SMMLV!$A$2:$C$44,3,0)*AW214=AX214,AX214,IF(AW214="",AX214,VLOOKUP(YEAR($D214),SMMLV!$A$2:$C$44,3,0)*AW214)),0)</f>
        <v>0</v>
      </c>
      <c r="AZ214" s="134"/>
      <c r="BA214" s="145">
        <f t="shared" si="200"/>
        <v>0</v>
      </c>
      <c r="BB214" s="138"/>
      <c r="BC214" s="139"/>
      <c r="BD214" s="140">
        <f>IFERROR(IF(VLOOKUP(YEAR($D214),SMMLV!$A$2:$C$44,3,0)*BB214=BC214,BC214,IF(BB214="",BC214,VLOOKUP(YEAR($D214),SMMLV!$A$2:$C$44,3,0)*BB214)),0)</f>
        <v>0</v>
      </c>
      <c r="BE214" s="141"/>
      <c r="BF214" s="142"/>
      <c r="BG214" s="147"/>
      <c r="BH214" s="144"/>
      <c r="BI214" s="145">
        <f>IFERROR(SUM(IF(VLOOKUP(YEAR($D214),SMMLV!$A$2:$C$44,3,0)*BE214=BF214,BF214,IF(BE214="",BF214,VLOOKUP(YEAR($D214),SMMLV!$A$2:$C$44,3,0)*BE214)),IF(VLOOKUP(YEAR($D214),SMMLV!$A$2:$C$44,3,0)*BG214=BH214,BH214,IF(BG214="",BH214,VLOOKUP(YEAR($D214),SMMLV!$A$2:$C$44,3,0)*BG214))),0)</f>
        <v>0</v>
      </c>
      <c r="BJ214" s="149"/>
      <c r="BK214" s="150"/>
      <c r="BL214" s="140">
        <f>IFERROR(IF(VLOOKUP(YEAR($D214),SMMLV!$A$2:$C$44,3,0)*BJ214=BK214,BK214,IF(BJ214="",BK214,VLOOKUP(YEAR($D214),SMMLV!$A$2:$C$44,3,0)*BJ214)),0)</f>
        <v>0</v>
      </c>
      <c r="BM214" s="147"/>
      <c r="BN214" s="142"/>
      <c r="BO214" s="140">
        <f>IFERROR(IF(VLOOKUP(YEAR($D214),SMMLV!$A$2:$C$44,3,0)*BM214=BN214,BN214,IF(BM214="",BN214,VLOOKUP(YEAR($D214),SMMLV!$A$2:$C$44,3,0)*BM214)),0)</f>
        <v>0</v>
      </c>
      <c r="BP214" s="147"/>
      <c r="BQ214" s="142"/>
      <c r="BR214" s="140">
        <f>IFERROR(IF(VLOOKUP(YEAR($D214),SMMLV!$A$2:$C$44,3,0)*BP214=BQ214,BQ214,IF(BP214="",BQ214,VLOOKUP(YEAR($D214),SMMLV!$A$2:$C$44,3,0)*BP214)),0)</f>
        <v>0</v>
      </c>
      <c r="BS214" s="134"/>
      <c r="BT214" s="145">
        <f t="shared" si="201"/>
        <v>0</v>
      </c>
      <c r="BU214" s="151">
        <f t="shared" si="202"/>
        <v>0</v>
      </c>
      <c r="BV214" s="151">
        <f t="shared" si="203"/>
        <v>0</v>
      </c>
      <c r="BW214" s="151">
        <f t="shared" si="204"/>
        <v>0</v>
      </c>
      <c r="BX214" s="151">
        <f t="shared" si="205"/>
        <v>0</v>
      </c>
      <c r="BY214" s="151">
        <f t="shared" si="206"/>
        <v>0</v>
      </c>
      <c r="BZ214" s="151">
        <f t="shared" si="194"/>
        <v>0</v>
      </c>
      <c r="CA214" s="134"/>
      <c r="CB214" s="134"/>
      <c r="CC214" s="134"/>
      <c r="CD214" s="152">
        <f t="shared" si="195"/>
        <v>44012</v>
      </c>
      <c r="CE214" s="153">
        <f>IFERROR(INDEX(IPC!$A$11:$Y$22,MATCH(PROPER(TEXT(CD214,"mmmm")),IPC!$A$11:$A$22,0),MATCH(YEAR(CD214),IPC!$A$10:$Y$10,0)),0)</f>
        <v>104.97</v>
      </c>
      <c r="CF214" s="154">
        <v>51886</v>
      </c>
      <c r="CG214" s="153">
        <f>IFERROR(INDEX(IPC!$A$11:$Y$22,MATCH(PROPER(TEXT(CF214,"mmmm")),IPC!$A$11:$A$22,0),MATCH(YEAR(CF214),IPC!$A$10:$Y$10,0)),0)</f>
        <v>0</v>
      </c>
      <c r="CH214" s="155">
        <f t="shared" si="196"/>
        <v>0</v>
      </c>
      <c r="CI214" s="145">
        <v>1751109</v>
      </c>
      <c r="CJ214" s="151">
        <f t="shared" si="207"/>
        <v>0</v>
      </c>
      <c r="CK214" s="151">
        <f t="shared" si="208"/>
        <v>0</v>
      </c>
      <c r="CL214" s="151">
        <f t="shared" si="209"/>
        <v>0</v>
      </c>
      <c r="CM214" s="151">
        <f t="shared" si="210"/>
        <v>0</v>
      </c>
      <c r="CN214" s="151">
        <f t="shared" si="211"/>
        <v>0</v>
      </c>
      <c r="CO214" s="151">
        <f t="shared" si="212"/>
        <v>0</v>
      </c>
      <c r="CP214" s="151">
        <f t="shared" si="213"/>
        <v>0</v>
      </c>
      <c r="CQ214" s="151">
        <f t="shared" si="214"/>
        <v>0</v>
      </c>
      <c r="CR214" s="151">
        <f t="shared" si="215"/>
        <v>0</v>
      </c>
      <c r="CS214" s="151">
        <f t="shared" si="216"/>
        <v>0</v>
      </c>
      <c r="CT214" s="151">
        <f t="shared" si="217"/>
        <v>0</v>
      </c>
      <c r="CU214" s="151">
        <f t="shared" si="218"/>
        <v>0</v>
      </c>
      <c r="CV214" s="151">
        <f t="shared" si="219"/>
        <v>0</v>
      </c>
      <c r="CW214" s="151">
        <f t="shared" si="220"/>
        <v>0</v>
      </c>
      <c r="CX214" s="151">
        <f t="shared" si="221"/>
        <v>0</v>
      </c>
      <c r="CY214" s="151">
        <f t="shared" si="222"/>
        <v>0</v>
      </c>
      <c r="CZ214" s="151">
        <f t="shared" si="223"/>
        <v>0</v>
      </c>
      <c r="DA214" s="151">
        <f t="shared" si="224"/>
        <v>0</v>
      </c>
      <c r="DB214" s="151">
        <f t="shared" si="225"/>
        <v>0</v>
      </c>
      <c r="DC214" s="151">
        <f t="shared" si="226"/>
        <v>0</v>
      </c>
      <c r="DD214" s="151">
        <f t="shared" si="227"/>
        <v>0</v>
      </c>
      <c r="DE214" s="151">
        <f t="shared" si="228"/>
        <v>0</v>
      </c>
      <c r="DF214" s="151">
        <f t="shared" si="229"/>
        <v>0</v>
      </c>
      <c r="DG214" s="151">
        <f t="shared" si="230"/>
        <v>0</v>
      </c>
      <c r="DH214" s="151">
        <f t="shared" si="231"/>
        <v>0</v>
      </c>
      <c r="DI214" s="151">
        <f t="shared" si="232"/>
        <v>0</v>
      </c>
      <c r="DJ214" s="151">
        <f t="shared" si="233"/>
        <v>0</v>
      </c>
      <c r="DK214" s="151">
        <f t="shared" si="234"/>
        <v>0</v>
      </c>
      <c r="DL214" s="151">
        <f t="shared" si="235"/>
        <v>0</v>
      </c>
      <c r="DM214" s="151">
        <f t="shared" si="236"/>
        <v>0</v>
      </c>
      <c r="DN214" s="151">
        <f t="shared" si="237"/>
        <v>0</v>
      </c>
      <c r="DO214" s="156">
        <f t="shared" si="238"/>
        <v>0</v>
      </c>
      <c r="DP214" s="173" t="str">
        <f t="shared" si="239"/>
        <v/>
      </c>
      <c r="DQ214" s="157" t="str">
        <f t="shared" si="240"/>
        <v/>
      </c>
      <c r="DR214" s="158" t="str">
        <f>IFERROR(IFERROR(IFERROR(_xlfn.XLOOKUP(DP214,#REF!,#REF!,,,),_xlfn.XLOOKUP(DP214,#REF!,#REF!,,,)),_xlfn.XLOOKUP(DP214,#REF!,#REF!,,,)),"N/A")</f>
        <v>N/A</v>
      </c>
      <c r="DS214" s="159"/>
      <c r="DT214" s="160"/>
      <c r="DU214" s="161"/>
      <c r="DV214" s="162"/>
      <c r="DW214" s="163">
        <f>IFERROR(IFERROR(IFERROR(_xlfn.XLOOKUP(DP214,#REF!,#REF!,,,),_xlfn.XLOOKUP(DP214,#REF!,#REF!,,,)),_xlfn.XLOOKUP(DP214,#REF!,#REF!,,,)),0)</f>
        <v>0</v>
      </c>
      <c r="DX214" s="164"/>
      <c r="DY214" s="165">
        <f t="shared" si="241"/>
        <v>0</v>
      </c>
      <c r="DZ214" s="166"/>
      <c r="EA214" s="167">
        <f t="shared" si="242"/>
        <v>0</v>
      </c>
      <c r="EB214" s="168">
        <f t="shared" si="243"/>
        <v>0</v>
      </c>
      <c r="EC214" s="168">
        <f t="shared" si="244"/>
        <v>0</v>
      </c>
      <c r="ED214" s="169"/>
      <c r="EE214" s="170">
        <f t="shared" si="245"/>
        <v>0</v>
      </c>
      <c r="EF214" s="170" t="str">
        <f>IFERROR(IF(DY214&gt;((_xlfn.XLOOKUP(DQ214,TOPES!B:B,TOPES!C:C,,,)*INDEXACIÓN!CI214)),"SUPERA TOPES DEL HV",0),"HV NO ENCONTRADO")</f>
        <v>HV NO ENCONTRADO</v>
      </c>
      <c r="EG214" s="170">
        <f t="shared" si="246"/>
        <v>0</v>
      </c>
      <c r="EH214" s="170">
        <f>IF(SUMIF($M:$M,#REF!,$DY:$DY)&gt;$EH$8,"CONSULTA DIAN",0)</f>
        <v>0</v>
      </c>
      <c r="EI214" s="171">
        <f t="shared" si="247"/>
        <v>0</v>
      </c>
      <c r="EJ214" s="172"/>
    </row>
    <row r="215" spans="1:140" x14ac:dyDescent="0.25">
      <c r="A215" s="133" t="str">
        <f t="shared" si="197"/>
        <v>19000100206</v>
      </c>
      <c r="B215" s="134"/>
      <c r="C215" s="134"/>
      <c r="D215" s="135">
        <f>_xlfn.XLOOKUP(C215,TOPES!L:L,TOPES!M:M,,,)</f>
        <v>0</v>
      </c>
      <c r="E215" s="136">
        <v>206</v>
      </c>
      <c r="F215" s="134"/>
      <c r="G215" s="134"/>
      <c r="H215" s="134"/>
      <c r="I215" s="134"/>
      <c r="J215" s="134"/>
      <c r="K215" s="134"/>
      <c r="L215" s="134"/>
      <c r="M215" s="137"/>
      <c r="N215" s="134"/>
      <c r="O215" s="137" t="str">
        <f t="shared" si="198"/>
        <v/>
      </c>
      <c r="P215" s="138"/>
      <c r="Q215" s="139"/>
      <c r="R215" s="140">
        <f>IFERROR(IF(VLOOKUP(YEAR($D215),SMMLV!$A$2:$C$44,3,0)*$P215=$Q215,$Q215,IF($P215="",$Q215,VLOOKUP(YEAR($D215),SMMLV!$A$2:$C$44,3,0)*$P215)),0)</f>
        <v>0</v>
      </c>
      <c r="S215" s="141"/>
      <c r="T215" s="142"/>
      <c r="U215" s="143"/>
      <c r="V215" s="144"/>
      <c r="W215" s="145">
        <f>IFERROR(SUM(IF(VLOOKUP(YEAR($D215),SMMLV!$A$2:$C$44,3,0)*S215=T215,T215,IF(S215="",T215,VLOOKUP(YEAR($D215),SMMLV!$A$2:$C$44,3,0)*S215)),IF(VLOOKUP(YEAR($D215),SMMLV!$A$2:$C$44,3,0)*U215=V215,V215,IF(U215="",V215,VLOOKUP(YEAR($D215),SMMLV!$A$2:$C$44,3,0)*U215))),0)</f>
        <v>0</v>
      </c>
      <c r="X215" s="146"/>
      <c r="Y215" s="139"/>
      <c r="Z215" s="140">
        <f>IFERROR(IF(VLOOKUP(YEAR($D215),SMMLV!$A$2:$C$44,3,0)*$X215=$Y215,$Y215,IF($X215="",$Y215,VLOOKUP(YEAR($D215),SMMLV!$A$2:$C$44,3,0)*$X215)),0)</f>
        <v>0</v>
      </c>
      <c r="AA215" s="147"/>
      <c r="AB215" s="142"/>
      <c r="AC215" s="140">
        <f>IFERROR(IF(VLOOKUP(YEAR($D215),SMMLV!$A$2:$C$44,3,0)*$AA215=$AB215,$AB215,IF($AA215="",$AB215,VLOOKUP(YEAR($D215),SMMLV!$A$2:$C$44,3,0)*$AA215)),0)</f>
        <v>0</v>
      </c>
      <c r="AD215" s="147"/>
      <c r="AE215" s="142"/>
      <c r="AF215" s="140">
        <f>IFERROR(IF(VLOOKUP(YEAR($D215),SMMLV!$A$2:$C$44,3,0)*$AD215=$AE215,$AE215,IF($AD215="",$AE215,VLOOKUP(YEAR($D215),SMMLV!$A$2:$C$44,3,0)*$AD215)),0)</f>
        <v>0</v>
      </c>
      <c r="AG215" s="134"/>
      <c r="AH215" s="145">
        <f t="shared" si="199"/>
        <v>0</v>
      </c>
      <c r="AI215" s="138"/>
      <c r="AJ215" s="139"/>
      <c r="AK215" s="140">
        <f>IFERROR(IF(VLOOKUP(YEAR($D215),SMMLV!$A$2:$C$44,3,0)*$AI215=AJ215,AJ215,IF($AI215="",AJ215,VLOOKUP(YEAR($D215),SMMLV!$A$2:$C$44,3,0)*$AI215)),0)</f>
        <v>0</v>
      </c>
      <c r="AL215" s="141"/>
      <c r="AM215" s="142"/>
      <c r="AN215" s="147"/>
      <c r="AO215" s="144"/>
      <c r="AP215" s="145">
        <f>IFERROR(SUM(IF(VLOOKUP(YEAR($D215),SMMLV!$A$2:$C$44,3,0)*AL215=AM215,AM215,IF(AL215="",AM215,VLOOKUP(YEAR($D215),SMMLV!$A$2:$C$44,3,0)*AL215)),IF(VLOOKUP(YEAR($D215),SMMLV!$A$2:$C$44,3,0)*AN215=AO215,AO215,IF(AN215="",AO215,VLOOKUP(YEAR($D215),SMMLV!$A$2:$C$44,3,0)*AN215))),0)</f>
        <v>0</v>
      </c>
      <c r="AQ215" s="148"/>
      <c r="AR215" s="142"/>
      <c r="AS215" s="140">
        <f>IFERROR(IF(VLOOKUP(YEAR($D215),SMMLV!$A$2:$C$44,3,0)*AQ215=AR215,AR215,IF(AQ215="",AR215,VLOOKUP(YEAR($D215),SMMLV!$A$2:$C$44,3,0)*AQ215)),0)</f>
        <v>0</v>
      </c>
      <c r="AT215" s="147"/>
      <c r="AU215" s="142"/>
      <c r="AV215" s="140">
        <f>IFERROR(IF(VLOOKUP(YEAR($D215),SMMLV!$A$2:$C$44,3,0)*AT215=AU215,AU215,IF(AT215="",AU215,VLOOKUP(YEAR($D215),SMMLV!$A$2:$C$44,3,0)*AT215)),0)</f>
        <v>0</v>
      </c>
      <c r="AW215" s="147"/>
      <c r="AX215" s="142"/>
      <c r="AY215" s="140">
        <f>IFERROR(IF(VLOOKUP(YEAR($D215),SMMLV!$A$2:$C$44,3,0)*AW215=AX215,AX215,IF(AW215="",AX215,VLOOKUP(YEAR($D215),SMMLV!$A$2:$C$44,3,0)*AW215)),0)</f>
        <v>0</v>
      </c>
      <c r="AZ215" s="134"/>
      <c r="BA215" s="145">
        <f t="shared" si="200"/>
        <v>0</v>
      </c>
      <c r="BB215" s="138"/>
      <c r="BC215" s="139"/>
      <c r="BD215" s="140">
        <f>IFERROR(IF(VLOOKUP(YEAR($D215),SMMLV!$A$2:$C$44,3,0)*BB215=BC215,BC215,IF(BB215="",BC215,VLOOKUP(YEAR($D215),SMMLV!$A$2:$C$44,3,0)*BB215)),0)</f>
        <v>0</v>
      </c>
      <c r="BE215" s="141"/>
      <c r="BF215" s="142"/>
      <c r="BG215" s="147"/>
      <c r="BH215" s="144"/>
      <c r="BI215" s="145">
        <f>IFERROR(SUM(IF(VLOOKUP(YEAR($D215),SMMLV!$A$2:$C$44,3,0)*BE215=BF215,BF215,IF(BE215="",BF215,VLOOKUP(YEAR($D215),SMMLV!$A$2:$C$44,3,0)*BE215)),IF(VLOOKUP(YEAR($D215),SMMLV!$A$2:$C$44,3,0)*BG215=BH215,BH215,IF(BG215="",BH215,VLOOKUP(YEAR($D215),SMMLV!$A$2:$C$44,3,0)*BG215))),0)</f>
        <v>0</v>
      </c>
      <c r="BJ215" s="149"/>
      <c r="BK215" s="150"/>
      <c r="BL215" s="140">
        <f>IFERROR(IF(VLOOKUP(YEAR($D215),SMMLV!$A$2:$C$44,3,0)*BJ215=BK215,BK215,IF(BJ215="",BK215,VLOOKUP(YEAR($D215),SMMLV!$A$2:$C$44,3,0)*BJ215)),0)</f>
        <v>0</v>
      </c>
      <c r="BM215" s="147"/>
      <c r="BN215" s="142"/>
      <c r="BO215" s="140">
        <f>IFERROR(IF(VLOOKUP(YEAR($D215),SMMLV!$A$2:$C$44,3,0)*BM215=BN215,BN215,IF(BM215="",BN215,VLOOKUP(YEAR($D215),SMMLV!$A$2:$C$44,3,0)*BM215)),0)</f>
        <v>0</v>
      </c>
      <c r="BP215" s="147"/>
      <c r="BQ215" s="142"/>
      <c r="BR215" s="140">
        <f>IFERROR(IF(VLOOKUP(YEAR($D215),SMMLV!$A$2:$C$44,3,0)*BP215=BQ215,BQ215,IF(BP215="",BQ215,VLOOKUP(YEAR($D215),SMMLV!$A$2:$C$44,3,0)*BP215)),0)</f>
        <v>0</v>
      </c>
      <c r="BS215" s="134"/>
      <c r="BT215" s="145">
        <f t="shared" si="201"/>
        <v>0</v>
      </c>
      <c r="BU215" s="151">
        <f t="shared" si="202"/>
        <v>0</v>
      </c>
      <c r="BV215" s="151">
        <f t="shared" si="203"/>
        <v>0</v>
      </c>
      <c r="BW215" s="151">
        <f t="shared" si="204"/>
        <v>0</v>
      </c>
      <c r="BX215" s="151">
        <f t="shared" si="205"/>
        <v>0</v>
      </c>
      <c r="BY215" s="151">
        <f t="shared" si="206"/>
        <v>0</v>
      </c>
      <c r="BZ215" s="151">
        <f t="shared" si="194"/>
        <v>0</v>
      </c>
      <c r="CA215" s="134"/>
      <c r="CB215" s="134"/>
      <c r="CC215" s="134"/>
      <c r="CD215" s="152">
        <f t="shared" si="195"/>
        <v>0</v>
      </c>
      <c r="CE215" s="153">
        <f>IFERROR(INDEX(IPC!$A$11:$Y$22,MATCH(PROPER(TEXT(CD215,"mmmm")),IPC!$A$11:$A$22,0),MATCH(YEAR(CD215),IPC!$A$10:$Y$10,0)),0)</f>
        <v>0</v>
      </c>
      <c r="CF215" s="154">
        <v>51917</v>
      </c>
      <c r="CG215" s="153">
        <f>IFERROR(INDEX(IPC!$A$11:$Y$22,MATCH(PROPER(TEXT(CF215,"mmmm")),IPC!$A$11:$A$22,0),MATCH(YEAR(CF215),IPC!$A$10:$Y$10,0)),0)</f>
        <v>0</v>
      </c>
      <c r="CH215" s="155">
        <f t="shared" si="196"/>
        <v>0</v>
      </c>
      <c r="CI215" s="145">
        <v>1751110</v>
      </c>
      <c r="CJ215" s="151">
        <f t="shared" si="207"/>
        <v>0</v>
      </c>
      <c r="CK215" s="151">
        <f t="shared" si="208"/>
        <v>0</v>
      </c>
      <c r="CL215" s="151">
        <f t="shared" si="209"/>
        <v>0</v>
      </c>
      <c r="CM215" s="151">
        <f t="shared" si="210"/>
        <v>0</v>
      </c>
      <c r="CN215" s="151">
        <f t="shared" si="211"/>
        <v>0</v>
      </c>
      <c r="CO215" s="151">
        <f t="shared" si="212"/>
        <v>0</v>
      </c>
      <c r="CP215" s="151">
        <f t="shared" si="213"/>
        <v>0</v>
      </c>
      <c r="CQ215" s="151">
        <f t="shared" si="214"/>
        <v>0</v>
      </c>
      <c r="CR215" s="151">
        <f t="shared" si="215"/>
        <v>0</v>
      </c>
      <c r="CS215" s="151">
        <f t="shared" si="216"/>
        <v>0</v>
      </c>
      <c r="CT215" s="151">
        <f t="shared" si="217"/>
        <v>0</v>
      </c>
      <c r="CU215" s="151">
        <f t="shared" si="218"/>
        <v>0</v>
      </c>
      <c r="CV215" s="151">
        <f t="shared" si="219"/>
        <v>0</v>
      </c>
      <c r="CW215" s="151">
        <f t="shared" si="220"/>
        <v>0</v>
      </c>
      <c r="CX215" s="151">
        <f t="shared" si="221"/>
        <v>0</v>
      </c>
      <c r="CY215" s="151">
        <f t="shared" si="222"/>
        <v>0</v>
      </c>
      <c r="CZ215" s="151">
        <f t="shared" si="223"/>
        <v>0</v>
      </c>
      <c r="DA215" s="151">
        <f t="shared" si="224"/>
        <v>0</v>
      </c>
      <c r="DB215" s="151">
        <f t="shared" si="225"/>
        <v>0</v>
      </c>
      <c r="DC215" s="151">
        <f t="shared" si="226"/>
        <v>0</v>
      </c>
      <c r="DD215" s="151">
        <f t="shared" si="227"/>
        <v>0</v>
      </c>
      <c r="DE215" s="151">
        <f t="shared" si="228"/>
        <v>0</v>
      </c>
      <c r="DF215" s="151">
        <f t="shared" si="229"/>
        <v>0</v>
      </c>
      <c r="DG215" s="151">
        <f t="shared" si="230"/>
        <v>0</v>
      </c>
      <c r="DH215" s="151">
        <f t="shared" si="231"/>
        <v>0</v>
      </c>
      <c r="DI215" s="151">
        <f t="shared" si="232"/>
        <v>0</v>
      </c>
      <c r="DJ215" s="151">
        <f t="shared" si="233"/>
        <v>0</v>
      </c>
      <c r="DK215" s="151">
        <f t="shared" si="234"/>
        <v>0</v>
      </c>
      <c r="DL215" s="151">
        <f t="shared" si="235"/>
        <v>0</v>
      </c>
      <c r="DM215" s="151">
        <f t="shared" si="236"/>
        <v>0</v>
      </c>
      <c r="DN215" s="151">
        <f t="shared" si="237"/>
        <v>0</v>
      </c>
      <c r="DO215" s="156">
        <f t="shared" si="238"/>
        <v>0</v>
      </c>
      <c r="DP215" s="173" t="str">
        <f t="shared" si="239"/>
        <v/>
      </c>
      <c r="DQ215" s="157" t="str">
        <f t="shared" si="240"/>
        <v/>
      </c>
      <c r="DR215" s="158" t="str">
        <f>IFERROR(IFERROR(IFERROR(_xlfn.XLOOKUP(DP215,#REF!,#REF!,,,),_xlfn.XLOOKUP(DP215,#REF!,#REF!,,,)),_xlfn.XLOOKUP(DP215,#REF!,#REF!,,,)),"N/A")</f>
        <v>N/A</v>
      </c>
      <c r="DS215" s="159"/>
      <c r="DT215" s="160"/>
      <c r="DU215" s="161"/>
      <c r="DV215" s="162"/>
      <c r="DW215" s="163">
        <f>IFERROR(IFERROR(IFERROR(_xlfn.XLOOKUP(DP215,#REF!,#REF!,,,),_xlfn.XLOOKUP(DP215,#REF!,#REF!,,,)),_xlfn.XLOOKUP(DP215,#REF!,#REF!,,,)),0)</f>
        <v>0</v>
      </c>
      <c r="DX215" s="164"/>
      <c r="DY215" s="165">
        <f t="shared" si="241"/>
        <v>0</v>
      </c>
      <c r="DZ215" s="166"/>
      <c r="EA215" s="167">
        <f t="shared" si="242"/>
        <v>0</v>
      </c>
      <c r="EB215" s="168">
        <f t="shared" si="243"/>
        <v>0</v>
      </c>
      <c r="EC215" s="168">
        <f t="shared" si="244"/>
        <v>0</v>
      </c>
      <c r="ED215" s="169"/>
      <c r="EE215" s="170">
        <f t="shared" si="245"/>
        <v>0</v>
      </c>
      <c r="EF215" s="170" t="str">
        <f>IFERROR(IF(DY215&gt;((_xlfn.XLOOKUP(DQ215,TOPES!B:B,TOPES!C:C,,,)*INDEXACIÓN!CI215)),"SUPERA TOPES DEL HV",0),"HV NO ENCONTRADO")</f>
        <v>HV NO ENCONTRADO</v>
      </c>
      <c r="EG215" s="170">
        <f t="shared" si="246"/>
        <v>0</v>
      </c>
      <c r="EH215" s="170">
        <f>IF(SUMIF($M:$M,#REF!,$DY:$DY)&gt;$EH$8,"CONSULTA DIAN",0)</f>
        <v>0</v>
      </c>
      <c r="EI215" s="171">
        <f t="shared" si="247"/>
        <v>0</v>
      </c>
      <c r="EJ215" s="172"/>
    </row>
    <row r="216" spans="1:140" x14ac:dyDescent="0.25">
      <c r="A216" s="133" t="str">
        <f t="shared" si="197"/>
        <v>19000100207</v>
      </c>
      <c r="B216" s="134"/>
      <c r="C216" s="134"/>
      <c r="D216" s="135">
        <f>_xlfn.XLOOKUP(C216,TOPES!L:L,TOPES!M:M,,,)</f>
        <v>0</v>
      </c>
      <c r="E216" s="136">
        <v>207</v>
      </c>
      <c r="F216" s="134"/>
      <c r="G216" s="134"/>
      <c r="H216" s="134"/>
      <c r="I216" s="134"/>
      <c r="J216" s="134"/>
      <c r="K216" s="134"/>
      <c r="L216" s="134"/>
      <c r="M216" s="137"/>
      <c r="N216" s="134"/>
      <c r="O216" s="137" t="str">
        <f t="shared" si="198"/>
        <v/>
      </c>
      <c r="P216" s="138"/>
      <c r="Q216" s="139"/>
      <c r="R216" s="140">
        <f>IFERROR(IF(VLOOKUP(YEAR($D216),SMMLV!$A$2:$C$44,3,0)*$P216=$Q216,$Q216,IF($P216="",$Q216,VLOOKUP(YEAR($D216),SMMLV!$A$2:$C$44,3,0)*$P216)),0)</f>
        <v>0</v>
      </c>
      <c r="S216" s="141"/>
      <c r="T216" s="142"/>
      <c r="U216" s="143"/>
      <c r="V216" s="144"/>
      <c r="W216" s="145">
        <f>IFERROR(SUM(IF(VLOOKUP(YEAR($D216),SMMLV!$A$2:$C$44,3,0)*S216=T216,T216,IF(S216="",T216,VLOOKUP(YEAR($D216),SMMLV!$A$2:$C$44,3,0)*S216)),IF(VLOOKUP(YEAR($D216),SMMLV!$A$2:$C$44,3,0)*U216=V216,V216,IF(U216="",V216,VLOOKUP(YEAR($D216),SMMLV!$A$2:$C$44,3,0)*U216))),0)</f>
        <v>0</v>
      </c>
      <c r="X216" s="146"/>
      <c r="Y216" s="139"/>
      <c r="Z216" s="140">
        <f>IFERROR(IF(VLOOKUP(YEAR($D216),SMMLV!$A$2:$C$44,3,0)*$X216=$Y216,$Y216,IF($X216="",$Y216,VLOOKUP(YEAR($D216),SMMLV!$A$2:$C$44,3,0)*$X216)),0)</f>
        <v>0</v>
      </c>
      <c r="AA216" s="147"/>
      <c r="AB216" s="142"/>
      <c r="AC216" s="140">
        <f>IFERROR(IF(VLOOKUP(YEAR($D216),SMMLV!$A$2:$C$44,3,0)*$AA216=$AB216,$AB216,IF($AA216="",$AB216,VLOOKUP(YEAR($D216),SMMLV!$A$2:$C$44,3,0)*$AA216)),0)</f>
        <v>0</v>
      </c>
      <c r="AD216" s="147"/>
      <c r="AE216" s="142"/>
      <c r="AF216" s="140">
        <f>IFERROR(IF(VLOOKUP(YEAR($D216),SMMLV!$A$2:$C$44,3,0)*$AD216=$AE216,$AE216,IF($AD216="",$AE216,VLOOKUP(YEAR($D216),SMMLV!$A$2:$C$44,3,0)*$AD216)),0)</f>
        <v>0</v>
      </c>
      <c r="AG216" s="134"/>
      <c r="AH216" s="145">
        <f t="shared" si="199"/>
        <v>0</v>
      </c>
      <c r="AI216" s="138"/>
      <c r="AJ216" s="139"/>
      <c r="AK216" s="140">
        <f>IFERROR(IF(VLOOKUP(YEAR($D216),SMMLV!$A$2:$C$44,3,0)*$AI216=AJ216,AJ216,IF($AI216="",AJ216,VLOOKUP(YEAR($D216),SMMLV!$A$2:$C$44,3,0)*$AI216)),0)</f>
        <v>0</v>
      </c>
      <c r="AL216" s="141"/>
      <c r="AM216" s="142"/>
      <c r="AN216" s="147"/>
      <c r="AO216" s="144"/>
      <c r="AP216" s="145">
        <f>IFERROR(SUM(IF(VLOOKUP(YEAR($D216),SMMLV!$A$2:$C$44,3,0)*AL216=AM216,AM216,IF(AL216="",AM216,VLOOKUP(YEAR($D216),SMMLV!$A$2:$C$44,3,0)*AL216)),IF(VLOOKUP(YEAR($D216),SMMLV!$A$2:$C$44,3,0)*AN216=AO216,AO216,IF(AN216="",AO216,VLOOKUP(YEAR($D216),SMMLV!$A$2:$C$44,3,0)*AN216))),0)</f>
        <v>0</v>
      </c>
      <c r="AQ216" s="148"/>
      <c r="AR216" s="142"/>
      <c r="AS216" s="140">
        <f>IFERROR(IF(VLOOKUP(YEAR($D216),SMMLV!$A$2:$C$44,3,0)*AQ216=AR216,AR216,IF(AQ216="",AR216,VLOOKUP(YEAR($D216),SMMLV!$A$2:$C$44,3,0)*AQ216)),0)</f>
        <v>0</v>
      </c>
      <c r="AT216" s="147"/>
      <c r="AU216" s="142"/>
      <c r="AV216" s="140">
        <f>IFERROR(IF(VLOOKUP(YEAR($D216),SMMLV!$A$2:$C$44,3,0)*AT216=AU216,AU216,IF(AT216="",AU216,VLOOKUP(YEAR($D216),SMMLV!$A$2:$C$44,3,0)*AT216)),0)</f>
        <v>0</v>
      </c>
      <c r="AW216" s="147"/>
      <c r="AX216" s="142"/>
      <c r="AY216" s="140">
        <f>IFERROR(IF(VLOOKUP(YEAR($D216),SMMLV!$A$2:$C$44,3,0)*AW216=AX216,AX216,IF(AW216="",AX216,VLOOKUP(YEAR($D216),SMMLV!$A$2:$C$44,3,0)*AW216)),0)</f>
        <v>0</v>
      </c>
      <c r="AZ216" s="134"/>
      <c r="BA216" s="145">
        <f t="shared" si="200"/>
        <v>0</v>
      </c>
      <c r="BB216" s="138"/>
      <c r="BC216" s="139"/>
      <c r="BD216" s="140">
        <f>IFERROR(IF(VLOOKUP(YEAR($D216),SMMLV!$A$2:$C$44,3,0)*BB216=BC216,BC216,IF(BB216="",BC216,VLOOKUP(YEAR($D216),SMMLV!$A$2:$C$44,3,0)*BB216)),0)</f>
        <v>0</v>
      </c>
      <c r="BE216" s="141"/>
      <c r="BF216" s="142"/>
      <c r="BG216" s="147"/>
      <c r="BH216" s="144"/>
      <c r="BI216" s="145">
        <f>IFERROR(SUM(IF(VLOOKUP(YEAR($D216),SMMLV!$A$2:$C$44,3,0)*BE216=BF216,BF216,IF(BE216="",BF216,VLOOKUP(YEAR($D216),SMMLV!$A$2:$C$44,3,0)*BE216)),IF(VLOOKUP(YEAR($D216),SMMLV!$A$2:$C$44,3,0)*BG216=BH216,BH216,IF(BG216="",BH216,VLOOKUP(YEAR($D216),SMMLV!$A$2:$C$44,3,0)*BG216))),0)</f>
        <v>0</v>
      </c>
      <c r="BJ216" s="149"/>
      <c r="BK216" s="150"/>
      <c r="BL216" s="140">
        <f>IFERROR(IF(VLOOKUP(YEAR($D216),SMMLV!$A$2:$C$44,3,0)*BJ216=BK216,BK216,IF(BJ216="",BK216,VLOOKUP(YEAR($D216),SMMLV!$A$2:$C$44,3,0)*BJ216)),0)</f>
        <v>0</v>
      </c>
      <c r="BM216" s="147"/>
      <c r="BN216" s="142"/>
      <c r="BO216" s="140">
        <f>IFERROR(IF(VLOOKUP(YEAR($D216),SMMLV!$A$2:$C$44,3,0)*BM216=BN216,BN216,IF(BM216="",BN216,VLOOKUP(YEAR($D216),SMMLV!$A$2:$C$44,3,0)*BM216)),0)</f>
        <v>0</v>
      </c>
      <c r="BP216" s="147"/>
      <c r="BQ216" s="142"/>
      <c r="BR216" s="140">
        <f>IFERROR(IF(VLOOKUP(YEAR($D216),SMMLV!$A$2:$C$44,3,0)*BP216=BQ216,BQ216,IF(BP216="",BQ216,VLOOKUP(YEAR($D216),SMMLV!$A$2:$C$44,3,0)*BP216)),0)</f>
        <v>0</v>
      </c>
      <c r="BS216" s="134"/>
      <c r="BT216" s="145">
        <f t="shared" si="201"/>
        <v>0</v>
      </c>
      <c r="BU216" s="151">
        <f t="shared" si="202"/>
        <v>0</v>
      </c>
      <c r="BV216" s="151">
        <f t="shared" si="203"/>
        <v>0</v>
      </c>
      <c r="BW216" s="151">
        <f t="shared" si="204"/>
        <v>0</v>
      </c>
      <c r="BX216" s="151">
        <f t="shared" si="205"/>
        <v>0</v>
      </c>
      <c r="BY216" s="151">
        <f t="shared" si="206"/>
        <v>0</v>
      </c>
      <c r="BZ216" s="151">
        <f t="shared" si="194"/>
        <v>0</v>
      </c>
      <c r="CA216" s="134"/>
      <c r="CB216" s="134"/>
      <c r="CC216" s="134"/>
      <c r="CD216" s="152">
        <f t="shared" si="195"/>
        <v>0</v>
      </c>
      <c r="CE216" s="153">
        <f>IFERROR(INDEX(IPC!$A$11:$Y$22,MATCH(PROPER(TEXT(CD216,"mmmm")),IPC!$A$11:$A$22,0),MATCH(YEAR(CD216),IPC!$A$10:$Y$10,0)),0)</f>
        <v>0</v>
      </c>
      <c r="CF216" s="154">
        <v>51945</v>
      </c>
      <c r="CG216" s="153">
        <f>IFERROR(INDEX(IPC!$A$11:$Y$22,MATCH(PROPER(TEXT(CF216,"mmmm")),IPC!$A$11:$A$22,0),MATCH(YEAR(CF216),IPC!$A$10:$Y$10,0)),0)</f>
        <v>0</v>
      </c>
      <c r="CH216" s="155">
        <f t="shared" si="196"/>
        <v>0</v>
      </c>
      <c r="CI216" s="145">
        <v>1751111</v>
      </c>
      <c r="CJ216" s="151">
        <f t="shared" si="207"/>
        <v>0</v>
      </c>
      <c r="CK216" s="151">
        <f t="shared" si="208"/>
        <v>0</v>
      </c>
      <c r="CL216" s="151">
        <f t="shared" si="209"/>
        <v>0</v>
      </c>
      <c r="CM216" s="151">
        <f t="shared" si="210"/>
        <v>0</v>
      </c>
      <c r="CN216" s="151">
        <f t="shared" si="211"/>
        <v>0</v>
      </c>
      <c r="CO216" s="151">
        <f t="shared" si="212"/>
        <v>0</v>
      </c>
      <c r="CP216" s="151">
        <f t="shared" si="213"/>
        <v>0</v>
      </c>
      <c r="CQ216" s="151">
        <f t="shared" si="214"/>
        <v>0</v>
      </c>
      <c r="CR216" s="151">
        <f t="shared" si="215"/>
        <v>0</v>
      </c>
      <c r="CS216" s="151">
        <f t="shared" si="216"/>
        <v>0</v>
      </c>
      <c r="CT216" s="151">
        <f t="shared" si="217"/>
        <v>0</v>
      </c>
      <c r="CU216" s="151">
        <f t="shared" si="218"/>
        <v>0</v>
      </c>
      <c r="CV216" s="151">
        <f t="shared" si="219"/>
        <v>0</v>
      </c>
      <c r="CW216" s="151">
        <f t="shared" si="220"/>
        <v>0</v>
      </c>
      <c r="CX216" s="151">
        <f t="shared" si="221"/>
        <v>0</v>
      </c>
      <c r="CY216" s="151">
        <f t="shared" si="222"/>
        <v>0</v>
      </c>
      <c r="CZ216" s="151">
        <f t="shared" si="223"/>
        <v>0</v>
      </c>
      <c r="DA216" s="151">
        <f t="shared" si="224"/>
        <v>0</v>
      </c>
      <c r="DB216" s="151">
        <f t="shared" si="225"/>
        <v>0</v>
      </c>
      <c r="DC216" s="151">
        <f t="shared" si="226"/>
        <v>0</v>
      </c>
      <c r="DD216" s="151">
        <f t="shared" si="227"/>
        <v>0</v>
      </c>
      <c r="DE216" s="151">
        <f t="shared" si="228"/>
        <v>0</v>
      </c>
      <c r="DF216" s="151">
        <f t="shared" si="229"/>
        <v>0</v>
      </c>
      <c r="DG216" s="151">
        <f t="shared" si="230"/>
        <v>0</v>
      </c>
      <c r="DH216" s="151">
        <f t="shared" si="231"/>
        <v>0</v>
      </c>
      <c r="DI216" s="151">
        <f t="shared" si="232"/>
        <v>0</v>
      </c>
      <c r="DJ216" s="151">
        <f t="shared" si="233"/>
        <v>0</v>
      </c>
      <c r="DK216" s="151">
        <f t="shared" si="234"/>
        <v>0</v>
      </c>
      <c r="DL216" s="151">
        <f t="shared" si="235"/>
        <v>0</v>
      </c>
      <c r="DM216" s="151">
        <f t="shared" si="236"/>
        <v>0</v>
      </c>
      <c r="DN216" s="151">
        <f t="shared" si="237"/>
        <v>0</v>
      </c>
      <c r="DO216" s="156">
        <f t="shared" si="238"/>
        <v>0</v>
      </c>
      <c r="DP216" s="173" t="str">
        <f t="shared" si="239"/>
        <v/>
      </c>
      <c r="DQ216" s="157" t="str">
        <f t="shared" si="240"/>
        <v/>
      </c>
      <c r="DR216" s="158" t="str">
        <f>IFERROR(IFERROR(IFERROR(_xlfn.XLOOKUP(DP216,#REF!,#REF!,,,),_xlfn.XLOOKUP(DP216,#REF!,#REF!,,,)),_xlfn.XLOOKUP(DP216,#REF!,#REF!,,,)),"N/A")</f>
        <v>N/A</v>
      </c>
      <c r="DS216" s="159"/>
      <c r="DT216" s="160"/>
      <c r="DU216" s="161"/>
      <c r="DV216" s="162"/>
      <c r="DW216" s="163">
        <f>IFERROR(IFERROR(IFERROR(_xlfn.XLOOKUP(DP216,#REF!,#REF!,,,),_xlfn.XLOOKUP(DP216,#REF!,#REF!,,,)),_xlfn.XLOOKUP(DP216,#REF!,#REF!,,,)),0)</f>
        <v>0</v>
      </c>
      <c r="DX216" s="164"/>
      <c r="DY216" s="165">
        <f t="shared" si="241"/>
        <v>0</v>
      </c>
      <c r="DZ216" s="166"/>
      <c r="EA216" s="167">
        <f t="shared" si="242"/>
        <v>0</v>
      </c>
      <c r="EB216" s="168">
        <f t="shared" si="243"/>
        <v>0</v>
      </c>
      <c r="EC216" s="168">
        <f t="shared" si="244"/>
        <v>0</v>
      </c>
      <c r="ED216" s="169"/>
      <c r="EE216" s="170">
        <f t="shared" si="245"/>
        <v>0</v>
      </c>
      <c r="EF216" s="170" t="str">
        <f>IFERROR(IF(DY216&gt;((_xlfn.XLOOKUP(DQ216,TOPES!B:B,TOPES!C:C,,,)*INDEXACIÓN!CI216)),"SUPERA TOPES DEL HV",0),"HV NO ENCONTRADO")</f>
        <v>HV NO ENCONTRADO</v>
      </c>
      <c r="EG216" s="170">
        <f t="shared" si="246"/>
        <v>0</v>
      </c>
      <c r="EH216" s="170">
        <f>IF(SUMIF($M:$M,#REF!,$DY:$DY)&gt;$EH$8,"CONSULTA DIAN",0)</f>
        <v>0</v>
      </c>
      <c r="EI216" s="171">
        <f t="shared" si="247"/>
        <v>0</v>
      </c>
      <c r="EJ216" s="172"/>
    </row>
    <row r="217" spans="1:140" x14ac:dyDescent="0.25">
      <c r="A217" s="133" t="str">
        <f t="shared" si="197"/>
        <v>19000100208</v>
      </c>
      <c r="B217" s="134"/>
      <c r="C217" s="134"/>
      <c r="D217" s="135">
        <f>_xlfn.XLOOKUP(C217,TOPES!L:L,TOPES!M:M,,,)</f>
        <v>0</v>
      </c>
      <c r="E217" s="136">
        <v>208</v>
      </c>
      <c r="F217" s="134"/>
      <c r="G217" s="134"/>
      <c r="H217" s="134"/>
      <c r="I217" s="134"/>
      <c r="J217" s="134"/>
      <c r="K217" s="134"/>
      <c r="L217" s="134"/>
      <c r="M217" s="137"/>
      <c r="N217" s="134"/>
      <c r="O217" s="137" t="str">
        <f t="shared" si="198"/>
        <v/>
      </c>
      <c r="P217" s="138"/>
      <c r="Q217" s="139"/>
      <c r="R217" s="140">
        <f>IFERROR(IF(VLOOKUP(YEAR($D217),SMMLV!$A$2:$C$44,3,0)*$P217=$Q217,$Q217,IF($P217="",$Q217,VLOOKUP(YEAR($D217),SMMLV!$A$2:$C$44,3,0)*$P217)),0)</f>
        <v>0</v>
      </c>
      <c r="S217" s="141"/>
      <c r="T217" s="142"/>
      <c r="U217" s="143"/>
      <c r="V217" s="144"/>
      <c r="W217" s="145">
        <f>IFERROR(SUM(IF(VLOOKUP(YEAR($D217),SMMLV!$A$2:$C$44,3,0)*S217=T217,T217,IF(S217="",T217,VLOOKUP(YEAR($D217),SMMLV!$A$2:$C$44,3,0)*S217)),IF(VLOOKUP(YEAR($D217),SMMLV!$A$2:$C$44,3,0)*U217=V217,V217,IF(U217="",V217,VLOOKUP(YEAR($D217),SMMLV!$A$2:$C$44,3,0)*U217))),0)</f>
        <v>0</v>
      </c>
      <c r="X217" s="146"/>
      <c r="Y217" s="139"/>
      <c r="Z217" s="140">
        <f>IFERROR(IF(VLOOKUP(YEAR($D217),SMMLV!$A$2:$C$44,3,0)*$X217=$Y217,$Y217,IF($X217="",$Y217,VLOOKUP(YEAR($D217),SMMLV!$A$2:$C$44,3,0)*$X217)),0)</f>
        <v>0</v>
      </c>
      <c r="AA217" s="147"/>
      <c r="AB217" s="142"/>
      <c r="AC217" s="140">
        <f>IFERROR(IF(VLOOKUP(YEAR($D217),SMMLV!$A$2:$C$44,3,0)*$AA217=$AB217,$AB217,IF($AA217="",$AB217,VLOOKUP(YEAR($D217),SMMLV!$A$2:$C$44,3,0)*$AA217)),0)</f>
        <v>0</v>
      </c>
      <c r="AD217" s="147"/>
      <c r="AE217" s="142"/>
      <c r="AF217" s="140">
        <f>IFERROR(IF(VLOOKUP(YEAR($D217),SMMLV!$A$2:$C$44,3,0)*$AD217=$AE217,$AE217,IF($AD217="",$AE217,VLOOKUP(YEAR($D217),SMMLV!$A$2:$C$44,3,0)*$AD217)),0)</f>
        <v>0</v>
      </c>
      <c r="AG217" s="134"/>
      <c r="AH217" s="145">
        <f t="shared" si="199"/>
        <v>0</v>
      </c>
      <c r="AI217" s="138"/>
      <c r="AJ217" s="139"/>
      <c r="AK217" s="140">
        <f>IFERROR(IF(VLOOKUP(YEAR($D217),SMMLV!$A$2:$C$44,3,0)*$AI217=AJ217,AJ217,IF($AI217="",AJ217,VLOOKUP(YEAR($D217),SMMLV!$A$2:$C$44,3,0)*$AI217)),0)</f>
        <v>0</v>
      </c>
      <c r="AL217" s="141"/>
      <c r="AM217" s="142"/>
      <c r="AN217" s="147"/>
      <c r="AO217" s="144"/>
      <c r="AP217" s="145">
        <f>IFERROR(SUM(IF(VLOOKUP(YEAR($D217),SMMLV!$A$2:$C$44,3,0)*AL217=AM217,AM217,IF(AL217="",AM217,VLOOKUP(YEAR($D217),SMMLV!$A$2:$C$44,3,0)*AL217)),IF(VLOOKUP(YEAR($D217),SMMLV!$A$2:$C$44,3,0)*AN217=AO217,AO217,IF(AN217="",AO217,VLOOKUP(YEAR($D217),SMMLV!$A$2:$C$44,3,0)*AN217))),0)</f>
        <v>0</v>
      </c>
      <c r="AQ217" s="148"/>
      <c r="AR217" s="142"/>
      <c r="AS217" s="140">
        <f>IFERROR(IF(VLOOKUP(YEAR($D217),SMMLV!$A$2:$C$44,3,0)*AQ217=AR217,AR217,IF(AQ217="",AR217,VLOOKUP(YEAR($D217),SMMLV!$A$2:$C$44,3,0)*AQ217)),0)</f>
        <v>0</v>
      </c>
      <c r="AT217" s="147"/>
      <c r="AU217" s="142"/>
      <c r="AV217" s="140">
        <f>IFERROR(IF(VLOOKUP(YEAR($D217),SMMLV!$A$2:$C$44,3,0)*AT217=AU217,AU217,IF(AT217="",AU217,VLOOKUP(YEAR($D217),SMMLV!$A$2:$C$44,3,0)*AT217)),0)</f>
        <v>0</v>
      </c>
      <c r="AW217" s="147"/>
      <c r="AX217" s="142"/>
      <c r="AY217" s="140">
        <f>IFERROR(IF(VLOOKUP(YEAR($D217),SMMLV!$A$2:$C$44,3,0)*AW217=AX217,AX217,IF(AW217="",AX217,VLOOKUP(YEAR($D217),SMMLV!$A$2:$C$44,3,0)*AW217)),0)</f>
        <v>0</v>
      </c>
      <c r="AZ217" s="134"/>
      <c r="BA217" s="145">
        <f t="shared" si="200"/>
        <v>0</v>
      </c>
      <c r="BB217" s="138"/>
      <c r="BC217" s="139"/>
      <c r="BD217" s="140">
        <f>IFERROR(IF(VLOOKUP(YEAR($D217),SMMLV!$A$2:$C$44,3,0)*BB217=BC217,BC217,IF(BB217="",BC217,VLOOKUP(YEAR($D217),SMMLV!$A$2:$C$44,3,0)*BB217)),0)</f>
        <v>0</v>
      </c>
      <c r="BE217" s="141"/>
      <c r="BF217" s="142"/>
      <c r="BG217" s="147"/>
      <c r="BH217" s="144"/>
      <c r="BI217" s="145">
        <f>IFERROR(SUM(IF(VLOOKUP(YEAR($D217),SMMLV!$A$2:$C$44,3,0)*BE217=BF217,BF217,IF(BE217="",BF217,VLOOKUP(YEAR($D217),SMMLV!$A$2:$C$44,3,0)*BE217)),IF(VLOOKUP(YEAR($D217),SMMLV!$A$2:$C$44,3,0)*BG217=BH217,BH217,IF(BG217="",BH217,VLOOKUP(YEAR($D217),SMMLV!$A$2:$C$44,3,0)*BG217))),0)</f>
        <v>0</v>
      </c>
      <c r="BJ217" s="149"/>
      <c r="BK217" s="150"/>
      <c r="BL217" s="140">
        <f>IFERROR(IF(VLOOKUP(YEAR($D217),SMMLV!$A$2:$C$44,3,0)*BJ217=BK217,BK217,IF(BJ217="",BK217,VLOOKUP(YEAR($D217),SMMLV!$A$2:$C$44,3,0)*BJ217)),0)</f>
        <v>0</v>
      </c>
      <c r="BM217" s="147"/>
      <c r="BN217" s="142"/>
      <c r="BO217" s="140">
        <f>IFERROR(IF(VLOOKUP(YEAR($D217),SMMLV!$A$2:$C$44,3,0)*BM217=BN217,BN217,IF(BM217="",BN217,VLOOKUP(YEAR($D217),SMMLV!$A$2:$C$44,3,0)*BM217)),0)</f>
        <v>0</v>
      </c>
      <c r="BP217" s="147"/>
      <c r="BQ217" s="142"/>
      <c r="BR217" s="140">
        <f>IFERROR(IF(VLOOKUP(YEAR($D217),SMMLV!$A$2:$C$44,3,0)*BP217=BQ217,BQ217,IF(BP217="",BQ217,VLOOKUP(YEAR($D217),SMMLV!$A$2:$C$44,3,0)*BP217)),0)</f>
        <v>0</v>
      </c>
      <c r="BS217" s="134"/>
      <c r="BT217" s="145">
        <f t="shared" si="201"/>
        <v>0</v>
      </c>
      <c r="BU217" s="151">
        <f t="shared" si="202"/>
        <v>0</v>
      </c>
      <c r="BV217" s="151">
        <f t="shared" si="203"/>
        <v>0</v>
      </c>
      <c r="BW217" s="151">
        <f t="shared" si="204"/>
        <v>0</v>
      </c>
      <c r="BX217" s="151">
        <f t="shared" si="205"/>
        <v>0</v>
      </c>
      <c r="BY217" s="151">
        <f t="shared" si="206"/>
        <v>0</v>
      </c>
      <c r="BZ217" s="151">
        <f t="shared" si="194"/>
        <v>0</v>
      </c>
      <c r="CA217" s="134"/>
      <c r="CB217" s="134"/>
      <c r="CC217" s="134"/>
      <c r="CD217" s="152">
        <f t="shared" si="195"/>
        <v>0</v>
      </c>
      <c r="CE217" s="153">
        <f>IFERROR(INDEX(IPC!$A$11:$Y$22,MATCH(PROPER(TEXT(CD217,"mmmm")),IPC!$A$11:$A$22,0),MATCH(YEAR(CD217),IPC!$A$10:$Y$10,0)),0)</f>
        <v>0</v>
      </c>
      <c r="CF217" s="154">
        <v>51976</v>
      </c>
      <c r="CG217" s="153">
        <f>IFERROR(INDEX(IPC!$A$11:$Y$22,MATCH(PROPER(TEXT(CF217,"mmmm")),IPC!$A$11:$A$22,0),MATCH(YEAR(CF217),IPC!$A$10:$Y$10,0)),0)</f>
        <v>0</v>
      </c>
      <c r="CH217" s="155">
        <f t="shared" si="196"/>
        <v>0</v>
      </c>
      <c r="CI217" s="145">
        <v>1751112</v>
      </c>
      <c r="CJ217" s="151">
        <f t="shared" si="207"/>
        <v>0</v>
      </c>
      <c r="CK217" s="151">
        <f t="shared" si="208"/>
        <v>0</v>
      </c>
      <c r="CL217" s="151">
        <f t="shared" si="209"/>
        <v>0</v>
      </c>
      <c r="CM217" s="151">
        <f t="shared" si="210"/>
        <v>0</v>
      </c>
      <c r="CN217" s="151">
        <f t="shared" si="211"/>
        <v>0</v>
      </c>
      <c r="CO217" s="151">
        <f t="shared" si="212"/>
        <v>0</v>
      </c>
      <c r="CP217" s="151">
        <f t="shared" si="213"/>
        <v>0</v>
      </c>
      <c r="CQ217" s="151">
        <f t="shared" si="214"/>
        <v>0</v>
      </c>
      <c r="CR217" s="151">
        <f t="shared" si="215"/>
        <v>0</v>
      </c>
      <c r="CS217" s="151">
        <f t="shared" si="216"/>
        <v>0</v>
      </c>
      <c r="CT217" s="151">
        <f t="shared" si="217"/>
        <v>0</v>
      </c>
      <c r="CU217" s="151">
        <f t="shared" si="218"/>
        <v>0</v>
      </c>
      <c r="CV217" s="151">
        <f t="shared" si="219"/>
        <v>0</v>
      </c>
      <c r="CW217" s="151">
        <f t="shared" si="220"/>
        <v>0</v>
      </c>
      <c r="CX217" s="151">
        <f t="shared" si="221"/>
        <v>0</v>
      </c>
      <c r="CY217" s="151">
        <f t="shared" si="222"/>
        <v>0</v>
      </c>
      <c r="CZ217" s="151">
        <f t="shared" si="223"/>
        <v>0</v>
      </c>
      <c r="DA217" s="151">
        <f t="shared" si="224"/>
        <v>0</v>
      </c>
      <c r="DB217" s="151">
        <f t="shared" si="225"/>
        <v>0</v>
      </c>
      <c r="DC217" s="151">
        <f t="shared" si="226"/>
        <v>0</v>
      </c>
      <c r="DD217" s="151">
        <f t="shared" si="227"/>
        <v>0</v>
      </c>
      <c r="DE217" s="151">
        <f t="shared" si="228"/>
        <v>0</v>
      </c>
      <c r="DF217" s="151">
        <f t="shared" si="229"/>
        <v>0</v>
      </c>
      <c r="DG217" s="151">
        <f t="shared" si="230"/>
        <v>0</v>
      </c>
      <c r="DH217" s="151">
        <f t="shared" si="231"/>
        <v>0</v>
      </c>
      <c r="DI217" s="151">
        <f t="shared" si="232"/>
        <v>0</v>
      </c>
      <c r="DJ217" s="151">
        <f t="shared" si="233"/>
        <v>0</v>
      </c>
      <c r="DK217" s="151">
        <f t="shared" si="234"/>
        <v>0</v>
      </c>
      <c r="DL217" s="151">
        <f t="shared" si="235"/>
        <v>0</v>
      </c>
      <c r="DM217" s="151">
        <f t="shared" si="236"/>
        <v>0</v>
      </c>
      <c r="DN217" s="151">
        <f t="shared" si="237"/>
        <v>0</v>
      </c>
      <c r="DO217" s="156">
        <f t="shared" si="238"/>
        <v>0</v>
      </c>
      <c r="DP217" s="173" t="str">
        <f t="shared" si="239"/>
        <v/>
      </c>
      <c r="DQ217" s="157" t="str">
        <f t="shared" si="240"/>
        <v/>
      </c>
      <c r="DR217" s="158" t="str">
        <f>IFERROR(IFERROR(IFERROR(_xlfn.XLOOKUP(DP217,#REF!,#REF!,,,),_xlfn.XLOOKUP(DP217,#REF!,#REF!,,,)),_xlfn.XLOOKUP(DP217,#REF!,#REF!,,,)),"N/A")</f>
        <v>N/A</v>
      </c>
      <c r="DS217" s="159"/>
      <c r="DT217" s="160"/>
      <c r="DU217" s="161"/>
      <c r="DV217" s="162"/>
      <c r="DW217" s="163">
        <f>IFERROR(IFERROR(IFERROR(_xlfn.XLOOKUP(DP217,#REF!,#REF!,,,),_xlfn.XLOOKUP(DP217,#REF!,#REF!,,,)),_xlfn.XLOOKUP(DP217,#REF!,#REF!,,,)),0)</f>
        <v>0</v>
      </c>
      <c r="DX217" s="164"/>
      <c r="DY217" s="165">
        <f t="shared" si="241"/>
        <v>0</v>
      </c>
      <c r="DZ217" s="166"/>
      <c r="EA217" s="167">
        <f t="shared" si="242"/>
        <v>0</v>
      </c>
      <c r="EB217" s="168">
        <f t="shared" si="243"/>
        <v>0</v>
      </c>
      <c r="EC217" s="168">
        <f t="shared" si="244"/>
        <v>0</v>
      </c>
      <c r="ED217" s="169"/>
      <c r="EE217" s="170">
        <f t="shared" si="245"/>
        <v>0</v>
      </c>
      <c r="EF217" s="170" t="str">
        <f>IFERROR(IF(DY217&gt;((_xlfn.XLOOKUP(DQ217,TOPES!B:B,TOPES!C:C,,,)*INDEXACIÓN!CI217)),"SUPERA TOPES DEL HV",0),"HV NO ENCONTRADO")</f>
        <v>HV NO ENCONTRADO</v>
      </c>
      <c r="EG217" s="170">
        <f t="shared" si="246"/>
        <v>0</v>
      </c>
      <c r="EH217" s="170">
        <f>IF(SUMIF($M:$M,#REF!,$DY:$DY)&gt;$EH$8,"CONSULTA DIAN",0)</f>
        <v>0</v>
      </c>
      <c r="EI217" s="171">
        <f t="shared" si="247"/>
        <v>0</v>
      </c>
      <c r="EJ217" s="172"/>
    </row>
    <row r="218" spans="1:140" x14ac:dyDescent="0.25">
      <c r="A218" s="133" t="str">
        <f t="shared" si="197"/>
        <v>19000100209</v>
      </c>
      <c r="B218" s="134"/>
      <c r="C218" s="134"/>
      <c r="D218" s="135">
        <f>_xlfn.XLOOKUP(C218,TOPES!L:L,TOPES!M:M,,,)</f>
        <v>0</v>
      </c>
      <c r="E218" s="136">
        <v>209</v>
      </c>
      <c r="F218" s="134"/>
      <c r="G218" s="134"/>
      <c r="H218" s="134"/>
      <c r="I218" s="134"/>
      <c r="J218" s="134"/>
      <c r="K218" s="134"/>
      <c r="L218" s="134"/>
      <c r="M218" s="137"/>
      <c r="N218" s="134"/>
      <c r="O218" s="137" t="str">
        <f t="shared" si="198"/>
        <v/>
      </c>
      <c r="P218" s="138"/>
      <c r="Q218" s="139"/>
      <c r="R218" s="140">
        <f>IFERROR(IF(VLOOKUP(YEAR($D218),SMMLV!$A$2:$C$44,3,0)*$P218=$Q218,$Q218,IF($P218="",$Q218,VLOOKUP(YEAR($D218),SMMLV!$A$2:$C$44,3,0)*$P218)),0)</f>
        <v>0</v>
      </c>
      <c r="S218" s="141"/>
      <c r="T218" s="142"/>
      <c r="U218" s="143"/>
      <c r="V218" s="144"/>
      <c r="W218" s="145">
        <f>IFERROR(SUM(IF(VLOOKUP(YEAR($D218),SMMLV!$A$2:$C$44,3,0)*S218=T218,T218,IF(S218="",T218,VLOOKUP(YEAR($D218),SMMLV!$A$2:$C$44,3,0)*S218)),IF(VLOOKUP(YEAR($D218),SMMLV!$A$2:$C$44,3,0)*U218=V218,V218,IF(U218="",V218,VLOOKUP(YEAR($D218),SMMLV!$A$2:$C$44,3,0)*U218))),0)</f>
        <v>0</v>
      </c>
      <c r="X218" s="146"/>
      <c r="Y218" s="139"/>
      <c r="Z218" s="140">
        <f>IFERROR(IF(VLOOKUP(YEAR($D218),SMMLV!$A$2:$C$44,3,0)*$X218=$Y218,$Y218,IF($X218="",$Y218,VLOOKUP(YEAR($D218),SMMLV!$A$2:$C$44,3,0)*$X218)),0)</f>
        <v>0</v>
      </c>
      <c r="AA218" s="147"/>
      <c r="AB218" s="142"/>
      <c r="AC218" s="140">
        <f>IFERROR(IF(VLOOKUP(YEAR($D218),SMMLV!$A$2:$C$44,3,0)*$AA218=$AB218,$AB218,IF($AA218="",$AB218,VLOOKUP(YEAR($D218),SMMLV!$A$2:$C$44,3,0)*$AA218)),0)</f>
        <v>0</v>
      </c>
      <c r="AD218" s="147"/>
      <c r="AE218" s="142"/>
      <c r="AF218" s="140">
        <f>IFERROR(IF(VLOOKUP(YEAR($D218),SMMLV!$A$2:$C$44,3,0)*$AD218=$AE218,$AE218,IF($AD218="",$AE218,VLOOKUP(YEAR($D218),SMMLV!$A$2:$C$44,3,0)*$AD218)),0)</f>
        <v>0</v>
      </c>
      <c r="AG218" s="134"/>
      <c r="AH218" s="145">
        <f t="shared" si="199"/>
        <v>0</v>
      </c>
      <c r="AI218" s="138"/>
      <c r="AJ218" s="139"/>
      <c r="AK218" s="140">
        <f>IFERROR(IF(VLOOKUP(YEAR($D218),SMMLV!$A$2:$C$44,3,0)*$AI218=AJ218,AJ218,IF($AI218="",AJ218,VLOOKUP(YEAR($D218),SMMLV!$A$2:$C$44,3,0)*$AI218)),0)</f>
        <v>0</v>
      </c>
      <c r="AL218" s="141"/>
      <c r="AM218" s="142"/>
      <c r="AN218" s="147"/>
      <c r="AO218" s="144"/>
      <c r="AP218" s="145">
        <f>IFERROR(SUM(IF(VLOOKUP(YEAR($D218),SMMLV!$A$2:$C$44,3,0)*AL218=AM218,AM218,IF(AL218="",AM218,VLOOKUP(YEAR($D218),SMMLV!$A$2:$C$44,3,0)*AL218)),IF(VLOOKUP(YEAR($D218),SMMLV!$A$2:$C$44,3,0)*AN218=AO218,AO218,IF(AN218="",AO218,VLOOKUP(YEAR($D218),SMMLV!$A$2:$C$44,3,0)*AN218))),0)</f>
        <v>0</v>
      </c>
      <c r="AQ218" s="148"/>
      <c r="AR218" s="142"/>
      <c r="AS218" s="140">
        <f>IFERROR(IF(VLOOKUP(YEAR($D218),SMMLV!$A$2:$C$44,3,0)*AQ218=AR218,AR218,IF(AQ218="",AR218,VLOOKUP(YEAR($D218),SMMLV!$A$2:$C$44,3,0)*AQ218)),0)</f>
        <v>0</v>
      </c>
      <c r="AT218" s="147"/>
      <c r="AU218" s="142"/>
      <c r="AV218" s="140">
        <f>IFERROR(IF(VLOOKUP(YEAR($D218),SMMLV!$A$2:$C$44,3,0)*AT218=AU218,AU218,IF(AT218="",AU218,VLOOKUP(YEAR($D218),SMMLV!$A$2:$C$44,3,0)*AT218)),0)</f>
        <v>0</v>
      </c>
      <c r="AW218" s="147"/>
      <c r="AX218" s="142"/>
      <c r="AY218" s="140">
        <f>IFERROR(IF(VLOOKUP(YEAR($D218),SMMLV!$A$2:$C$44,3,0)*AW218=AX218,AX218,IF(AW218="",AX218,VLOOKUP(YEAR($D218),SMMLV!$A$2:$C$44,3,0)*AW218)),0)</f>
        <v>0</v>
      </c>
      <c r="AZ218" s="134"/>
      <c r="BA218" s="145">
        <f t="shared" si="200"/>
        <v>0</v>
      </c>
      <c r="BB218" s="138"/>
      <c r="BC218" s="139"/>
      <c r="BD218" s="140">
        <f>IFERROR(IF(VLOOKUP(YEAR($D218),SMMLV!$A$2:$C$44,3,0)*BB218=BC218,BC218,IF(BB218="",BC218,VLOOKUP(YEAR($D218),SMMLV!$A$2:$C$44,3,0)*BB218)),0)</f>
        <v>0</v>
      </c>
      <c r="BE218" s="141"/>
      <c r="BF218" s="142"/>
      <c r="BG218" s="147"/>
      <c r="BH218" s="144"/>
      <c r="BI218" s="145">
        <f>IFERROR(SUM(IF(VLOOKUP(YEAR($D218),SMMLV!$A$2:$C$44,3,0)*BE218=BF218,BF218,IF(BE218="",BF218,VLOOKUP(YEAR($D218),SMMLV!$A$2:$C$44,3,0)*BE218)),IF(VLOOKUP(YEAR($D218),SMMLV!$A$2:$C$44,3,0)*BG218=BH218,BH218,IF(BG218="",BH218,VLOOKUP(YEAR($D218),SMMLV!$A$2:$C$44,3,0)*BG218))),0)</f>
        <v>0</v>
      </c>
      <c r="BJ218" s="149"/>
      <c r="BK218" s="150"/>
      <c r="BL218" s="140">
        <f>IFERROR(IF(VLOOKUP(YEAR($D218),SMMLV!$A$2:$C$44,3,0)*BJ218=BK218,BK218,IF(BJ218="",BK218,VLOOKUP(YEAR($D218),SMMLV!$A$2:$C$44,3,0)*BJ218)),0)</f>
        <v>0</v>
      </c>
      <c r="BM218" s="147"/>
      <c r="BN218" s="142"/>
      <c r="BO218" s="140">
        <f>IFERROR(IF(VLOOKUP(YEAR($D218),SMMLV!$A$2:$C$44,3,0)*BM218=BN218,BN218,IF(BM218="",BN218,VLOOKUP(YEAR($D218),SMMLV!$A$2:$C$44,3,0)*BM218)),0)</f>
        <v>0</v>
      </c>
      <c r="BP218" s="147"/>
      <c r="BQ218" s="142"/>
      <c r="BR218" s="140">
        <f>IFERROR(IF(VLOOKUP(YEAR($D218),SMMLV!$A$2:$C$44,3,0)*BP218=BQ218,BQ218,IF(BP218="",BQ218,VLOOKUP(YEAR($D218),SMMLV!$A$2:$C$44,3,0)*BP218)),0)</f>
        <v>0</v>
      </c>
      <c r="BS218" s="134"/>
      <c r="BT218" s="145">
        <f t="shared" si="201"/>
        <v>0</v>
      </c>
      <c r="BU218" s="151">
        <f t="shared" si="202"/>
        <v>0</v>
      </c>
      <c r="BV218" s="151">
        <f t="shared" si="203"/>
        <v>0</v>
      </c>
      <c r="BW218" s="151">
        <f t="shared" si="204"/>
        <v>0</v>
      </c>
      <c r="BX218" s="151">
        <f t="shared" si="205"/>
        <v>0</v>
      </c>
      <c r="BY218" s="151">
        <f t="shared" si="206"/>
        <v>0</v>
      </c>
      <c r="BZ218" s="151">
        <f t="shared" si="194"/>
        <v>0</v>
      </c>
      <c r="CA218" s="134"/>
      <c r="CB218" s="134"/>
      <c r="CC218" s="134"/>
      <c r="CD218" s="152">
        <f t="shared" si="195"/>
        <v>0</v>
      </c>
      <c r="CE218" s="153">
        <f>IFERROR(INDEX(IPC!$A$11:$Y$22,MATCH(PROPER(TEXT(CD218,"mmmm")),IPC!$A$11:$A$22,0),MATCH(YEAR(CD218),IPC!$A$10:$Y$10,0)),0)</f>
        <v>0</v>
      </c>
      <c r="CF218" s="154">
        <v>52006</v>
      </c>
      <c r="CG218" s="153">
        <f>IFERROR(INDEX(IPC!$A$11:$Y$22,MATCH(PROPER(TEXT(CF218,"mmmm")),IPC!$A$11:$A$22,0),MATCH(YEAR(CF218),IPC!$A$10:$Y$10,0)),0)</f>
        <v>0</v>
      </c>
      <c r="CH218" s="155">
        <f t="shared" si="196"/>
        <v>0</v>
      </c>
      <c r="CI218" s="145">
        <v>1751113</v>
      </c>
      <c r="CJ218" s="151">
        <f t="shared" si="207"/>
        <v>0</v>
      </c>
      <c r="CK218" s="151">
        <f t="shared" si="208"/>
        <v>0</v>
      </c>
      <c r="CL218" s="151">
        <f t="shared" si="209"/>
        <v>0</v>
      </c>
      <c r="CM218" s="151">
        <f t="shared" si="210"/>
        <v>0</v>
      </c>
      <c r="CN218" s="151">
        <f t="shared" si="211"/>
        <v>0</v>
      </c>
      <c r="CO218" s="151">
        <f t="shared" si="212"/>
        <v>0</v>
      </c>
      <c r="CP218" s="151">
        <f t="shared" si="213"/>
        <v>0</v>
      </c>
      <c r="CQ218" s="151">
        <f t="shared" si="214"/>
        <v>0</v>
      </c>
      <c r="CR218" s="151">
        <f t="shared" si="215"/>
        <v>0</v>
      </c>
      <c r="CS218" s="151">
        <f t="shared" si="216"/>
        <v>0</v>
      </c>
      <c r="CT218" s="151">
        <f t="shared" si="217"/>
        <v>0</v>
      </c>
      <c r="CU218" s="151">
        <f t="shared" si="218"/>
        <v>0</v>
      </c>
      <c r="CV218" s="151">
        <f t="shared" si="219"/>
        <v>0</v>
      </c>
      <c r="CW218" s="151">
        <f t="shared" si="220"/>
        <v>0</v>
      </c>
      <c r="CX218" s="151">
        <f t="shared" si="221"/>
        <v>0</v>
      </c>
      <c r="CY218" s="151">
        <f t="shared" si="222"/>
        <v>0</v>
      </c>
      <c r="CZ218" s="151">
        <f t="shared" si="223"/>
        <v>0</v>
      </c>
      <c r="DA218" s="151">
        <f t="shared" si="224"/>
        <v>0</v>
      </c>
      <c r="DB218" s="151">
        <f t="shared" si="225"/>
        <v>0</v>
      </c>
      <c r="DC218" s="151">
        <f t="shared" si="226"/>
        <v>0</v>
      </c>
      <c r="DD218" s="151">
        <f t="shared" si="227"/>
        <v>0</v>
      </c>
      <c r="DE218" s="151">
        <f t="shared" si="228"/>
        <v>0</v>
      </c>
      <c r="DF218" s="151">
        <f t="shared" si="229"/>
        <v>0</v>
      </c>
      <c r="DG218" s="151">
        <f t="shared" si="230"/>
        <v>0</v>
      </c>
      <c r="DH218" s="151">
        <f t="shared" si="231"/>
        <v>0</v>
      </c>
      <c r="DI218" s="151">
        <f t="shared" si="232"/>
        <v>0</v>
      </c>
      <c r="DJ218" s="151">
        <f t="shared" si="233"/>
        <v>0</v>
      </c>
      <c r="DK218" s="151">
        <f t="shared" si="234"/>
        <v>0</v>
      </c>
      <c r="DL218" s="151">
        <f t="shared" si="235"/>
        <v>0</v>
      </c>
      <c r="DM218" s="151">
        <f t="shared" si="236"/>
        <v>0</v>
      </c>
      <c r="DN218" s="151">
        <f t="shared" si="237"/>
        <v>0</v>
      </c>
      <c r="DO218" s="156">
        <f t="shared" si="238"/>
        <v>0</v>
      </c>
      <c r="DP218" s="173" t="str">
        <f t="shared" si="239"/>
        <v/>
      </c>
      <c r="DQ218" s="157" t="str">
        <f t="shared" si="240"/>
        <v/>
      </c>
      <c r="DR218" s="158" t="str">
        <f>IFERROR(IFERROR(IFERROR(_xlfn.XLOOKUP(DP218,#REF!,#REF!,,,),_xlfn.XLOOKUP(DP218,#REF!,#REF!,,,)),_xlfn.XLOOKUP(DP218,#REF!,#REF!,,,)),"N/A")</f>
        <v>N/A</v>
      </c>
      <c r="DS218" s="159"/>
      <c r="DT218" s="160"/>
      <c r="DU218" s="161"/>
      <c r="DV218" s="162"/>
      <c r="DW218" s="163">
        <f>IFERROR(IFERROR(IFERROR(_xlfn.XLOOKUP(DP218,#REF!,#REF!,,,),_xlfn.XLOOKUP(DP218,#REF!,#REF!,,,)),_xlfn.XLOOKUP(DP218,#REF!,#REF!,,,)),0)</f>
        <v>0</v>
      </c>
      <c r="DX218" s="164"/>
      <c r="DY218" s="165">
        <f t="shared" si="241"/>
        <v>0</v>
      </c>
      <c r="DZ218" s="166"/>
      <c r="EA218" s="167">
        <f t="shared" si="242"/>
        <v>0</v>
      </c>
      <c r="EB218" s="168">
        <f t="shared" si="243"/>
        <v>0</v>
      </c>
      <c r="EC218" s="168">
        <f t="shared" si="244"/>
        <v>0</v>
      </c>
      <c r="ED218" s="169"/>
      <c r="EE218" s="170">
        <f t="shared" si="245"/>
        <v>0</v>
      </c>
      <c r="EF218" s="170" t="str">
        <f>IFERROR(IF(DY218&gt;((_xlfn.XLOOKUP(DQ218,TOPES!B:B,TOPES!C:C,,,)*INDEXACIÓN!CI218)),"SUPERA TOPES DEL HV",0),"HV NO ENCONTRADO")</f>
        <v>HV NO ENCONTRADO</v>
      </c>
      <c r="EG218" s="170">
        <f t="shared" si="246"/>
        <v>0</v>
      </c>
      <c r="EH218" s="170">
        <f>IF(SUMIF($M:$M,#REF!,$DY:$DY)&gt;$EH$8,"CONSULTA DIAN",0)</f>
        <v>0</v>
      </c>
      <c r="EI218" s="171">
        <f t="shared" si="247"/>
        <v>0</v>
      </c>
      <c r="EJ218" s="172"/>
    </row>
    <row r="219" spans="1:140" x14ac:dyDescent="0.25">
      <c r="A219" s="133" t="str">
        <f t="shared" si="197"/>
        <v>19000100210</v>
      </c>
      <c r="B219" s="134"/>
      <c r="C219" s="134"/>
      <c r="D219" s="135">
        <f>_xlfn.XLOOKUP(C219,TOPES!L:L,TOPES!M:M,,,)</f>
        <v>0</v>
      </c>
      <c r="E219" s="136">
        <v>210</v>
      </c>
      <c r="F219" s="134"/>
      <c r="G219" s="134"/>
      <c r="H219" s="134"/>
      <c r="I219" s="134"/>
      <c r="J219" s="134"/>
      <c r="K219" s="134"/>
      <c r="L219" s="134"/>
      <c r="M219" s="137"/>
      <c r="N219" s="134"/>
      <c r="O219" s="137" t="str">
        <f t="shared" si="198"/>
        <v/>
      </c>
      <c r="P219" s="138"/>
      <c r="Q219" s="139"/>
      <c r="R219" s="140">
        <f>IFERROR(IF(VLOOKUP(YEAR($D219),SMMLV!$A$2:$C$44,3,0)*$P219=$Q219,$Q219,IF($P219="",$Q219,VLOOKUP(YEAR($D219),SMMLV!$A$2:$C$44,3,0)*$P219)),0)</f>
        <v>0</v>
      </c>
      <c r="S219" s="141"/>
      <c r="T219" s="142"/>
      <c r="U219" s="143"/>
      <c r="V219" s="144"/>
      <c r="W219" s="145">
        <f>IFERROR(SUM(IF(VLOOKUP(YEAR($D219),SMMLV!$A$2:$C$44,3,0)*S219=T219,T219,IF(S219="",T219,VLOOKUP(YEAR($D219),SMMLV!$A$2:$C$44,3,0)*S219)),IF(VLOOKUP(YEAR($D219),SMMLV!$A$2:$C$44,3,0)*U219=V219,V219,IF(U219="",V219,VLOOKUP(YEAR($D219),SMMLV!$A$2:$C$44,3,0)*U219))),0)</f>
        <v>0</v>
      </c>
      <c r="X219" s="146"/>
      <c r="Y219" s="139"/>
      <c r="Z219" s="140">
        <f>IFERROR(IF(VLOOKUP(YEAR($D219),SMMLV!$A$2:$C$44,3,0)*$X219=$Y219,$Y219,IF($X219="",$Y219,VLOOKUP(YEAR($D219),SMMLV!$A$2:$C$44,3,0)*$X219)),0)</f>
        <v>0</v>
      </c>
      <c r="AA219" s="147"/>
      <c r="AB219" s="142"/>
      <c r="AC219" s="140">
        <f>IFERROR(IF(VLOOKUP(YEAR($D219),SMMLV!$A$2:$C$44,3,0)*$AA219=$AB219,$AB219,IF($AA219="",$AB219,VLOOKUP(YEAR($D219),SMMLV!$A$2:$C$44,3,0)*$AA219)),0)</f>
        <v>0</v>
      </c>
      <c r="AD219" s="147"/>
      <c r="AE219" s="142"/>
      <c r="AF219" s="140">
        <f>IFERROR(IF(VLOOKUP(YEAR($D219),SMMLV!$A$2:$C$44,3,0)*$AD219=$AE219,$AE219,IF($AD219="",$AE219,VLOOKUP(YEAR($D219),SMMLV!$A$2:$C$44,3,0)*$AD219)),0)</f>
        <v>0</v>
      </c>
      <c r="AG219" s="134"/>
      <c r="AH219" s="145">
        <f t="shared" si="199"/>
        <v>0</v>
      </c>
      <c r="AI219" s="138"/>
      <c r="AJ219" s="139"/>
      <c r="AK219" s="140">
        <f>IFERROR(IF(VLOOKUP(YEAR($D219),SMMLV!$A$2:$C$44,3,0)*$AI219=AJ219,AJ219,IF($AI219="",AJ219,VLOOKUP(YEAR($D219),SMMLV!$A$2:$C$44,3,0)*$AI219)),0)</f>
        <v>0</v>
      </c>
      <c r="AL219" s="141"/>
      <c r="AM219" s="142"/>
      <c r="AN219" s="147"/>
      <c r="AO219" s="144"/>
      <c r="AP219" s="145">
        <f>IFERROR(SUM(IF(VLOOKUP(YEAR($D219),SMMLV!$A$2:$C$44,3,0)*AL219=AM219,AM219,IF(AL219="",AM219,VLOOKUP(YEAR($D219),SMMLV!$A$2:$C$44,3,0)*AL219)),IF(VLOOKUP(YEAR($D219),SMMLV!$A$2:$C$44,3,0)*AN219=AO219,AO219,IF(AN219="",AO219,VLOOKUP(YEAR($D219),SMMLV!$A$2:$C$44,3,0)*AN219))),0)</f>
        <v>0</v>
      </c>
      <c r="AQ219" s="148"/>
      <c r="AR219" s="142"/>
      <c r="AS219" s="140">
        <f>IFERROR(IF(VLOOKUP(YEAR($D219),SMMLV!$A$2:$C$44,3,0)*AQ219=AR219,AR219,IF(AQ219="",AR219,VLOOKUP(YEAR($D219),SMMLV!$A$2:$C$44,3,0)*AQ219)),0)</f>
        <v>0</v>
      </c>
      <c r="AT219" s="147"/>
      <c r="AU219" s="142"/>
      <c r="AV219" s="140">
        <f>IFERROR(IF(VLOOKUP(YEAR($D219),SMMLV!$A$2:$C$44,3,0)*AT219=AU219,AU219,IF(AT219="",AU219,VLOOKUP(YEAR($D219),SMMLV!$A$2:$C$44,3,0)*AT219)),0)</f>
        <v>0</v>
      </c>
      <c r="AW219" s="147"/>
      <c r="AX219" s="142"/>
      <c r="AY219" s="140">
        <f>IFERROR(IF(VLOOKUP(YEAR($D219),SMMLV!$A$2:$C$44,3,0)*AW219=AX219,AX219,IF(AW219="",AX219,VLOOKUP(YEAR($D219),SMMLV!$A$2:$C$44,3,0)*AW219)),0)</f>
        <v>0</v>
      </c>
      <c r="AZ219" s="134"/>
      <c r="BA219" s="145">
        <f t="shared" si="200"/>
        <v>0</v>
      </c>
      <c r="BB219" s="138"/>
      <c r="BC219" s="139"/>
      <c r="BD219" s="140">
        <f>IFERROR(IF(VLOOKUP(YEAR($D219),SMMLV!$A$2:$C$44,3,0)*BB219=BC219,BC219,IF(BB219="",BC219,VLOOKUP(YEAR($D219),SMMLV!$A$2:$C$44,3,0)*BB219)),0)</f>
        <v>0</v>
      </c>
      <c r="BE219" s="141"/>
      <c r="BF219" s="142"/>
      <c r="BG219" s="147"/>
      <c r="BH219" s="144"/>
      <c r="BI219" s="145">
        <f>IFERROR(SUM(IF(VLOOKUP(YEAR($D219),SMMLV!$A$2:$C$44,3,0)*BE219=BF219,BF219,IF(BE219="",BF219,VLOOKUP(YEAR($D219),SMMLV!$A$2:$C$44,3,0)*BE219)),IF(VLOOKUP(YEAR($D219),SMMLV!$A$2:$C$44,3,0)*BG219=BH219,BH219,IF(BG219="",BH219,VLOOKUP(YEAR($D219),SMMLV!$A$2:$C$44,3,0)*BG219))),0)</f>
        <v>0</v>
      </c>
      <c r="BJ219" s="149"/>
      <c r="BK219" s="150"/>
      <c r="BL219" s="140">
        <f>IFERROR(IF(VLOOKUP(YEAR($D219),SMMLV!$A$2:$C$44,3,0)*BJ219=BK219,BK219,IF(BJ219="",BK219,VLOOKUP(YEAR($D219),SMMLV!$A$2:$C$44,3,0)*BJ219)),0)</f>
        <v>0</v>
      </c>
      <c r="BM219" s="147"/>
      <c r="BN219" s="142"/>
      <c r="BO219" s="140">
        <f>IFERROR(IF(VLOOKUP(YEAR($D219),SMMLV!$A$2:$C$44,3,0)*BM219=BN219,BN219,IF(BM219="",BN219,VLOOKUP(YEAR($D219),SMMLV!$A$2:$C$44,3,0)*BM219)),0)</f>
        <v>0</v>
      </c>
      <c r="BP219" s="147"/>
      <c r="BQ219" s="142"/>
      <c r="BR219" s="140">
        <f>IFERROR(IF(VLOOKUP(YEAR($D219),SMMLV!$A$2:$C$44,3,0)*BP219=BQ219,BQ219,IF(BP219="",BQ219,VLOOKUP(YEAR($D219),SMMLV!$A$2:$C$44,3,0)*BP219)),0)</f>
        <v>0</v>
      </c>
      <c r="BS219" s="134"/>
      <c r="BT219" s="145">
        <f t="shared" si="201"/>
        <v>0</v>
      </c>
      <c r="BU219" s="151">
        <f t="shared" si="202"/>
        <v>0</v>
      </c>
      <c r="BV219" s="151">
        <f t="shared" si="203"/>
        <v>0</v>
      </c>
      <c r="BW219" s="151">
        <f t="shared" si="204"/>
        <v>0</v>
      </c>
      <c r="BX219" s="151">
        <f t="shared" si="205"/>
        <v>0</v>
      </c>
      <c r="BY219" s="151">
        <f t="shared" si="206"/>
        <v>0</v>
      </c>
      <c r="BZ219" s="151">
        <f t="shared" si="194"/>
        <v>0</v>
      </c>
      <c r="CA219" s="134"/>
      <c r="CB219" s="134"/>
      <c r="CC219" s="134"/>
      <c r="CD219" s="152">
        <f t="shared" si="195"/>
        <v>0</v>
      </c>
      <c r="CE219" s="153">
        <f>IFERROR(INDEX(IPC!$A$11:$Y$22,MATCH(PROPER(TEXT(CD219,"mmmm")),IPC!$A$11:$A$22,0),MATCH(YEAR(CD219),IPC!$A$10:$Y$10,0)),0)</f>
        <v>0</v>
      </c>
      <c r="CF219" s="154">
        <v>52037</v>
      </c>
      <c r="CG219" s="153">
        <f>IFERROR(INDEX(IPC!$A$11:$Y$22,MATCH(PROPER(TEXT(CF219,"mmmm")),IPC!$A$11:$A$22,0),MATCH(YEAR(CF219),IPC!$A$10:$Y$10,0)),0)</f>
        <v>0</v>
      </c>
      <c r="CH219" s="155">
        <f t="shared" si="196"/>
        <v>0</v>
      </c>
      <c r="CI219" s="145">
        <v>1751114</v>
      </c>
      <c r="CJ219" s="151">
        <f t="shared" si="207"/>
        <v>0</v>
      </c>
      <c r="CK219" s="151">
        <f t="shared" si="208"/>
        <v>0</v>
      </c>
      <c r="CL219" s="151">
        <f t="shared" si="209"/>
        <v>0</v>
      </c>
      <c r="CM219" s="151">
        <f t="shared" si="210"/>
        <v>0</v>
      </c>
      <c r="CN219" s="151">
        <f t="shared" si="211"/>
        <v>0</v>
      </c>
      <c r="CO219" s="151">
        <f t="shared" si="212"/>
        <v>0</v>
      </c>
      <c r="CP219" s="151">
        <f t="shared" si="213"/>
        <v>0</v>
      </c>
      <c r="CQ219" s="151">
        <f t="shared" si="214"/>
        <v>0</v>
      </c>
      <c r="CR219" s="151">
        <f t="shared" si="215"/>
        <v>0</v>
      </c>
      <c r="CS219" s="151">
        <f t="shared" si="216"/>
        <v>0</v>
      </c>
      <c r="CT219" s="151">
        <f t="shared" si="217"/>
        <v>0</v>
      </c>
      <c r="CU219" s="151">
        <f t="shared" si="218"/>
        <v>0</v>
      </c>
      <c r="CV219" s="151">
        <f t="shared" si="219"/>
        <v>0</v>
      </c>
      <c r="CW219" s="151">
        <f t="shared" si="220"/>
        <v>0</v>
      </c>
      <c r="CX219" s="151">
        <f t="shared" si="221"/>
        <v>0</v>
      </c>
      <c r="CY219" s="151">
        <f t="shared" si="222"/>
        <v>0</v>
      </c>
      <c r="CZ219" s="151">
        <f t="shared" si="223"/>
        <v>0</v>
      </c>
      <c r="DA219" s="151">
        <f t="shared" si="224"/>
        <v>0</v>
      </c>
      <c r="DB219" s="151">
        <f t="shared" si="225"/>
        <v>0</v>
      </c>
      <c r="DC219" s="151">
        <f t="shared" si="226"/>
        <v>0</v>
      </c>
      <c r="DD219" s="151">
        <f t="shared" si="227"/>
        <v>0</v>
      </c>
      <c r="DE219" s="151">
        <f t="shared" si="228"/>
        <v>0</v>
      </c>
      <c r="DF219" s="151">
        <f t="shared" si="229"/>
        <v>0</v>
      </c>
      <c r="DG219" s="151">
        <f t="shared" si="230"/>
        <v>0</v>
      </c>
      <c r="DH219" s="151">
        <f t="shared" si="231"/>
        <v>0</v>
      </c>
      <c r="DI219" s="151">
        <f t="shared" si="232"/>
        <v>0</v>
      </c>
      <c r="DJ219" s="151">
        <f t="shared" si="233"/>
        <v>0</v>
      </c>
      <c r="DK219" s="151">
        <f t="shared" si="234"/>
        <v>0</v>
      </c>
      <c r="DL219" s="151">
        <f t="shared" si="235"/>
        <v>0</v>
      </c>
      <c r="DM219" s="151">
        <f t="shared" si="236"/>
        <v>0</v>
      </c>
      <c r="DN219" s="151">
        <f t="shared" si="237"/>
        <v>0</v>
      </c>
      <c r="DO219" s="156">
        <f t="shared" si="238"/>
        <v>0</v>
      </c>
      <c r="DP219" s="173" t="str">
        <f t="shared" si="239"/>
        <v/>
      </c>
      <c r="DQ219" s="157" t="str">
        <f t="shared" si="240"/>
        <v/>
      </c>
      <c r="DR219" s="158" t="str">
        <f>IFERROR(IFERROR(IFERROR(_xlfn.XLOOKUP(DP219,#REF!,#REF!,,,),_xlfn.XLOOKUP(DP219,#REF!,#REF!,,,)),_xlfn.XLOOKUP(DP219,#REF!,#REF!,,,)),"N/A")</f>
        <v>N/A</v>
      </c>
      <c r="DS219" s="159"/>
      <c r="DT219" s="160"/>
      <c r="DU219" s="161"/>
      <c r="DV219" s="162"/>
      <c r="DW219" s="163">
        <f>IFERROR(IFERROR(IFERROR(_xlfn.XLOOKUP(DP219,#REF!,#REF!,,,),_xlfn.XLOOKUP(DP219,#REF!,#REF!,,,)),_xlfn.XLOOKUP(DP219,#REF!,#REF!,,,)),0)</f>
        <v>0</v>
      </c>
      <c r="DX219" s="164"/>
      <c r="DY219" s="165">
        <f t="shared" si="241"/>
        <v>0</v>
      </c>
      <c r="DZ219" s="166"/>
      <c r="EA219" s="167">
        <f t="shared" si="242"/>
        <v>0</v>
      </c>
      <c r="EB219" s="168">
        <f t="shared" si="243"/>
        <v>0</v>
      </c>
      <c r="EC219" s="168">
        <f t="shared" si="244"/>
        <v>0</v>
      </c>
      <c r="ED219" s="169"/>
      <c r="EE219" s="170">
        <f t="shared" si="245"/>
        <v>0</v>
      </c>
      <c r="EF219" s="170" t="str">
        <f>IFERROR(IF(DY219&gt;((_xlfn.XLOOKUP(DQ219,TOPES!B:B,TOPES!C:C,,,)*INDEXACIÓN!CI219)),"SUPERA TOPES DEL HV",0),"HV NO ENCONTRADO")</f>
        <v>HV NO ENCONTRADO</v>
      </c>
      <c r="EG219" s="170">
        <f t="shared" si="246"/>
        <v>0</v>
      </c>
      <c r="EH219" s="170">
        <f>IF(SUMIF($M:$M,#REF!,$DY:$DY)&gt;$EH$8,"CONSULTA DIAN",0)</f>
        <v>0</v>
      </c>
      <c r="EI219" s="171">
        <f t="shared" si="247"/>
        <v>0</v>
      </c>
      <c r="EJ219" s="172"/>
    </row>
    <row r="220" spans="1:140" x14ac:dyDescent="0.25">
      <c r="A220" s="133" t="str">
        <f t="shared" si="197"/>
        <v>19000100211</v>
      </c>
      <c r="B220" s="134"/>
      <c r="C220" s="134"/>
      <c r="D220" s="135">
        <f>_xlfn.XLOOKUP(C220,TOPES!L:L,TOPES!M:M,,,)</f>
        <v>0</v>
      </c>
      <c r="E220" s="136">
        <v>211</v>
      </c>
      <c r="F220" s="134"/>
      <c r="G220" s="134"/>
      <c r="H220" s="134"/>
      <c r="I220" s="134"/>
      <c r="J220" s="134"/>
      <c r="K220" s="134"/>
      <c r="L220" s="134"/>
      <c r="M220" s="137"/>
      <c r="N220" s="134"/>
      <c r="O220" s="137" t="str">
        <f t="shared" si="198"/>
        <v/>
      </c>
      <c r="P220" s="138"/>
      <c r="Q220" s="139"/>
      <c r="R220" s="140">
        <f>IFERROR(IF(VLOOKUP(YEAR($D220),SMMLV!$A$2:$C$44,3,0)*$P220=$Q220,$Q220,IF($P220="",$Q220,VLOOKUP(YEAR($D220),SMMLV!$A$2:$C$44,3,0)*$P220)),0)</f>
        <v>0</v>
      </c>
      <c r="S220" s="141"/>
      <c r="T220" s="142"/>
      <c r="U220" s="143"/>
      <c r="V220" s="144"/>
      <c r="W220" s="145">
        <f>IFERROR(SUM(IF(VLOOKUP(YEAR($D220),SMMLV!$A$2:$C$44,3,0)*S220=T220,T220,IF(S220="",T220,VLOOKUP(YEAR($D220),SMMLV!$A$2:$C$44,3,0)*S220)),IF(VLOOKUP(YEAR($D220),SMMLV!$A$2:$C$44,3,0)*U220=V220,V220,IF(U220="",V220,VLOOKUP(YEAR($D220),SMMLV!$A$2:$C$44,3,0)*U220))),0)</f>
        <v>0</v>
      </c>
      <c r="X220" s="146"/>
      <c r="Y220" s="139"/>
      <c r="Z220" s="140">
        <f>IFERROR(IF(VLOOKUP(YEAR($D220),SMMLV!$A$2:$C$44,3,0)*$X220=$Y220,$Y220,IF($X220="",$Y220,VLOOKUP(YEAR($D220),SMMLV!$A$2:$C$44,3,0)*$X220)),0)</f>
        <v>0</v>
      </c>
      <c r="AA220" s="147"/>
      <c r="AB220" s="142"/>
      <c r="AC220" s="140">
        <f>IFERROR(IF(VLOOKUP(YEAR($D220),SMMLV!$A$2:$C$44,3,0)*$AA220=$AB220,$AB220,IF($AA220="",$AB220,VLOOKUP(YEAR($D220),SMMLV!$A$2:$C$44,3,0)*$AA220)),0)</f>
        <v>0</v>
      </c>
      <c r="AD220" s="147"/>
      <c r="AE220" s="142"/>
      <c r="AF220" s="140">
        <f>IFERROR(IF(VLOOKUP(YEAR($D220),SMMLV!$A$2:$C$44,3,0)*$AD220=$AE220,$AE220,IF($AD220="",$AE220,VLOOKUP(YEAR($D220),SMMLV!$A$2:$C$44,3,0)*$AD220)),0)</f>
        <v>0</v>
      </c>
      <c r="AG220" s="134"/>
      <c r="AH220" s="145">
        <f t="shared" si="199"/>
        <v>0</v>
      </c>
      <c r="AI220" s="138"/>
      <c r="AJ220" s="139"/>
      <c r="AK220" s="140">
        <f>IFERROR(IF(VLOOKUP(YEAR($D220),SMMLV!$A$2:$C$44,3,0)*$AI220=AJ220,AJ220,IF($AI220="",AJ220,VLOOKUP(YEAR($D220),SMMLV!$A$2:$C$44,3,0)*$AI220)),0)</f>
        <v>0</v>
      </c>
      <c r="AL220" s="141"/>
      <c r="AM220" s="142"/>
      <c r="AN220" s="147"/>
      <c r="AO220" s="144"/>
      <c r="AP220" s="145">
        <f>IFERROR(SUM(IF(VLOOKUP(YEAR($D220),SMMLV!$A$2:$C$44,3,0)*AL220=AM220,AM220,IF(AL220="",AM220,VLOOKUP(YEAR($D220),SMMLV!$A$2:$C$44,3,0)*AL220)),IF(VLOOKUP(YEAR($D220),SMMLV!$A$2:$C$44,3,0)*AN220=AO220,AO220,IF(AN220="",AO220,VLOOKUP(YEAR($D220),SMMLV!$A$2:$C$44,3,0)*AN220))),0)</f>
        <v>0</v>
      </c>
      <c r="AQ220" s="148"/>
      <c r="AR220" s="142"/>
      <c r="AS220" s="140">
        <f>IFERROR(IF(VLOOKUP(YEAR($D220),SMMLV!$A$2:$C$44,3,0)*AQ220=AR220,AR220,IF(AQ220="",AR220,VLOOKUP(YEAR($D220),SMMLV!$A$2:$C$44,3,0)*AQ220)),0)</f>
        <v>0</v>
      </c>
      <c r="AT220" s="147"/>
      <c r="AU220" s="142"/>
      <c r="AV220" s="140">
        <f>IFERROR(IF(VLOOKUP(YEAR($D220),SMMLV!$A$2:$C$44,3,0)*AT220=AU220,AU220,IF(AT220="",AU220,VLOOKUP(YEAR($D220),SMMLV!$A$2:$C$44,3,0)*AT220)),0)</f>
        <v>0</v>
      </c>
      <c r="AW220" s="147"/>
      <c r="AX220" s="142"/>
      <c r="AY220" s="140">
        <f>IFERROR(IF(VLOOKUP(YEAR($D220),SMMLV!$A$2:$C$44,3,0)*AW220=AX220,AX220,IF(AW220="",AX220,VLOOKUP(YEAR($D220),SMMLV!$A$2:$C$44,3,0)*AW220)),0)</f>
        <v>0</v>
      </c>
      <c r="AZ220" s="134"/>
      <c r="BA220" s="145">
        <f t="shared" si="200"/>
        <v>0</v>
      </c>
      <c r="BB220" s="138"/>
      <c r="BC220" s="139"/>
      <c r="BD220" s="140">
        <f>IFERROR(IF(VLOOKUP(YEAR($D220),SMMLV!$A$2:$C$44,3,0)*BB220=BC220,BC220,IF(BB220="",BC220,VLOOKUP(YEAR($D220),SMMLV!$A$2:$C$44,3,0)*BB220)),0)</f>
        <v>0</v>
      </c>
      <c r="BE220" s="141"/>
      <c r="BF220" s="142"/>
      <c r="BG220" s="147"/>
      <c r="BH220" s="144"/>
      <c r="BI220" s="145">
        <f>IFERROR(SUM(IF(VLOOKUP(YEAR($D220),SMMLV!$A$2:$C$44,3,0)*BE220=BF220,BF220,IF(BE220="",BF220,VLOOKUP(YEAR($D220),SMMLV!$A$2:$C$44,3,0)*BE220)),IF(VLOOKUP(YEAR($D220),SMMLV!$A$2:$C$44,3,0)*BG220=BH220,BH220,IF(BG220="",BH220,VLOOKUP(YEAR($D220),SMMLV!$A$2:$C$44,3,0)*BG220))),0)</f>
        <v>0</v>
      </c>
      <c r="BJ220" s="149"/>
      <c r="BK220" s="150"/>
      <c r="BL220" s="140">
        <f>IFERROR(IF(VLOOKUP(YEAR($D220),SMMLV!$A$2:$C$44,3,0)*BJ220=BK220,BK220,IF(BJ220="",BK220,VLOOKUP(YEAR($D220),SMMLV!$A$2:$C$44,3,0)*BJ220)),0)</f>
        <v>0</v>
      </c>
      <c r="BM220" s="147"/>
      <c r="BN220" s="142"/>
      <c r="BO220" s="140">
        <f>IFERROR(IF(VLOOKUP(YEAR($D220),SMMLV!$A$2:$C$44,3,0)*BM220=BN220,BN220,IF(BM220="",BN220,VLOOKUP(YEAR($D220),SMMLV!$A$2:$C$44,3,0)*BM220)),0)</f>
        <v>0</v>
      </c>
      <c r="BP220" s="147"/>
      <c r="BQ220" s="142"/>
      <c r="BR220" s="140">
        <f>IFERROR(IF(VLOOKUP(YEAR($D220),SMMLV!$A$2:$C$44,3,0)*BP220=BQ220,BQ220,IF(BP220="",BQ220,VLOOKUP(YEAR($D220),SMMLV!$A$2:$C$44,3,0)*BP220)),0)</f>
        <v>0</v>
      </c>
      <c r="BS220" s="134"/>
      <c r="BT220" s="145">
        <f t="shared" si="201"/>
        <v>0</v>
      </c>
      <c r="BU220" s="151">
        <f t="shared" si="202"/>
        <v>0</v>
      </c>
      <c r="BV220" s="151">
        <f t="shared" si="203"/>
        <v>0</v>
      </c>
      <c r="BW220" s="151">
        <f t="shared" si="204"/>
        <v>0</v>
      </c>
      <c r="BX220" s="151">
        <f t="shared" si="205"/>
        <v>0</v>
      </c>
      <c r="BY220" s="151">
        <f t="shared" si="206"/>
        <v>0</v>
      </c>
      <c r="BZ220" s="151">
        <f t="shared" si="194"/>
        <v>0</v>
      </c>
      <c r="CA220" s="134"/>
      <c r="CB220" s="134"/>
      <c r="CC220" s="134"/>
      <c r="CD220" s="152">
        <f t="shared" si="195"/>
        <v>0</v>
      </c>
      <c r="CE220" s="153">
        <f>IFERROR(INDEX(IPC!$A$11:$Y$22,MATCH(PROPER(TEXT(CD220,"mmmm")),IPC!$A$11:$A$22,0),MATCH(YEAR(CD220),IPC!$A$10:$Y$10,0)),0)</f>
        <v>0</v>
      </c>
      <c r="CF220" s="154">
        <v>52067</v>
      </c>
      <c r="CG220" s="153">
        <f>IFERROR(INDEX(IPC!$A$11:$Y$22,MATCH(PROPER(TEXT(CF220,"mmmm")),IPC!$A$11:$A$22,0),MATCH(YEAR(CF220),IPC!$A$10:$Y$10,0)),0)</f>
        <v>0</v>
      </c>
      <c r="CH220" s="155">
        <f t="shared" si="196"/>
        <v>0</v>
      </c>
      <c r="CI220" s="145">
        <v>1751115</v>
      </c>
      <c r="CJ220" s="151">
        <f t="shared" si="207"/>
        <v>0</v>
      </c>
      <c r="CK220" s="151">
        <f t="shared" si="208"/>
        <v>0</v>
      </c>
      <c r="CL220" s="151">
        <f t="shared" si="209"/>
        <v>0</v>
      </c>
      <c r="CM220" s="151">
        <f t="shared" si="210"/>
        <v>0</v>
      </c>
      <c r="CN220" s="151">
        <f t="shared" si="211"/>
        <v>0</v>
      </c>
      <c r="CO220" s="151">
        <f t="shared" si="212"/>
        <v>0</v>
      </c>
      <c r="CP220" s="151">
        <f t="shared" si="213"/>
        <v>0</v>
      </c>
      <c r="CQ220" s="151">
        <f t="shared" si="214"/>
        <v>0</v>
      </c>
      <c r="CR220" s="151">
        <f t="shared" si="215"/>
        <v>0</v>
      </c>
      <c r="CS220" s="151">
        <f t="shared" si="216"/>
        <v>0</v>
      </c>
      <c r="CT220" s="151">
        <f t="shared" si="217"/>
        <v>0</v>
      </c>
      <c r="CU220" s="151">
        <f t="shared" si="218"/>
        <v>0</v>
      </c>
      <c r="CV220" s="151">
        <f t="shared" si="219"/>
        <v>0</v>
      </c>
      <c r="CW220" s="151">
        <f t="shared" si="220"/>
        <v>0</v>
      </c>
      <c r="CX220" s="151">
        <f t="shared" si="221"/>
        <v>0</v>
      </c>
      <c r="CY220" s="151">
        <f t="shared" si="222"/>
        <v>0</v>
      </c>
      <c r="CZ220" s="151">
        <f t="shared" si="223"/>
        <v>0</v>
      </c>
      <c r="DA220" s="151">
        <f t="shared" si="224"/>
        <v>0</v>
      </c>
      <c r="DB220" s="151">
        <f t="shared" si="225"/>
        <v>0</v>
      </c>
      <c r="DC220" s="151">
        <f t="shared" si="226"/>
        <v>0</v>
      </c>
      <c r="DD220" s="151">
        <f t="shared" si="227"/>
        <v>0</v>
      </c>
      <c r="DE220" s="151">
        <f t="shared" si="228"/>
        <v>0</v>
      </c>
      <c r="DF220" s="151">
        <f t="shared" si="229"/>
        <v>0</v>
      </c>
      <c r="DG220" s="151">
        <f t="shared" si="230"/>
        <v>0</v>
      </c>
      <c r="DH220" s="151">
        <f t="shared" si="231"/>
        <v>0</v>
      </c>
      <c r="DI220" s="151">
        <f t="shared" si="232"/>
        <v>0</v>
      </c>
      <c r="DJ220" s="151">
        <f t="shared" si="233"/>
        <v>0</v>
      </c>
      <c r="DK220" s="151">
        <f t="shared" si="234"/>
        <v>0</v>
      </c>
      <c r="DL220" s="151">
        <f t="shared" si="235"/>
        <v>0</v>
      </c>
      <c r="DM220" s="151">
        <f t="shared" si="236"/>
        <v>0</v>
      </c>
      <c r="DN220" s="151">
        <f t="shared" si="237"/>
        <v>0</v>
      </c>
      <c r="DO220" s="156">
        <f t="shared" si="238"/>
        <v>0</v>
      </c>
      <c r="DP220" s="173" t="str">
        <f t="shared" si="239"/>
        <v/>
      </c>
      <c r="DQ220" s="157" t="str">
        <f t="shared" si="240"/>
        <v/>
      </c>
      <c r="DR220" s="158" t="str">
        <f>IFERROR(IFERROR(IFERROR(_xlfn.XLOOKUP(DP220,#REF!,#REF!,,,),_xlfn.XLOOKUP(DP220,#REF!,#REF!,,,)),_xlfn.XLOOKUP(DP220,#REF!,#REF!,,,)),"N/A")</f>
        <v>N/A</v>
      </c>
      <c r="DS220" s="159"/>
      <c r="DT220" s="160"/>
      <c r="DU220" s="161"/>
      <c r="DV220" s="162"/>
      <c r="DW220" s="163">
        <f>IFERROR(IFERROR(IFERROR(_xlfn.XLOOKUP(DP220,#REF!,#REF!,,,),_xlfn.XLOOKUP(DP220,#REF!,#REF!,,,)),_xlfn.XLOOKUP(DP220,#REF!,#REF!,,,)),0)</f>
        <v>0</v>
      </c>
      <c r="DX220" s="164"/>
      <c r="DY220" s="165">
        <f t="shared" si="241"/>
        <v>0</v>
      </c>
      <c r="DZ220" s="166"/>
      <c r="EA220" s="167">
        <f t="shared" si="242"/>
        <v>0</v>
      </c>
      <c r="EB220" s="168">
        <f t="shared" si="243"/>
        <v>0</v>
      </c>
      <c r="EC220" s="168">
        <f t="shared" si="244"/>
        <v>0</v>
      </c>
      <c r="ED220" s="169"/>
      <c r="EE220" s="170">
        <f t="shared" si="245"/>
        <v>0</v>
      </c>
      <c r="EF220" s="170" t="str">
        <f>IFERROR(IF(DY220&gt;((_xlfn.XLOOKUP(DQ220,TOPES!B:B,TOPES!C:C,,,)*INDEXACIÓN!CI220)),"SUPERA TOPES DEL HV",0),"HV NO ENCONTRADO")</f>
        <v>HV NO ENCONTRADO</v>
      </c>
      <c r="EG220" s="170">
        <f t="shared" si="246"/>
        <v>0</v>
      </c>
      <c r="EH220" s="170">
        <f>IF(SUMIF($M:$M,#REF!,$DY:$DY)&gt;$EH$8,"CONSULTA DIAN",0)</f>
        <v>0</v>
      </c>
      <c r="EI220" s="171">
        <f t="shared" si="247"/>
        <v>0</v>
      </c>
      <c r="EJ220" s="172"/>
    </row>
    <row r="221" spans="1:140" x14ac:dyDescent="0.25">
      <c r="A221" s="133" t="str">
        <f t="shared" si="197"/>
        <v>19000100212</v>
      </c>
      <c r="B221" s="134"/>
      <c r="C221" s="134"/>
      <c r="D221" s="135">
        <f>_xlfn.XLOOKUP(C221,TOPES!L:L,TOPES!M:M,,,)</f>
        <v>0</v>
      </c>
      <c r="E221" s="136">
        <v>212</v>
      </c>
      <c r="F221" s="134"/>
      <c r="G221" s="134"/>
      <c r="H221" s="134"/>
      <c r="I221" s="134"/>
      <c r="J221" s="134"/>
      <c r="K221" s="134"/>
      <c r="L221" s="134"/>
      <c r="M221" s="137"/>
      <c r="N221" s="134"/>
      <c r="O221" s="137" t="str">
        <f t="shared" si="198"/>
        <v/>
      </c>
      <c r="P221" s="138"/>
      <c r="Q221" s="139"/>
      <c r="R221" s="140">
        <f>IFERROR(IF(VLOOKUP(YEAR($D221),SMMLV!$A$2:$C$44,3,0)*$P221=$Q221,$Q221,IF($P221="",$Q221,VLOOKUP(YEAR($D221),SMMLV!$A$2:$C$44,3,0)*$P221)),0)</f>
        <v>0</v>
      </c>
      <c r="S221" s="141"/>
      <c r="T221" s="142"/>
      <c r="U221" s="143"/>
      <c r="V221" s="144"/>
      <c r="W221" s="145">
        <f>IFERROR(SUM(IF(VLOOKUP(YEAR($D221),SMMLV!$A$2:$C$44,3,0)*S221=T221,T221,IF(S221="",T221,VLOOKUP(YEAR($D221),SMMLV!$A$2:$C$44,3,0)*S221)),IF(VLOOKUP(YEAR($D221),SMMLV!$A$2:$C$44,3,0)*U221=V221,V221,IF(U221="",V221,VLOOKUP(YEAR($D221),SMMLV!$A$2:$C$44,3,0)*U221))),0)</f>
        <v>0</v>
      </c>
      <c r="X221" s="146"/>
      <c r="Y221" s="139"/>
      <c r="Z221" s="140">
        <f>IFERROR(IF(VLOOKUP(YEAR($D221),SMMLV!$A$2:$C$44,3,0)*$X221=$Y221,$Y221,IF($X221="",$Y221,VLOOKUP(YEAR($D221),SMMLV!$A$2:$C$44,3,0)*$X221)),0)</f>
        <v>0</v>
      </c>
      <c r="AA221" s="147"/>
      <c r="AB221" s="142"/>
      <c r="AC221" s="140">
        <f>IFERROR(IF(VLOOKUP(YEAR($D221),SMMLV!$A$2:$C$44,3,0)*$AA221=$AB221,$AB221,IF($AA221="",$AB221,VLOOKUP(YEAR($D221),SMMLV!$A$2:$C$44,3,0)*$AA221)),0)</f>
        <v>0</v>
      </c>
      <c r="AD221" s="147"/>
      <c r="AE221" s="142"/>
      <c r="AF221" s="140">
        <f>IFERROR(IF(VLOOKUP(YEAR($D221),SMMLV!$A$2:$C$44,3,0)*$AD221=$AE221,$AE221,IF($AD221="",$AE221,VLOOKUP(YEAR($D221),SMMLV!$A$2:$C$44,3,0)*$AD221)),0)</f>
        <v>0</v>
      </c>
      <c r="AG221" s="134"/>
      <c r="AH221" s="145">
        <f t="shared" si="199"/>
        <v>0</v>
      </c>
      <c r="AI221" s="138"/>
      <c r="AJ221" s="139"/>
      <c r="AK221" s="140">
        <f>IFERROR(IF(VLOOKUP(YEAR($D221),SMMLV!$A$2:$C$44,3,0)*$AI221=AJ221,AJ221,IF($AI221="",AJ221,VLOOKUP(YEAR($D221),SMMLV!$A$2:$C$44,3,0)*$AI221)),0)</f>
        <v>0</v>
      </c>
      <c r="AL221" s="141"/>
      <c r="AM221" s="142"/>
      <c r="AN221" s="147"/>
      <c r="AO221" s="144"/>
      <c r="AP221" s="145">
        <f>IFERROR(SUM(IF(VLOOKUP(YEAR($D221),SMMLV!$A$2:$C$44,3,0)*AL221=AM221,AM221,IF(AL221="",AM221,VLOOKUP(YEAR($D221),SMMLV!$A$2:$C$44,3,0)*AL221)),IF(VLOOKUP(YEAR($D221),SMMLV!$A$2:$C$44,3,0)*AN221=AO221,AO221,IF(AN221="",AO221,VLOOKUP(YEAR($D221),SMMLV!$A$2:$C$44,3,0)*AN221))),0)</f>
        <v>0</v>
      </c>
      <c r="AQ221" s="148"/>
      <c r="AR221" s="142"/>
      <c r="AS221" s="140">
        <f>IFERROR(IF(VLOOKUP(YEAR($D221),SMMLV!$A$2:$C$44,3,0)*AQ221=AR221,AR221,IF(AQ221="",AR221,VLOOKUP(YEAR($D221),SMMLV!$A$2:$C$44,3,0)*AQ221)),0)</f>
        <v>0</v>
      </c>
      <c r="AT221" s="147"/>
      <c r="AU221" s="142"/>
      <c r="AV221" s="140">
        <f>IFERROR(IF(VLOOKUP(YEAR($D221),SMMLV!$A$2:$C$44,3,0)*AT221=AU221,AU221,IF(AT221="",AU221,VLOOKUP(YEAR($D221),SMMLV!$A$2:$C$44,3,0)*AT221)),0)</f>
        <v>0</v>
      </c>
      <c r="AW221" s="147"/>
      <c r="AX221" s="142"/>
      <c r="AY221" s="140">
        <f>IFERROR(IF(VLOOKUP(YEAR($D221),SMMLV!$A$2:$C$44,3,0)*AW221=AX221,AX221,IF(AW221="",AX221,VLOOKUP(YEAR($D221),SMMLV!$A$2:$C$44,3,0)*AW221)),0)</f>
        <v>0</v>
      </c>
      <c r="AZ221" s="134"/>
      <c r="BA221" s="145">
        <f t="shared" si="200"/>
        <v>0</v>
      </c>
      <c r="BB221" s="138"/>
      <c r="BC221" s="139"/>
      <c r="BD221" s="140">
        <f>IFERROR(IF(VLOOKUP(YEAR($D221),SMMLV!$A$2:$C$44,3,0)*BB221=BC221,BC221,IF(BB221="",BC221,VLOOKUP(YEAR($D221),SMMLV!$A$2:$C$44,3,0)*BB221)),0)</f>
        <v>0</v>
      </c>
      <c r="BE221" s="141"/>
      <c r="BF221" s="142"/>
      <c r="BG221" s="147"/>
      <c r="BH221" s="144"/>
      <c r="BI221" s="145">
        <f>IFERROR(SUM(IF(VLOOKUP(YEAR($D221),SMMLV!$A$2:$C$44,3,0)*BE221=BF221,BF221,IF(BE221="",BF221,VLOOKUP(YEAR($D221),SMMLV!$A$2:$C$44,3,0)*BE221)),IF(VLOOKUP(YEAR($D221),SMMLV!$A$2:$C$44,3,0)*BG221=BH221,BH221,IF(BG221="",BH221,VLOOKUP(YEAR($D221),SMMLV!$A$2:$C$44,3,0)*BG221))),0)</f>
        <v>0</v>
      </c>
      <c r="BJ221" s="149"/>
      <c r="BK221" s="150"/>
      <c r="BL221" s="140">
        <f>IFERROR(IF(VLOOKUP(YEAR($D221),SMMLV!$A$2:$C$44,3,0)*BJ221=BK221,BK221,IF(BJ221="",BK221,VLOOKUP(YEAR($D221),SMMLV!$A$2:$C$44,3,0)*BJ221)),0)</f>
        <v>0</v>
      </c>
      <c r="BM221" s="147"/>
      <c r="BN221" s="142"/>
      <c r="BO221" s="140">
        <f>IFERROR(IF(VLOOKUP(YEAR($D221),SMMLV!$A$2:$C$44,3,0)*BM221=BN221,BN221,IF(BM221="",BN221,VLOOKUP(YEAR($D221),SMMLV!$A$2:$C$44,3,0)*BM221)),0)</f>
        <v>0</v>
      </c>
      <c r="BP221" s="147"/>
      <c r="BQ221" s="142"/>
      <c r="BR221" s="140">
        <f>IFERROR(IF(VLOOKUP(YEAR($D221),SMMLV!$A$2:$C$44,3,0)*BP221=BQ221,BQ221,IF(BP221="",BQ221,VLOOKUP(YEAR($D221),SMMLV!$A$2:$C$44,3,0)*BP221)),0)</f>
        <v>0</v>
      </c>
      <c r="BS221" s="134"/>
      <c r="BT221" s="145">
        <f t="shared" si="201"/>
        <v>0</v>
      </c>
      <c r="BU221" s="151">
        <f t="shared" si="202"/>
        <v>0</v>
      </c>
      <c r="BV221" s="151">
        <f t="shared" si="203"/>
        <v>0</v>
      </c>
      <c r="BW221" s="151">
        <f t="shared" si="204"/>
        <v>0</v>
      </c>
      <c r="BX221" s="151">
        <f t="shared" si="205"/>
        <v>0</v>
      </c>
      <c r="BY221" s="151">
        <f t="shared" si="206"/>
        <v>0</v>
      </c>
      <c r="BZ221" s="151">
        <f t="shared" si="194"/>
        <v>0</v>
      </c>
      <c r="CA221" s="134"/>
      <c r="CB221" s="134"/>
      <c r="CC221" s="134"/>
      <c r="CD221" s="152">
        <f t="shared" si="195"/>
        <v>0</v>
      </c>
      <c r="CE221" s="153">
        <f>IFERROR(INDEX(IPC!$A$11:$Y$22,MATCH(PROPER(TEXT(CD221,"mmmm")),IPC!$A$11:$A$22,0),MATCH(YEAR(CD221),IPC!$A$10:$Y$10,0)),0)</f>
        <v>0</v>
      </c>
      <c r="CF221" s="154">
        <v>52098</v>
      </c>
      <c r="CG221" s="153">
        <f>IFERROR(INDEX(IPC!$A$11:$Y$22,MATCH(PROPER(TEXT(CF221,"mmmm")),IPC!$A$11:$A$22,0),MATCH(YEAR(CF221),IPC!$A$10:$Y$10,0)),0)</f>
        <v>0</v>
      </c>
      <c r="CH221" s="155">
        <f t="shared" si="196"/>
        <v>0</v>
      </c>
      <c r="CI221" s="145">
        <v>1751116</v>
      </c>
      <c r="CJ221" s="151">
        <f t="shared" si="207"/>
        <v>0</v>
      </c>
      <c r="CK221" s="151">
        <f t="shared" si="208"/>
        <v>0</v>
      </c>
      <c r="CL221" s="151">
        <f t="shared" si="209"/>
        <v>0</v>
      </c>
      <c r="CM221" s="151">
        <f t="shared" si="210"/>
        <v>0</v>
      </c>
      <c r="CN221" s="151">
        <f t="shared" si="211"/>
        <v>0</v>
      </c>
      <c r="CO221" s="151">
        <f t="shared" si="212"/>
        <v>0</v>
      </c>
      <c r="CP221" s="151">
        <f t="shared" si="213"/>
        <v>0</v>
      </c>
      <c r="CQ221" s="151">
        <f t="shared" si="214"/>
        <v>0</v>
      </c>
      <c r="CR221" s="151">
        <f t="shared" si="215"/>
        <v>0</v>
      </c>
      <c r="CS221" s="151">
        <f t="shared" si="216"/>
        <v>0</v>
      </c>
      <c r="CT221" s="151">
        <f t="shared" si="217"/>
        <v>0</v>
      </c>
      <c r="CU221" s="151">
        <f t="shared" si="218"/>
        <v>0</v>
      </c>
      <c r="CV221" s="151">
        <f t="shared" si="219"/>
        <v>0</v>
      </c>
      <c r="CW221" s="151">
        <f t="shared" si="220"/>
        <v>0</v>
      </c>
      <c r="CX221" s="151">
        <f t="shared" si="221"/>
        <v>0</v>
      </c>
      <c r="CY221" s="151">
        <f t="shared" si="222"/>
        <v>0</v>
      </c>
      <c r="CZ221" s="151">
        <f t="shared" si="223"/>
        <v>0</v>
      </c>
      <c r="DA221" s="151">
        <f t="shared" si="224"/>
        <v>0</v>
      </c>
      <c r="DB221" s="151">
        <f t="shared" si="225"/>
        <v>0</v>
      </c>
      <c r="DC221" s="151">
        <f t="shared" si="226"/>
        <v>0</v>
      </c>
      <c r="DD221" s="151">
        <f t="shared" si="227"/>
        <v>0</v>
      </c>
      <c r="DE221" s="151">
        <f t="shared" si="228"/>
        <v>0</v>
      </c>
      <c r="DF221" s="151">
        <f t="shared" si="229"/>
        <v>0</v>
      </c>
      <c r="DG221" s="151">
        <f t="shared" si="230"/>
        <v>0</v>
      </c>
      <c r="DH221" s="151">
        <f t="shared" si="231"/>
        <v>0</v>
      </c>
      <c r="DI221" s="151">
        <f t="shared" si="232"/>
        <v>0</v>
      </c>
      <c r="DJ221" s="151">
        <f t="shared" si="233"/>
        <v>0</v>
      </c>
      <c r="DK221" s="151">
        <f t="shared" si="234"/>
        <v>0</v>
      </c>
      <c r="DL221" s="151">
        <f t="shared" si="235"/>
        <v>0</v>
      </c>
      <c r="DM221" s="151">
        <f t="shared" si="236"/>
        <v>0</v>
      </c>
      <c r="DN221" s="151">
        <f t="shared" si="237"/>
        <v>0</v>
      </c>
      <c r="DO221" s="156">
        <f t="shared" si="238"/>
        <v>0</v>
      </c>
      <c r="DP221" s="173" t="str">
        <f t="shared" si="239"/>
        <v/>
      </c>
      <c r="DQ221" s="157" t="str">
        <f t="shared" si="240"/>
        <v/>
      </c>
      <c r="DR221" s="158" t="str">
        <f>IFERROR(IFERROR(IFERROR(_xlfn.XLOOKUP(DP221,#REF!,#REF!,,,),_xlfn.XLOOKUP(DP221,#REF!,#REF!,,,)),_xlfn.XLOOKUP(DP221,#REF!,#REF!,,,)),"N/A")</f>
        <v>N/A</v>
      </c>
      <c r="DS221" s="159"/>
      <c r="DT221" s="160"/>
      <c r="DU221" s="161"/>
      <c r="DV221" s="162"/>
      <c r="DW221" s="163">
        <f>IFERROR(IFERROR(IFERROR(_xlfn.XLOOKUP(DP221,#REF!,#REF!,,,),_xlfn.XLOOKUP(DP221,#REF!,#REF!,,,)),_xlfn.XLOOKUP(DP221,#REF!,#REF!,,,)),0)</f>
        <v>0</v>
      </c>
      <c r="DX221" s="164"/>
      <c r="DY221" s="165">
        <f t="shared" si="241"/>
        <v>0</v>
      </c>
      <c r="DZ221" s="166"/>
      <c r="EA221" s="167">
        <f t="shared" si="242"/>
        <v>0</v>
      </c>
      <c r="EB221" s="168">
        <f t="shared" si="243"/>
        <v>0</v>
      </c>
      <c r="EC221" s="168">
        <f t="shared" si="244"/>
        <v>0</v>
      </c>
      <c r="ED221" s="169"/>
      <c r="EE221" s="170">
        <f t="shared" si="245"/>
        <v>0</v>
      </c>
      <c r="EF221" s="170" t="str">
        <f>IFERROR(IF(DY221&gt;((_xlfn.XLOOKUP(DQ221,TOPES!B:B,TOPES!C:C,,,)*INDEXACIÓN!CI221)),"SUPERA TOPES DEL HV",0),"HV NO ENCONTRADO")</f>
        <v>HV NO ENCONTRADO</v>
      </c>
      <c r="EG221" s="170">
        <f t="shared" si="246"/>
        <v>0</v>
      </c>
      <c r="EH221" s="170">
        <f>IF(SUMIF($M:$M,#REF!,$DY:$DY)&gt;$EH$8,"CONSULTA DIAN",0)</f>
        <v>0</v>
      </c>
      <c r="EI221" s="171">
        <f t="shared" si="247"/>
        <v>0</v>
      </c>
      <c r="EJ221" s="172"/>
    </row>
    <row r="222" spans="1:140" x14ac:dyDescent="0.25">
      <c r="A222" s="133" t="str">
        <f t="shared" si="197"/>
        <v>19000100213</v>
      </c>
      <c r="B222" s="134"/>
      <c r="C222" s="134"/>
      <c r="D222" s="135">
        <f>_xlfn.XLOOKUP(C222,TOPES!L:L,TOPES!M:M,,,)</f>
        <v>0</v>
      </c>
      <c r="E222" s="136">
        <v>213</v>
      </c>
      <c r="F222" s="134"/>
      <c r="G222" s="134"/>
      <c r="H222" s="134"/>
      <c r="I222" s="134"/>
      <c r="J222" s="134"/>
      <c r="K222" s="134"/>
      <c r="L222" s="134"/>
      <c r="M222" s="137"/>
      <c r="N222" s="134"/>
      <c r="O222" s="137" t="str">
        <f t="shared" si="198"/>
        <v/>
      </c>
      <c r="P222" s="138"/>
      <c r="Q222" s="139"/>
      <c r="R222" s="140">
        <f>IFERROR(IF(VLOOKUP(YEAR($D222),SMMLV!$A$2:$C$44,3,0)*$P222=$Q222,$Q222,IF($P222="",$Q222,VLOOKUP(YEAR($D222),SMMLV!$A$2:$C$44,3,0)*$P222)),0)</f>
        <v>0</v>
      </c>
      <c r="S222" s="141"/>
      <c r="T222" s="142"/>
      <c r="U222" s="143"/>
      <c r="V222" s="144"/>
      <c r="W222" s="145">
        <f>IFERROR(SUM(IF(VLOOKUP(YEAR($D222),SMMLV!$A$2:$C$44,3,0)*S222=T222,T222,IF(S222="",T222,VLOOKUP(YEAR($D222),SMMLV!$A$2:$C$44,3,0)*S222)),IF(VLOOKUP(YEAR($D222),SMMLV!$A$2:$C$44,3,0)*U222=V222,V222,IF(U222="",V222,VLOOKUP(YEAR($D222),SMMLV!$A$2:$C$44,3,0)*U222))),0)</f>
        <v>0</v>
      </c>
      <c r="X222" s="146"/>
      <c r="Y222" s="139"/>
      <c r="Z222" s="140">
        <f>IFERROR(IF(VLOOKUP(YEAR($D222),SMMLV!$A$2:$C$44,3,0)*$X222=$Y222,$Y222,IF($X222="",$Y222,VLOOKUP(YEAR($D222),SMMLV!$A$2:$C$44,3,0)*$X222)),0)</f>
        <v>0</v>
      </c>
      <c r="AA222" s="147"/>
      <c r="AB222" s="142"/>
      <c r="AC222" s="140">
        <f>IFERROR(IF(VLOOKUP(YEAR($D222),SMMLV!$A$2:$C$44,3,0)*$AA222=$AB222,$AB222,IF($AA222="",$AB222,VLOOKUP(YEAR($D222),SMMLV!$A$2:$C$44,3,0)*$AA222)),0)</f>
        <v>0</v>
      </c>
      <c r="AD222" s="147"/>
      <c r="AE222" s="142"/>
      <c r="AF222" s="140">
        <f>IFERROR(IF(VLOOKUP(YEAR($D222),SMMLV!$A$2:$C$44,3,0)*$AD222=$AE222,$AE222,IF($AD222="",$AE222,VLOOKUP(YEAR($D222),SMMLV!$A$2:$C$44,3,0)*$AD222)),0)</f>
        <v>0</v>
      </c>
      <c r="AG222" s="134"/>
      <c r="AH222" s="145">
        <f t="shared" si="199"/>
        <v>0</v>
      </c>
      <c r="AI222" s="138"/>
      <c r="AJ222" s="139"/>
      <c r="AK222" s="140">
        <f>IFERROR(IF(VLOOKUP(YEAR($D222),SMMLV!$A$2:$C$44,3,0)*$AI222=AJ222,AJ222,IF($AI222="",AJ222,VLOOKUP(YEAR($D222),SMMLV!$A$2:$C$44,3,0)*$AI222)),0)</f>
        <v>0</v>
      </c>
      <c r="AL222" s="141"/>
      <c r="AM222" s="142"/>
      <c r="AN222" s="147"/>
      <c r="AO222" s="144"/>
      <c r="AP222" s="145">
        <f>IFERROR(SUM(IF(VLOOKUP(YEAR($D222),SMMLV!$A$2:$C$44,3,0)*AL222=AM222,AM222,IF(AL222="",AM222,VLOOKUP(YEAR($D222),SMMLV!$A$2:$C$44,3,0)*AL222)),IF(VLOOKUP(YEAR($D222),SMMLV!$A$2:$C$44,3,0)*AN222=AO222,AO222,IF(AN222="",AO222,VLOOKUP(YEAR($D222),SMMLV!$A$2:$C$44,3,0)*AN222))),0)</f>
        <v>0</v>
      </c>
      <c r="AQ222" s="148"/>
      <c r="AR222" s="142"/>
      <c r="AS222" s="140">
        <f>IFERROR(IF(VLOOKUP(YEAR($D222),SMMLV!$A$2:$C$44,3,0)*AQ222=AR222,AR222,IF(AQ222="",AR222,VLOOKUP(YEAR($D222),SMMLV!$A$2:$C$44,3,0)*AQ222)),0)</f>
        <v>0</v>
      </c>
      <c r="AT222" s="147"/>
      <c r="AU222" s="142"/>
      <c r="AV222" s="140">
        <f>IFERROR(IF(VLOOKUP(YEAR($D222),SMMLV!$A$2:$C$44,3,0)*AT222=AU222,AU222,IF(AT222="",AU222,VLOOKUP(YEAR($D222),SMMLV!$A$2:$C$44,3,0)*AT222)),0)</f>
        <v>0</v>
      </c>
      <c r="AW222" s="147"/>
      <c r="AX222" s="142"/>
      <c r="AY222" s="140">
        <f>IFERROR(IF(VLOOKUP(YEAR($D222),SMMLV!$A$2:$C$44,3,0)*AW222=AX222,AX222,IF(AW222="",AX222,VLOOKUP(YEAR($D222),SMMLV!$A$2:$C$44,3,0)*AW222)),0)</f>
        <v>0</v>
      </c>
      <c r="AZ222" s="134"/>
      <c r="BA222" s="145">
        <f t="shared" si="200"/>
        <v>0</v>
      </c>
      <c r="BB222" s="138"/>
      <c r="BC222" s="139"/>
      <c r="BD222" s="140">
        <f>IFERROR(IF(VLOOKUP(YEAR($D222),SMMLV!$A$2:$C$44,3,0)*BB222=BC222,BC222,IF(BB222="",BC222,VLOOKUP(YEAR($D222),SMMLV!$A$2:$C$44,3,0)*BB222)),0)</f>
        <v>0</v>
      </c>
      <c r="BE222" s="141"/>
      <c r="BF222" s="142"/>
      <c r="BG222" s="147"/>
      <c r="BH222" s="144"/>
      <c r="BI222" s="145">
        <f>IFERROR(SUM(IF(VLOOKUP(YEAR($D222),SMMLV!$A$2:$C$44,3,0)*BE222=BF222,BF222,IF(BE222="",BF222,VLOOKUP(YEAR($D222),SMMLV!$A$2:$C$44,3,0)*BE222)),IF(VLOOKUP(YEAR($D222),SMMLV!$A$2:$C$44,3,0)*BG222=BH222,BH222,IF(BG222="",BH222,VLOOKUP(YEAR($D222),SMMLV!$A$2:$C$44,3,0)*BG222))),0)</f>
        <v>0</v>
      </c>
      <c r="BJ222" s="149"/>
      <c r="BK222" s="150"/>
      <c r="BL222" s="140">
        <f>IFERROR(IF(VLOOKUP(YEAR($D222),SMMLV!$A$2:$C$44,3,0)*BJ222=BK222,BK222,IF(BJ222="",BK222,VLOOKUP(YEAR($D222),SMMLV!$A$2:$C$44,3,0)*BJ222)),0)</f>
        <v>0</v>
      </c>
      <c r="BM222" s="147"/>
      <c r="BN222" s="142"/>
      <c r="BO222" s="140">
        <f>IFERROR(IF(VLOOKUP(YEAR($D222),SMMLV!$A$2:$C$44,3,0)*BM222=BN222,BN222,IF(BM222="",BN222,VLOOKUP(YEAR($D222),SMMLV!$A$2:$C$44,3,0)*BM222)),0)</f>
        <v>0</v>
      </c>
      <c r="BP222" s="147"/>
      <c r="BQ222" s="142"/>
      <c r="BR222" s="140">
        <f>IFERROR(IF(VLOOKUP(YEAR($D222),SMMLV!$A$2:$C$44,3,0)*BP222=BQ222,BQ222,IF(BP222="",BQ222,VLOOKUP(YEAR($D222),SMMLV!$A$2:$C$44,3,0)*BP222)),0)</f>
        <v>0</v>
      </c>
      <c r="BS222" s="134"/>
      <c r="BT222" s="145">
        <f t="shared" si="201"/>
        <v>0</v>
      </c>
      <c r="BU222" s="151">
        <f t="shared" si="202"/>
        <v>0</v>
      </c>
      <c r="BV222" s="151">
        <f t="shared" si="203"/>
        <v>0</v>
      </c>
      <c r="BW222" s="151">
        <f t="shared" si="204"/>
        <v>0</v>
      </c>
      <c r="BX222" s="151">
        <f t="shared" si="205"/>
        <v>0</v>
      </c>
      <c r="BY222" s="151">
        <f t="shared" si="206"/>
        <v>0</v>
      </c>
      <c r="BZ222" s="151">
        <f t="shared" si="194"/>
        <v>0</v>
      </c>
      <c r="CA222" s="134"/>
      <c r="CB222" s="134"/>
      <c r="CC222" s="134"/>
      <c r="CD222" s="152">
        <f t="shared" si="195"/>
        <v>0</v>
      </c>
      <c r="CE222" s="153">
        <f>IFERROR(INDEX(IPC!$A$11:$Y$22,MATCH(PROPER(TEXT(CD222,"mmmm")),IPC!$A$11:$A$22,0),MATCH(YEAR(CD222),IPC!$A$10:$Y$10,0)),0)</f>
        <v>0</v>
      </c>
      <c r="CF222" s="154">
        <v>52129</v>
      </c>
      <c r="CG222" s="153">
        <f>IFERROR(INDEX(IPC!$A$11:$Y$22,MATCH(PROPER(TEXT(CF222,"mmmm")),IPC!$A$11:$A$22,0),MATCH(YEAR(CF222),IPC!$A$10:$Y$10,0)),0)</f>
        <v>0</v>
      </c>
      <c r="CH222" s="155">
        <f t="shared" si="196"/>
        <v>0</v>
      </c>
      <c r="CI222" s="145">
        <v>1751117</v>
      </c>
      <c r="CJ222" s="151">
        <f t="shared" si="207"/>
        <v>0</v>
      </c>
      <c r="CK222" s="151">
        <f t="shared" si="208"/>
        <v>0</v>
      </c>
      <c r="CL222" s="151">
        <f t="shared" si="209"/>
        <v>0</v>
      </c>
      <c r="CM222" s="151">
        <f t="shared" si="210"/>
        <v>0</v>
      </c>
      <c r="CN222" s="151">
        <f t="shared" si="211"/>
        <v>0</v>
      </c>
      <c r="CO222" s="151">
        <f t="shared" si="212"/>
        <v>0</v>
      </c>
      <c r="CP222" s="151">
        <f t="shared" si="213"/>
        <v>0</v>
      </c>
      <c r="CQ222" s="151">
        <f t="shared" si="214"/>
        <v>0</v>
      </c>
      <c r="CR222" s="151">
        <f t="shared" si="215"/>
        <v>0</v>
      </c>
      <c r="CS222" s="151">
        <f t="shared" si="216"/>
        <v>0</v>
      </c>
      <c r="CT222" s="151">
        <f t="shared" si="217"/>
        <v>0</v>
      </c>
      <c r="CU222" s="151">
        <f t="shared" si="218"/>
        <v>0</v>
      </c>
      <c r="CV222" s="151">
        <f t="shared" si="219"/>
        <v>0</v>
      </c>
      <c r="CW222" s="151">
        <f t="shared" si="220"/>
        <v>0</v>
      </c>
      <c r="CX222" s="151">
        <f t="shared" si="221"/>
        <v>0</v>
      </c>
      <c r="CY222" s="151">
        <f t="shared" si="222"/>
        <v>0</v>
      </c>
      <c r="CZ222" s="151">
        <f t="shared" si="223"/>
        <v>0</v>
      </c>
      <c r="DA222" s="151">
        <f t="shared" si="224"/>
        <v>0</v>
      </c>
      <c r="DB222" s="151">
        <f t="shared" si="225"/>
        <v>0</v>
      </c>
      <c r="DC222" s="151">
        <f t="shared" si="226"/>
        <v>0</v>
      </c>
      <c r="DD222" s="151">
        <f t="shared" si="227"/>
        <v>0</v>
      </c>
      <c r="DE222" s="151">
        <f t="shared" si="228"/>
        <v>0</v>
      </c>
      <c r="DF222" s="151">
        <f t="shared" si="229"/>
        <v>0</v>
      </c>
      <c r="DG222" s="151">
        <f t="shared" si="230"/>
        <v>0</v>
      </c>
      <c r="DH222" s="151">
        <f t="shared" si="231"/>
        <v>0</v>
      </c>
      <c r="DI222" s="151">
        <f t="shared" si="232"/>
        <v>0</v>
      </c>
      <c r="DJ222" s="151">
        <f t="shared" si="233"/>
        <v>0</v>
      </c>
      <c r="DK222" s="151">
        <f t="shared" si="234"/>
        <v>0</v>
      </c>
      <c r="DL222" s="151">
        <f t="shared" si="235"/>
        <v>0</v>
      </c>
      <c r="DM222" s="151">
        <f t="shared" si="236"/>
        <v>0</v>
      </c>
      <c r="DN222" s="151">
        <f t="shared" si="237"/>
        <v>0</v>
      </c>
      <c r="DO222" s="156">
        <f t="shared" si="238"/>
        <v>0</v>
      </c>
      <c r="DP222" s="173" t="str">
        <f t="shared" si="239"/>
        <v/>
      </c>
      <c r="DQ222" s="157" t="str">
        <f t="shared" si="240"/>
        <v/>
      </c>
      <c r="DR222" s="158" t="str">
        <f>IFERROR(IFERROR(IFERROR(_xlfn.XLOOKUP(DP222,#REF!,#REF!,,,),_xlfn.XLOOKUP(DP222,#REF!,#REF!,,,)),_xlfn.XLOOKUP(DP222,#REF!,#REF!,,,)),"N/A")</f>
        <v>N/A</v>
      </c>
      <c r="DS222" s="159"/>
      <c r="DT222" s="160"/>
      <c r="DU222" s="161"/>
      <c r="DV222" s="162"/>
      <c r="DW222" s="163">
        <f>IFERROR(IFERROR(IFERROR(_xlfn.XLOOKUP(DP222,#REF!,#REF!,,,),_xlfn.XLOOKUP(DP222,#REF!,#REF!,,,)),_xlfn.XLOOKUP(DP222,#REF!,#REF!,,,)),0)</f>
        <v>0</v>
      </c>
      <c r="DX222" s="164"/>
      <c r="DY222" s="165">
        <f t="shared" si="241"/>
        <v>0</v>
      </c>
      <c r="DZ222" s="166"/>
      <c r="EA222" s="167">
        <f t="shared" si="242"/>
        <v>0</v>
      </c>
      <c r="EB222" s="168">
        <f t="shared" si="243"/>
        <v>0</v>
      </c>
      <c r="EC222" s="168">
        <f t="shared" si="244"/>
        <v>0</v>
      </c>
      <c r="ED222" s="169"/>
      <c r="EE222" s="170">
        <f t="shared" si="245"/>
        <v>0</v>
      </c>
      <c r="EF222" s="170" t="str">
        <f>IFERROR(IF(DY222&gt;((_xlfn.XLOOKUP(DQ222,TOPES!B:B,TOPES!C:C,,,)*INDEXACIÓN!CI222)),"SUPERA TOPES DEL HV",0),"HV NO ENCONTRADO")</f>
        <v>HV NO ENCONTRADO</v>
      </c>
      <c r="EG222" s="170">
        <f t="shared" si="246"/>
        <v>0</v>
      </c>
      <c r="EH222" s="170">
        <f>IF(SUMIF($M:$M,#REF!,$DY:$DY)&gt;$EH$8,"CONSULTA DIAN",0)</f>
        <v>0</v>
      </c>
      <c r="EI222" s="171">
        <f t="shared" si="247"/>
        <v>0</v>
      </c>
      <c r="EJ222" s="172"/>
    </row>
    <row r="223" spans="1:140" x14ac:dyDescent="0.25">
      <c r="A223" s="133" t="str">
        <f t="shared" si="197"/>
        <v>19000100214</v>
      </c>
      <c r="B223" s="134"/>
      <c r="C223" s="134"/>
      <c r="D223" s="135">
        <f>_xlfn.XLOOKUP(C223,TOPES!L:L,TOPES!M:M,,,)</f>
        <v>0</v>
      </c>
      <c r="E223" s="136">
        <v>214</v>
      </c>
      <c r="F223" s="134"/>
      <c r="G223" s="134"/>
      <c r="H223" s="134"/>
      <c r="I223" s="134"/>
      <c r="J223" s="134"/>
      <c r="K223" s="134"/>
      <c r="L223" s="134"/>
      <c r="M223" s="137"/>
      <c r="N223" s="134"/>
      <c r="O223" s="137" t="str">
        <f t="shared" si="198"/>
        <v/>
      </c>
      <c r="P223" s="138"/>
      <c r="Q223" s="139"/>
      <c r="R223" s="140">
        <f>IFERROR(IF(VLOOKUP(YEAR($D223),SMMLV!$A$2:$C$44,3,0)*$P223=$Q223,$Q223,IF($P223="",$Q223,VLOOKUP(YEAR($D223),SMMLV!$A$2:$C$44,3,0)*$P223)),0)</f>
        <v>0</v>
      </c>
      <c r="S223" s="141"/>
      <c r="T223" s="142"/>
      <c r="U223" s="143"/>
      <c r="V223" s="144"/>
      <c r="W223" s="145">
        <f>IFERROR(SUM(IF(VLOOKUP(YEAR($D223),SMMLV!$A$2:$C$44,3,0)*S223=T223,T223,IF(S223="",T223,VLOOKUP(YEAR($D223),SMMLV!$A$2:$C$44,3,0)*S223)),IF(VLOOKUP(YEAR($D223),SMMLV!$A$2:$C$44,3,0)*U223=V223,V223,IF(U223="",V223,VLOOKUP(YEAR($D223),SMMLV!$A$2:$C$44,3,0)*U223))),0)</f>
        <v>0</v>
      </c>
      <c r="X223" s="146"/>
      <c r="Y223" s="139"/>
      <c r="Z223" s="140">
        <f>IFERROR(IF(VLOOKUP(YEAR($D223),SMMLV!$A$2:$C$44,3,0)*$X223=$Y223,$Y223,IF($X223="",$Y223,VLOOKUP(YEAR($D223),SMMLV!$A$2:$C$44,3,0)*$X223)),0)</f>
        <v>0</v>
      </c>
      <c r="AA223" s="147"/>
      <c r="AB223" s="142"/>
      <c r="AC223" s="140">
        <f>IFERROR(IF(VLOOKUP(YEAR($D223),SMMLV!$A$2:$C$44,3,0)*$AA223=$AB223,$AB223,IF($AA223="",$AB223,VLOOKUP(YEAR($D223),SMMLV!$A$2:$C$44,3,0)*$AA223)),0)</f>
        <v>0</v>
      </c>
      <c r="AD223" s="147"/>
      <c r="AE223" s="142"/>
      <c r="AF223" s="140">
        <f>IFERROR(IF(VLOOKUP(YEAR($D223),SMMLV!$A$2:$C$44,3,0)*$AD223=$AE223,$AE223,IF($AD223="",$AE223,VLOOKUP(YEAR($D223),SMMLV!$A$2:$C$44,3,0)*$AD223)),0)</f>
        <v>0</v>
      </c>
      <c r="AG223" s="134"/>
      <c r="AH223" s="145">
        <f t="shared" si="199"/>
        <v>0</v>
      </c>
      <c r="AI223" s="138"/>
      <c r="AJ223" s="139"/>
      <c r="AK223" s="140">
        <f>IFERROR(IF(VLOOKUP(YEAR($D223),SMMLV!$A$2:$C$44,3,0)*$AI223=AJ223,AJ223,IF($AI223="",AJ223,VLOOKUP(YEAR($D223),SMMLV!$A$2:$C$44,3,0)*$AI223)),0)</f>
        <v>0</v>
      </c>
      <c r="AL223" s="141"/>
      <c r="AM223" s="142"/>
      <c r="AN223" s="147"/>
      <c r="AO223" s="144"/>
      <c r="AP223" s="145">
        <f>IFERROR(SUM(IF(VLOOKUP(YEAR($D223),SMMLV!$A$2:$C$44,3,0)*AL223=AM223,AM223,IF(AL223="",AM223,VLOOKUP(YEAR($D223),SMMLV!$A$2:$C$44,3,0)*AL223)),IF(VLOOKUP(YEAR($D223),SMMLV!$A$2:$C$44,3,0)*AN223=AO223,AO223,IF(AN223="",AO223,VLOOKUP(YEAR($D223),SMMLV!$A$2:$C$44,3,0)*AN223))),0)</f>
        <v>0</v>
      </c>
      <c r="AQ223" s="148"/>
      <c r="AR223" s="142"/>
      <c r="AS223" s="140">
        <f>IFERROR(IF(VLOOKUP(YEAR($D223),SMMLV!$A$2:$C$44,3,0)*AQ223=AR223,AR223,IF(AQ223="",AR223,VLOOKUP(YEAR($D223),SMMLV!$A$2:$C$44,3,0)*AQ223)),0)</f>
        <v>0</v>
      </c>
      <c r="AT223" s="147"/>
      <c r="AU223" s="142"/>
      <c r="AV223" s="140">
        <f>IFERROR(IF(VLOOKUP(YEAR($D223),SMMLV!$A$2:$C$44,3,0)*AT223=AU223,AU223,IF(AT223="",AU223,VLOOKUP(YEAR($D223),SMMLV!$A$2:$C$44,3,0)*AT223)),0)</f>
        <v>0</v>
      </c>
      <c r="AW223" s="147"/>
      <c r="AX223" s="142"/>
      <c r="AY223" s="140">
        <f>IFERROR(IF(VLOOKUP(YEAR($D223),SMMLV!$A$2:$C$44,3,0)*AW223=AX223,AX223,IF(AW223="",AX223,VLOOKUP(YEAR($D223),SMMLV!$A$2:$C$44,3,0)*AW223)),0)</f>
        <v>0</v>
      </c>
      <c r="AZ223" s="134"/>
      <c r="BA223" s="145">
        <f t="shared" si="200"/>
        <v>0</v>
      </c>
      <c r="BB223" s="138"/>
      <c r="BC223" s="139"/>
      <c r="BD223" s="140">
        <f>IFERROR(IF(VLOOKUP(YEAR($D223),SMMLV!$A$2:$C$44,3,0)*BB223=BC223,BC223,IF(BB223="",BC223,VLOOKUP(YEAR($D223),SMMLV!$A$2:$C$44,3,0)*BB223)),0)</f>
        <v>0</v>
      </c>
      <c r="BE223" s="141"/>
      <c r="BF223" s="142"/>
      <c r="BG223" s="147"/>
      <c r="BH223" s="144"/>
      <c r="BI223" s="145">
        <f>IFERROR(SUM(IF(VLOOKUP(YEAR($D223),SMMLV!$A$2:$C$44,3,0)*BE223=BF223,BF223,IF(BE223="",BF223,VLOOKUP(YEAR($D223),SMMLV!$A$2:$C$44,3,0)*BE223)),IF(VLOOKUP(YEAR($D223),SMMLV!$A$2:$C$44,3,0)*BG223=BH223,BH223,IF(BG223="",BH223,VLOOKUP(YEAR($D223),SMMLV!$A$2:$C$44,3,0)*BG223))),0)</f>
        <v>0</v>
      </c>
      <c r="BJ223" s="149"/>
      <c r="BK223" s="150"/>
      <c r="BL223" s="140">
        <f>IFERROR(IF(VLOOKUP(YEAR($D223),SMMLV!$A$2:$C$44,3,0)*BJ223=BK223,BK223,IF(BJ223="",BK223,VLOOKUP(YEAR($D223),SMMLV!$A$2:$C$44,3,0)*BJ223)),0)</f>
        <v>0</v>
      </c>
      <c r="BM223" s="147"/>
      <c r="BN223" s="142"/>
      <c r="BO223" s="140">
        <f>IFERROR(IF(VLOOKUP(YEAR($D223),SMMLV!$A$2:$C$44,3,0)*BM223=BN223,BN223,IF(BM223="",BN223,VLOOKUP(YEAR($D223),SMMLV!$A$2:$C$44,3,0)*BM223)),0)</f>
        <v>0</v>
      </c>
      <c r="BP223" s="147"/>
      <c r="BQ223" s="142"/>
      <c r="BR223" s="140">
        <f>IFERROR(IF(VLOOKUP(YEAR($D223),SMMLV!$A$2:$C$44,3,0)*BP223=BQ223,BQ223,IF(BP223="",BQ223,VLOOKUP(YEAR($D223),SMMLV!$A$2:$C$44,3,0)*BP223)),0)</f>
        <v>0</v>
      </c>
      <c r="BS223" s="134"/>
      <c r="BT223" s="145">
        <f t="shared" si="201"/>
        <v>0</v>
      </c>
      <c r="BU223" s="151">
        <f t="shared" si="202"/>
        <v>0</v>
      </c>
      <c r="BV223" s="151">
        <f t="shared" si="203"/>
        <v>0</v>
      </c>
      <c r="BW223" s="151">
        <f t="shared" si="204"/>
        <v>0</v>
      </c>
      <c r="BX223" s="151">
        <f t="shared" si="205"/>
        <v>0</v>
      </c>
      <c r="BY223" s="151">
        <f t="shared" si="206"/>
        <v>0</v>
      </c>
      <c r="BZ223" s="151">
        <f t="shared" si="194"/>
        <v>0</v>
      </c>
      <c r="CA223" s="134"/>
      <c r="CB223" s="134"/>
      <c r="CC223" s="134"/>
      <c r="CD223" s="152">
        <f t="shared" si="195"/>
        <v>0</v>
      </c>
      <c r="CE223" s="153">
        <f>IFERROR(INDEX(IPC!$A$11:$Y$22,MATCH(PROPER(TEXT(CD223,"mmmm")),IPC!$A$11:$A$22,0),MATCH(YEAR(CD223),IPC!$A$10:$Y$10,0)),0)</f>
        <v>0</v>
      </c>
      <c r="CF223" s="154">
        <v>52159</v>
      </c>
      <c r="CG223" s="153">
        <f>IFERROR(INDEX(IPC!$A$11:$Y$22,MATCH(PROPER(TEXT(CF223,"mmmm")),IPC!$A$11:$A$22,0),MATCH(YEAR(CF223),IPC!$A$10:$Y$10,0)),0)</f>
        <v>0</v>
      </c>
      <c r="CH223" s="155">
        <f t="shared" si="196"/>
        <v>0</v>
      </c>
      <c r="CI223" s="145">
        <v>1751118</v>
      </c>
      <c r="CJ223" s="151">
        <f t="shared" si="207"/>
        <v>0</v>
      </c>
      <c r="CK223" s="151">
        <f t="shared" si="208"/>
        <v>0</v>
      </c>
      <c r="CL223" s="151">
        <f t="shared" si="209"/>
        <v>0</v>
      </c>
      <c r="CM223" s="151">
        <f t="shared" si="210"/>
        <v>0</v>
      </c>
      <c r="CN223" s="151">
        <f t="shared" si="211"/>
        <v>0</v>
      </c>
      <c r="CO223" s="151">
        <f t="shared" si="212"/>
        <v>0</v>
      </c>
      <c r="CP223" s="151">
        <f t="shared" si="213"/>
        <v>0</v>
      </c>
      <c r="CQ223" s="151">
        <f t="shared" si="214"/>
        <v>0</v>
      </c>
      <c r="CR223" s="151">
        <f t="shared" si="215"/>
        <v>0</v>
      </c>
      <c r="CS223" s="151">
        <f t="shared" si="216"/>
        <v>0</v>
      </c>
      <c r="CT223" s="151">
        <f t="shared" si="217"/>
        <v>0</v>
      </c>
      <c r="CU223" s="151">
        <f t="shared" si="218"/>
        <v>0</v>
      </c>
      <c r="CV223" s="151">
        <f t="shared" si="219"/>
        <v>0</v>
      </c>
      <c r="CW223" s="151">
        <f t="shared" si="220"/>
        <v>0</v>
      </c>
      <c r="CX223" s="151">
        <f t="shared" si="221"/>
        <v>0</v>
      </c>
      <c r="CY223" s="151">
        <f t="shared" si="222"/>
        <v>0</v>
      </c>
      <c r="CZ223" s="151">
        <f t="shared" si="223"/>
        <v>0</v>
      </c>
      <c r="DA223" s="151">
        <f t="shared" si="224"/>
        <v>0</v>
      </c>
      <c r="DB223" s="151">
        <f t="shared" si="225"/>
        <v>0</v>
      </c>
      <c r="DC223" s="151">
        <f t="shared" si="226"/>
        <v>0</v>
      </c>
      <c r="DD223" s="151">
        <f t="shared" si="227"/>
        <v>0</v>
      </c>
      <c r="DE223" s="151">
        <f t="shared" si="228"/>
        <v>0</v>
      </c>
      <c r="DF223" s="151">
        <f t="shared" si="229"/>
        <v>0</v>
      </c>
      <c r="DG223" s="151">
        <f t="shared" si="230"/>
        <v>0</v>
      </c>
      <c r="DH223" s="151">
        <f t="shared" si="231"/>
        <v>0</v>
      </c>
      <c r="DI223" s="151">
        <f t="shared" si="232"/>
        <v>0</v>
      </c>
      <c r="DJ223" s="151">
        <f t="shared" si="233"/>
        <v>0</v>
      </c>
      <c r="DK223" s="151">
        <f t="shared" si="234"/>
        <v>0</v>
      </c>
      <c r="DL223" s="151">
        <f t="shared" si="235"/>
        <v>0</v>
      </c>
      <c r="DM223" s="151">
        <f t="shared" si="236"/>
        <v>0</v>
      </c>
      <c r="DN223" s="151">
        <f t="shared" si="237"/>
        <v>0</v>
      </c>
      <c r="DO223" s="156">
        <f t="shared" si="238"/>
        <v>0</v>
      </c>
      <c r="DP223" s="173" t="str">
        <f t="shared" si="239"/>
        <v/>
      </c>
      <c r="DQ223" s="157" t="str">
        <f t="shared" si="240"/>
        <v/>
      </c>
      <c r="DR223" s="158" t="str">
        <f>IFERROR(IFERROR(IFERROR(_xlfn.XLOOKUP(DP223,#REF!,#REF!,,,),_xlfn.XLOOKUP(DP223,#REF!,#REF!,,,)),_xlfn.XLOOKUP(DP223,#REF!,#REF!,,,)),"N/A")</f>
        <v>N/A</v>
      </c>
      <c r="DS223" s="159"/>
      <c r="DT223" s="160"/>
      <c r="DU223" s="161"/>
      <c r="DV223" s="162"/>
      <c r="DW223" s="163">
        <f>IFERROR(IFERROR(IFERROR(_xlfn.XLOOKUP(DP223,#REF!,#REF!,,,),_xlfn.XLOOKUP(DP223,#REF!,#REF!,,,)),_xlfn.XLOOKUP(DP223,#REF!,#REF!,,,)),0)</f>
        <v>0</v>
      </c>
      <c r="DX223" s="164"/>
      <c r="DY223" s="165">
        <f t="shared" si="241"/>
        <v>0</v>
      </c>
      <c r="DZ223" s="166"/>
      <c r="EA223" s="167">
        <f t="shared" si="242"/>
        <v>0</v>
      </c>
      <c r="EB223" s="168">
        <f t="shared" si="243"/>
        <v>0</v>
      </c>
      <c r="EC223" s="168">
        <f t="shared" si="244"/>
        <v>0</v>
      </c>
      <c r="ED223" s="169"/>
      <c r="EE223" s="170">
        <f t="shared" si="245"/>
        <v>0</v>
      </c>
      <c r="EF223" s="170" t="str">
        <f>IFERROR(IF(DY223&gt;((_xlfn.XLOOKUP(DQ223,TOPES!B:B,TOPES!C:C,,,)*INDEXACIÓN!CI223)),"SUPERA TOPES DEL HV",0),"HV NO ENCONTRADO")</f>
        <v>HV NO ENCONTRADO</v>
      </c>
      <c r="EG223" s="170">
        <f t="shared" si="246"/>
        <v>0</v>
      </c>
      <c r="EH223" s="170">
        <f>IF(SUMIF($M:$M,#REF!,$DY:$DY)&gt;$EH$8,"CONSULTA DIAN",0)</f>
        <v>0</v>
      </c>
      <c r="EI223" s="171">
        <f t="shared" si="247"/>
        <v>0</v>
      </c>
      <c r="EJ223" s="172"/>
    </row>
    <row r="224" spans="1:140" x14ac:dyDescent="0.25">
      <c r="A224" s="133" t="str">
        <f t="shared" si="197"/>
        <v>19000100215</v>
      </c>
      <c r="B224" s="134"/>
      <c r="C224" s="134"/>
      <c r="D224" s="135">
        <f>_xlfn.XLOOKUP(C224,TOPES!L:L,TOPES!M:M,,,)</f>
        <v>0</v>
      </c>
      <c r="E224" s="136">
        <v>215</v>
      </c>
      <c r="F224" s="134"/>
      <c r="G224" s="134"/>
      <c r="H224" s="134"/>
      <c r="I224" s="134"/>
      <c r="J224" s="134"/>
      <c r="K224" s="134"/>
      <c r="L224" s="134"/>
      <c r="M224" s="137"/>
      <c r="N224" s="134"/>
      <c r="O224" s="137" t="str">
        <f t="shared" si="198"/>
        <v/>
      </c>
      <c r="P224" s="138"/>
      <c r="Q224" s="139"/>
      <c r="R224" s="140">
        <f>IFERROR(IF(VLOOKUP(YEAR($D224),SMMLV!$A$2:$C$44,3,0)*$P224=$Q224,$Q224,IF($P224="",$Q224,VLOOKUP(YEAR($D224),SMMLV!$A$2:$C$44,3,0)*$P224)),0)</f>
        <v>0</v>
      </c>
      <c r="S224" s="141"/>
      <c r="T224" s="142"/>
      <c r="U224" s="143"/>
      <c r="V224" s="144"/>
      <c r="W224" s="145">
        <f>IFERROR(SUM(IF(VLOOKUP(YEAR($D224),SMMLV!$A$2:$C$44,3,0)*S224=T224,T224,IF(S224="",T224,VLOOKUP(YEAR($D224),SMMLV!$A$2:$C$44,3,0)*S224)),IF(VLOOKUP(YEAR($D224),SMMLV!$A$2:$C$44,3,0)*U224=V224,V224,IF(U224="",V224,VLOOKUP(YEAR($D224),SMMLV!$A$2:$C$44,3,0)*U224))),0)</f>
        <v>0</v>
      </c>
      <c r="X224" s="146"/>
      <c r="Y224" s="139"/>
      <c r="Z224" s="140">
        <f>IFERROR(IF(VLOOKUP(YEAR($D224),SMMLV!$A$2:$C$44,3,0)*$X224=$Y224,$Y224,IF($X224="",$Y224,VLOOKUP(YEAR($D224),SMMLV!$A$2:$C$44,3,0)*$X224)),0)</f>
        <v>0</v>
      </c>
      <c r="AA224" s="147"/>
      <c r="AB224" s="142"/>
      <c r="AC224" s="140">
        <f>IFERROR(IF(VLOOKUP(YEAR($D224),SMMLV!$A$2:$C$44,3,0)*$AA224=$AB224,$AB224,IF($AA224="",$AB224,VLOOKUP(YEAR($D224),SMMLV!$A$2:$C$44,3,0)*$AA224)),0)</f>
        <v>0</v>
      </c>
      <c r="AD224" s="147"/>
      <c r="AE224" s="142"/>
      <c r="AF224" s="140">
        <f>IFERROR(IF(VLOOKUP(YEAR($D224),SMMLV!$A$2:$C$44,3,0)*$AD224=$AE224,$AE224,IF($AD224="",$AE224,VLOOKUP(YEAR($D224),SMMLV!$A$2:$C$44,3,0)*$AD224)),0)</f>
        <v>0</v>
      </c>
      <c r="AG224" s="134"/>
      <c r="AH224" s="145">
        <f t="shared" si="199"/>
        <v>0</v>
      </c>
      <c r="AI224" s="138"/>
      <c r="AJ224" s="139"/>
      <c r="AK224" s="140">
        <f>IFERROR(IF(VLOOKUP(YEAR($D224),SMMLV!$A$2:$C$44,3,0)*$AI224=AJ224,AJ224,IF($AI224="",AJ224,VLOOKUP(YEAR($D224),SMMLV!$A$2:$C$44,3,0)*$AI224)),0)</f>
        <v>0</v>
      </c>
      <c r="AL224" s="141"/>
      <c r="AM224" s="142"/>
      <c r="AN224" s="147"/>
      <c r="AO224" s="144"/>
      <c r="AP224" s="145">
        <f>IFERROR(SUM(IF(VLOOKUP(YEAR($D224),SMMLV!$A$2:$C$44,3,0)*AL224=AM224,AM224,IF(AL224="",AM224,VLOOKUP(YEAR($D224),SMMLV!$A$2:$C$44,3,0)*AL224)),IF(VLOOKUP(YEAR($D224),SMMLV!$A$2:$C$44,3,0)*AN224=AO224,AO224,IF(AN224="",AO224,VLOOKUP(YEAR($D224),SMMLV!$A$2:$C$44,3,0)*AN224))),0)</f>
        <v>0</v>
      </c>
      <c r="AQ224" s="148"/>
      <c r="AR224" s="142"/>
      <c r="AS224" s="140">
        <f>IFERROR(IF(VLOOKUP(YEAR($D224),SMMLV!$A$2:$C$44,3,0)*AQ224=AR224,AR224,IF(AQ224="",AR224,VLOOKUP(YEAR($D224),SMMLV!$A$2:$C$44,3,0)*AQ224)),0)</f>
        <v>0</v>
      </c>
      <c r="AT224" s="147"/>
      <c r="AU224" s="142"/>
      <c r="AV224" s="140">
        <f>IFERROR(IF(VLOOKUP(YEAR($D224),SMMLV!$A$2:$C$44,3,0)*AT224=AU224,AU224,IF(AT224="",AU224,VLOOKUP(YEAR($D224),SMMLV!$A$2:$C$44,3,0)*AT224)),0)</f>
        <v>0</v>
      </c>
      <c r="AW224" s="147"/>
      <c r="AX224" s="142"/>
      <c r="AY224" s="140">
        <f>IFERROR(IF(VLOOKUP(YEAR($D224),SMMLV!$A$2:$C$44,3,0)*AW224=AX224,AX224,IF(AW224="",AX224,VLOOKUP(YEAR($D224),SMMLV!$A$2:$C$44,3,0)*AW224)),0)</f>
        <v>0</v>
      </c>
      <c r="AZ224" s="134"/>
      <c r="BA224" s="145">
        <f t="shared" si="200"/>
        <v>0</v>
      </c>
      <c r="BB224" s="138"/>
      <c r="BC224" s="139"/>
      <c r="BD224" s="140">
        <f>IFERROR(IF(VLOOKUP(YEAR($D224),SMMLV!$A$2:$C$44,3,0)*BB224=BC224,BC224,IF(BB224="",BC224,VLOOKUP(YEAR($D224),SMMLV!$A$2:$C$44,3,0)*BB224)),0)</f>
        <v>0</v>
      </c>
      <c r="BE224" s="141"/>
      <c r="BF224" s="142"/>
      <c r="BG224" s="147"/>
      <c r="BH224" s="144"/>
      <c r="BI224" s="145">
        <f>IFERROR(SUM(IF(VLOOKUP(YEAR($D224),SMMLV!$A$2:$C$44,3,0)*BE224=BF224,BF224,IF(BE224="",BF224,VLOOKUP(YEAR($D224),SMMLV!$A$2:$C$44,3,0)*BE224)),IF(VLOOKUP(YEAR($D224),SMMLV!$A$2:$C$44,3,0)*BG224=BH224,BH224,IF(BG224="",BH224,VLOOKUP(YEAR($D224),SMMLV!$A$2:$C$44,3,0)*BG224))),0)</f>
        <v>0</v>
      </c>
      <c r="BJ224" s="149"/>
      <c r="BK224" s="150"/>
      <c r="BL224" s="140">
        <f>IFERROR(IF(VLOOKUP(YEAR($D224),SMMLV!$A$2:$C$44,3,0)*BJ224=BK224,BK224,IF(BJ224="",BK224,VLOOKUP(YEAR($D224),SMMLV!$A$2:$C$44,3,0)*BJ224)),0)</f>
        <v>0</v>
      </c>
      <c r="BM224" s="147"/>
      <c r="BN224" s="142"/>
      <c r="BO224" s="140">
        <f>IFERROR(IF(VLOOKUP(YEAR($D224),SMMLV!$A$2:$C$44,3,0)*BM224=BN224,BN224,IF(BM224="",BN224,VLOOKUP(YEAR($D224),SMMLV!$A$2:$C$44,3,0)*BM224)),0)</f>
        <v>0</v>
      </c>
      <c r="BP224" s="147"/>
      <c r="BQ224" s="142"/>
      <c r="BR224" s="140">
        <f>IFERROR(IF(VLOOKUP(YEAR($D224),SMMLV!$A$2:$C$44,3,0)*BP224=BQ224,BQ224,IF(BP224="",BQ224,VLOOKUP(YEAR($D224),SMMLV!$A$2:$C$44,3,0)*BP224)),0)</f>
        <v>0</v>
      </c>
      <c r="BS224" s="134"/>
      <c r="BT224" s="145">
        <f t="shared" si="201"/>
        <v>0</v>
      </c>
      <c r="BU224" s="151">
        <f t="shared" si="202"/>
        <v>0</v>
      </c>
      <c r="BV224" s="151">
        <f t="shared" si="203"/>
        <v>0</v>
      </c>
      <c r="BW224" s="151">
        <f t="shared" si="204"/>
        <v>0</v>
      </c>
      <c r="BX224" s="151">
        <f t="shared" si="205"/>
        <v>0</v>
      </c>
      <c r="BY224" s="151">
        <f t="shared" si="206"/>
        <v>0</v>
      </c>
      <c r="BZ224" s="151">
        <f t="shared" si="194"/>
        <v>0</v>
      </c>
      <c r="CA224" s="134"/>
      <c r="CB224" s="134"/>
      <c r="CC224" s="134"/>
      <c r="CD224" s="152">
        <f t="shared" si="195"/>
        <v>0</v>
      </c>
      <c r="CE224" s="153">
        <f>IFERROR(INDEX(IPC!$A$11:$Y$22,MATCH(PROPER(TEXT(CD224,"mmmm")),IPC!$A$11:$A$22,0),MATCH(YEAR(CD224),IPC!$A$10:$Y$10,0)),0)</f>
        <v>0</v>
      </c>
      <c r="CF224" s="154">
        <v>52190</v>
      </c>
      <c r="CG224" s="153">
        <f>IFERROR(INDEX(IPC!$A$11:$Y$22,MATCH(PROPER(TEXT(CF224,"mmmm")),IPC!$A$11:$A$22,0),MATCH(YEAR(CF224),IPC!$A$10:$Y$10,0)),0)</f>
        <v>0</v>
      </c>
      <c r="CH224" s="155">
        <f t="shared" si="196"/>
        <v>0</v>
      </c>
      <c r="CI224" s="145">
        <v>1751119</v>
      </c>
      <c r="CJ224" s="151">
        <f t="shared" si="207"/>
        <v>0</v>
      </c>
      <c r="CK224" s="151">
        <f t="shared" si="208"/>
        <v>0</v>
      </c>
      <c r="CL224" s="151">
        <f t="shared" si="209"/>
        <v>0</v>
      </c>
      <c r="CM224" s="151">
        <f t="shared" si="210"/>
        <v>0</v>
      </c>
      <c r="CN224" s="151">
        <f t="shared" si="211"/>
        <v>0</v>
      </c>
      <c r="CO224" s="151">
        <f t="shared" si="212"/>
        <v>0</v>
      </c>
      <c r="CP224" s="151">
        <f t="shared" si="213"/>
        <v>0</v>
      </c>
      <c r="CQ224" s="151">
        <f t="shared" si="214"/>
        <v>0</v>
      </c>
      <c r="CR224" s="151">
        <f t="shared" si="215"/>
        <v>0</v>
      </c>
      <c r="CS224" s="151">
        <f t="shared" si="216"/>
        <v>0</v>
      </c>
      <c r="CT224" s="151">
        <f t="shared" si="217"/>
        <v>0</v>
      </c>
      <c r="CU224" s="151">
        <f t="shared" si="218"/>
        <v>0</v>
      </c>
      <c r="CV224" s="151">
        <f t="shared" si="219"/>
        <v>0</v>
      </c>
      <c r="CW224" s="151">
        <f t="shared" si="220"/>
        <v>0</v>
      </c>
      <c r="CX224" s="151">
        <f t="shared" si="221"/>
        <v>0</v>
      </c>
      <c r="CY224" s="151">
        <f t="shared" si="222"/>
        <v>0</v>
      </c>
      <c r="CZ224" s="151">
        <f t="shared" si="223"/>
        <v>0</v>
      </c>
      <c r="DA224" s="151">
        <f t="shared" si="224"/>
        <v>0</v>
      </c>
      <c r="DB224" s="151">
        <f t="shared" si="225"/>
        <v>0</v>
      </c>
      <c r="DC224" s="151">
        <f t="shared" si="226"/>
        <v>0</v>
      </c>
      <c r="DD224" s="151">
        <f t="shared" si="227"/>
        <v>0</v>
      </c>
      <c r="DE224" s="151">
        <f t="shared" si="228"/>
        <v>0</v>
      </c>
      <c r="DF224" s="151">
        <f t="shared" si="229"/>
        <v>0</v>
      </c>
      <c r="DG224" s="151">
        <f t="shared" si="230"/>
        <v>0</v>
      </c>
      <c r="DH224" s="151">
        <f t="shared" si="231"/>
        <v>0</v>
      </c>
      <c r="DI224" s="151">
        <f t="shared" si="232"/>
        <v>0</v>
      </c>
      <c r="DJ224" s="151">
        <f t="shared" si="233"/>
        <v>0</v>
      </c>
      <c r="DK224" s="151">
        <f t="shared" si="234"/>
        <v>0</v>
      </c>
      <c r="DL224" s="151">
        <f t="shared" si="235"/>
        <v>0</v>
      </c>
      <c r="DM224" s="151">
        <f t="shared" si="236"/>
        <v>0</v>
      </c>
      <c r="DN224" s="151">
        <f t="shared" si="237"/>
        <v>0</v>
      </c>
      <c r="DO224" s="156">
        <f t="shared" si="238"/>
        <v>0</v>
      </c>
      <c r="DP224" s="173" t="str">
        <f t="shared" si="239"/>
        <v/>
      </c>
      <c r="DQ224" s="157" t="str">
        <f t="shared" si="240"/>
        <v/>
      </c>
      <c r="DR224" s="158" t="str">
        <f>IFERROR(IFERROR(IFERROR(_xlfn.XLOOKUP(DP224,#REF!,#REF!,,,),_xlfn.XLOOKUP(DP224,#REF!,#REF!,,,)),_xlfn.XLOOKUP(DP224,#REF!,#REF!,,,)),"N/A")</f>
        <v>N/A</v>
      </c>
      <c r="DS224" s="159"/>
      <c r="DT224" s="160"/>
      <c r="DU224" s="161"/>
      <c r="DV224" s="162"/>
      <c r="DW224" s="163">
        <f>IFERROR(IFERROR(IFERROR(_xlfn.XLOOKUP(DP224,#REF!,#REF!,,,),_xlfn.XLOOKUP(DP224,#REF!,#REF!,,,)),_xlfn.XLOOKUP(DP224,#REF!,#REF!,,,)),0)</f>
        <v>0</v>
      </c>
      <c r="DX224" s="164"/>
      <c r="DY224" s="165">
        <f t="shared" si="241"/>
        <v>0</v>
      </c>
      <c r="DZ224" s="166"/>
      <c r="EA224" s="167">
        <f t="shared" si="242"/>
        <v>0</v>
      </c>
      <c r="EB224" s="168">
        <f t="shared" si="243"/>
        <v>0</v>
      </c>
      <c r="EC224" s="168">
        <f t="shared" si="244"/>
        <v>0</v>
      </c>
      <c r="ED224" s="169"/>
      <c r="EE224" s="170">
        <f t="shared" si="245"/>
        <v>0</v>
      </c>
      <c r="EF224" s="170" t="str">
        <f>IFERROR(IF(DY224&gt;((_xlfn.XLOOKUP(DQ224,TOPES!B:B,TOPES!C:C,,,)*INDEXACIÓN!CI224)),"SUPERA TOPES DEL HV",0),"HV NO ENCONTRADO")</f>
        <v>HV NO ENCONTRADO</v>
      </c>
      <c r="EG224" s="170">
        <f t="shared" si="246"/>
        <v>0</v>
      </c>
      <c r="EH224" s="170">
        <f>IF(SUMIF($M:$M,#REF!,$DY:$DY)&gt;$EH$8,"CONSULTA DIAN",0)</f>
        <v>0</v>
      </c>
      <c r="EI224" s="171">
        <f t="shared" si="247"/>
        <v>0</v>
      </c>
      <c r="EJ224" s="172"/>
    </row>
    <row r="225" spans="1:140" x14ac:dyDescent="0.25">
      <c r="A225" s="133" t="str">
        <f t="shared" si="197"/>
        <v>19000100216</v>
      </c>
      <c r="B225" s="134"/>
      <c r="C225" s="134"/>
      <c r="D225" s="135">
        <f>_xlfn.XLOOKUP(C225,TOPES!L:L,TOPES!M:M,,,)</f>
        <v>0</v>
      </c>
      <c r="E225" s="136">
        <v>216</v>
      </c>
      <c r="F225" s="134"/>
      <c r="G225" s="134"/>
      <c r="H225" s="134"/>
      <c r="I225" s="134"/>
      <c r="J225" s="134"/>
      <c r="K225" s="134"/>
      <c r="L225" s="134"/>
      <c r="M225" s="137"/>
      <c r="N225" s="134"/>
      <c r="O225" s="137" t="str">
        <f t="shared" si="198"/>
        <v/>
      </c>
      <c r="P225" s="138"/>
      <c r="Q225" s="139"/>
      <c r="R225" s="140">
        <f>IFERROR(IF(VLOOKUP(YEAR($D225),SMMLV!$A$2:$C$44,3,0)*$P225=$Q225,$Q225,IF($P225="",$Q225,VLOOKUP(YEAR($D225),SMMLV!$A$2:$C$44,3,0)*$P225)),0)</f>
        <v>0</v>
      </c>
      <c r="S225" s="141"/>
      <c r="T225" s="142"/>
      <c r="U225" s="143"/>
      <c r="V225" s="144"/>
      <c r="W225" s="145">
        <f>IFERROR(SUM(IF(VLOOKUP(YEAR($D225),SMMLV!$A$2:$C$44,3,0)*S225=T225,T225,IF(S225="",T225,VLOOKUP(YEAR($D225),SMMLV!$A$2:$C$44,3,0)*S225)),IF(VLOOKUP(YEAR($D225),SMMLV!$A$2:$C$44,3,0)*U225=V225,V225,IF(U225="",V225,VLOOKUP(YEAR($D225),SMMLV!$A$2:$C$44,3,0)*U225))),0)</f>
        <v>0</v>
      </c>
      <c r="X225" s="146"/>
      <c r="Y225" s="139"/>
      <c r="Z225" s="140">
        <f>IFERROR(IF(VLOOKUP(YEAR($D225),SMMLV!$A$2:$C$44,3,0)*$X225=$Y225,$Y225,IF($X225="",$Y225,VLOOKUP(YEAR($D225),SMMLV!$A$2:$C$44,3,0)*$X225)),0)</f>
        <v>0</v>
      </c>
      <c r="AA225" s="147"/>
      <c r="AB225" s="142"/>
      <c r="AC225" s="140">
        <f>IFERROR(IF(VLOOKUP(YEAR($D225),SMMLV!$A$2:$C$44,3,0)*$AA225=$AB225,$AB225,IF($AA225="",$AB225,VLOOKUP(YEAR($D225),SMMLV!$A$2:$C$44,3,0)*$AA225)),0)</f>
        <v>0</v>
      </c>
      <c r="AD225" s="147"/>
      <c r="AE225" s="142"/>
      <c r="AF225" s="140">
        <f>IFERROR(IF(VLOOKUP(YEAR($D225),SMMLV!$A$2:$C$44,3,0)*$AD225=$AE225,$AE225,IF($AD225="",$AE225,VLOOKUP(YEAR($D225),SMMLV!$A$2:$C$44,3,0)*$AD225)),0)</f>
        <v>0</v>
      </c>
      <c r="AG225" s="134"/>
      <c r="AH225" s="145">
        <f t="shared" si="199"/>
        <v>0</v>
      </c>
      <c r="AI225" s="138"/>
      <c r="AJ225" s="139"/>
      <c r="AK225" s="140">
        <f>IFERROR(IF(VLOOKUP(YEAR($D225),SMMLV!$A$2:$C$44,3,0)*$AI225=AJ225,AJ225,IF($AI225="",AJ225,VLOOKUP(YEAR($D225),SMMLV!$A$2:$C$44,3,0)*$AI225)),0)</f>
        <v>0</v>
      </c>
      <c r="AL225" s="141"/>
      <c r="AM225" s="142"/>
      <c r="AN225" s="147"/>
      <c r="AO225" s="144"/>
      <c r="AP225" s="145">
        <f>IFERROR(SUM(IF(VLOOKUP(YEAR($D225),SMMLV!$A$2:$C$44,3,0)*AL225=AM225,AM225,IF(AL225="",AM225,VLOOKUP(YEAR($D225),SMMLV!$A$2:$C$44,3,0)*AL225)),IF(VLOOKUP(YEAR($D225),SMMLV!$A$2:$C$44,3,0)*AN225=AO225,AO225,IF(AN225="",AO225,VLOOKUP(YEAR($D225),SMMLV!$A$2:$C$44,3,0)*AN225))),0)</f>
        <v>0</v>
      </c>
      <c r="AQ225" s="148"/>
      <c r="AR225" s="142"/>
      <c r="AS225" s="140">
        <f>IFERROR(IF(VLOOKUP(YEAR($D225),SMMLV!$A$2:$C$44,3,0)*AQ225=AR225,AR225,IF(AQ225="",AR225,VLOOKUP(YEAR($D225),SMMLV!$A$2:$C$44,3,0)*AQ225)),0)</f>
        <v>0</v>
      </c>
      <c r="AT225" s="147"/>
      <c r="AU225" s="142"/>
      <c r="AV225" s="140">
        <f>IFERROR(IF(VLOOKUP(YEAR($D225),SMMLV!$A$2:$C$44,3,0)*AT225=AU225,AU225,IF(AT225="",AU225,VLOOKUP(YEAR($D225),SMMLV!$A$2:$C$44,3,0)*AT225)),0)</f>
        <v>0</v>
      </c>
      <c r="AW225" s="147"/>
      <c r="AX225" s="142"/>
      <c r="AY225" s="140">
        <f>IFERROR(IF(VLOOKUP(YEAR($D225),SMMLV!$A$2:$C$44,3,0)*AW225=AX225,AX225,IF(AW225="",AX225,VLOOKUP(YEAR($D225),SMMLV!$A$2:$C$44,3,0)*AW225)),0)</f>
        <v>0</v>
      </c>
      <c r="AZ225" s="134"/>
      <c r="BA225" s="145">
        <f t="shared" si="200"/>
        <v>0</v>
      </c>
      <c r="BB225" s="138"/>
      <c r="BC225" s="139"/>
      <c r="BD225" s="140">
        <f>IFERROR(IF(VLOOKUP(YEAR($D225),SMMLV!$A$2:$C$44,3,0)*BB225=BC225,BC225,IF(BB225="",BC225,VLOOKUP(YEAR($D225),SMMLV!$A$2:$C$44,3,0)*BB225)),0)</f>
        <v>0</v>
      </c>
      <c r="BE225" s="141"/>
      <c r="BF225" s="142"/>
      <c r="BG225" s="147"/>
      <c r="BH225" s="144"/>
      <c r="BI225" s="145">
        <f>IFERROR(SUM(IF(VLOOKUP(YEAR($D225),SMMLV!$A$2:$C$44,3,0)*BE225=BF225,BF225,IF(BE225="",BF225,VLOOKUP(YEAR($D225),SMMLV!$A$2:$C$44,3,0)*BE225)),IF(VLOOKUP(YEAR($D225),SMMLV!$A$2:$C$44,3,0)*BG225=BH225,BH225,IF(BG225="",BH225,VLOOKUP(YEAR($D225),SMMLV!$A$2:$C$44,3,0)*BG225))),0)</f>
        <v>0</v>
      </c>
      <c r="BJ225" s="149"/>
      <c r="BK225" s="150"/>
      <c r="BL225" s="140">
        <f>IFERROR(IF(VLOOKUP(YEAR($D225),SMMLV!$A$2:$C$44,3,0)*BJ225=BK225,BK225,IF(BJ225="",BK225,VLOOKUP(YEAR($D225),SMMLV!$A$2:$C$44,3,0)*BJ225)),0)</f>
        <v>0</v>
      </c>
      <c r="BM225" s="147"/>
      <c r="BN225" s="142"/>
      <c r="BO225" s="140">
        <f>IFERROR(IF(VLOOKUP(YEAR($D225),SMMLV!$A$2:$C$44,3,0)*BM225=BN225,BN225,IF(BM225="",BN225,VLOOKUP(YEAR($D225),SMMLV!$A$2:$C$44,3,0)*BM225)),0)</f>
        <v>0</v>
      </c>
      <c r="BP225" s="147"/>
      <c r="BQ225" s="142"/>
      <c r="BR225" s="140">
        <f>IFERROR(IF(VLOOKUP(YEAR($D225),SMMLV!$A$2:$C$44,3,0)*BP225=BQ225,BQ225,IF(BP225="",BQ225,VLOOKUP(YEAR($D225),SMMLV!$A$2:$C$44,3,0)*BP225)),0)</f>
        <v>0</v>
      </c>
      <c r="BS225" s="134"/>
      <c r="BT225" s="145">
        <f t="shared" si="201"/>
        <v>0</v>
      </c>
      <c r="BU225" s="151">
        <f t="shared" si="202"/>
        <v>0</v>
      </c>
      <c r="BV225" s="151">
        <f t="shared" si="203"/>
        <v>0</v>
      </c>
      <c r="BW225" s="151">
        <f t="shared" si="204"/>
        <v>0</v>
      </c>
      <c r="BX225" s="151">
        <f t="shared" si="205"/>
        <v>0</v>
      </c>
      <c r="BY225" s="151">
        <f t="shared" si="206"/>
        <v>0</v>
      </c>
      <c r="BZ225" s="151">
        <f t="shared" si="194"/>
        <v>0</v>
      </c>
      <c r="CA225" s="134"/>
      <c r="CB225" s="134"/>
      <c r="CC225" s="134"/>
      <c r="CD225" s="152">
        <f t="shared" si="195"/>
        <v>0</v>
      </c>
      <c r="CE225" s="153">
        <f>IFERROR(INDEX(IPC!$A$11:$Y$22,MATCH(PROPER(TEXT(CD225,"mmmm")),IPC!$A$11:$A$22,0),MATCH(YEAR(CD225),IPC!$A$10:$Y$10,0)),0)</f>
        <v>0</v>
      </c>
      <c r="CF225" s="154">
        <v>52220</v>
      </c>
      <c r="CG225" s="153">
        <f>IFERROR(INDEX(IPC!$A$11:$Y$22,MATCH(PROPER(TEXT(CF225,"mmmm")),IPC!$A$11:$A$22,0),MATCH(YEAR(CF225),IPC!$A$10:$Y$10,0)),0)</f>
        <v>0</v>
      </c>
      <c r="CH225" s="155">
        <f t="shared" si="196"/>
        <v>0</v>
      </c>
      <c r="CI225" s="145">
        <v>1751120</v>
      </c>
      <c r="CJ225" s="151">
        <f t="shared" si="207"/>
        <v>0</v>
      </c>
      <c r="CK225" s="151">
        <f t="shared" si="208"/>
        <v>0</v>
      </c>
      <c r="CL225" s="151">
        <f t="shared" si="209"/>
        <v>0</v>
      </c>
      <c r="CM225" s="151">
        <f t="shared" si="210"/>
        <v>0</v>
      </c>
      <c r="CN225" s="151">
        <f t="shared" si="211"/>
        <v>0</v>
      </c>
      <c r="CO225" s="151">
        <f t="shared" si="212"/>
        <v>0</v>
      </c>
      <c r="CP225" s="151">
        <f t="shared" si="213"/>
        <v>0</v>
      </c>
      <c r="CQ225" s="151">
        <f t="shared" si="214"/>
        <v>0</v>
      </c>
      <c r="CR225" s="151">
        <f t="shared" si="215"/>
        <v>0</v>
      </c>
      <c r="CS225" s="151">
        <f t="shared" si="216"/>
        <v>0</v>
      </c>
      <c r="CT225" s="151">
        <f t="shared" si="217"/>
        <v>0</v>
      </c>
      <c r="CU225" s="151">
        <f t="shared" si="218"/>
        <v>0</v>
      </c>
      <c r="CV225" s="151">
        <f t="shared" si="219"/>
        <v>0</v>
      </c>
      <c r="CW225" s="151">
        <f t="shared" si="220"/>
        <v>0</v>
      </c>
      <c r="CX225" s="151">
        <f t="shared" si="221"/>
        <v>0</v>
      </c>
      <c r="CY225" s="151">
        <f t="shared" si="222"/>
        <v>0</v>
      </c>
      <c r="CZ225" s="151">
        <f t="shared" si="223"/>
        <v>0</v>
      </c>
      <c r="DA225" s="151">
        <f t="shared" si="224"/>
        <v>0</v>
      </c>
      <c r="DB225" s="151">
        <f t="shared" si="225"/>
        <v>0</v>
      </c>
      <c r="DC225" s="151">
        <f t="shared" si="226"/>
        <v>0</v>
      </c>
      <c r="DD225" s="151">
        <f t="shared" si="227"/>
        <v>0</v>
      </c>
      <c r="DE225" s="151">
        <f t="shared" si="228"/>
        <v>0</v>
      </c>
      <c r="DF225" s="151">
        <f t="shared" si="229"/>
        <v>0</v>
      </c>
      <c r="DG225" s="151">
        <f t="shared" si="230"/>
        <v>0</v>
      </c>
      <c r="DH225" s="151">
        <f t="shared" si="231"/>
        <v>0</v>
      </c>
      <c r="DI225" s="151">
        <f t="shared" si="232"/>
        <v>0</v>
      </c>
      <c r="DJ225" s="151">
        <f t="shared" si="233"/>
        <v>0</v>
      </c>
      <c r="DK225" s="151">
        <f t="shared" si="234"/>
        <v>0</v>
      </c>
      <c r="DL225" s="151">
        <f t="shared" si="235"/>
        <v>0</v>
      </c>
      <c r="DM225" s="151">
        <f t="shared" si="236"/>
        <v>0</v>
      </c>
      <c r="DN225" s="151">
        <f t="shared" si="237"/>
        <v>0</v>
      </c>
      <c r="DO225" s="156">
        <f t="shared" si="238"/>
        <v>0</v>
      </c>
      <c r="DP225" s="173" t="str">
        <f t="shared" si="239"/>
        <v/>
      </c>
      <c r="DQ225" s="157" t="str">
        <f t="shared" si="240"/>
        <v/>
      </c>
      <c r="DR225" s="158" t="str">
        <f>IFERROR(IFERROR(IFERROR(_xlfn.XLOOKUP(DP225,#REF!,#REF!,,,),_xlfn.XLOOKUP(DP225,#REF!,#REF!,,,)),_xlfn.XLOOKUP(DP225,#REF!,#REF!,,,)),"N/A")</f>
        <v>N/A</v>
      </c>
      <c r="DS225" s="159"/>
      <c r="DT225" s="160"/>
      <c r="DU225" s="161"/>
      <c r="DV225" s="162"/>
      <c r="DW225" s="163">
        <f>IFERROR(IFERROR(IFERROR(_xlfn.XLOOKUP(DP225,#REF!,#REF!,,,),_xlfn.XLOOKUP(DP225,#REF!,#REF!,,,)),_xlfn.XLOOKUP(DP225,#REF!,#REF!,,,)),0)</f>
        <v>0</v>
      </c>
      <c r="DX225" s="164"/>
      <c r="DY225" s="165">
        <f t="shared" si="241"/>
        <v>0</v>
      </c>
      <c r="DZ225" s="166"/>
      <c r="EA225" s="167">
        <f t="shared" si="242"/>
        <v>0</v>
      </c>
      <c r="EB225" s="168">
        <f t="shared" si="243"/>
        <v>0</v>
      </c>
      <c r="EC225" s="168">
        <f t="shared" si="244"/>
        <v>0</v>
      </c>
      <c r="ED225" s="169"/>
      <c r="EE225" s="170">
        <f t="shared" si="245"/>
        <v>0</v>
      </c>
      <c r="EF225" s="170" t="str">
        <f>IFERROR(IF(DY225&gt;((_xlfn.XLOOKUP(DQ225,TOPES!B:B,TOPES!C:C,,,)*INDEXACIÓN!CI225)),"SUPERA TOPES DEL HV",0),"HV NO ENCONTRADO")</f>
        <v>HV NO ENCONTRADO</v>
      </c>
      <c r="EG225" s="170">
        <f t="shared" si="246"/>
        <v>0</v>
      </c>
      <c r="EH225" s="170">
        <f>IF(SUMIF($M:$M,#REF!,$DY:$DY)&gt;$EH$8,"CONSULTA DIAN",0)</f>
        <v>0</v>
      </c>
      <c r="EI225" s="171">
        <f t="shared" si="247"/>
        <v>0</v>
      </c>
      <c r="EJ225" s="172"/>
    </row>
    <row r="226" spans="1:140" x14ac:dyDescent="0.25">
      <c r="A226" s="133" t="str">
        <f t="shared" si="197"/>
        <v>19000100217</v>
      </c>
      <c r="B226" s="134"/>
      <c r="C226" s="134"/>
      <c r="D226" s="135">
        <f>_xlfn.XLOOKUP(C226,TOPES!L:L,TOPES!M:M,,,)</f>
        <v>0</v>
      </c>
      <c r="E226" s="136">
        <v>217</v>
      </c>
      <c r="F226" s="134"/>
      <c r="G226" s="134"/>
      <c r="H226" s="134"/>
      <c r="I226" s="134"/>
      <c r="J226" s="134"/>
      <c r="K226" s="134"/>
      <c r="L226" s="134"/>
      <c r="M226" s="137"/>
      <c r="N226" s="134"/>
      <c r="O226" s="137" t="str">
        <f t="shared" si="198"/>
        <v/>
      </c>
      <c r="P226" s="138"/>
      <c r="Q226" s="139"/>
      <c r="R226" s="140">
        <f>IFERROR(IF(VLOOKUP(YEAR($D226),SMMLV!$A$2:$C$44,3,0)*$P226=$Q226,$Q226,IF($P226="",$Q226,VLOOKUP(YEAR($D226),SMMLV!$A$2:$C$44,3,0)*$P226)),0)</f>
        <v>0</v>
      </c>
      <c r="S226" s="141"/>
      <c r="T226" s="142"/>
      <c r="U226" s="143"/>
      <c r="V226" s="144"/>
      <c r="W226" s="145">
        <f>IFERROR(SUM(IF(VLOOKUP(YEAR($D226),SMMLV!$A$2:$C$44,3,0)*S226=T226,T226,IF(S226="",T226,VLOOKUP(YEAR($D226),SMMLV!$A$2:$C$44,3,0)*S226)),IF(VLOOKUP(YEAR($D226),SMMLV!$A$2:$C$44,3,0)*U226=V226,V226,IF(U226="",V226,VLOOKUP(YEAR($D226),SMMLV!$A$2:$C$44,3,0)*U226))),0)</f>
        <v>0</v>
      </c>
      <c r="X226" s="146"/>
      <c r="Y226" s="139"/>
      <c r="Z226" s="140">
        <f>IFERROR(IF(VLOOKUP(YEAR($D226),SMMLV!$A$2:$C$44,3,0)*$X226=$Y226,$Y226,IF($X226="",$Y226,VLOOKUP(YEAR($D226),SMMLV!$A$2:$C$44,3,0)*$X226)),0)</f>
        <v>0</v>
      </c>
      <c r="AA226" s="147"/>
      <c r="AB226" s="142"/>
      <c r="AC226" s="140">
        <f>IFERROR(IF(VLOOKUP(YEAR($D226),SMMLV!$A$2:$C$44,3,0)*$AA226=$AB226,$AB226,IF($AA226="",$AB226,VLOOKUP(YEAR($D226),SMMLV!$A$2:$C$44,3,0)*$AA226)),0)</f>
        <v>0</v>
      </c>
      <c r="AD226" s="147"/>
      <c r="AE226" s="142"/>
      <c r="AF226" s="140">
        <f>IFERROR(IF(VLOOKUP(YEAR($D226),SMMLV!$A$2:$C$44,3,0)*$AD226=$AE226,$AE226,IF($AD226="",$AE226,VLOOKUP(YEAR($D226),SMMLV!$A$2:$C$44,3,0)*$AD226)),0)</f>
        <v>0</v>
      </c>
      <c r="AG226" s="134"/>
      <c r="AH226" s="145">
        <f t="shared" si="199"/>
        <v>0</v>
      </c>
      <c r="AI226" s="138"/>
      <c r="AJ226" s="139"/>
      <c r="AK226" s="140">
        <f>IFERROR(IF(VLOOKUP(YEAR($D226),SMMLV!$A$2:$C$44,3,0)*$AI226=AJ226,AJ226,IF($AI226="",AJ226,VLOOKUP(YEAR($D226),SMMLV!$A$2:$C$44,3,0)*$AI226)),0)</f>
        <v>0</v>
      </c>
      <c r="AL226" s="141"/>
      <c r="AM226" s="142"/>
      <c r="AN226" s="147"/>
      <c r="AO226" s="144"/>
      <c r="AP226" s="145">
        <f>IFERROR(SUM(IF(VLOOKUP(YEAR($D226),SMMLV!$A$2:$C$44,3,0)*AL226=AM226,AM226,IF(AL226="",AM226,VLOOKUP(YEAR($D226),SMMLV!$A$2:$C$44,3,0)*AL226)),IF(VLOOKUP(YEAR($D226),SMMLV!$A$2:$C$44,3,0)*AN226=AO226,AO226,IF(AN226="",AO226,VLOOKUP(YEAR($D226),SMMLV!$A$2:$C$44,3,0)*AN226))),0)</f>
        <v>0</v>
      </c>
      <c r="AQ226" s="148"/>
      <c r="AR226" s="142"/>
      <c r="AS226" s="140">
        <f>IFERROR(IF(VLOOKUP(YEAR($D226),SMMLV!$A$2:$C$44,3,0)*AQ226=AR226,AR226,IF(AQ226="",AR226,VLOOKUP(YEAR($D226),SMMLV!$A$2:$C$44,3,0)*AQ226)),0)</f>
        <v>0</v>
      </c>
      <c r="AT226" s="147"/>
      <c r="AU226" s="142"/>
      <c r="AV226" s="140">
        <f>IFERROR(IF(VLOOKUP(YEAR($D226),SMMLV!$A$2:$C$44,3,0)*AT226=AU226,AU226,IF(AT226="",AU226,VLOOKUP(YEAR($D226),SMMLV!$A$2:$C$44,3,0)*AT226)),0)</f>
        <v>0</v>
      </c>
      <c r="AW226" s="147"/>
      <c r="AX226" s="142"/>
      <c r="AY226" s="140">
        <f>IFERROR(IF(VLOOKUP(YEAR($D226),SMMLV!$A$2:$C$44,3,0)*AW226=AX226,AX226,IF(AW226="",AX226,VLOOKUP(YEAR($D226),SMMLV!$A$2:$C$44,3,0)*AW226)),0)</f>
        <v>0</v>
      </c>
      <c r="AZ226" s="134"/>
      <c r="BA226" s="145">
        <f t="shared" si="200"/>
        <v>0</v>
      </c>
      <c r="BB226" s="138"/>
      <c r="BC226" s="139"/>
      <c r="BD226" s="140">
        <f>IFERROR(IF(VLOOKUP(YEAR($D226),SMMLV!$A$2:$C$44,3,0)*BB226=BC226,BC226,IF(BB226="",BC226,VLOOKUP(YEAR($D226),SMMLV!$A$2:$C$44,3,0)*BB226)),0)</f>
        <v>0</v>
      </c>
      <c r="BE226" s="141"/>
      <c r="BF226" s="142"/>
      <c r="BG226" s="147"/>
      <c r="BH226" s="144"/>
      <c r="BI226" s="145">
        <f>IFERROR(SUM(IF(VLOOKUP(YEAR($D226),SMMLV!$A$2:$C$44,3,0)*BE226=BF226,BF226,IF(BE226="",BF226,VLOOKUP(YEAR($D226),SMMLV!$A$2:$C$44,3,0)*BE226)),IF(VLOOKUP(YEAR($D226),SMMLV!$A$2:$C$44,3,0)*BG226=BH226,BH226,IF(BG226="",BH226,VLOOKUP(YEAR($D226),SMMLV!$A$2:$C$44,3,0)*BG226))),0)</f>
        <v>0</v>
      </c>
      <c r="BJ226" s="149"/>
      <c r="BK226" s="150"/>
      <c r="BL226" s="140">
        <f>IFERROR(IF(VLOOKUP(YEAR($D226),SMMLV!$A$2:$C$44,3,0)*BJ226=BK226,BK226,IF(BJ226="",BK226,VLOOKUP(YEAR($D226),SMMLV!$A$2:$C$44,3,0)*BJ226)),0)</f>
        <v>0</v>
      </c>
      <c r="BM226" s="147"/>
      <c r="BN226" s="142"/>
      <c r="BO226" s="140">
        <f>IFERROR(IF(VLOOKUP(YEAR($D226),SMMLV!$A$2:$C$44,3,0)*BM226=BN226,BN226,IF(BM226="",BN226,VLOOKUP(YEAR($D226),SMMLV!$A$2:$C$44,3,0)*BM226)),0)</f>
        <v>0</v>
      </c>
      <c r="BP226" s="147"/>
      <c r="BQ226" s="142"/>
      <c r="BR226" s="140">
        <f>IFERROR(IF(VLOOKUP(YEAR($D226),SMMLV!$A$2:$C$44,3,0)*BP226=BQ226,BQ226,IF(BP226="",BQ226,VLOOKUP(YEAR($D226),SMMLV!$A$2:$C$44,3,0)*BP226)),0)</f>
        <v>0</v>
      </c>
      <c r="BS226" s="134"/>
      <c r="BT226" s="145">
        <f t="shared" si="201"/>
        <v>0</v>
      </c>
      <c r="BU226" s="151">
        <f t="shared" si="202"/>
        <v>0</v>
      </c>
      <c r="BV226" s="151">
        <f t="shared" si="203"/>
        <v>0</v>
      </c>
      <c r="BW226" s="151">
        <f t="shared" si="204"/>
        <v>0</v>
      </c>
      <c r="BX226" s="151">
        <f t="shared" si="205"/>
        <v>0</v>
      </c>
      <c r="BY226" s="151">
        <f t="shared" si="206"/>
        <v>0</v>
      </c>
      <c r="BZ226" s="151">
        <f t="shared" si="194"/>
        <v>0</v>
      </c>
      <c r="CA226" s="134"/>
      <c r="CB226" s="134"/>
      <c r="CC226" s="134"/>
      <c r="CD226" s="152">
        <f t="shared" si="195"/>
        <v>0</v>
      </c>
      <c r="CE226" s="153">
        <f>IFERROR(INDEX(IPC!$A$11:$Y$22,MATCH(PROPER(TEXT(CD226,"mmmm")),IPC!$A$11:$A$22,0),MATCH(YEAR(CD226),IPC!$A$10:$Y$10,0)),0)</f>
        <v>0</v>
      </c>
      <c r="CF226" s="154">
        <v>52251</v>
      </c>
      <c r="CG226" s="153">
        <f>IFERROR(INDEX(IPC!$A$11:$Y$22,MATCH(PROPER(TEXT(CF226,"mmmm")),IPC!$A$11:$A$22,0),MATCH(YEAR(CF226),IPC!$A$10:$Y$10,0)),0)</f>
        <v>0</v>
      </c>
      <c r="CH226" s="155">
        <f t="shared" si="196"/>
        <v>0</v>
      </c>
      <c r="CI226" s="145">
        <v>1751121</v>
      </c>
      <c r="CJ226" s="151">
        <f t="shared" si="207"/>
        <v>0</v>
      </c>
      <c r="CK226" s="151">
        <f t="shared" si="208"/>
        <v>0</v>
      </c>
      <c r="CL226" s="151">
        <f t="shared" si="209"/>
        <v>0</v>
      </c>
      <c r="CM226" s="151">
        <f t="shared" si="210"/>
        <v>0</v>
      </c>
      <c r="CN226" s="151">
        <f t="shared" si="211"/>
        <v>0</v>
      </c>
      <c r="CO226" s="151">
        <f t="shared" si="212"/>
        <v>0</v>
      </c>
      <c r="CP226" s="151">
        <f t="shared" si="213"/>
        <v>0</v>
      </c>
      <c r="CQ226" s="151">
        <f t="shared" si="214"/>
        <v>0</v>
      </c>
      <c r="CR226" s="151">
        <f t="shared" si="215"/>
        <v>0</v>
      </c>
      <c r="CS226" s="151">
        <f t="shared" si="216"/>
        <v>0</v>
      </c>
      <c r="CT226" s="151">
        <f t="shared" si="217"/>
        <v>0</v>
      </c>
      <c r="CU226" s="151">
        <f t="shared" si="218"/>
        <v>0</v>
      </c>
      <c r="CV226" s="151">
        <f t="shared" si="219"/>
        <v>0</v>
      </c>
      <c r="CW226" s="151">
        <f t="shared" si="220"/>
        <v>0</v>
      </c>
      <c r="CX226" s="151">
        <f t="shared" si="221"/>
        <v>0</v>
      </c>
      <c r="CY226" s="151">
        <f t="shared" si="222"/>
        <v>0</v>
      </c>
      <c r="CZ226" s="151">
        <f t="shared" si="223"/>
        <v>0</v>
      </c>
      <c r="DA226" s="151">
        <f t="shared" si="224"/>
        <v>0</v>
      </c>
      <c r="DB226" s="151">
        <f t="shared" si="225"/>
        <v>0</v>
      </c>
      <c r="DC226" s="151">
        <f t="shared" si="226"/>
        <v>0</v>
      </c>
      <c r="DD226" s="151">
        <f t="shared" si="227"/>
        <v>0</v>
      </c>
      <c r="DE226" s="151">
        <f t="shared" si="228"/>
        <v>0</v>
      </c>
      <c r="DF226" s="151">
        <f t="shared" si="229"/>
        <v>0</v>
      </c>
      <c r="DG226" s="151">
        <f t="shared" si="230"/>
        <v>0</v>
      </c>
      <c r="DH226" s="151">
        <f t="shared" si="231"/>
        <v>0</v>
      </c>
      <c r="DI226" s="151">
        <f t="shared" si="232"/>
        <v>0</v>
      </c>
      <c r="DJ226" s="151">
        <f t="shared" si="233"/>
        <v>0</v>
      </c>
      <c r="DK226" s="151">
        <f t="shared" si="234"/>
        <v>0</v>
      </c>
      <c r="DL226" s="151">
        <f t="shared" si="235"/>
        <v>0</v>
      </c>
      <c r="DM226" s="151">
        <f t="shared" si="236"/>
        <v>0</v>
      </c>
      <c r="DN226" s="151">
        <f t="shared" si="237"/>
        <v>0</v>
      </c>
      <c r="DO226" s="156">
        <f t="shared" si="238"/>
        <v>0</v>
      </c>
      <c r="DP226" s="173" t="str">
        <f t="shared" si="239"/>
        <v/>
      </c>
      <c r="DQ226" s="157" t="str">
        <f t="shared" si="240"/>
        <v/>
      </c>
      <c r="DR226" s="158" t="str">
        <f>IFERROR(IFERROR(IFERROR(_xlfn.XLOOKUP(DP226,#REF!,#REF!,,,),_xlfn.XLOOKUP(DP226,#REF!,#REF!,,,)),_xlfn.XLOOKUP(DP226,#REF!,#REF!,,,)),"N/A")</f>
        <v>N/A</v>
      </c>
      <c r="DS226" s="159"/>
      <c r="DT226" s="160"/>
      <c r="DU226" s="161"/>
      <c r="DV226" s="162"/>
      <c r="DW226" s="163">
        <f>IFERROR(IFERROR(IFERROR(_xlfn.XLOOKUP(DP226,#REF!,#REF!,,,),_xlfn.XLOOKUP(DP226,#REF!,#REF!,,,)),_xlfn.XLOOKUP(DP226,#REF!,#REF!,,,)),0)</f>
        <v>0</v>
      </c>
      <c r="DX226" s="164"/>
      <c r="DY226" s="165">
        <f t="shared" si="241"/>
        <v>0</v>
      </c>
      <c r="DZ226" s="166"/>
      <c r="EA226" s="167">
        <f t="shared" si="242"/>
        <v>0</v>
      </c>
      <c r="EB226" s="168">
        <f t="shared" si="243"/>
        <v>0</v>
      </c>
      <c r="EC226" s="168">
        <f t="shared" si="244"/>
        <v>0</v>
      </c>
      <c r="ED226" s="169"/>
      <c r="EE226" s="170">
        <f t="shared" si="245"/>
        <v>0</v>
      </c>
      <c r="EF226" s="170" t="str">
        <f>IFERROR(IF(DY226&gt;((_xlfn.XLOOKUP(DQ226,TOPES!B:B,TOPES!C:C,,,)*INDEXACIÓN!CI226)),"SUPERA TOPES DEL HV",0),"HV NO ENCONTRADO")</f>
        <v>HV NO ENCONTRADO</v>
      </c>
      <c r="EG226" s="170">
        <f t="shared" si="246"/>
        <v>0</v>
      </c>
      <c r="EH226" s="170">
        <f>IF(SUMIF($M:$M,#REF!,$DY:$DY)&gt;$EH$8,"CONSULTA DIAN",0)</f>
        <v>0</v>
      </c>
      <c r="EI226" s="171">
        <f t="shared" si="247"/>
        <v>0</v>
      </c>
      <c r="EJ226" s="172"/>
    </row>
    <row r="227" spans="1:140" x14ac:dyDescent="0.25">
      <c r="A227" s="133" t="str">
        <f t="shared" si="197"/>
        <v>19000100218</v>
      </c>
      <c r="B227" s="134"/>
      <c r="C227" s="134"/>
      <c r="D227" s="135">
        <f>_xlfn.XLOOKUP(C227,TOPES!L:L,TOPES!M:M,,,)</f>
        <v>0</v>
      </c>
      <c r="E227" s="136">
        <v>218</v>
      </c>
      <c r="F227" s="134"/>
      <c r="G227" s="134"/>
      <c r="H227" s="134"/>
      <c r="I227" s="134"/>
      <c r="J227" s="134"/>
      <c r="K227" s="134"/>
      <c r="L227" s="134"/>
      <c r="M227" s="137"/>
      <c r="N227" s="134"/>
      <c r="O227" s="137" t="str">
        <f t="shared" si="198"/>
        <v/>
      </c>
      <c r="P227" s="138"/>
      <c r="Q227" s="139"/>
      <c r="R227" s="140">
        <f>IFERROR(IF(VLOOKUP(YEAR($D227),SMMLV!$A$2:$C$44,3,0)*$P227=$Q227,$Q227,IF($P227="",$Q227,VLOOKUP(YEAR($D227),SMMLV!$A$2:$C$44,3,0)*$P227)),0)</f>
        <v>0</v>
      </c>
      <c r="S227" s="141"/>
      <c r="T227" s="142"/>
      <c r="U227" s="143"/>
      <c r="V227" s="144"/>
      <c r="W227" s="145">
        <f>IFERROR(SUM(IF(VLOOKUP(YEAR($D227),SMMLV!$A$2:$C$44,3,0)*S227=T227,T227,IF(S227="",T227,VLOOKUP(YEAR($D227),SMMLV!$A$2:$C$44,3,0)*S227)),IF(VLOOKUP(YEAR($D227),SMMLV!$A$2:$C$44,3,0)*U227=V227,V227,IF(U227="",V227,VLOOKUP(YEAR($D227),SMMLV!$A$2:$C$44,3,0)*U227))),0)</f>
        <v>0</v>
      </c>
      <c r="X227" s="146"/>
      <c r="Y227" s="139"/>
      <c r="Z227" s="140">
        <f>IFERROR(IF(VLOOKUP(YEAR($D227),SMMLV!$A$2:$C$44,3,0)*$X227=$Y227,$Y227,IF($X227="",$Y227,VLOOKUP(YEAR($D227),SMMLV!$A$2:$C$44,3,0)*$X227)),0)</f>
        <v>0</v>
      </c>
      <c r="AA227" s="147"/>
      <c r="AB227" s="142"/>
      <c r="AC227" s="140">
        <f>IFERROR(IF(VLOOKUP(YEAR($D227),SMMLV!$A$2:$C$44,3,0)*$AA227=$AB227,$AB227,IF($AA227="",$AB227,VLOOKUP(YEAR($D227),SMMLV!$A$2:$C$44,3,0)*$AA227)),0)</f>
        <v>0</v>
      </c>
      <c r="AD227" s="147"/>
      <c r="AE227" s="142"/>
      <c r="AF227" s="140">
        <f>IFERROR(IF(VLOOKUP(YEAR($D227),SMMLV!$A$2:$C$44,3,0)*$AD227=$AE227,$AE227,IF($AD227="",$AE227,VLOOKUP(YEAR($D227),SMMLV!$A$2:$C$44,3,0)*$AD227)),0)</f>
        <v>0</v>
      </c>
      <c r="AG227" s="134"/>
      <c r="AH227" s="145">
        <f t="shared" si="199"/>
        <v>0</v>
      </c>
      <c r="AI227" s="138"/>
      <c r="AJ227" s="139"/>
      <c r="AK227" s="140">
        <f>IFERROR(IF(VLOOKUP(YEAR($D227),SMMLV!$A$2:$C$44,3,0)*$AI227=AJ227,AJ227,IF($AI227="",AJ227,VLOOKUP(YEAR($D227),SMMLV!$A$2:$C$44,3,0)*$AI227)),0)</f>
        <v>0</v>
      </c>
      <c r="AL227" s="141"/>
      <c r="AM227" s="142"/>
      <c r="AN227" s="147"/>
      <c r="AO227" s="144"/>
      <c r="AP227" s="145">
        <f>IFERROR(SUM(IF(VLOOKUP(YEAR($D227),SMMLV!$A$2:$C$44,3,0)*AL227=AM227,AM227,IF(AL227="",AM227,VLOOKUP(YEAR($D227),SMMLV!$A$2:$C$44,3,0)*AL227)),IF(VLOOKUP(YEAR($D227),SMMLV!$A$2:$C$44,3,0)*AN227=AO227,AO227,IF(AN227="",AO227,VLOOKUP(YEAR($D227),SMMLV!$A$2:$C$44,3,0)*AN227))),0)</f>
        <v>0</v>
      </c>
      <c r="AQ227" s="148"/>
      <c r="AR227" s="142"/>
      <c r="AS227" s="140">
        <f>IFERROR(IF(VLOOKUP(YEAR($D227),SMMLV!$A$2:$C$44,3,0)*AQ227=AR227,AR227,IF(AQ227="",AR227,VLOOKUP(YEAR($D227),SMMLV!$A$2:$C$44,3,0)*AQ227)),0)</f>
        <v>0</v>
      </c>
      <c r="AT227" s="147"/>
      <c r="AU227" s="142"/>
      <c r="AV227" s="140">
        <f>IFERROR(IF(VLOOKUP(YEAR($D227),SMMLV!$A$2:$C$44,3,0)*AT227=AU227,AU227,IF(AT227="",AU227,VLOOKUP(YEAR($D227),SMMLV!$A$2:$C$44,3,0)*AT227)),0)</f>
        <v>0</v>
      </c>
      <c r="AW227" s="147"/>
      <c r="AX227" s="142"/>
      <c r="AY227" s="140">
        <f>IFERROR(IF(VLOOKUP(YEAR($D227),SMMLV!$A$2:$C$44,3,0)*AW227=AX227,AX227,IF(AW227="",AX227,VLOOKUP(YEAR($D227),SMMLV!$A$2:$C$44,3,0)*AW227)),0)</f>
        <v>0</v>
      </c>
      <c r="AZ227" s="134"/>
      <c r="BA227" s="145">
        <f t="shared" si="200"/>
        <v>0</v>
      </c>
      <c r="BB227" s="138"/>
      <c r="BC227" s="139"/>
      <c r="BD227" s="140">
        <f>IFERROR(IF(VLOOKUP(YEAR($D227),SMMLV!$A$2:$C$44,3,0)*BB227=BC227,BC227,IF(BB227="",BC227,VLOOKUP(YEAR($D227),SMMLV!$A$2:$C$44,3,0)*BB227)),0)</f>
        <v>0</v>
      </c>
      <c r="BE227" s="141"/>
      <c r="BF227" s="142"/>
      <c r="BG227" s="147"/>
      <c r="BH227" s="144"/>
      <c r="BI227" s="145">
        <f>IFERROR(SUM(IF(VLOOKUP(YEAR($D227),SMMLV!$A$2:$C$44,3,0)*BE227=BF227,BF227,IF(BE227="",BF227,VLOOKUP(YEAR($D227),SMMLV!$A$2:$C$44,3,0)*BE227)),IF(VLOOKUP(YEAR($D227),SMMLV!$A$2:$C$44,3,0)*BG227=BH227,BH227,IF(BG227="",BH227,VLOOKUP(YEAR($D227),SMMLV!$A$2:$C$44,3,0)*BG227))),0)</f>
        <v>0</v>
      </c>
      <c r="BJ227" s="149"/>
      <c r="BK227" s="150"/>
      <c r="BL227" s="140">
        <f>IFERROR(IF(VLOOKUP(YEAR($D227),SMMLV!$A$2:$C$44,3,0)*BJ227=BK227,BK227,IF(BJ227="",BK227,VLOOKUP(YEAR($D227),SMMLV!$A$2:$C$44,3,0)*BJ227)),0)</f>
        <v>0</v>
      </c>
      <c r="BM227" s="147"/>
      <c r="BN227" s="142"/>
      <c r="BO227" s="140">
        <f>IFERROR(IF(VLOOKUP(YEAR($D227),SMMLV!$A$2:$C$44,3,0)*BM227=BN227,BN227,IF(BM227="",BN227,VLOOKUP(YEAR($D227),SMMLV!$A$2:$C$44,3,0)*BM227)),0)</f>
        <v>0</v>
      </c>
      <c r="BP227" s="147"/>
      <c r="BQ227" s="142"/>
      <c r="BR227" s="140">
        <f>IFERROR(IF(VLOOKUP(YEAR($D227),SMMLV!$A$2:$C$44,3,0)*BP227=BQ227,BQ227,IF(BP227="",BQ227,VLOOKUP(YEAR($D227),SMMLV!$A$2:$C$44,3,0)*BP227)),0)</f>
        <v>0</v>
      </c>
      <c r="BS227" s="134"/>
      <c r="BT227" s="145">
        <f t="shared" si="201"/>
        <v>0</v>
      </c>
      <c r="BU227" s="151">
        <f t="shared" si="202"/>
        <v>0</v>
      </c>
      <c r="BV227" s="151">
        <f t="shared" si="203"/>
        <v>0</v>
      </c>
      <c r="BW227" s="151">
        <f t="shared" si="204"/>
        <v>0</v>
      </c>
      <c r="BX227" s="151">
        <f t="shared" si="205"/>
        <v>0</v>
      </c>
      <c r="BY227" s="151">
        <f t="shared" si="206"/>
        <v>0</v>
      </c>
      <c r="BZ227" s="151">
        <f t="shared" si="194"/>
        <v>0</v>
      </c>
      <c r="CA227" s="134"/>
      <c r="CB227" s="134"/>
      <c r="CC227" s="134"/>
      <c r="CD227" s="152">
        <f t="shared" si="195"/>
        <v>0</v>
      </c>
      <c r="CE227" s="153">
        <f>IFERROR(INDEX(IPC!$A$11:$Y$22,MATCH(PROPER(TEXT(CD227,"mmmm")),IPC!$A$11:$A$22,0),MATCH(YEAR(CD227),IPC!$A$10:$Y$10,0)),0)</f>
        <v>0</v>
      </c>
      <c r="CF227" s="154">
        <v>52282</v>
      </c>
      <c r="CG227" s="153">
        <f>IFERROR(INDEX(IPC!$A$11:$Y$22,MATCH(PROPER(TEXT(CF227,"mmmm")),IPC!$A$11:$A$22,0),MATCH(YEAR(CF227),IPC!$A$10:$Y$10,0)),0)</f>
        <v>0</v>
      </c>
      <c r="CH227" s="155">
        <f t="shared" si="196"/>
        <v>0</v>
      </c>
      <c r="CI227" s="145">
        <v>1751122</v>
      </c>
      <c r="CJ227" s="151">
        <f t="shared" si="207"/>
        <v>0</v>
      </c>
      <c r="CK227" s="151">
        <f t="shared" si="208"/>
        <v>0</v>
      </c>
      <c r="CL227" s="151">
        <f t="shared" si="209"/>
        <v>0</v>
      </c>
      <c r="CM227" s="151">
        <f t="shared" si="210"/>
        <v>0</v>
      </c>
      <c r="CN227" s="151">
        <f t="shared" si="211"/>
        <v>0</v>
      </c>
      <c r="CO227" s="151">
        <f t="shared" si="212"/>
        <v>0</v>
      </c>
      <c r="CP227" s="151">
        <f t="shared" si="213"/>
        <v>0</v>
      </c>
      <c r="CQ227" s="151">
        <f t="shared" si="214"/>
        <v>0</v>
      </c>
      <c r="CR227" s="151">
        <f t="shared" si="215"/>
        <v>0</v>
      </c>
      <c r="CS227" s="151">
        <f t="shared" si="216"/>
        <v>0</v>
      </c>
      <c r="CT227" s="151">
        <f t="shared" si="217"/>
        <v>0</v>
      </c>
      <c r="CU227" s="151">
        <f t="shared" si="218"/>
        <v>0</v>
      </c>
      <c r="CV227" s="151">
        <f t="shared" si="219"/>
        <v>0</v>
      </c>
      <c r="CW227" s="151">
        <f t="shared" si="220"/>
        <v>0</v>
      </c>
      <c r="CX227" s="151">
        <f t="shared" si="221"/>
        <v>0</v>
      </c>
      <c r="CY227" s="151">
        <f t="shared" si="222"/>
        <v>0</v>
      </c>
      <c r="CZ227" s="151">
        <f t="shared" si="223"/>
        <v>0</v>
      </c>
      <c r="DA227" s="151">
        <f t="shared" si="224"/>
        <v>0</v>
      </c>
      <c r="DB227" s="151">
        <f t="shared" si="225"/>
        <v>0</v>
      </c>
      <c r="DC227" s="151">
        <f t="shared" si="226"/>
        <v>0</v>
      </c>
      <c r="DD227" s="151">
        <f t="shared" si="227"/>
        <v>0</v>
      </c>
      <c r="DE227" s="151">
        <f t="shared" si="228"/>
        <v>0</v>
      </c>
      <c r="DF227" s="151">
        <f t="shared" si="229"/>
        <v>0</v>
      </c>
      <c r="DG227" s="151">
        <f t="shared" si="230"/>
        <v>0</v>
      </c>
      <c r="DH227" s="151">
        <f t="shared" si="231"/>
        <v>0</v>
      </c>
      <c r="DI227" s="151">
        <f t="shared" si="232"/>
        <v>0</v>
      </c>
      <c r="DJ227" s="151">
        <f t="shared" si="233"/>
        <v>0</v>
      </c>
      <c r="DK227" s="151">
        <f t="shared" si="234"/>
        <v>0</v>
      </c>
      <c r="DL227" s="151">
        <f t="shared" si="235"/>
        <v>0</v>
      </c>
      <c r="DM227" s="151">
        <f t="shared" si="236"/>
        <v>0</v>
      </c>
      <c r="DN227" s="151">
        <f t="shared" si="237"/>
        <v>0</v>
      </c>
      <c r="DO227" s="156">
        <f t="shared" si="238"/>
        <v>0</v>
      </c>
      <c r="DP227" s="173" t="str">
        <f t="shared" si="239"/>
        <v/>
      </c>
      <c r="DQ227" s="157" t="str">
        <f t="shared" si="240"/>
        <v/>
      </c>
      <c r="DR227" s="158" t="str">
        <f>IFERROR(IFERROR(IFERROR(_xlfn.XLOOKUP(DP227,#REF!,#REF!,,,),_xlfn.XLOOKUP(DP227,#REF!,#REF!,,,)),_xlfn.XLOOKUP(DP227,#REF!,#REF!,,,)),"N/A")</f>
        <v>N/A</v>
      </c>
      <c r="DS227" s="159"/>
      <c r="DT227" s="160"/>
      <c r="DU227" s="161"/>
      <c r="DV227" s="162"/>
      <c r="DW227" s="163">
        <f>IFERROR(IFERROR(IFERROR(_xlfn.XLOOKUP(DP227,#REF!,#REF!,,,),_xlfn.XLOOKUP(DP227,#REF!,#REF!,,,)),_xlfn.XLOOKUP(DP227,#REF!,#REF!,,,)),0)</f>
        <v>0</v>
      </c>
      <c r="DX227" s="164"/>
      <c r="DY227" s="165">
        <f t="shared" si="241"/>
        <v>0</v>
      </c>
      <c r="DZ227" s="166"/>
      <c r="EA227" s="167">
        <f t="shared" si="242"/>
        <v>0</v>
      </c>
      <c r="EB227" s="168">
        <f t="shared" si="243"/>
        <v>0</v>
      </c>
      <c r="EC227" s="168">
        <f t="shared" si="244"/>
        <v>0</v>
      </c>
      <c r="ED227" s="169"/>
      <c r="EE227" s="170">
        <f t="shared" si="245"/>
        <v>0</v>
      </c>
      <c r="EF227" s="170" t="str">
        <f>IFERROR(IF(DY227&gt;((_xlfn.XLOOKUP(DQ227,TOPES!B:B,TOPES!C:C,,,)*INDEXACIÓN!CI227)),"SUPERA TOPES DEL HV",0),"HV NO ENCONTRADO")</f>
        <v>HV NO ENCONTRADO</v>
      </c>
      <c r="EG227" s="170">
        <f t="shared" si="246"/>
        <v>0</v>
      </c>
      <c r="EH227" s="170">
        <f>IF(SUMIF($M:$M,#REF!,$DY:$DY)&gt;$EH$8,"CONSULTA DIAN",0)</f>
        <v>0</v>
      </c>
      <c r="EI227" s="171">
        <f t="shared" si="247"/>
        <v>0</v>
      </c>
      <c r="EJ227" s="172"/>
    </row>
    <row r="228" spans="1:140" x14ac:dyDescent="0.25">
      <c r="A228" s="133" t="str">
        <f t="shared" si="197"/>
        <v>19000100219</v>
      </c>
      <c r="B228" s="134"/>
      <c r="C228" s="134"/>
      <c r="D228" s="135">
        <f>_xlfn.XLOOKUP(C228,TOPES!L:L,TOPES!M:M,,,)</f>
        <v>0</v>
      </c>
      <c r="E228" s="136">
        <v>219</v>
      </c>
      <c r="F228" s="134"/>
      <c r="G228" s="134"/>
      <c r="H228" s="134"/>
      <c r="I228" s="134"/>
      <c r="J228" s="134"/>
      <c r="K228" s="134"/>
      <c r="L228" s="134"/>
      <c r="M228" s="137"/>
      <c r="N228" s="134"/>
      <c r="O228" s="137" t="str">
        <f t="shared" si="198"/>
        <v/>
      </c>
      <c r="P228" s="138"/>
      <c r="Q228" s="139"/>
      <c r="R228" s="140">
        <f>IFERROR(IF(VLOOKUP(YEAR($D228),SMMLV!$A$2:$C$44,3,0)*$P228=$Q228,$Q228,IF($P228="",$Q228,VLOOKUP(YEAR($D228),SMMLV!$A$2:$C$44,3,0)*$P228)),0)</f>
        <v>0</v>
      </c>
      <c r="S228" s="141"/>
      <c r="T228" s="142"/>
      <c r="U228" s="143"/>
      <c r="V228" s="144"/>
      <c r="W228" s="145">
        <f>IFERROR(SUM(IF(VLOOKUP(YEAR($D228),SMMLV!$A$2:$C$44,3,0)*S228=T228,T228,IF(S228="",T228,VLOOKUP(YEAR($D228),SMMLV!$A$2:$C$44,3,0)*S228)),IF(VLOOKUP(YEAR($D228),SMMLV!$A$2:$C$44,3,0)*U228=V228,V228,IF(U228="",V228,VLOOKUP(YEAR($D228),SMMLV!$A$2:$C$44,3,0)*U228))),0)</f>
        <v>0</v>
      </c>
      <c r="X228" s="146"/>
      <c r="Y228" s="139"/>
      <c r="Z228" s="140">
        <f>IFERROR(IF(VLOOKUP(YEAR($D228),SMMLV!$A$2:$C$44,3,0)*$X228=$Y228,$Y228,IF($X228="",$Y228,VLOOKUP(YEAR($D228),SMMLV!$A$2:$C$44,3,0)*$X228)),0)</f>
        <v>0</v>
      </c>
      <c r="AA228" s="147"/>
      <c r="AB228" s="142"/>
      <c r="AC228" s="140">
        <f>IFERROR(IF(VLOOKUP(YEAR($D228),SMMLV!$A$2:$C$44,3,0)*$AA228=$AB228,$AB228,IF($AA228="",$AB228,VLOOKUP(YEAR($D228),SMMLV!$A$2:$C$44,3,0)*$AA228)),0)</f>
        <v>0</v>
      </c>
      <c r="AD228" s="147"/>
      <c r="AE228" s="142"/>
      <c r="AF228" s="140">
        <f>IFERROR(IF(VLOOKUP(YEAR($D228),SMMLV!$A$2:$C$44,3,0)*$AD228=$AE228,$AE228,IF($AD228="",$AE228,VLOOKUP(YEAR($D228),SMMLV!$A$2:$C$44,3,0)*$AD228)),0)</f>
        <v>0</v>
      </c>
      <c r="AG228" s="134"/>
      <c r="AH228" s="145">
        <f t="shared" si="199"/>
        <v>0</v>
      </c>
      <c r="AI228" s="138"/>
      <c r="AJ228" s="139"/>
      <c r="AK228" s="140">
        <f>IFERROR(IF(VLOOKUP(YEAR($D228),SMMLV!$A$2:$C$44,3,0)*$AI228=AJ228,AJ228,IF($AI228="",AJ228,VLOOKUP(YEAR($D228),SMMLV!$A$2:$C$44,3,0)*$AI228)),0)</f>
        <v>0</v>
      </c>
      <c r="AL228" s="141"/>
      <c r="AM228" s="142"/>
      <c r="AN228" s="147"/>
      <c r="AO228" s="144"/>
      <c r="AP228" s="145">
        <f>IFERROR(SUM(IF(VLOOKUP(YEAR($D228),SMMLV!$A$2:$C$44,3,0)*AL228=AM228,AM228,IF(AL228="",AM228,VLOOKUP(YEAR($D228),SMMLV!$A$2:$C$44,3,0)*AL228)),IF(VLOOKUP(YEAR($D228),SMMLV!$A$2:$C$44,3,0)*AN228=AO228,AO228,IF(AN228="",AO228,VLOOKUP(YEAR($D228),SMMLV!$A$2:$C$44,3,0)*AN228))),0)</f>
        <v>0</v>
      </c>
      <c r="AQ228" s="148"/>
      <c r="AR228" s="142"/>
      <c r="AS228" s="140">
        <f>IFERROR(IF(VLOOKUP(YEAR($D228),SMMLV!$A$2:$C$44,3,0)*AQ228=AR228,AR228,IF(AQ228="",AR228,VLOOKUP(YEAR($D228),SMMLV!$A$2:$C$44,3,0)*AQ228)),0)</f>
        <v>0</v>
      </c>
      <c r="AT228" s="147"/>
      <c r="AU228" s="142"/>
      <c r="AV228" s="140">
        <f>IFERROR(IF(VLOOKUP(YEAR($D228),SMMLV!$A$2:$C$44,3,0)*AT228=AU228,AU228,IF(AT228="",AU228,VLOOKUP(YEAR($D228),SMMLV!$A$2:$C$44,3,0)*AT228)),0)</f>
        <v>0</v>
      </c>
      <c r="AW228" s="147"/>
      <c r="AX228" s="142"/>
      <c r="AY228" s="140">
        <f>IFERROR(IF(VLOOKUP(YEAR($D228),SMMLV!$A$2:$C$44,3,0)*AW228=AX228,AX228,IF(AW228="",AX228,VLOOKUP(YEAR($D228),SMMLV!$A$2:$C$44,3,0)*AW228)),0)</f>
        <v>0</v>
      </c>
      <c r="AZ228" s="134"/>
      <c r="BA228" s="145">
        <f t="shared" si="200"/>
        <v>0</v>
      </c>
      <c r="BB228" s="138"/>
      <c r="BC228" s="139"/>
      <c r="BD228" s="140">
        <f>IFERROR(IF(VLOOKUP(YEAR($D228),SMMLV!$A$2:$C$44,3,0)*BB228=BC228,BC228,IF(BB228="",BC228,VLOOKUP(YEAR($D228),SMMLV!$A$2:$C$44,3,0)*BB228)),0)</f>
        <v>0</v>
      </c>
      <c r="BE228" s="141"/>
      <c r="BF228" s="142"/>
      <c r="BG228" s="147"/>
      <c r="BH228" s="144"/>
      <c r="BI228" s="145">
        <f>IFERROR(SUM(IF(VLOOKUP(YEAR($D228),SMMLV!$A$2:$C$44,3,0)*BE228=BF228,BF228,IF(BE228="",BF228,VLOOKUP(YEAR($D228),SMMLV!$A$2:$C$44,3,0)*BE228)),IF(VLOOKUP(YEAR($D228),SMMLV!$A$2:$C$44,3,0)*BG228=BH228,BH228,IF(BG228="",BH228,VLOOKUP(YEAR($D228),SMMLV!$A$2:$C$44,3,0)*BG228))),0)</f>
        <v>0</v>
      </c>
      <c r="BJ228" s="149"/>
      <c r="BK228" s="150"/>
      <c r="BL228" s="140">
        <f>IFERROR(IF(VLOOKUP(YEAR($D228),SMMLV!$A$2:$C$44,3,0)*BJ228=BK228,BK228,IF(BJ228="",BK228,VLOOKUP(YEAR($D228),SMMLV!$A$2:$C$44,3,0)*BJ228)),0)</f>
        <v>0</v>
      </c>
      <c r="BM228" s="147"/>
      <c r="BN228" s="142"/>
      <c r="BO228" s="140">
        <f>IFERROR(IF(VLOOKUP(YEAR($D228),SMMLV!$A$2:$C$44,3,0)*BM228=BN228,BN228,IF(BM228="",BN228,VLOOKUP(YEAR($D228),SMMLV!$A$2:$C$44,3,0)*BM228)),0)</f>
        <v>0</v>
      </c>
      <c r="BP228" s="147"/>
      <c r="BQ228" s="142"/>
      <c r="BR228" s="140">
        <f>IFERROR(IF(VLOOKUP(YEAR($D228),SMMLV!$A$2:$C$44,3,0)*BP228=BQ228,BQ228,IF(BP228="",BQ228,VLOOKUP(YEAR($D228),SMMLV!$A$2:$C$44,3,0)*BP228)),0)</f>
        <v>0</v>
      </c>
      <c r="BS228" s="134"/>
      <c r="BT228" s="145">
        <f t="shared" si="201"/>
        <v>0</v>
      </c>
      <c r="BU228" s="151">
        <f t="shared" si="202"/>
        <v>0</v>
      </c>
      <c r="BV228" s="151">
        <f t="shared" si="203"/>
        <v>0</v>
      </c>
      <c r="BW228" s="151">
        <f t="shared" si="204"/>
        <v>0</v>
      </c>
      <c r="BX228" s="151">
        <f t="shared" si="205"/>
        <v>0</v>
      </c>
      <c r="BY228" s="151">
        <f t="shared" si="206"/>
        <v>0</v>
      </c>
      <c r="BZ228" s="151">
        <f t="shared" si="194"/>
        <v>0</v>
      </c>
      <c r="CA228" s="134"/>
      <c r="CB228" s="134"/>
      <c r="CC228" s="134"/>
      <c r="CD228" s="152">
        <f t="shared" si="195"/>
        <v>0</v>
      </c>
      <c r="CE228" s="153">
        <f>IFERROR(INDEX(IPC!$A$11:$Y$22,MATCH(PROPER(TEXT(CD228,"mmmm")),IPC!$A$11:$A$22,0),MATCH(YEAR(CD228),IPC!$A$10:$Y$10,0)),0)</f>
        <v>0</v>
      </c>
      <c r="CF228" s="154">
        <v>52310</v>
      </c>
      <c r="CG228" s="153">
        <f>IFERROR(INDEX(IPC!$A$11:$Y$22,MATCH(PROPER(TEXT(CF228,"mmmm")),IPC!$A$11:$A$22,0),MATCH(YEAR(CF228),IPC!$A$10:$Y$10,0)),0)</f>
        <v>0</v>
      </c>
      <c r="CH228" s="155">
        <f t="shared" si="196"/>
        <v>0</v>
      </c>
      <c r="CI228" s="145">
        <v>1751123</v>
      </c>
      <c r="CJ228" s="151">
        <f t="shared" si="207"/>
        <v>0</v>
      </c>
      <c r="CK228" s="151">
        <f t="shared" si="208"/>
        <v>0</v>
      </c>
      <c r="CL228" s="151">
        <f t="shared" si="209"/>
        <v>0</v>
      </c>
      <c r="CM228" s="151">
        <f t="shared" si="210"/>
        <v>0</v>
      </c>
      <c r="CN228" s="151">
        <f t="shared" si="211"/>
        <v>0</v>
      </c>
      <c r="CO228" s="151">
        <f t="shared" si="212"/>
        <v>0</v>
      </c>
      <c r="CP228" s="151">
        <f t="shared" si="213"/>
        <v>0</v>
      </c>
      <c r="CQ228" s="151">
        <f t="shared" si="214"/>
        <v>0</v>
      </c>
      <c r="CR228" s="151">
        <f t="shared" si="215"/>
        <v>0</v>
      </c>
      <c r="CS228" s="151">
        <f t="shared" si="216"/>
        <v>0</v>
      </c>
      <c r="CT228" s="151">
        <f t="shared" si="217"/>
        <v>0</v>
      </c>
      <c r="CU228" s="151">
        <f t="shared" si="218"/>
        <v>0</v>
      </c>
      <c r="CV228" s="151">
        <f t="shared" si="219"/>
        <v>0</v>
      </c>
      <c r="CW228" s="151">
        <f t="shared" si="220"/>
        <v>0</v>
      </c>
      <c r="CX228" s="151">
        <f t="shared" si="221"/>
        <v>0</v>
      </c>
      <c r="CY228" s="151">
        <f t="shared" si="222"/>
        <v>0</v>
      </c>
      <c r="CZ228" s="151">
        <f t="shared" si="223"/>
        <v>0</v>
      </c>
      <c r="DA228" s="151">
        <f t="shared" si="224"/>
        <v>0</v>
      </c>
      <c r="DB228" s="151">
        <f t="shared" si="225"/>
        <v>0</v>
      </c>
      <c r="DC228" s="151">
        <f t="shared" si="226"/>
        <v>0</v>
      </c>
      <c r="DD228" s="151">
        <f t="shared" si="227"/>
        <v>0</v>
      </c>
      <c r="DE228" s="151">
        <f t="shared" si="228"/>
        <v>0</v>
      </c>
      <c r="DF228" s="151">
        <f t="shared" si="229"/>
        <v>0</v>
      </c>
      <c r="DG228" s="151">
        <f t="shared" si="230"/>
        <v>0</v>
      </c>
      <c r="DH228" s="151">
        <f t="shared" si="231"/>
        <v>0</v>
      </c>
      <c r="DI228" s="151">
        <f t="shared" si="232"/>
        <v>0</v>
      </c>
      <c r="DJ228" s="151">
        <f t="shared" si="233"/>
        <v>0</v>
      </c>
      <c r="DK228" s="151">
        <f t="shared" si="234"/>
        <v>0</v>
      </c>
      <c r="DL228" s="151">
        <f t="shared" si="235"/>
        <v>0</v>
      </c>
      <c r="DM228" s="151">
        <f t="shared" si="236"/>
        <v>0</v>
      </c>
      <c r="DN228" s="151">
        <f t="shared" si="237"/>
        <v>0</v>
      </c>
      <c r="DO228" s="156">
        <f t="shared" si="238"/>
        <v>0</v>
      </c>
      <c r="DP228" s="173" t="str">
        <f t="shared" si="239"/>
        <v/>
      </c>
      <c r="DQ228" s="157" t="str">
        <f t="shared" si="240"/>
        <v/>
      </c>
      <c r="DR228" s="158" t="str">
        <f>IFERROR(IFERROR(IFERROR(_xlfn.XLOOKUP(DP228,#REF!,#REF!,,,),_xlfn.XLOOKUP(DP228,#REF!,#REF!,,,)),_xlfn.XLOOKUP(DP228,#REF!,#REF!,,,)),"N/A")</f>
        <v>N/A</v>
      </c>
      <c r="DS228" s="159"/>
      <c r="DT228" s="160"/>
      <c r="DU228" s="161"/>
      <c r="DV228" s="162"/>
      <c r="DW228" s="163">
        <f>IFERROR(IFERROR(IFERROR(_xlfn.XLOOKUP(DP228,#REF!,#REF!,,,),_xlfn.XLOOKUP(DP228,#REF!,#REF!,,,)),_xlfn.XLOOKUP(DP228,#REF!,#REF!,,,)),0)</f>
        <v>0</v>
      </c>
      <c r="DX228" s="164"/>
      <c r="DY228" s="165">
        <f t="shared" si="241"/>
        <v>0</v>
      </c>
      <c r="DZ228" s="166"/>
      <c r="EA228" s="167">
        <f t="shared" si="242"/>
        <v>0</v>
      </c>
      <c r="EB228" s="168">
        <f t="shared" si="243"/>
        <v>0</v>
      </c>
      <c r="EC228" s="168">
        <f t="shared" si="244"/>
        <v>0</v>
      </c>
      <c r="ED228" s="169"/>
      <c r="EE228" s="170">
        <f t="shared" si="245"/>
        <v>0</v>
      </c>
      <c r="EF228" s="170" t="str">
        <f>IFERROR(IF(DY228&gt;((_xlfn.XLOOKUP(DQ228,TOPES!B:B,TOPES!C:C,,,)*INDEXACIÓN!CI228)),"SUPERA TOPES DEL HV",0),"HV NO ENCONTRADO")</f>
        <v>HV NO ENCONTRADO</v>
      </c>
      <c r="EG228" s="170">
        <f t="shared" si="246"/>
        <v>0</v>
      </c>
      <c r="EH228" s="170">
        <f>IF(SUMIF($M:$M,#REF!,$DY:$DY)&gt;$EH$8,"CONSULTA DIAN",0)</f>
        <v>0</v>
      </c>
      <c r="EI228" s="171">
        <f t="shared" si="247"/>
        <v>0</v>
      </c>
      <c r="EJ228" s="172"/>
    </row>
    <row r="229" spans="1:140" x14ac:dyDescent="0.25">
      <c r="A229" s="133" t="str">
        <f t="shared" si="197"/>
        <v>19000100220</v>
      </c>
      <c r="B229" s="134"/>
      <c r="C229" s="134"/>
      <c r="D229" s="135">
        <f>_xlfn.XLOOKUP(C229,TOPES!L:L,TOPES!M:M,,,)</f>
        <v>0</v>
      </c>
      <c r="E229" s="136">
        <v>220</v>
      </c>
      <c r="F229" s="134"/>
      <c r="G229" s="134"/>
      <c r="H229" s="134"/>
      <c r="I229" s="134"/>
      <c r="J229" s="134"/>
      <c r="K229" s="134"/>
      <c r="L229" s="134"/>
      <c r="M229" s="137"/>
      <c r="N229" s="134"/>
      <c r="O229" s="137" t="str">
        <f t="shared" si="198"/>
        <v/>
      </c>
      <c r="P229" s="138"/>
      <c r="Q229" s="139"/>
      <c r="R229" s="140">
        <f>IFERROR(IF(VLOOKUP(YEAR($D229),SMMLV!$A$2:$C$44,3,0)*$P229=$Q229,$Q229,IF($P229="",$Q229,VLOOKUP(YEAR($D229),SMMLV!$A$2:$C$44,3,0)*$P229)),0)</f>
        <v>0</v>
      </c>
      <c r="S229" s="141"/>
      <c r="T229" s="142"/>
      <c r="U229" s="143"/>
      <c r="V229" s="144"/>
      <c r="W229" s="145">
        <f>IFERROR(SUM(IF(VLOOKUP(YEAR($D229),SMMLV!$A$2:$C$44,3,0)*S229=T229,T229,IF(S229="",T229,VLOOKUP(YEAR($D229),SMMLV!$A$2:$C$44,3,0)*S229)),IF(VLOOKUP(YEAR($D229),SMMLV!$A$2:$C$44,3,0)*U229=V229,V229,IF(U229="",V229,VLOOKUP(YEAR($D229),SMMLV!$A$2:$C$44,3,0)*U229))),0)</f>
        <v>0</v>
      </c>
      <c r="X229" s="146"/>
      <c r="Y229" s="139"/>
      <c r="Z229" s="140">
        <f>IFERROR(IF(VLOOKUP(YEAR($D229),SMMLV!$A$2:$C$44,3,0)*$X229=$Y229,$Y229,IF($X229="",$Y229,VLOOKUP(YEAR($D229),SMMLV!$A$2:$C$44,3,0)*$X229)),0)</f>
        <v>0</v>
      </c>
      <c r="AA229" s="147"/>
      <c r="AB229" s="142"/>
      <c r="AC229" s="140">
        <f>IFERROR(IF(VLOOKUP(YEAR($D229),SMMLV!$A$2:$C$44,3,0)*$AA229=$AB229,$AB229,IF($AA229="",$AB229,VLOOKUP(YEAR($D229),SMMLV!$A$2:$C$44,3,0)*$AA229)),0)</f>
        <v>0</v>
      </c>
      <c r="AD229" s="147"/>
      <c r="AE229" s="142"/>
      <c r="AF229" s="140">
        <f>IFERROR(IF(VLOOKUP(YEAR($D229),SMMLV!$A$2:$C$44,3,0)*$AD229=$AE229,$AE229,IF($AD229="",$AE229,VLOOKUP(YEAR($D229),SMMLV!$A$2:$C$44,3,0)*$AD229)),0)</f>
        <v>0</v>
      </c>
      <c r="AG229" s="134"/>
      <c r="AH229" s="145">
        <f t="shared" si="199"/>
        <v>0</v>
      </c>
      <c r="AI229" s="138"/>
      <c r="AJ229" s="139"/>
      <c r="AK229" s="140">
        <f>IFERROR(IF(VLOOKUP(YEAR($D229),SMMLV!$A$2:$C$44,3,0)*$AI229=AJ229,AJ229,IF($AI229="",AJ229,VLOOKUP(YEAR($D229),SMMLV!$A$2:$C$44,3,0)*$AI229)),0)</f>
        <v>0</v>
      </c>
      <c r="AL229" s="141"/>
      <c r="AM229" s="142"/>
      <c r="AN229" s="147"/>
      <c r="AO229" s="144"/>
      <c r="AP229" s="145">
        <f>IFERROR(SUM(IF(VLOOKUP(YEAR($D229),SMMLV!$A$2:$C$44,3,0)*AL229=AM229,AM229,IF(AL229="",AM229,VLOOKUP(YEAR($D229),SMMLV!$A$2:$C$44,3,0)*AL229)),IF(VLOOKUP(YEAR($D229),SMMLV!$A$2:$C$44,3,0)*AN229=AO229,AO229,IF(AN229="",AO229,VLOOKUP(YEAR($D229),SMMLV!$A$2:$C$44,3,0)*AN229))),0)</f>
        <v>0</v>
      </c>
      <c r="AQ229" s="148"/>
      <c r="AR229" s="142"/>
      <c r="AS229" s="140">
        <f>IFERROR(IF(VLOOKUP(YEAR($D229),SMMLV!$A$2:$C$44,3,0)*AQ229=AR229,AR229,IF(AQ229="",AR229,VLOOKUP(YEAR($D229),SMMLV!$A$2:$C$44,3,0)*AQ229)),0)</f>
        <v>0</v>
      </c>
      <c r="AT229" s="147"/>
      <c r="AU229" s="142"/>
      <c r="AV229" s="140">
        <f>IFERROR(IF(VLOOKUP(YEAR($D229),SMMLV!$A$2:$C$44,3,0)*AT229=AU229,AU229,IF(AT229="",AU229,VLOOKUP(YEAR($D229),SMMLV!$A$2:$C$44,3,0)*AT229)),0)</f>
        <v>0</v>
      </c>
      <c r="AW229" s="147"/>
      <c r="AX229" s="142"/>
      <c r="AY229" s="140">
        <f>IFERROR(IF(VLOOKUP(YEAR($D229),SMMLV!$A$2:$C$44,3,0)*AW229=AX229,AX229,IF(AW229="",AX229,VLOOKUP(YEAR($D229),SMMLV!$A$2:$C$44,3,0)*AW229)),0)</f>
        <v>0</v>
      </c>
      <c r="AZ229" s="134"/>
      <c r="BA229" s="145">
        <f t="shared" si="200"/>
        <v>0</v>
      </c>
      <c r="BB229" s="138"/>
      <c r="BC229" s="139"/>
      <c r="BD229" s="140">
        <f>IFERROR(IF(VLOOKUP(YEAR($D229),SMMLV!$A$2:$C$44,3,0)*BB229=BC229,BC229,IF(BB229="",BC229,VLOOKUP(YEAR($D229),SMMLV!$A$2:$C$44,3,0)*BB229)),0)</f>
        <v>0</v>
      </c>
      <c r="BE229" s="141"/>
      <c r="BF229" s="142"/>
      <c r="BG229" s="147"/>
      <c r="BH229" s="144"/>
      <c r="BI229" s="145">
        <f>IFERROR(SUM(IF(VLOOKUP(YEAR($D229),SMMLV!$A$2:$C$44,3,0)*BE229=BF229,BF229,IF(BE229="",BF229,VLOOKUP(YEAR($D229),SMMLV!$A$2:$C$44,3,0)*BE229)),IF(VLOOKUP(YEAR($D229),SMMLV!$A$2:$C$44,3,0)*BG229=BH229,BH229,IF(BG229="",BH229,VLOOKUP(YEAR($D229),SMMLV!$A$2:$C$44,3,0)*BG229))),0)</f>
        <v>0</v>
      </c>
      <c r="BJ229" s="149"/>
      <c r="BK229" s="150"/>
      <c r="BL229" s="140">
        <f>IFERROR(IF(VLOOKUP(YEAR($D229),SMMLV!$A$2:$C$44,3,0)*BJ229=BK229,BK229,IF(BJ229="",BK229,VLOOKUP(YEAR($D229),SMMLV!$A$2:$C$44,3,0)*BJ229)),0)</f>
        <v>0</v>
      </c>
      <c r="BM229" s="147"/>
      <c r="BN229" s="142"/>
      <c r="BO229" s="140">
        <f>IFERROR(IF(VLOOKUP(YEAR($D229),SMMLV!$A$2:$C$44,3,0)*BM229=BN229,BN229,IF(BM229="",BN229,VLOOKUP(YEAR($D229),SMMLV!$A$2:$C$44,3,0)*BM229)),0)</f>
        <v>0</v>
      </c>
      <c r="BP229" s="147"/>
      <c r="BQ229" s="142"/>
      <c r="BR229" s="140">
        <f>IFERROR(IF(VLOOKUP(YEAR($D229),SMMLV!$A$2:$C$44,3,0)*BP229=BQ229,BQ229,IF(BP229="",BQ229,VLOOKUP(YEAR($D229),SMMLV!$A$2:$C$44,3,0)*BP229)),0)</f>
        <v>0</v>
      </c>
      <c r="BS229" s="134"/>
      <c r="BT229" s="145">
        <f t="shared" si="201"/>
        <v>0</v>
      </c>
      <c r="BU229" s="151">
        <f t="shared" si="202"/>
        <v>0</v>
      </c>
      <c r="BV229" s="151">
        <f t="shared" si="203"/>
        <v>0</v>
      </c>
      <c r="BW229" s="151">
        <f t="shared" si="204"/>
        <v>0</v>
      </c>
      <c r="BX229" s="151">
        <f t="shared" si="205"/>
        <v>0</v>
      </c>
      <c r="BY229" s="151">
        <f t="shared" si="206"/>
        <v>0</v>
      </c>
      <c r="BZ229" s="151">
        <f t="shared" si="194"/>
        <v>0</v>
      </c>
      <c r="CA229" s="134"/>
      <c r="CB229" s="134"/>
      <c r="CC229" s="134"/>
      <c r="CD229" s="152">
        <f t="shared" si="195"/>
        <v>0</v>
      </c>
      <c r="CE229" s="153">
        <f>IFERROR(INDEX(IPC!$A$11:$Y$22,MATCH(PROPER(TEXT(CD229,"mmmm")),IPC!$A$11:$A$22,0),MATCH(YEAR(CD229),IPC!$A$10:$Y$10,0)),0)</f>
        <v>0</v>
      </c>
      <c r="CF229" s="154">
        <v>52341</v>
      </c>
      <c r="CG229" s="153">
        <f>IFERROR(INDEX(IPC!$A$11:$Y$22,MATCH(PROPER(TEXT(CF229,"mmmm")),IPC!$A$11:$A$22,0),MATCH(YEAR(CF229),IPC!$A$10:$Y$10,0)),0)</f>
        <v>0</v>
      </c>
      <c r="CH229" s="155">
        <f t="shared" si="196"/>
        <v>0</v>
      </c>
      <c r="CI229" s="145">
        <v>1751124</v>
      </c>
      <c r="CJ229" s="151">
        <f t="shared" si="207"/>
        <v>0</v>
      </c>
      <c r="CK229" s="151">
        <f t="shared" si="208"/>
        <v>0</v>
      </c>
      <c r="CL229" s="151">
        <f t="shared" si="209"/>
        <v>0</v>
      </c>
      <c r="CM229" s="151">
        <f t="shared" si="210"/>
        <v>0</v>
      </c>
      <c r="CN229" s="151">
        <f t="shared" si="211"/>
        <v>0</v>
      </c>
      <c r="CO229" s="151">
        <f t="shared" si="212"/>
        <v>0</v>
      </c>
      <c r="CP229" s="151">
        <f t="shared" si="213"/>
        <v>0</v>
      </c>
      <c r="CQ229" s="151">
        <f t="shared" si="214"/>
        <v>0</v>
      </c>
      <c r="CR229" s="151">
        <f t="shared" si="215"/>
        <v>0</v>
      </c>
      <c r="CS229" s="151">
        <f t="shared" si="216"/>
        <v>0</v>
      </c>
      <c r="CT229" s="151">
        <f t="shared" si="217"/>
        <v>0</v>
      </c>
      <c r="CU229" s="151">
        <f t="shared" si="218"/>
        <v>0</v>
      </c>
      <c r="CV229" s="151">
        <f t="shared" si="219"/>
        <v>0</v>
      </c>
      <c r="CW229" s="151">
        <f t="shared" si="220"/>
        <v>0</v>
      </c>
      <c r="CX229" s="151">
        <f t="shared" si="221"/>
        <v>0</v>
      </c>
      <c r="CY229" s="151">
        <f t="shared" si="222"/>
        <v>0</v>
      </c>
      <c r="CZ229" s="151">
        <f t="shared" si="223"/>
        <v>0</v>
      </c>
      <c r="DA229" s="151">
        <f t="shared" si="224"/>
        <v>0</v>
      </c>
      <c r="DB229" s="151">
        <f t="shared" si="225"/>
        <v>0</v>
      </c>
      <c r="DC229" s="151">
        <f t="shared" si="226"/>
        <v>0</v>
      </c>
      <c r="DD229" s="151">
        <f t="shared" si="227"/>
        <v>0</v>
      </c>
      <c r="DE229" s="151">
        <f t="shared" si="228"/>
        <v>0</v>
      </c>
      <c r="DF229" s="151">
        <f t="shared" si="229"/>
        <v>0</v>
      </c>
      <c r="DG229" s="151">
        <f t="shared" si="230"/>
        <v>0</v>
      </c>
      <c r="DH229" s="151">
        <f t="shared" si="231"/>
        <v>0</v>
      </c>
      <c r="DI229" s="151">
        <f t="shared" si="232"/>
        <v>0</v>
      </c>
      <c r="DJ229" s="151">
        <f t="shared" si="233"/>
        <v>0</v>
      </c>
      <c r="DK229" s="151">
        <f t="shared" si="234"/>
        <v>0</v>
      </c>
      <c r="DL229" s="151">
        <f t="shared" si="235"/>
        <v>0</v>
      </c>
      <c r="DM229" s="151">
        <f t="shared" si="236"/>
        <v>0</v>
      </c>
      <c r="DN229" s="151">
        <f t="shared" si="237"/>
        <v>0</v>
      </c>
      <c r="DO229" s="156">
        <f t="shared" si="238"/>
        <v>0</v>
      </c>
      <c r="DP229" s="173" t="str">
        <f t="shared" si="239"/>
        <v/>
      </c>
      <c r="DQ229" s="157" t="str">
        <f t="shared" si="240"/>
        <v/>
      </c>
      <c r="DR229" s="158" t="str">
        <f>IFERROR(IFERROR(IFERROR(_xlfn.XLOOKUP(DP229,#REF!,#REF!,,,),_xlfn.XLOOKUP(DP229,#REF!,#REF!,,,)),_xlfn.XLOOKUP(DP229,#REF!,#REF!,,,)),"N/A")</f>
        <v>N/A</v>
      </c>
      <c r="DS229" s="159"/>
      <c r="DT229" s="160"/>
      <c r="DU229" s="161"/>
      <c r="DV229" s="162"/>
      <c r="DW229" s="163">
        <f>IFERROR(IFERROR(IFERROR(_xlfn.XLOOKUP(DP229,#REF!,#REF!,,,),_xlfn.XLOOKUP(DP229,#REF!,#REF!,,,)),_xlfn.XLOOKUP(DP229,#REF!,#REF!,,,)),0)</f>
        <v>0</v>
      </c>
      <c r="DX229" s="164"/>
      <c r="DY229" s="165">
        <f t="shared" si="241"/>
        <v>0</v>
      </c>
      <c r="DZ229" s="166"/>
      <c r="EA229" s="167">
        <f t="shared" si="242"/>
        <v>0</v>
      </c>
      <c r="EB229" s="168">
        <f t="shared" si="243"/>
        <v>0</v>
      </c>
      <c r="EC229" s="168">
        <f t="shared" si="244"/>
        <v>0</v>
      </c>
      <c r="ED229" s="169"/>
      <c r="EE229" s="170">
        <f t="shared" si="245"/>
        <v>0</v>
      </c>
      <c r="EF229" s="170" t="str">
        <f>IFERROR(IF(DY229&gt;((_xlfn.XLOOKUP(DQ229,TOPES!B:B,TOPES!C:C,,,)*INDEXACIÓN!CI229)),"SUPERA TOPES DEL HV",0),"HV NO ENCONTRADO")</f>
        <v>HV NO ENCONTRADO</v>
      </c>
      <c r="EG229" s="170">
        <f t="shared" si="246"/>
        <v>0</v>
      </c>
      <c r="EH229" s="170">
        <f>IF(SUMIF($M:$M,#REF!,$DY:$DY)&gt;$EH$8,"CONSULTA DIAN",0)</f>
        <v>0</v>
      </c>
      <c r="EI229" s="171">
        <f t="shared" si="247"/>
        <v>0</v>
      </c>
      <c r="EJ229" s="172"/>
    </row>
    <row r="230" spans="1:140" x14ac:dyDescent="0.25">
      <c r="A230" s="133" t="str">
        <f t="shared" si="197"/>
        <v>19000100221</v>
      </c>
      <c r="B230" s="134"/>
      <c r="C230" s="134"/>
      <c r="D230" s="135">
        <f>_xlfn.XLOOKUP(C230,TOPES!L:L,TOPES!M:M,,,)</f>
        <v>0</v>
      </c>
      <c r="E230" s="136">
        <v>221</v>
      </c>
      <c r="F230" s="134"/>
      <c r="G230" s="134"/>
      <c r="H230" s="134"/>
      <c r="I230" s="134"/>
      <c r="J230" s="134"/>
      <c r="K230" s="134"/>
      <c r="L230" s="134"/>
      <c r="M230" s="137"/>
      <c r="N230" s="134"/>
      <c r="O230" s="137" t="str">
        <f t="shared" si="198"/>
        <v/>
      </c>
      <c r="P230" s="138"/>
      <c r="Q230" s="139"/>
      <c r="R230" s="140">
        <f>IFERROR(IF(VLOOKUP(YEAR($D230),SMMLV!$A$2:$C$44,3,0)*$P230=$Q230,$Q230,IF($P230="",$Q230,VLOOKUP(YEAR($D230),SMMLV!$A$2:$C$44,3,0)*$P230)),0)</f>
        <v>0</v>
      </c>
      <c r="S230" s="141"/>
      <c r="T230" s="142"/>
      <c r="U230" s="143"/>
      <c r="V230" s="144"/>
      <c r="W230" s="145">
        <f>IFERROR(SUM(IF(VLOOKUP(YEAR($D230),SMMLV!$A$2:$C$44,3,0)*S230=T230,T230,IF(S230="",T230,VLOOKUP(YEAR($D230),SMMLV!$A$2:$C$44,3,0)*S230)),IF(VLOOKUP(YEAR($D230),SMMLV!$A$2:$C$44,3,0)*U230=V230,V230,IF(U230="",V230,VLOOKUP(YEAR($D230),SMMLV!$A$2:$C$44,3,0)*U230))),0)</f>
        <v>0</v>
      </c>
      <c r="X230" s="146"/>
      <c r="Y230" s="139"/>
      <c r="Z230" s="140">
        <f>IFERROR(IF(VLOOKUP(YEAR($D230),SMMLV!$A$2:$C$44,3,0)*$X230=$Y230,$Y230,IF($X230="",$Y230,VLOOKUP(YEAR($D230),SMMLV!$A$2:$C$44,3,0)*$X230)),0)</f>
        <v>0</v>
      </c>
      <c r="AA230" s="147"/>
      <c r="AB230" s="142"/>
      <c r="AC230" s="140">
        <f>IFERROR(IF(VLOOKUP(YEAR($D230),SMMLV!$A$2:$C$44,3,0)*$AA230=$AB230,$AB230,IF($AA230="",$AB230,VLOOKUP(YEAR($D230),SMMLV!$A$2:$C$44,3,0)*$AA230)),0)</f>
        <v>0</v>
      </c>
      <c r="AD230" s="147"/>
      <c r="AE230" s="142"/>
      <c r="AF230" s="140">
        <f>IFERROR(IF(VLOOKUP(YEAR($D230),SMMLV!$A$2:$C$44,3,0)*$AD230=$AE230,$AE230,IF($AD230="",$AE230,VLOOKUP(YEAR($D230),SMMLV!$A$2:$C$44,3,0)*$AD230)),0)</f>
        <v>0</v>
      </c>
      <c r="AG230" s="134"/>
      <c r="AH230" s="145">
        <f t="shared" si="199"/>
        <v>0</v>
      </c>
      <c r="AI230" s="138"/>
      <c r="AJ230" s="139"/>
      <c r="AK230" s="140">
        <f>IFERROR(IF(VLOOKUP(YEAR($D230),SMMLV!$A$2:$C$44,3,0)*$AI230=AJ230,AJ230,IF($AI230="",AJ230,VLOOKUP(YEAR($D230),SMMLV!$A$2:$C$44,3,0)*$AI230)),0)</f>
        <v>0</v>
      </c>
      <c r="AL230" s="141"/>
      <c r="AM230" s="142"/>
      <c r="AN230" s="147"/>
      <c r="AO230" s="144"/>
      <c r="AP230" s="145">
        <f>IFERROR(SUM(IF(VLOOKUP(YEAR($D230),SMMLV!$A$2:$C$44,3,0)*AL230=AM230,AM230,IF(AL230="",AM230,VLOOKUP(YEAR($D230),SMMLV!$A$2:$C$44,3,0)*AL230)),IF(VLOOKUP(YEAR($D230),SMMLV!$A$2:$C$44,3,0)*AN230=AO230,AO230,IF(AN230="",AO230,VLOOKUP(YEAR($D230),SMMLV!$A$2:$C$44,3,0)*AN230))),0)</f>
        <v>0</v>
      </c>
      <c r="AQ230" s="148"/>
      <c r="AR230" s="142"/>
      <c r="AS230" s="140">
        <f>IFERROR(IF(VLOOKUP(YEAR($D230),SMMLV!$A$2:$C$44,3,0)*AQ230=AR230,AR230,IF(AQ230="",AR230,VLOOKUP(YEAR($D230),SMMLV!$A$2:$C$44,3,0)*AQ230)),0)</f>
        <v>0</v>
      </c>
      <c r="AT230" s="147"/>
      <c r="AU230" s="142"/>
      <c r="AV230" s="140">
        <f>IFERROR(IF(VLOOKUP(YEAR($D230),SMMLV!$A$2:$C$44,3,0)*AT230=AU230,AU230,IF(AT230="",AU230,VLOOKUP(YEAR($D230),SMMLV!$A$2:$C$44,3,0)*AT230)),0)</f>
        <v>0</v>
      </c>
      <c r="AW230" s="147"/>
      <c r="AX230" s="142"/>
      <c r="AY230" s="140">
        <f>IFERROR(IF(VLOOKUP(YEAR($D230),SMMLV!$A$2:$C$44,3,0)*AW230=AX230,AX230,IF(AW230="",AX230,VLOOKUP(YEAR($D230),SMMLV!$A$2:$C$44,3,0)*AW230)),0)</f>
        <v>0</v>
      </c>
      <c r="AZ230" s="134"/>
      <c r="BA230" s="145">
        <f t="shared" si="200"/>
        <v>0</v>
      </c>
      <c r="BB230" s="138"/>
      <c r="BC230" s="139"/>
      <c r="BD230" s="140">
        <f>IFERROR(IF(VLOOKUP(YEAR($D230),SMMLV!$A$2:$C$44,3,0)*BB230=BC230,BC230,IF(BB230="",BC230,VLOOKUP(YEAR($D230),SMMLV!$A$2:$C$44,3,0)*BB230)),0)</f>
        <v>0</v>
      </c>
      <c r="BE230" s="141"/>
      <c r="BF230" s="142"/>
      <c r="BG230" s="147"/>
      <c r="BH230" s="144"/>
      <c r="BI230" s="145">
        <f>IFERROR(SUM(IF(VLOOKUP(YEAR($D230),SMMLV!$A$2:$C$44,3,0)*BE230=BF230,BF230,IF(BE230="",BF230,VLOOKUP(YEAR($D230),SMMLV!$A$2:$C$44,3,0)*BE230)),IF(VLOOKUP(YEAR($D230),SMMLV!$A$2:$C$44,3,0)*BG230=BH230,BH230,IF(BG230="",BH230,VLOOKUP(YEAR($D230),SMMLV!$A$2:$C$44,3,0)*BG230))),0)</f>
        <v>0</v>
      </c>
      <c r="BJ230" s="149"/>
      <c r="BK230" s="150"/>
      <c r="BL230" s="140">
        <f>IFERROR(IF(VLOOKUP(YEAR($D230),SMMLV!$A$2:$C$44,3,0)*BJ230=BK230,BK230,IF(BJ230="",BK230,VLOOKUP(YEAR($D230),SMMLV!$A$2:$C$44,3,0)*BJ230)),0)</f>
        <v>0</v>
      </c>
      <c r="BM230" s="147"/>
      <c r="BN230" s="142"/>
      <c r="BO230" s="140">
        <f>IFERROR(IF(VLOOKUP(YEAR($D230),SMMLV!$A$2:$C$44,3,0)*BM230=BN230,BN230,IF(BM230="",BN230,VLOOKUP(YEAR($D230),SMMLV!$A$2:$C$44,3,0)*BM230)),0)</f>
        <v>0</v>
      </c>
      <c r="BP230" s="147"/>
      <c r="BQ230" s="142"/>
      <c r="BR230" s="140">
        <f>IFERROR(IF(VLOOKUP(YEAR($D230),SMMLV!$A$2:$C$44,3,0)*BP230=BQ230,BQ230,IF(BP230="",BQ230,VLOOKUP(YEAR($D230),SMMLV!$A$2:$C$44,3,0)*BP230)),0)</f>
        <v>0</v>
      </c>
      <c r="BS230" s="134"/>
      <c r="BT230" s="145">
        <f t="shared" si="201"/>
        <v>0</v>
      </c>
      <c r="BU230" s="151">
        <f t="shared" si="202"/>
        <v>0</v>
      </c>
      <c r="BV230" s="151">
        <f t="shared" si="203"/>
        <v>0</v>
      </c>
      <c r="BW230" s="151">
        <f t="shared" si="204"/>
        <v>0</v>
      </c>
      <c r="BX230" s="151">
        <f t="shared" si="205"/>
        <v>0</v>
      </c>
      <c r="BY230" s="151">
        <f t="shared" si="206"/>
        <v>0</v>
      </c>
      <c r="BZ230" s="151">
        <f t="shared" si="194"/>
        <v>0</v>
      </c>
      <c r="CA230" s="134"/>
      <c r="CB230" s="134"/>
      <c r="CC230" s="134"/>
      <c r="CD230" s="152">
        <f t="shared" si="195"/>
        <v>0</v>
      </c>
      <c r="CE230" s="153">
        <f>IFERROR(INDEX(IPC!$A$11:$Y$22,MATCH(PROPER(TEXT(CD230,"mmmm")),IPC!$A$11:$A$22,0),MATCH(YEAR(CD230),IPC!$A$10:$Y$10,0)),0)</f>
        <v>0</v>
      </c>
      <c r="CF230" s="154">
        <v>52371</v>
      </c>
      <c r="CG230" s="153">
        <f>IFERROR(INDEX(IPC!$A$11:$Y$22,MATCH(PROPER(TEXT(CF230,"mmmm")),IPC!$A$11:$A$22,0),MATCH(YEAR(CF230),IPC!$A$10:$Y$10,0)),0)</f>
        <v>0</v>
      </c>
      <c r="CH230" s="155">
        <f t="shared" si="196"/>
        <v>0</v>
      </c>
      <c r="CI230" s="145">
        <v>1751125</v>
      </c>
      <c r="CJ230" s="151">
        <f t="shared" si="207"/>
        <v>0</v>
      </c>
      <c r="CK230" s="151">
        <f t="shared" si="208"/>
        <v>0</v>
      </c>
      <c r="CL230" s="151">
        <f t="shared" si="209"/>
        <v>0</v>
      </c>
      <c r="CM230" s="151">
        <f t="shared" si="210"/>
        <v>0</v>
      </c>
      <c r="CN230" s="151">
        <f t="shared" si="211"/>
        <v>0</v>
      </c>
      <c r="CO230" s="151">
        <f t="shared" si="212"/>
        <v>0</v>
      </c>
      <c r="CP230" s="151">
        <f t="shared" si="213"/>
        <v>0</v>
      </c>
      <c r="CQ230" s="151">
        <f t="shared" si="214"/>
        <v>0</v>
      </c>
      <c r="CR230" s="151">
        <f t="shared" si="215"/>
        <v>0</v>
      </c>
      <c r="CS230" s="151">
        <f t="shared" si="216"/>
        <v>0</v>
      </c>
      <c r="CT230" s="151">
        <f t="shared" si="217"/>
        <v>0</v>
      </c>
      <c r="CU230" s="151">
        <f t="shared" si="218"/>
        <v>0</v>
      </c>
      <c r="CV230" s="151">
        <f t="shared" si="219"/>
        <v>0</v>
      </c>
      <c r="CW230" s="151">
        <f t="shared" si="220"/>
        <v>0</v>
      </c>
      <c r="CX230" s="151">
        <f t="shared" si="221"/>
        <v>0</v>
      </c>
      <c r="CY230" s="151">
        <f t="shared" si="222"/>
        <v>0</v>
      </c>
      <c r="CZ230" s="151">
        <f t="shared" si="223"/>
        <v>0</v>
      </c>
      <c r="DA230" s="151">
        <f t="shared" si="224"/>
        <v>0</v>
      </c>
      <c r="DB230" s="151">
        <f t="shared" si="225"/>
        <v>0</v>
      </c>
      <c r="DC230" s="151">
        <f t="shared" si="226"/>
        <v>0</v>
      </c>
      <c r="DD230" s="151">
        <f t="shared" si="227"/>
        <v>0</v>
      </c>
      <c r="DE230" s="151">
        <f t="shared" si="228"/>
        <v>0</v>
      </c>
      <c r="DF230" s="151">
        <f t="shared" si="229"/>
        <v>0</v>
      </c>
      <c r="DG230" s="151">
        <f t="shared" si="230"/>
        <v>0</v>
      </c>
      <c r="DH230" s="151">
        <f t="shared" si="231"/>
        <v>0</v>
      </c>
      <c r="DI230" s="151">
        <f t="shared" si="232"/>
        <v>0</v>
      </c>
      <c r="DJ230" s="151">
        <f t="shared" si="233"/>
        <v>0</v>
      </c>
      <c r="DK230" s="151">
        <f t="shared" si="234"/>
        <v>0</v>
      </c>
      <c r="DL230" s="151">
        <f t="shared" si="235"/>
        <v>0</v>
      </c>
      <c r="DM230" s="151">
        <f t="shared" si="236"/>
        <v>0</v>
      </c>
      <c r="DN230" s="151">
        <f t="shared" si="237"/>
        <v>0</v>
      </c>
      <c r="DO230" s="156">
        <f t="shared" si="238"/>
        <v>0</v>
      </c>
      <c r="DP230" s="173" t="str">
        <f t="shared" si="239"/>
        <v/>
      </c>
      <c r="DQ230" s="157" t="str">
        <f t="shared" si="240"/>
        <v/>
      </c>
      <c r="DR230" s="158" t="str">
        <f>IFERROR(IFERROR(IFERROR(_xlfn.XLOOKUP(DP230,#REF!,#REF!,,,),_xlfn.XLOOKUP(DP230,#REF!,#REF!,,,)),_xlfn.XLOOKUP(DP230,#REF!,#REF!,,,)),"N/A")</f>
        <v>N/A</v>
      </c>
      <c r="DS230" s="159"/>
      <c r="DT230" s="160"/>
      <c r="DU230" s="161"/>
      <c r="DV230" s="162"/>
      <c r="DW230" s="163">
        <f>IFERROR(IFERROR(IFERROR(_xlfn.XLOOKUP(DP230,#REF!,#REF!,,,),_xlfn.XLOOKUP(DP230,#REF!,#REF!,,,)),_xlfn.XLOOKUP(DP230,#REF!,#REF!,,,)),0)</f>
        <v>0</v>
      </c>
      <c r="DX230" s="164"/>
      <c r="DY230" s="165">
        <f t="shared" si="241"/>
        <v>0</v>
      </c>
      <c r="DZ230" s="166"/>
      <c r="EA230" s="167">
        <f t="shared" si="242"/>
        <v>0</v>
      </c>
      <c r="EB230" s="168">
        <f t="shared" si="243"/>
        <v>0</v>
      </c>
      <c r="EC230" s="168">
        <f t="shared" si="244"/>
        <v>0</v>
      </c>
      <c r="ED230" s="169"/>
      <c r="EE230" s="170">
        <f t="shared" si="245"/>
        <v>0</v>
      </c>
      <c r="EF230" s="170" t="str">
        <f>IFERROR(IF(DY230&gt;((_xlfn.XLOOKUP(DQ230,TOPES!B:B,TOPES!C:C,,,)*INDEXACIÓN!CI230)),"SUPERA TOPES DEL HV",0),"HV NO ENCONTRADO")</f>
        <v>HV NO ENCONTRADO</v>
      </c>
      <c r="EG230" s="170">
        <f t="shared" si="246"/>
        <v>0</v>
      </c>
      <c r="EH230" s="170">
        <f>IF(SUMIF($M:$M,#REF!,$DY:$DY)&gt;$EH$8,"CONSULTA DIAN",0)</f>
        <v>0</v>
      </c>
      <c r="EI230" s="171">
        <f t="shared" si="247"/>
        <v>0</v>
      </c>
      <c r="EJ230" s="172"/>
    </row>
    <row r="231" spans="1:140" x14ac:dyDescent="0.25">
      <c r="A231" s="133" t="str">
        <f t="shared" si="197"/>
        <v>19000100222</v>
      </c>
      <c r="B231" s="134"/>
      <c r="C231" s="134"/>
      <c r="D231" s="135">
        <f>_xlfn.XLOOKUP(C231,TOPES!L:L,TOPES!M:M,,,)</f>
        <v>0</v>
      </c>
      <c r="E231" s="136">
        <v>222</v>
      </c>
      <c r="F231" s="134"/>
      <c r="G231" s="134"/>
      <c r="H231" s="134"/>
      <c r="I231" s="134"/>
      <c r="J231" s="134"/>
      <c r="K231" s="134"/>
      <c r="L231" s="134"/>
      <c r="M231" s="137"/>
      <c r="N231" s="134"/>
      <c r="O231" s="137" t="str">
        <f t="shared" si="198"/>
        <v/>
      </c>
      <c r="P231" s="138"/>
      <c r="Q231" s="139"/>
      <c r="R231" s="140">
        <f>IFERROR(IF(VLOOKUP(YEAR($D231),SMMLV!$A$2:$C$44,3,0)*$P231=$Q231,$Q231,IF($P231="",$Q231,VLOOKUP(YEAR($D231),SMMLV!$A$2:$C$44,3,0)*$P231)),0)</f>
        <v>0</v>
      </c>
      <c r="S231" s="141"/>
      <c r="T231" s="142"/>
      <c r="U231" s="143"/>
      <c r="V231" s="144"/>
      <c r="W231" s="145">
        <f>IFERROR(SUM(IF(VLOOKUP(YEAR($D231),SMMLV!$A$2:$C$44,3,0)*S231=T231,T231,IF(S231="",T231,VLOOKUP(YEAR($D231),SMMLV!$A$2:$C$44,3,0)*S231)),IF(VLOOKUP(YEAR($D231),SMMLV!$A$2:$C$44,3,0)*U231=V231,V231,IF(U231="",V231,VLOOKUP(YEAR($D231),SMMLV!$A$2:$C$44,3,0)*U231))),0)</f>
        <v>0</v>
      </c>
      <c r="X231" s="146"/>
      <c r="Y231" s="139"/>
      <c r="Z231" s="140">
        <f>IFERROR(IF(VLOOKUP(YEAR($D231),SMMLV!$A$2:$C$44,3,0)*$X231=$Y231,$Y231,IF($X231="",$Y231,VLOOKUP(YEAR($D231),SMMLV!$A$2:$C$44,3,0)*$X231)),0)</f>
        <v>0</v>
      </c>
      <c r="AA231" s="147"/>
      <c r="AB231" s="142"/>
      <c r="AC231" s="140">
        <f>IFERROR(IF(VLOOKUP(YEAR($D231),SMMLV!$A$2:$C$44,3,0)*$AA231=$AB231,$AB231,IF($AA231="",$AB231,VLOOKUP(YEAR($D231),SMMLV!$A$2:$C$44,3,0)*$AA231)),0)</f>
        <v>0</v>
      </c>
      <c r="AD231" s="147"/>
      <c r="AE231" s="142"/>
      <c r="AF231" s="140">
        <f>IFERROR(IF(VLOOKUP(YEAR($D231),SMMLV!$A$2:$C$44,3,0)*$AD231=$AE231,$AE231,IF($AD231="",$AE231,VLOOKUP(YEAR($D231),SMMLV!$A$2:$C$44,3,0)*$AD231)),0)</f>
        <v>0</v>
      </c>
      <c r="AG231" s="134"/>
      <c r="AH231" s="145">
        <f t="shared" si="199"/>
        <v>0</v>
      </c>
      <c r="AI231" s="138"/>
      <c r="AJ231" s="139"/>
      <c r="AK231" s="140">
        <f>IFERROR(IF(VLOOKUP(YEAR($D231),SMMLV!$A$2:$C$44,3,0)*$AI231=AJ231,AJ231,IF($AI231="",AJ231,VLOOKUP(YEAR($D231),SMMLV!$A$2:$C$44,3,0)*$AI231)),0)</f>
        <v>0</v>
      </c>
      <c r="AL231" s="141"/>
      <c r="AM231" s="142"/>
      <c r="AN231" s="147"/>
      <c r="AO231" s="144"/>
      <c r="AP231" s="145">
        <f>IFERROR(SUM(IF(VLOOKUP(YEAR($D231),SMMLV!$A$2:$C$44,3,0)*AL231=AM231,AM231,IF(AL231="",AM231,VLOOKUP(YEAR($D231),SMMLV!$A$2:$C$44,3,0)*AL231)),IF(VLOOKUP(YEAR($D231),SMMLV!$A$2:$C$44,3,0)*AN231=AO231,AO231,IF(AN231="",AO231,VLOOKUP(YEAR($D231),SMMLV!$A$2:$C$44,3,0)*AN231))),0)</f>
        <v>0</v>
      </c>
      <c r="AQ231" s="148"/>
      <c r="AR231" s="142"/>
      <c r="AS231" s="140">
        <f>IFERROR(IF(VLOOKUP(YEAR($D231),SMMLV!$A$2:$C$44,3,0)*AQ231=AR231,AR231,IF(AQ231="",AR231,VLOOKUP(YEAR($D231),SMMLV!$A$2:$C$44,3,0)*AQ231)),0)</f>
        <v>0</v>
      </c>
      <c r="AT231" s="147"/>
      <c r="AU231" s="142"/>
      <c r="AV231" s="140">
        <f>IFERROR(IF(VLOOKUP(YEAR($D231),SMMLV!$A$2:$C$44,3,0)*AT231=AU231,AU231,IF(AT231="",AU231,VLOOKUP(YEAR($D231),SMMLV!$A$2:$C$44,3,0)*AT231)),0)</f>
        <v>0</v>
      </c>
      <c r="AW231" s="147"/>
      <c r="AX231" s="142"/>
      <c r="AY231" s="140">
        <f>IFERROR(IF(VLOOKUP(YEAR($D231),SMMLV!$A$2:$C$44,3,0)*AW231=AX231,AX231,IF(AW231="",AX231,VLOOKUP(YEAR($D231),SMMLV!$A$2:$C$44,3,0)*AW231)),0)</f>
        <v>0</v>
      </c>
      <c r="AZ231" s="134"/>
      <c r="BA231" s="145">
        <f t="shared" si="200"/>
        <v>0</v>
      </c>
      <c r="BB231" s="138"/>
      <c r="BC231" s="139"/>
      <c r="BD231" s="140">
        <f>IFERROR(IF(VLOOKUP(YEAR($D231),SMMLV!$A$2:$C$44,3,0)*BB231=BC231,BC231,IF(BB231="",BC231,VLOOKUP(YEAR($D231),SMMLV!$A$2:$C$44,3,0)*BB231)),0)</f>
        <v>0</v>
      </c>
      <c r="BE231" s="141"/>
      <c r="BF231" s="142"/>
      <c r="BG231" s="147"/>
      <c r="BH231" s="144"/>
      <c r="BI231" s="145">
        <f>IFERROR(SUM(IF(VLOOKUP(YEAR($D231),SMMLV!$A$2:$C$44,3,0)*BE231=BF231,BF231,IF(BE231="",BF231,VLOOKUP(YEAR($D231),SMMLV!$A$2:$C$44,3,0)*BE231)),IF(VLOOKUP(YEAR($D231),SMMLV!$A$2:$C$44,3,0)*BG231=BH231,BH231,IF(BG231="",BH231,VLOOKUP(YEAR($D231),SMMLV!$A$2:$C$44,3,0)*BG231))),0)</f>
        <v>0</v>
      </c>
      <c r="BJ231" s="149"/>
      <c r="BK231" s="150"/>
      <c r="BL231" s="140">
        <f>IFERROR(IF(VLOOKUP(YEAR($D231),SMMLV!$A$2:$C$44,3,0)*BJ231=BK231,BK231,IF(BJ231="",BK231,VLOOKUP(YEAR($D231),SMMLV!$A$2:$C$44,3,0)*BJ231)),0)</f>
        <v>0</v>
      </c>
      <c r="BM231" s="147"/>
      <c r="BN231" s="142"/>
      <c r="BO231" s="140">
        <f>IFERROR(IF(VLOOKUP(YEAR($D231),SMMLV!$A$2:$C$44,3,0)*BM231=BN231,BN231,IF(BM231="",BN231,VLOOKUP(YEAR($D231),SMMLV!$A$2:$C$44,3,0)*BM231)),0)</f>
        <v>0</v>
      </c>
      <c r="BP231" s="147"/>
      <c r="BQ231" s="142"/>
      <c r="BR231" s="140">
        <f>IFERROR(IF(VLOOKUP(YEAR($D231),SMMLV!$A$2:$C$44,3,0)*BP231=BQ231,BQ231,IF(BP231="",BQ231,VLOOKUP(YEAR($D231),SMMLV!$A$2:$C$44,3,0)*BP231)),0)</f>
        <v>0</v>
      </c>
      <c r="BS231" s="134"/>
      <c r="BT231" s="145">
        <f t="shared" si="201"/>
        <v>0</v>
      </c>
      <c r="BU231" s="151">
        <f t="shared" si="202"/>
        <v>0</v>
      </c>
      <c r="BV231" s="151">
        <f t="shared" si="203"/>
        <v>0</v>
      </c>
      <c r="BW231" s="151">
        <f t="shared" si="204"/>
        <v>0</v>
      </c>
      <c r="BX231" s="151">
        <f t="shared" si="205"/>
        <v>0</v>
      </c>
      <c r="BY231" s="151">
        <f t="shared" si="206"/>
        <v>0</v>
      </c>
      <c r="BZ231" s="151">
        <f t="shared" si="194"/>
        <v>0</v>
      </c>
      <c r="CA231" s="134"/>
      <c r="CB231" s="134"/>
      <c r="CC231" s="134"/>
      <c r="CD231" s="152">
        <f t="shared" si="195"/>
        <v>0</v>
      </c>
      <c r="CE231" s="153">
        <f>IFERROR(INDEX(IPC!$A$11:$Y$22,MATCH(PROPER(TEXT(CD231,"mmmm")),IPC!$A$11:$A$22,0),MATCH(YEAR(CD231),IPC!$A$10:$Y$10,0)),0)</f>
        <v>0</v>
      </c>
      <c r="CF231" s="154">
        <v>52402</v>
      </c>
      <c r="CG231" s="153">
        <f>IFERROR(INDEX(IPC!$A$11:$Y$22,MATCH(PROPER(TEXT(CF231,"mmmm")),IPC!$A$11:$A$22,0),MATCH(YEAR(CF231),IPC!$A$10:$Y$10,0)),0)</f>
        <v>0</v>
      </c>
      <c r="CH231" s="155">
        <f t="shared" si="196"/>
        <v>0</v>
      </c>
      <c r="CI231" s="145">
        <v>1751126</v>
      </c>
      <c r="CJ231" s="151">
        <f t="shared" si="207"/>
        <v>0</v>
      </c>
      <c r="CK231" s="151">
        <f t="shared" si="208"/>
        <v>0</v>
      </c>
      <c r="CL231" s="151">
        <f t="shared" si="209"/>
        <v>0</v>
      </c>
      <c r="CM231" s="151">
        <f t="shared" si="210"/>
        <v>0</v>
      </c>
      <c r="CN231" s="151">
        <f t="shared" si="211"/>
        <v>0</v>
      </c>
      <c r="CO231" s="151">
        <f t="shared" si="212"/>
        <v>0</v>
      </c>
      <c r="CP231" s="151">
        <f t="shared" si="213"/>
        <v>0</v>
      </c>
      <c r="CQ231" s="151">
        <f t="shared" si="214"/>
        <v>0</v>
      </c>
      <c r="CR231" s="151">
        <f t="shared" si="215"/>
        <v>0</v>
      </c>
      <c r="CS231" s="151">
        <f t="shared" si="216"/>
        <v>0</v>
      </c>
      <c r="CT231" s="151">
        <f t="shared" si="217"/>
        <v>0</v>
      </c>
      <c r="CU231" s="151">
        <f t="shared" si="218"/>
        <v>0</v>
      </c>
      <c r="CV231" s="151">
        <f t="shared" si="219"/>
        <v>0</v>
      </c>
      <c r="CW231" s="151">
        <f t="shared" si="220"/>
        <v>0</v>
      </c>
      <c r="CX231" s="151">
        <f t="shared" si="221"/>
        <v>0</v>
      </c>
      <c r="CY231" s="151">
        <f t="shared" si="222"/>
        <v>0</v>
      </c>
      <c r="CZ231" s="151">
        <f t="shared" si="223"/>
        <v>0</v>
      </c>
      <c r="DA231" s="151">
        <f t="shared" si="224"/>
        <v>0</v>
      </c>
      <c r="DB231" s="151">
        <f t="shared" si="225"/>
        <v>0</v>
      </c>
      <c r="DC231" s="151">
        <f t="shared" si="226"/>
        <v>0</v>
      </c>
      <c r="DD231" s="151">
        <f t="shared" si="227"/>
        <v>0</v>
      </c>
      <c r="DE231" s="151">
        <f t="shared" si="228"/>
        <v>0</v>
      </c>
      <c r="DF231" s="151">
        <f t="shared" si="229"/>
        <v>0</v>
      </c>
      <c r="DG231" s="151">
        <f t="shared" si="230"/>
        <v>0</v>
      </c>
      <c r="DH231" s="151">
        <f t="shared" si="231"/>
        <v>0</v>
      </c>
      <c r="DI231" s="151">
        <f t="shared" si="232"/>
        <v>0</v>
      </c>
      <c r="DJ231" s="151">
        <f t="shared" si="233"/>
        <v>0</v>
      </c>
      <c r="DK231" s="151">
        <f t="shared" si="234"/>
        <v>0</v>
      </c>
      <c r="DL231" s="151">
        <f t="shared" si="235"/>
        <v>0</v>
      </c>
      <c r="DM231" s="151">
        <f t="shared" si="236"/>
        <v>0</v>
      </c>
      <c r="DN231" s="151">
        <f t="shared" si="237"/>
        <v>0</v>
      </c>
      <c r="DO231" s="156">
        <f t="shared" si="238"/>
        <v>0</v>
      </c>
      <c r="DP231" s="173" t="str">
        <f t="shared" si="239"/>
        <v/>
      </c>
      <c r="DQ231" s="157" t="str">
        <f t="shared" si="240"/>
        <v/>
      </c>
      <c r="DR231" s="158" t="str">
        <f>IFERROR(IFERROR(IFERROR(_xlfn.XLOOKUP(DP231,#REF!,#REF!,,,),_xlfn.XLOOKUP(DP231,#REF!,#REF!,,,)),_xlfn.XLOOKUP(DP231,#REF!,#REF!,,,)),"N/A")</f>
        <v>N/A</v>
      </c>
      <c r="DS231" s="159"/>
      <c r="DT231" s="160"/>
      <c r="DU231" s="161"/>
      <c r="DV231" s="162"/>
      <c r="DW231" s="163">
        <f>IFERROR(IFERROR(IFERROR(_xlfn.XLOOKUP(DP231,#REF!,#REF!,,,),_xlfn.XLOOKUP(DP231,#REF!,#REF!,,,)),_xlfn.XLOOKUP(DP231,#REF!,#REF!,,,)),0)</f>
        <v>0</v>
      </c>
      <c r="DX231" s="164"/>
      <c r="DY231" s="165">
        <f t="shared" si="241"/>
        <v>0</v>
      </c>
      <c r="DZ231" s="166"/>
      <c r="EA231" s="167">
        <f t="shared" si="242"/>
        <v>0</v>
      </c>
      <c r="EB231" s="168">
        <f t="shared" si="243"/>
        <v>0</v>
      </c>
      <c r="EC231" s="168">
        <f t="shared" si="244"/>
        <v>0</v>
      </c>
      <c r="ED231" s="169"/>
      <c r="EE231" s="170">
        <f t="shared" si="245"/>
        <v>0</v>
      </c>
      <c r="EF231" s="170" t="str">
        <f>IFERROR(IF(DY231&gt;((_xlfn.XLOOKUP(DQ231,TOPES!B:B,TOPES!C:C,,,)*INDEXACIÓN!CI231)),"SUPERA TOPES DEL HV",0),"HV NO ENCONTRADO")</f>
        <v>HV NO ENCONTRADO</v>
      </c>
      <c r="EG231" s="170">
        <f t="shared" si="246"/>
        <v>0</v>
      </c>
      <c r="EH231" s="170">
        <f>IF(SUMIF($M:$M,#REF!,$DY:$DY)&gt;$EH$8,"CONSULTA DIAN",0)</f>
        <v>0</v>
      </c>
      <c r="EI231" s="171">
        <f t="shared" si="247"/>
        <v>0</v>
      </c>
      <c r="EJ231" s="172"/>
    </row>
    <row r="232" spans="1:140" x14ac:dyDescent="0.25">
      <c r="A232" s="133" t="str">
        <f t="shared" si="197"/>
        <v>19000100223</v>
      </c>
      <c r="B232" s="134"/>
      <c r="C232" s="134"/>
      <c r="D232" s="135">
        <f>_xlfn.XLOOKUP(C232,TOPES!L:L,TOPES!M:M,,,)</f>
        <v>0</v>
      </c>
      <c r="E232" s="136">
        <v>223</v>
      </c>
      <c r="F232" s="134"/>
      <c r="G232" s="134"/>
      <c r="H232" s="134"/>
      <c r="I232" s="134"/>
      <c r="J232" s="134"/>
      <c r="K232" s="134"/>
      <c r="L232" s="134"/>
      <c r="M232" s="137"/>
      <c r="N232" s="134"/>
      <c r="O232" s="137" t="str">
        <f t="shared" si="198"/>
        <v/>
      </c>
      <c r="P232" s="138"/>
      <c r="Q232" s="139"/>
      <c r="R232" s="140">
        <f>IFERROR(IF(VLOOKUP(YEAR($D232),SMMLV!$A$2:$C$44,3,0)*$P232=$Q232,$Q232,IF($P232="",$Q232,VLOOKUP(YEAR($D232),SMMLV!$A$2:$C$44,3,0)*$P232)),0)</f>
        <v>0</v>
      </c>
      <c r="S232" s="141"/>
      <c r="T232" s="142"/>
      <c r="U232" s="143"/>
      <c r="V232" s="144"/>
      <c r="W232" s="145">
        <f>IFERROR(SUM(IF(VLOOKUP(YEAR($D232),SMMLV!$A$2:$C$44,3,0)*S232=T232,T232,IF(S232="",T232,VLOOKUP(YEAR($D232),SMMLV!$A$2:$C$44,3,0)*S232)),IF(VLOOKUP(YEAR($D232),SMMLV!$A$2:$C$44,3,0)*U232=V232,V232,IF(U232="",V232,VLOOKUP(YEAR($D232),SMMLV!$A$2:$C$44,3,0)*U232))),0)</f>
        <v>0</v>
      </c>
      <c r="X232" s="146"/>
      <c r="Y232" s="139"/>
      <c r="Z232" s="140">
        <f>IFERROR(IF(VLOOKUP(YEAR($D232),SMMLV!$A$2:$C$44,3,0)*$X232=$Y232,$Y232,IF($X232="",$Y232,VLOOKUP(YEAR($D232),SMMLV!$A$2:$C$44,3,0)*$X232)),0)</f>
        <v>0</v>
      </c>
      <c r="AA232" s="147"/>
      <c r="AB232" s="142"/>
      <c r="AC232" s="140">
        <f>IFERROR(IF(VLOOKUP(YEAR($D232),SMMLV!$A$2:$C$44,3,0)*$AA232=$AB232,$AB232,IF($AA232="",$AB232,VLOOKUP(YEAR($D232),SMMLV!$A$2:$C$44,3,0)*$AA232)),0)</f>
        <v>0</v>
      </c>
      <c r="AD232" s="147"/>
      <c r="AE232" s="142"/>
      <c r="AF232" s="140">
        <f>IFERROR(IF(VLOOKUP(YEAR($D232),SMMLV!$A$2:$C$44,3,0)*$AD232=$AE232,$AE232,IF($AD232="",$AE232,VLOOKUP(YEAR($D232),SMMLV!$A$2:$C$44,3,0)*$AD232)),0)</f>
        <v>0</v>
      </c>
      <c r="AG232" s="134"/>
      <c r="AH232" s="145">
        <f t="shared" si="199"/>
        <v>0</v>
      </c>
      <c r="AI232" s="138"/>
      <c r="AJ232" s="139"/>
      <c r="AK232" s="140">
        <f>IFERROR(IF(VLOOKUP(YEAR($D232),SMMLV!$A$2:$C$44,3,0)*$AI232=AJ232,AJ232,IF($AI232="",AJ232,VLOOKUP(YEAR($D232),SMMLV!$A$2:$C$44,3,0)*$AI232)),0)</f>
        <v>0</v>
      </c>
      <c r="AL232" s="141"/>
      <c r="AM232" s="142"/>
      <c r="AN232" s="147"/>
      <c r="AO232" s="144"/>
      <c r="AP232" s="145">
        <f>IFERROR(SUM(IF(VLOOKUP(YEAR($D232),SMMLV!$A$2:$C$44,3,0)*AL232=AM232,AM232,IF(AL232="",AM232,VLOOKUP(YEAR($D232),SMMLV!$A$2:$C$44,3,0)*AL232)),IF(VLOOKUP(YEAR($D232),SMMLV!$A$2:$C$44,3,0)*AN232=AO232,AO232,IF(AN232="",AO232,VLOOKUP(YEAR($D232),SMMLV!$A$2:$C$44,3,0)*AN232))),0)</f>
        <v>0</v>
      </c>
      <c r="AQ232" s="148"/>
      <c r="AR232" s="142"/>
      <c r="AS232" s="140">
        <f>IFERROR(IF(VLOOKUP(YEAR($D232),SMMLV!$A$2:$C$44,3,0)*AQ232=AR232,AR232,IF(AQ232="",AR232,VLOOKUP(YEAR($D232),SMMLV!$A$2:$C$44,3,0)*AQ232)),0)</f>
        <v>0</v>
      </c>
      <c r="AT232" s="147"/>
      <c r="AU232" s="142"/>
      <c r="AV232" s="140">
        <f>IFERROR(IF(VLOOKUP(YEAR($D232),SMMLV!$A$2:$C$44,3,0)*AT232=AU232,AU232,IF(AT232="",AU232,VLOOKUP(YEAR($D232),SMMLV!$A$2:$C$44,3,0)*AT232)),0)</f>
        <v>0</v>
      </c>
      <c r="AW232" s="147"/>
      <c r="AX232" s="142"/>
      <c r="AY232" s="140">
        <f>IFERROR(IF(VLOOKUP(YEAR($D232),SMMLV!$A$2:$C$44,3,0)*AW232=AX232,AX232,IF(AW232="",AX232,VLOOKUP(YEAR($D232),SMMLV!$A$2:$C$44,3,0)*AW232)),0)</f>
        <v>0</v>
      </c>
      <c r="AZ232" s="134"/>
      <c r="BA232" s="145">
        <f t="shared" si="200"/>
        <v>0</v>
      </c>
      <c r="BB232" s="138"/>
      <c r="BC232" s="139"/>
      <c r="BD232" s="140">
        <f>IFERROR(IF(VLOOKUP(YEAR($D232),SMMLV!$A$2:$C$44,3,0)*BB232=BC232,BC232,IF(BB232="",BC232,VLOOKUP(YEAR($D232),SMMLV!$A$2:$C$44,3,0)*BB232)),0)</f>
        <v>0</v>
      </c>
      <c r="BE232" s="141"/>
      <c r="BF232" s="142"/>
      <c r="BG232" s="147"/>
      <c r="BH232" s="144"/>
      <c r="BI232" s="145">
        <f>IFERROR(SUM(IF(VLOOKUP(YEAR($D232),SMMLV!$A$2:$C$44,3,0)*BE232=BF232,BF232,IF(BE232="",BF232,VLOOKUP(YEAR($D232),SMMLV!$A$2:$C$44,3,0)*BE232)),IF(VLOOKUP(YEAR($D232),SMMLV!$A$2:$C$44,3,0)*BG232=BH232,BH232,IF(BG232="",BH232,VLOOKUP(YEAR($D232),SMMLV!$A$2:$C$44,3,0)*BG232))),0)</f>
        <v>0</v>
      </c>
      <c r="BJ232" s="149"/>
      <c r="BK232" s="150"/>
      <c r="BL232" s="140">
        <f>IFERROR(IF(VLOOKUP(YEAR($D232),SMMLV!$A$2:$C$44,3,0)*BJ232=BK232,BK232,IF(BJ232="",BK232,VLOOKUP(YEAR($D232),SMMLV!$A$2:$C$44,3,0)*BJ232)),0)</f>
        <v>0</v>
      </c>
      <c r="BM232" s="147"/>
      <c r="BN232" s="142"/>
      <c r="BO232" s="140">
        <f>IFERROR(IF(VLOOKUP(YEAR($D232),SMMLV!$A$2:$C$44,3,0)*BM232=BN232,BN232,IF(BM232="",BN232,VLOOKUP(YEAR($D232),SMMLV!$A$2:$C$44,3,0)*BM232)),0)</f>
        <v>0</v>
      </c>
      <c r="BP232" s="147"/>
      <c r="BQ232" s="142"/>
      <c r="BR232" s="140">
        <f>IFERROR(IF(VLOOKUP(YEAR($D232),SMMLV!$A$2:$C$44,3,0)*BP232=BQ232,BQ232,IF(BP232="",BQ232,VLOOKUP(YEAR($D232),SMMLV!$A$2:$C$44,3,0)*BP232)),0)</f>
        <v>0</v>
      </c>
      <c r="BS232" s="134"/>
      <c r="BT232" s="145">
        <f t="shared" si="201"/>
        <v>0</v>
      </c>
      <c r="BU232" s="151">
        <f t="shared" si="202"/>
        <v>0</v>
      </c>
      <c r="BV232" s="151">
        <f t="shared" si="203"/>
        <v>0</v>
      </c>
      <c r="BW232" s="151">
        <f t="shared" si="204"/>
        <v>0</v>
      </c>
      <c r="BX232" s="151">
        <f t="shared" si="205"/>
        <v>0</v>
      </c>
      <c r="BY232" s="151">
        <f t="shared" si="206"/>
        <v>0</v>
      </c>
      <c r="BZ232" s="151">
        <f t="shared" si="194"/>
        <v>0</v>
      </c>
      <c r="CA232" s="134"/>
      <c r="CB232" s="134"/>
      <c r="CC232" s="134"/>
      <c r="CD232" s="152">
        <f t="shared" si="195"/>
        <v>0</v>
      </c>
      <c r="CE232" s="153">
        <f>IFERROR(INDEX(IPC!$A$11:$Y$22,MATCH(PROPER(TEXT(CD232,"mmmm")),IPC!$A$11:$A$22,0),MATCH(YEAR(CD232),IPC!$A$10:$Y$10,0)),0)</f>
        <v>0</v>
      </c>
      <c r="CF232" s="154">
        <v>52432</v>
      </c>
      <c r="CG232" s="153">
        <f>IFERROR(INDEX(IPC!$A$11:$Y$22,MATCH(PROPER(TEXT(CF232,"mmmm")),IPC!$A$11:$A$22,0),MATCH(YEAR(CF232),IPC!$A$10:$Y$10,0)),0)</f>
        <v>0</v>
      </c>
      <c r="CH232" s="155">
        <f t="shared" si="196"/>
        <v>0</v>
      </c>
      <c r="CI232" s="145">
        <v>1751127</v>
      </c>
      <c r="CJ232" s="151">
        <f t="shared" si="207"/>
        <v>0</v>
      </c>
      <c r="CK232" s="151">
        <f t="shared" si="208"/>
        <v>0</v>
      </c>
      <c r="CL232" s="151">
        <f t="shared" si="209"/>
        <v>0</v>
      </c>
      <c r="CM232" s="151">
        <f t="shared" si="210"/>
        <v>0</v>
      </c>
      <c r="CN232" s="151">
        <f t="shared" si="211"/>
        <v>0</v>
      </c>
      <c r="CO232" s="151">
        <f t="shared" si="212"/>
        <v>0</v>
      </c>
      <c r="CP232" s="151">
        <f t="shared" si="213"/>
        <v>0</v>
      </c>
      <c r="CQ232" s="151">
        <f t="shared" si="214"/>
        <v>0</v>
      </c>
      <c r="CR232" s="151">
        <f t="shared" si="215"/>
        <v>0</v>
      </c>
      <c r="CS232" s="151">
        <f t="shared" si="216"/>
        <v>0</v>
      </c>
      <c r="CT232" s="151">
        <f t="shared" si="217"/>
        <v>0</v>
      </c>
      <c r="CU232" s="151">
        <f t="shared" si="218"/>
        <v>0</v>
      </c>
      <c r="CV232" s="151">
        <f t="shared" si="219"/>
        <v>0</v>
      </c>
      <c r="CW232" s="151">
        <f t="shared" si="220"/>
        <v>0</v>
      </c>
      <c r="CX232" s="151">
        <f t="shared" si="221"/>
        <v>0</v>
      </c>
      <c r="CY232" s="151">
        <f t="shared" si="222"/>
        <v>0</v>
      </c>
      <c r="CZ232" s="151">
        <f t="shared" si="223"/>
        <v>0</v>
      </c>
      <c r="DA232" s="151">
        <f t="shared" si="224"/>
        <v>0</v>
      </c>
      <c r="DB232" s="151">
        <f t="shared" si="225"/>
        <v>0</v>
      </c>
      <c r="DC232" s="151">
        <f t="shared" si="226"/>
        <v>0</v>
      </c>
      <c r="DD232" s="151">
        <f t="shared" si="227"/>
        <v>0</v>
      </c>
      <c r="DE232" s="151">
        <f t="shared" si="228"/>
        <v>0</v>
      </c>
      <c r="DF232" s="151">
        <f t="shared" si="229"/>
        <v>0</v>
      </c>
      <c r="DG232" s="151">
        <f t="shared" si="230"/>
        <v>0</v>
      </c>
      <c r="DH232" s="151">
        <f t="shared" si="231"/>
        <v>0</v>
      </c>
      <c r="DI232" s="151">
        <f t="shared" si="232"/>
        <v>0</v>
      </c>
      <c r="DJ232" s="151">
        <f t="shared" si="233"/>
        <v>0</v>
      </c>
      <c r="DK232" s="151">
        <f t="shared" si="234"/>
        <v>0</v>
      </c>
      <c r="DL232" s="151">
        <f t="shared" si="235"/>
        <v>0</v>
      </c>
      <c r="DM232" s="151">
        <f t="shared" si="236"/>
        <v>0</v>
      </c>
      <c r="DN232" s="151">
        <f t="shared" si="237"/>
        <v>0</v>
      </c>
      <c r="DO232" s="156">
        <f t="shared" si="238"/>
        <v>0</v>
      </c>
      <c r="DP232" s="173" t="str">
        <f t="shared" si="239"/>
        <v/>
      </c>
      <c r="DQ232" s="157" t="str">
        <f t="shared" si="240"/>
        <v/>
      </c>
      <c r="DR232" s="158" t="str">
        <f>IFERROR(IFERROR(IFERROR(_xlfn.XLOOKUP(DP232,#REF!,#REF!,,,),_xlfn.XLOOKUP(DP232,#REF!,#REF!,,,)),_xlfn.XLOOKUP(DP232,#REF!,#REF!,,,)),"N/A")</f>
        <v>N/A</v>
      </c>
      <c r="DS232" s="159"/>
      <c r="DT232" s="160"/>
      <c r="DU232" s="161"/>
      <c r="DV232" s="162"/>
      <c r="DW232" s="163">
        <f>IFERROR(IFERROR(IFERROR(_xlfn.XLOOKUP(DP232,#REF!,#REF!,,,),_xlfn.XLOOKUP(DP232,#REF!,#REF!,,,)),_xlfn.XLOOKUP(DP232,#REF!,#REF!,,,)),0)</f>
        <v>0</v>
      </c>
      <c r="DX232" s="164"/>
      <c r="DY232" s="165">
        <f t="shared" si="241"/>
        <v>0</v>
      </c>
      <c r="DZ232" s="166"/>
      <c r="EA232" s="167">
        <f t="shared" si="242"/>
        <v>0</v>
      </c>
      <c r="EB232" s="168">
        <f t="shared" si="243"/>
        <v>0</v>
      </c>
      <c r="EC232" s="168">
        <f t="shared" si="244"/>
        <v>0</v>
      </c>
      <c r="ED232" s="169"/>
      <c r="EE232" s="170">
        <f t="shared" si="245"/>
        <v>0</v>
      </c>
      <c r="EF232" s="170" t="str">
        <f>IFERROR(IF(DY232&gt;((_xlfn.XLOOKUP(DQ232,TOPES!B:B,TOPES!C:C,,,)*INDEXACIÓN!CI232)),"SUPERA TOPES DEL HV",0),"HV NO ENCONTRADO")</f>
        <v>HV NO ENCONTRADO</v>
      </c>
      <c r="EG232" s="170">
        <f t="shared" si="246"/>
        <v>0</v>
      </c>
      <c r="EH232" s="170">
        <f>IF(SUMIF($M:$M,#REF!,$DY:$DY)&gt;$EH$8,"CONSULTA DIAN",0)</f>
        <v>0</v>
      </c>
      <c r="EI232" s="171">
        <f t="shared" si="247"/>
        <v>0</v>
      </c>
      <c r="EJ232" s="172"/>
    </row>
    <row r="233" spans="1:140" x14ac:dyDescent="0.25">
      <c r="A233" s="133" t="str">
        <f t="shared" si="197"/>
        <v>19000100224</v>
      </c>
      <c r="B233" s="134"/>
      <c r="C233" s="134"/>
      <c r="D233" s="135">
        <f>_xlfn.XLOOKUP(C233,TOPES!L:L,TOPES!M:M,,,)</f>
        <v>0</v>
      </c>
      <c r="E233" s="136">
        <v>224</v>
      </c>
      <c r="F233" s="134"/>
      <c r="G233" s="134"/>
      <c r="H233" s="134"/>
      <c r="I233" s="134"/>
      <c r="J233" s="134"/>
      <c r="K233" s="134"/>
      <c r="L233" s="134"/>
      <c r="M233" s="137"/>
      <c r="N233" s="134"/>
      <c r="O233" s="137" t="str">
        <f t="shared" si="198"/>
        <v/>
      </c>
      <c r="P233" s="138"/>
      <c r="Q233" s="139"/>
      <c r="R233" s="140">
        <f>IFERROR(IF(VLOOKUP(YEAR($D233),SMMLV!$A$2:$C$44,3,0)*$P233=$Q233,$Q233,IF($P233="",$Q233,VLOOKUP(YEAR($D233),SMMLV!$A$2:$C$44,3,0)*$P233)),0)</f>
        <v>0</v>
      </c>
      <c r="S233" s="141"/>
      <c r="T233" s="142"/>
      <c r="U233" s="143"/>
      <c r="V233" s="144"/>
      <c r="W233" s="145">
        <f>IFERROR(SUM(IF(VLOOKUP(YEAR($D233),SMMLV!$A$2:$C$44,3,0)*S233=T233,T233,IF(S233="",T233,VLOOKUP(YEAR($D233),SMMLV!$A$2:$C$44,3,0)*S233)),IF(VLOOKUP(YEAR($D233),SMMLV!$A$2:$C$44,3,0)*U233=V233,V233,IF(U233="",V233,VLOOKUP(YEAR($D233),SMMLV!$A$2:$C$44,3,0)*U233))),0)</f>
        <v>0</v>
      </c>
      <c r="X233" s="146"/>
      <c r="Y233" s="139"/>
      <c r="Z233" s="140">
        <f>IFERROR(IF(VLOOKUP(YEAR($D233),SMMLV!$A$2:$C$44,3,0)*$X233=$Y233,$Y233,IF($X233="",$Y233,VLOOKUP(YEAR($D233),SMMLV!$A$2:$C$44,3,0)*$X233)),0)</f>
        <v>0</v>
      </c>
      <c r="AA233" s="147"/>
      <c r="AB233" s="142"/>
      <c r="AC233" s="140">
        <f>IFERROR(IF(VLOOKUP(YEAR($D233),SMMLV!$A$2:$C$44,3,0)*$AA233=$AB233,$AB233,IF($AA233="",$AB233,VLOOKUP(YEAR($D233),SMMLV!$A$2:$C$44,3,0)*$AA233)),0)</f>
        <v>0</v>
      </c>
      <c r="AD233" s="147"/>
      <c r="AE233" s="142"/>
      <c r="AF233" s="140">
        <f>IFERROR(IF(VLOOKUP(YEAR($D233),SMMLV!$A$2:$C$44,3,0)*$AD233=$AE233,$AE233,IF($AD233="",$AE233,VLOOKUP(YEAR($D233),SMMLV!$A$2:$C$44,3,0)*$AD233)),0)</f>
        <v>0</v>
      </c>
      <c r="AG233" s="134"/>
      <c r="AH233" s="145">
        <f t="shared" si="199"/>
        <v>0</v>
      </c>
      <c r="AI233" s="138"/>
      <c r="AJ233" s="139"/>
      <c r="AK233" s="140">
        <f>IFERROR(IF(VLOOKUP(YEAR($D233),SMMLV!$A$2:$C$44,3,0)*$AI233=AJ233,AJ233,IF($AI233="",AJ233,VLOOKUP(YEAR($D233),SMMLV!$A$2:$C$44,3,0)*$AI233)),0)</f>
        <v>0</v>
      </c>
      <c r="AL233" s="141"/>
      <c r="AM233" s="142"/>
      <c r="AN233" s="147"/>
      <c r="AO233" s="144"/>
      <c r="AP233" s="145">
        <f>IFERROR(SUM(IF(VLOOKUP(YEAR($D233),SMMLV!$A$2:$C$44,3,0)*AL233=AM233,AM233,IF(AL233="",AM233,VLOOKUP(YEAR($D233),SMMLV!$A$2:$C$44,3,0)*AL233)),IF(VLOOKUP(YEAR($D233),SMMLV!$A$2:$C$44,3,0)*AN233=AO233,AO233,IF(AN233="",AO233,VLOOKUP(YEAR($D233),SMMLV!$A$2:$C$44,3,0)*AN233))),0)</f>
        <v>0</v>
      </c>
      <c r="AQ233" s="148"/>
      <c r="AR233" s="142"/>
      <c r="AS233" s="140">
        <f>IFERROR(IF(VLOOKUP(YEAR($D233),SMMLV!$A$2:$C$44,3,0)*AQ233=AR233,AR233,IF(AQ233="",AR233,VLOOKUP(YEAR($D233),SMMLV!$A$2:$C$44,3,0)*AQ233)),0)</f>
        <v>0</v>
      </c>
      <c r="AT233" s="147"/>
      <c r="AU233" s="142"/>
      <c r="AV233" s="140">
        <f>IFERROR(IF(VLOOKUP(YEAR($D233),SMMLV!$A$2:$C$44,3,0)*AT233=AU233,AU233,IF(AT233="",AU233,VLOOKUP(YEAR($D233),SMMLV!$A$2:$C$44,3,0)*AT233)),0)</f>
        <v>0</v>
      </c>
      <c r="AW233" s="147"/>
      <c r="AX233" s="142"/>
      <c r="AY233" s="140">
        <f>IFERROR(IF(VLOOKUP(YEAR($D233),SMMLV!$A$2:$C$44,3,0)*AW233=AX233,AX233,IF(AW233="",AX233,VLOOKUP(YEAR($D233),SMMLV!$A$2:$C$44,3,0)*AW233)),0)</f>
        <v>0</v>
      </c>
      <c r="AZ233" s="134"/>
      <c r="BA233" s="145">
        <f t="shared" si="200"/>
        <v>0</v>
      </c>
      <c r="BB233" s="138"/>
      <c r="BC233" s="139"/>
      <c r="BD233" s="140">
        <f>IFERROR(IF(VLOOKUP(YEAR($D233),SMMLV!$A$2:$C$44,3,0)*BB233=BC233,BC233,IF(BB233="",BC233,VLOOKUP(YEAR($D233),SMMLV!$A$2:$C$44,3,0)*BB233)),0)</f>
        <v>0</v>
      </c>
      <c r="BE233" s="141"/>
      <c r="BF233" s="142"/>
      <c r="BG233" s="147"/>
      <c r="BH233" s="144"/>
      <c r="BI233" s="145">
        <f>IFERROR(SUM(IF(VLOOKUP(YEAR($D233),SMMLV!$A$2:$C$44,3,0)*BE233=BF233,BF233,IF(BE233="",BF233,VLOOKUP(YEAR($D233),SMMLV!$A$2:$C$44,3,0)*BE233)),IF(VLOOKUP(YEAR($D233),SMMLV!$A$2:$C$44,3,0)*BG233=BH233,BH233,IF(BG233="",BH233,VLOOKUP(YEAR($D233),SMMLV!$A$2:$C$44,3,0)*BG233))),0)</f>
        <v>0</v>
      </c>
      <c r="BJ233" s="149"/>
      <c r="BK233" s="150"/>
      <c r="BL233" s="140">
        <f>IFERROR(IF(VLOOKUP(YEAR($D233),SMMLV!$A$2:$C$44,3,0)*BJ233=BK233,BK233,IF(BJ233="",BK233,VLOOKUP(YEAR($D233),SMMLV!$A$2:$C$44,3,0)*BJ233)),0)</f>
        <v>0</v>
      </c>
      <c r="BM233" s="147"/>
      <c r="BN233" s="142"/>
      <c r="BO233" s="140">
        <f>IFERROR(IF(VLOOKUP(YEAR($D233),SMMLV!$A$2:$C$44,3,0)*BM233=BN233,BN233,IF(BM233="",BN233,VLOOKUP(YEAR($D233),SMMLV!$A$2:$C$44,3,0)*BM233)),0)</f>
        <v>0</v>
      </c>
      <c r="BP233" s="147"/>
      <c r="BQ233" s="142"/>
      <c r="BR233" s="140">
        <f>IFERROR(IF(VLOOKUP(YEAR($D233),SMMLV!$A$2:$C$44,3,0)*BP233=BQ233,BQ233,IF(BP233="",BQ233,VLOOKUP(YEAR($D233),SMMLV!$A$2:$C$44,3,0)*BP233)),0)</f>
        <v>0</v>
      </c>
      <c r="BS233" s="134"/>
      <c r="BT233" s="145">
        <f t="shared" si="201"/>
        <v>0</v>
      </c>
      <c r="BU233" s="151">
        <f t="shared" si="202"/>
        <v>0</v>
      </c>
      <c r="BV233" s="151">
        <f t="shared" si="203"/>
        <v>0</v>
      </c>
      <c r="BW233" s="151">
        <f t="shared" si="204"/>
        <v>0</v>
      </c>
      <c r="BX233" s="151">
        <f t="shared" si="205"/>
        <v>0</v>
      </c>
      <c r="BY233" s="151">
        <f t="shared" si="206"/>
        <v>0</v>
      </c>
      <c r="BZ233" s="151">
        <f t="shared" si="194"/>
        <v>0</v>
      </c>
      <c r="CA233" s="134"/>
      <c r="CB233" s="134"/>
      <c r="CC233" s="134"/>
      <c r="CD233" s="152">
        <f t="shared" si="195"/>
        <v>0</v>
      </c>
      <c r="CE233" s="153">
        <f>IFERROR(INDEX(IPC!$A$11:$Y$22,MATCH(PROPER(TEXT(CD233,"mmmm")),IPC!$A$11:$A$22,0),MATCH(YEAR(CD233),IPC!$A$10:$Y$10,0)),0)</f>
        <v>0</v>
      </c>
      <c r="CF233" s="154">
        <v>52463</v>
      </c>
      <c r="CG233" s="153">
        <f>IFERROR(INDEX(IPC!$A$11:$Y$22,MATCH(PROPER(TEXT(CF233,"mmmm")),IPC!$A$11:$A$22,0),MATCH(YEAR(CF233),IPC!$A$10:$Y$10,0)),0)</f>
        <v>0</v>
      </c>
      <c r="CH233" s="155">
        <f t="shared" si="196"/>
        <v>0</v>
      </c>
      <c r="CI233" s="145">
        <v>1751128</v>
      </c>
      <c r="CJ233" s="151">
        <f t="shared" si="207"/>
        <v>0</v>
      </c>
      <c r="CK233" s="151">
        <f t="shared" si="208"/>
        <v>0</v>
      </c>
      <c r="CL233" s="151">
        <f t="shared" si="209"/>
        <v>0</v>
      </c>
      <c r="CM233" s="151">
        <f t="shared" si="210"/>
        <v>0</v>
      </c>
      <c r="CN233" s="151">
        <f t="shared" si="211"/>
        <v>0</v>
      </c>
      <c r="CO233" s="151">
        <f t="shared" si="212"/>
        <v>0</v>
      </c>
      <c r="CP233" s="151">
        <f t="shared" si="213"/>
        <v>0</v>
      </c>
      <c r="CQ233" s="151">
        <f t="shared" si="214"/>
        <v>0</v>
      </c>
      <c r="CR233" s="151">
        <f t="shared" si="215"/>
        <v>0</v>
      </c>
      <c r="CS233" s="151">
        <f t="shared" si="216"/>
        <v>0</v>
      </c>
      <c r="CT233" s="151">
        <f t="shared" si="217"/>
        <v>0</v>
      </c>
      <c r="CU233" s="151">
        <f t="shared" si="218"/>
        <v>0</v>
      </c>
      <c r="CV233" s="151">
        <f t="shared" si="219"/>
        <v>0</v>
      </c>
      <c r="CW233" s="151">
        <f t="shared" si="220"/>
        <v>0</v>
      </c>
      <c r="CX233" s="151">
        <f t="shared" si="221"/>
        <v>0</v>
      </c>
      <c r="CY233" s="151">
        <f t="shared" si="222"/>
        <v>0</v>
      </c>
      <c r="CZ233" s="151">
        <f t="shared" si="223"/>
        <v>0</v>
      </c>
      <c r="DA233" s="151">
        <f t="shared" si="224"/>
        <v>0</v>
      </c>
      <c r="DB233" s="151">
        <f t="shared" si="225"/>
        <v>0</v>
      </c>
      <c r="DC233" s="151">
        <f t="shared" si="226"/>
        <v>0</v>
      </c>
      <c r="DD233" s="151">
        <f t="shared" si="227"/>
        <v>0</v>
      </c>
      <c r="DE233" s="151">
        <f t="shared" si="228"/>
        <v>0</v>
      </c>
      <c r="DF233" s="151">
        <f t="shared" si="229"/>
        <v>0</v>
      </c>
      <c r="DG233" s="151">
        <f t="shared" si="230"/>
        <v>0</v>
      </c>
      <c r="DH233" s="151">
        <f t="shared" si="231"/>
        <v>0</v>
      </c>
      <c r="DI233" s="151">
        <f t="shared" si="232"/>
        <v>0</v>
      </c>
      <c r="DJ233" s="151">
        <f t="shared" si="233"/>
        <v>0</v>
      </c>
      <c r="DK233" s="151">
        <f t="shared" si="234"/>
        <v>0</v>
      </c>
      <c r="DL233" s="151">
        <f t="shared" si="235"/>
        <v>0</v>
      </c>
      <c r="DM233" s="151">
        <f t="shared" si="236"/>
        <v>0</v>
      </c>
      <c r="DN233" s="151">
        <f t="shared" si="237"/>
        <v>0</v>
      </c>
      <c r="DO233" s="156">
        <f t="shared" si="238"/>
        <v>0</v>
      </c>
      <c r="DP233" s="173" t="str">
        <f t="shared" si="239"/>
        <v/>
      </c>
      <c r="DQ233" s="157" t="str">
        <f t="shared" si="240"/>
        <v/>
      </c>
      <c r="DR233" s="158" t="str">
        <f>IFERROR(IFERROR(IFERROR(_xlfn.XLOOKUP(DP233,#REF!,#REF!,,,),_xlfn.XLOOKUP(DP233,#REF!,#REF!,,,)),_xlfn.XLOOKUP(DP233,#REF!,#REF!,,,)),"N/A")</f>
        <v>N/A</v>
      </c>
      <c r="DS233" s="159"/>
      <c r="DT233" s="160"/>
      <c r="DU233" s="161"/>
      <c r="DV233" s="162"/>
      <c r="DW233" s="163">
        <f>IFERROR(IFERROR(IFERROR(_xlfn.XLOOKUP(DP233,#REF!,#REF!,,,),_xlfn.XLOOKUP(DP233,#REF!,#REF!,,,)),_xlfn.XLOOKUP(DP233,#REF!,#REF!,,,)),0)</f>
        <v>0</v>
      </c>
      <c r="DX233" s="164"/>
      <c r="DY233" s="165">
        <f t="shared" si="241"/>
        <v>0</v>
      </c>
      <c r="DZ233" s="166"/>
      <c r="EA233" s="167">
        <f t="shared" si="242"/>
        <v>0</v>
      </c>
      <c r="EB233" s="168">
        <f t="shared" si="243"/>
        <v>0</v>
      </c>
      <c r="EC233" s="168">
        <f t="shared" si="244"/>
        <v>0</v>
      </c>
      <c r="ED233" s="169"/>
      <c r="EE233" s="170">
        <f t="shared" si="245"/>
        <v>0</v>
      </c>
      <c r="EF233" s="170" t="str">
        <f>IFERROR(IF(DY233&gt;((_xlfn.XLOOKUP(DQ233,TOPES!B:B,TOPES!C:C,,,)*INDEXACIÓN!CI233)),"SUPERA TOPES DEL HV",0),"HV NO ENCONTRADO")</f>
        <v>HV NO ENCONTRADO</v>
      </c>
      <c r="EG233" s="170">
        <f t="shared" si="246"/>
        <v>0</v>
      </c>
      <c r="EH233" s="170">
        <f>IF(SUMIF($M:$M,#REF!,$DY:$DY)&gt;$EH$8,"CONSULTA DIAN",0)</f>
        <v>0</v>
      </c>
      <c r="EI233" s="171">
        <f t="shared" si="247"/>
        <v>0</v>
      </c>
      <c r="EJ233" s="172"/>
    </row>
    <row r="234" spans="1:140" x14ac:dyDescent="0.25">
      <c r="A234" s="133" t="str">
        <f t="shared" si="197"/>
        <v>19000100225</v>
      </c>
      <c r="B234" s="134"/>
      <c r="C234" s="134"/>
      <c r="D234" s="135">
        <f>_xlfn.XLOOKUP(C234,TOPES!L:L,TOPES!M:M,,,)</f>
        <v>0</v>
      </c>
      <c r="E234" s="136">
        <v>225</v>
      </c>
      <c r="F234" s="134"/>
      <c r="G234" s="134"/>
      <c r="H234" s="134"/>
      <c r="I234" s="134"/>
      <c r="J234" s="134"/>
      <c r="K234" s="134"/>
      <c r="L234" s="134"/>
      <c r="M234" s="137"/>
      <c r="N234" s="134"/>
      <c r="O234" s="137" t="str">
        <f t="shared" si="198"/>
        <v/>
      </c>
      <c r="P234" s="138"/>
      <c r="Q234" s="139"/>
      <c r="R234" s="140">
        <f>IFERROR(IF(VLOOKUP(YEAR($D234),SMMLV!$A$2:$C$44,3,0)*$P234=$Q234,$Q234,IF($P234="",$Q234,VLOOKUP(YEAR($D234),SMMLV!$A$2:$C$44,3,0)*$P234)),0)</f>
        <v>0</v>
      </c>
      <c r="S234" s="141"/>
      <c r="T234" s="142"/>
      <c r="U234" s="143"/>
      <c r="V234" s="144"/>
      <c r="W234" s="145">
        <f>IFERROR(SUM(IF(VLOOKUP(YEAR($D234),SMMLV!$A$2:$C$44,3,0)*S234=T234,T234,IF(S234="",T234,VLOOKUP(YEAR($D234),SMMLV!$A$2:$C$44,3,0)*S234)),IF(VLOOKUP(YEAR($D234),SMMLV!$A$2:$C$44,3,0)*U234=V234,V234,IF(U234="",V234,VLOOKUP(YEAR($D234),SMMLV!$A$2:$C$44,3,0)*U234))),0)</f>
        <v>0</v>
      </c>
      <c r="X234" s="146"/>
      <c r="Y234" s="139"/>
      <c r="Z234" s="140">
        <f>IFERROR(IF(VLOOKUP(YEAR($D234),SMMLV!$A$2:$C$44,3,0)*$X234=$Y234,$Y234,IF($X234="",$Y234,VLOOKUP(YEAR($D234),SMMLV!$A$2:$C$44,3,0)*$X234)),0)</f>
        <v>0</v>
      </c>
      <c r="AA234" s="147"/>
      <c r="AB234" s="142"/>
      <c r="AC234" s="140">
        <f>IFERROR(IF(VLOOKUP(YEAR($D234),SMMLV!$A$2:$C$44,3,0)*$AA234=$AB234,$AB234,IF($AA234="",$AB234,VLOOKUP(YEAR($D234),SMMLV!$A$2:$C$44,3,0)*$AA234)),0)</f>
        <v>0</v>
      </c>
      <c r="AD234" s="147"/>
      <c r="AE234" s="142"/>
      <c r="AF234" s="140">
        <f>IFERROR(IF(VLOOKUP(YEAR($D234),SMMLV!$A$2:$C$44,3,0)*$AD234=$AE234,$AE234,IF($AD234="",$AE234,VLOOKUP(YEAR($D234),SMMLV!$A$2:$C$44,3,0)*$AD234)),0)</f>
        <v>0</v>
      </c>
      <c r="AG234" s="134"/>
      <c r="AH234" s="145">
        <f t="shared" si="199"/>
        <v>0</v>
      </c>
      <c r="AI234" s="138"/>
      <c r="AJ234" s="139"/>
      <c r="AK234" s="140">
        <f>IFERROR(IF(VLOOKUP(YEAR($D234),SMMLV!$A$2:$C$44,3,0)*$AI234=AJ234,AJ234,IF($AI234="",AJ234,VLOOKUP(YEAR($D234),SMMLV!$A$2:$C$44,3,0)*$AI234)),0)</f>
        <v>0</v>
      </c>
      <c r="AL234" s="141"/>
      <c r="AM234" s="142"/>
      <c r="AN234" s="147"/>
      <c r="AO234" s="144"/>
      <c r="AP234" s="145">
        <f>IFERROR(SUM(IF(VLOOKUP(YEAR($D234),SMMLV!$A$2:$C$44,3,0)*AL234=AM234,AM234,IF(AL234="",AM234,VLOOKUP(YEAR($D234),SMMLV!$A$2:$C$44,3,0)*AL234)),IF(VLOOKUP(YEAR($D234),SMMLV!$A$2:$C$44,3,0)*AN234=AO234,AO234,IF(AN234="",AO234,VLOOKUP(YEAR($D234),SMMLV!$A$2:$C$44,3,0)*AN234))),0)</f>
        <v>0</v>
      </c>
      <c r="AQ234" s="148"/>
      <c r="AR234" s="142"/>
      <c r="AS234" s="140">
        <f>IFERROR(IF(VLOOKUP(YEAR($D234),SMMLV!$A$2:$C$44,3,0)*AQ234=AR234,AR234,IF(AQ234="",AR234,VLOOKUP(YEAR($D234),SMMLV!$A$2:$C$44,3,0)*AQ234)),0)</f>
        <v>0</v>
      </c>
      <c r="AT234" s="147"/>
      <c r="AU234" s="142"/>
      <c r="AV234" s="140">
        <f>IFERROR(IF(VLOOKUP(YEAR($D234),SMMLV!$A$2:$C$44,3,0)*AT234=AU234,AU234,IF(AT234="",AU234,VLOOKUP(YEAR($D234),SMMLV!$A$2:$C$44,3,0)*AT234)),0)</f>
        <v>0</v>
      </c>
      <c r="AW234" s="147"/>
      <c r="AX234" s="142"/>
      <c r="AY234" s="140">
        <f>IFERROR(IF(VLOOKUP(YEAR($D234),SMMLV!$A$2:$C$44,3,0)*AW234=AX234,AX234,IF(AW234="",AX234,VLOOKUP(YEAR($D234),SMMLV!$A$2:$C$44,3,0)*AW234)),0)</f>
        <v>0</v>
      </c>
      <c r="AZ234" s="134"/>
      <c r="BA234" s="145">
        <f t="shared" si="200"/>
        <v>0</v>
      </c>
      <c r="BB234" s="138"/>
      <c r="BC234" s="139"/>
      <c r="BD234" s="140">
        <f>IFERROR(IF(VLOOKUP(YEAR($D234),SMMLV!$A$2:$C$44,3,0)*BB234=BC234,BC234,IF(BB234="",BC234,VLOOKUP(YEAR($D234),SMMLV!$A$2:$C$44,3,0)*BB234)),0)</f>
        <v>0</v>
      </c>
      <c r="BE234" s="141"/>
      <c r="BF234" s="142"/>
      <c r="BG234" s="147"/>
      <c r="BH234" s="144"/>
      <c r="BI234" s="145">
        <f>IFERROR(SUM(IF(VLOOKUP(YEAR($D234),SMMLV!$A$2:$C$44,3,0)*BE234=BF234,BF234,IF(BE234="",BF234,VLOOKUP(YEAR($D234),SMMLV!$A$2:$C$44,3,0)*BE234)),IF(VLOOKUP(YEAR($D234),SMMLV!$A$2:$C$44,3,0)*BG234=BH234,BH234,IF(BG234="",BH234,VLOOKUP(YEAR($D234),SMMLV!$A$2:$C$44,3,0)*BG234))),0)</f>
        <v>0</v>
      </c>
      <c r="BJ234" s="149"/>
      <c r="BK234" s="150"/>
      <c r="BL234" s="140">
        <f>IFERROR(IF(VLOOKUP(YEAR($D234),SMMLV!$A$2:$C$44,3,0)*BJ234=BK234,BK234,IF(BJ234="",BK234,VLOOKUP(YEAR($D234),SMMLV!$A$2:$C$44,3,0)*BJ234)),0)</f>
        <v>0</v>
      </c>
      <c r="BM234" s="147"/>
      <c r="BN234" s="142"/>
      <c r="BO234" s="140">
        <f>IFERROR(IF(VLOOKUP(YEAR($D234),SMMLV!$A$2:$C$44,3,0)*BM234=BN234,BN234,IF(BM234="",BN234,VLOOKUP(YEAR($D234),SMMLV!$A$2:$C$44,3,0)*BM234)),0)</f>
        <v>0</v>
      </c>
      <c r="BP234" s="147"/>
      <c r="BQ234" s="142"/>
      <c r="BR234" s="140">
        <f>IFERROR(IF(VLOOKUP(YEAR($D234),SMMLV!$A$2:$C$44,3,0)*BP234=BQ234,BQ234,IF(BP234="",BQ234,VLOOKUP(YEAR($D234),SMMLV!$A$2:$C$44,3,0)*BP234)),0)</f>
        <v>0</v>
      </c>
      <c r="BS234" s="134"/>
      <c r="BT234" s="145">
        <f t="shared" si="201"/>
        <v>0</v>
      </c>
      <c r="BU234" s="151">
        <f t="shared" si="202"/>
        <v>0</v>
      </c>
      <c r="BV234" s="151">
        <f t="shared" si="203"/>
        <v>0</v>
      </c>
      <c r="BW234" s="151">
        <f t="shared" si="204"/>
        <v>0</v>
      </c>
      <c r="BX234" s="151">
        <f t="shared" si="205"/>
        <v>0</v>
      </c>
      <c r="BY234" s="151">
        <f t="shared" si="206"/>
        <v>0</v>
      </c>
      <c r="BZ234" s="151">
        <f t="shared" si="194"/>
        <v>0</v>
      </c>
      <c r="CA234" s="134"/>
      <c r="CB234" s="134"/>
      <c r="CC234" s="134"/>
      <c r="CD234" s="152">
        <f t="shared" si="195"/>
        <v>0</v>
      </c>
      <c r="CE234" s="153">
        <f>IFERROR(INDEX(IPC!$A$11:$Y$22,MATCH(PROPER(TEXT(CD234,"mmmm")),IPC!$A$11:$A$22,0),MATCH(YEAR(CD234),IPC!$A$10:$Y$10,0)),0)</f>
        <v>0</v>
      </c>
      <c r="CF234" s="154">
        <v>52494</v>
      </c>
      <c r="CG234" s="153">
        <f>IFERROR(INDEX(IPC!$A$11:$Y$22,MATCH(PROPER(TEXT(CF234,"mmmm")),IPC!$A$11:$A$22,0),MATCH(YEAR(CF234),IPC!$A$10:$Y$10,0)),0)</f>
        <v>0</v>
      </c>
      <c r="CH234" s="155">
        <f t="shared" si="196"/>
        <v>0</v>
      </c>
      <c r="CI234" s="145">
        <v>1751129</v>
      </c>
      <c r="CJ234" s="151">
        <f t="shared" si="207"/>
        <v>0</v>
      </c>
      <c r="CK234" s="151">
        <f t="shared" si="208"/>
        <v>0</v>
      </c>
      <c r="CL234" s="151">
        <f t="shared" si="209"/>
        <v>0</v>
      </c>
      <c r="CM234" s="151">
        <f t="shared" si="210"/>
        <v>0</v>
      </c>
      <c r="CN234" s="151">
        <f t="shared" si="211"/>
        <v>0</v>
      </c>
      <c r="CO234" s="151">
        <f t="shared" si="212"/>
        <v>0</v>
      </c>
      <c r="CP234" s="151">
        <f t="shared" si="213"/>
        <v>0</v>
      </c>
      <c r="CQ234" s="151">
        <f t="shared" si="214"/>
        <v>0</v>
      </c>
      <c r="CR234" s="151">
        <f t="shared" si="215"/>
        <v>0</v>
      </c>
      <c r="CS234" s="151">
        <f t="shared" si="216"/>
        <v>0</v>
      </c>
      <c r="CT234" s="151">
        <f t="shared" si="217"/>
        <v>0</v>
      </c>
      <c r="CU234" s="151">
        <f t="shared" si="218"/>
        <v>0</v>
      </c>
      <c r="CV234" s="151">
        <f t="shared" si="219"/>
        <v>0</v>
      </c>
      <c r="CW234" s="151">
        <f t="shared" si="220"/>
        <v>0</v>
      </c>
      <c r="CX234" s="151">
        <f t="shared" si="221"/>
        <v>0</v>
      </c>
      <c r="CY234" s="151">
        <f t="shared" si="222"/>
        <v>0</v>
      </c>
      <c r="CZ234" s="151">
        <f t="shared" si="223"/>
        <v>0</v>
      </c>
      <c r="DA234" s="151">
        <f t="shared" si="224"/>
        <v>0</v>
      </c>
      <c r="DB234" s="151">
        <f t="shared" si="225"/>
        <v>0</v>
      </c>
      <c r="DC234" s="151">
        <f t="shared" si="226"/>
        <v>0</v>
      </c>
      <c r="DD234" s="151">
        <f t="shared" si="227"/>
        <v>0</v>
      </c>
      <c r="DE234" s="151">
        <f t="shared" si="228"/>
        <v>0</v>
      </c>
      <c r="DF234" s="151">
        <f t="shared" si="229"/>
        <v>0</v>
      </c>
      <c r="DG234" s="151">
        <f t="shared" si="230"/>
        <v>0</v>
      </c>
      <c r="DH234" s="151">
        <f t="shared" si="231"/>
        <v>0</v>
      </c>
      <c r="DI234" s="151">
        <f t="shared" si="232"/>
        <v>0</v>
      </c>
      <c r="DJ234" s="151">
        <f t="shared" si="233"/>
        <v>0</v>
      </c>
      <c r="DK234" s="151">
        <f t="shared" si="234"/>
        <v>0</v>
      </c>
      <c r="DL234" s="151">
        <f t="shared" si="235"/>
        <v>0</v>
      </c>
      <c r="DM234" s="151">
        <f t="shared" si="236"/>
        <v>0</v>
      </c>
      <c r="DN234" s="151">
        <f t="shared" si="237"/>
        <v>0</v>
      </c>
      <c r="DO234" s="156">
        <f t="shared" si="238"/>
        <v>0</v>
      </c>
      <c r="DP234" s="173" t="str">
        <f t="shared" si="239"/>
        <v/>
      </c>
      <c r="DQ234" s="157" t="str">
        <f t="shared" si="240"/>
        <v/>
      </c>
      <c r="DR234" s="158" t="str">
        <f>IFERROR(IFERROR(IFERROR(_xlfn.XLOOKUP(DP234,#REF!,#REF!,,,),_xlfn.XLOOKUP(DP234,#REF!,#REF!,,,)),_xlfn.XLOOKUP(DP234,#REF!,#REF!,,,)),"N/A")</f>
        <v>N/A</v>
      </c>
      <c r="DS234" s="159"/>
      <c r="DT234" s="160"/>
      <c r="DU234" s="161"/>
      <c r="DV234" s="162"/>
      <c r="DW234" s="163">
        <f>IFERROR(IFERROR(IFERROR(_xlfn.XLOOKUP(DP234,#REF!,#REF!,,,),_xlfn.XLOOKUP(DP234,#REF!,#REF!,,,)),_xlfn.XLOOKUP(DP234,#REF!,#REF!,,,)),0)</f>
        <v>0</v>
      </c>
      <c r="DX234" s="164"/>
      <c r="DY234" s="165">
        <f t="shared" si="241"/>
        <v>0</v>
      </c>
      <c r="DZ234" s="166"/>
      <c r="EA234" s="167">
        <f t="shared" si="242"/>
        <v>0</v>
      </c>
      <c r="EB234" s="168">
        <f t="shared" si="243"/>
        <v>0</v>
      </c>
      <c r="EC234" s="168">
        <f t="shared" si="244"/>
        <v>0</v>
      </c>
      <c r="ED234" s="169"/>
      <c r="EE234" s="170">
        <f t="shared" si="245"/>
        <v>0</v>
      </c>
      <c r="EF234" s="170" t="str">
        <f>IFERROR(IF(DY234&gt;((_xlfn.XLOOKUP(DQ234,TOPES!B:B,TOPES!C:C,,,)*INDEXACIÓN!CI234)),"SUPERA TOPES DEL HV",0),"HV NO ENCONTRADO")</f>
        <v>HV NO ENCONTRADO</v>
      </c>
      <c r="EG234" s="170">
        <f t="shared" si="246"/>
        <v>0</v>
      </c>
      <c r="EH234" s="170">
        <f>IF(SUMIF($M:$M,#REF!,$DY:$DY)&gt;$EH$8,"CONSULTA DIAN",0)</f>
        <v>0</v>
      </c>
      <c r="EI234" s="171">
        <f t="shared" si="247"/>
        <v>0</v>
      </c>
      <c r="EJ234" s="172"/>
    </row>
    <row r="235" spans="1:140" x14ac:dyDescent="0.25">
      <c r="A235" s="133" t="str">
        <f t="shared" si="197"/>
        <v>19000100226</v>
      </c>
      <c r="B235" s="134"/>
      <c r="C235" s="134"/>
      <c r="D235" s="135">
        <f>_xlfn.XLOOKUP(C235,TOPES!L:L,TOPES!M:M,,,)</f>
        <v>0</v>
      </c>
      <c r="E235" s="136">
        <v>226</v>
      </c>
      <c r="F235" s="134"/>
      <c r="G235" s="134"/>
      <c r="H235" s="134"/>
      <c r="I235" s="134"/>
      <c r="J235" s="134"/>
      <c r="K235" s="134"/>
      <c r="L235" s="134"/>
      <c r="M235" s="137"/>
      <c r="N235" s="134"/>
      <c r="O235" s="137" t="str">
        <f t="shared" si="198"/>
        <v/>
      </c>
      <c r="P235" s="138"/>
      <c r="Q235" s="139"/>
      <c r="R235" s="140">
        <f>IFERROR(IF(VLOOKUP(YEAR($D235),SMMLV!$A$2:$C$44,3,0)*$P235=$Q235,$Q235,IF($P235="",$Q235,VLOOKUP(YEAR($D235),SMMLV!$A$2:$C$44,3,0)*$P235)),0)</f>
        <v>0</v>
      </c>
      <c r="S235" s="141"/>
      <c r="T235" s="142"/>
      <c r="U235" s="143"/>
      <c r="V235" s="144"/>
      <c r="W235" s="145">
        <f>IFERROR(SUM(IF(VLOOKUP(YEAR($D235),SMMLV!$A$2:$C$44,3,0)*S235=T235,T235,IF(S235="",T235,VLOOKUP(YEAR($D235),SMMLV!$A$2:$C$44,3,0)*S235)),IF(VLOOKUP(YEAR($D235),SMMLV!$A$2:$C$44,3,0)*U235=V235,V235,IF(U235="",V235,VLOOKUP(YEAR($D235),SMMLV!$A$2:$C$44,3,0)*U235))),0)</f>
        <v>0</v>
      </c>
      <c r="X235" s="146"/>
      <c r="Y235" s="139"/>
      <c r="Z235" s="140">
        <f>IFERROR(IF(VLOOKUP(YEAR($D235),SMMLV!$A$2:$C$44,3,0)*$X235=$Y235,$Y235,IF($X235="",$Y235,VLOOKUP(YEAR($D235),SMMLV!$A$2:$C$44,3,0)*$X235)),0)</f>
        <v>0</v>
      </c>
      <c r="AA235" s="147"/>
      <c r="AB235" s="142"/>
      <c r="AC235" s="140">
        <f>IFERROR(IF(VLOOKUP(YEAR($D235),SMMLV!$A$2:$C$44,3,0)*$AA235=$AB235,$AB235,IF($AA235="",$AB235,VLOOKUP(YEAR($D235),SMMLV!$A$2:$C$44,3,0)*$AA235)),0)</f>
        <v>0</v>
      </c>
      <c r="AD235" s="147"/>
      <c r="AE235" s="142"/>
      <c r="AF235" s="140">
        <f>IFERROR(IF(VLOOKUP(YEAR($D235),SMMLV!$A$2:$C$44,3,0)*$AD235=$AE235,$AE235,IF($AD235="",$AE235,VLOOKUP(YEAR($D235),SMMLV!$A$2:$C$44,3,0)*$AD235)),0)</f>
        <v>0</v>
      </c>
      <c r="AG235" s="134"/>
      <c r="AH235" s="145">
        <f t="shared" si="199"/>
        <v>0</v>
      </c>
      <c r="AI235" s="138"/>
      <c r="AJ235" s="139"/>
      <c r="AK235" s="140">
        <f>IFERROR(IF(VLOOKUP(YEAR($D235),SMMLV!$A$2:$C$44,3,0)*$AI235=AJ235,AJ235,IF($AI235="",AJ235,VLOOKUP(YEAR($D235),SMMLV!$A$2:$C$44,3,0)*$AI235)),0)</f>
        <v>0</v>
      </c>
      <c r="AL235" s="141"/>
      <c r="AM235" s="142"/>
      <c r="AN235" s="147"/>
      <c r="AO235" s="144"/>
      <c r="AP235" s="145">
        <f>IFERROR(SUM(IF(VLOOKUP(YEAR($D235),SMMLV!$A$2:$C$44,3,0)*AL235=AM235,AM235,IF(AL235="",AM235,VLOOKUP(YEAR($D235),SMMLV!$A$2:$C$44,3,0)*AL235)),IF(VLOOKUP(YEAR($D235),SMMLV!$A$2:$C$44,3,0)*AN235=AO235,AO235,IF(AN235="",AO235,VLOOKUP(YEAR($D235),SMMLV!$A$2:$C$44,3,0)*AN235))),0)</f>
        <v>0</v>
      </c>
      <c r="AQ235" s="148"/>
      <c r="AR235" s="142"/>
      <c r="AS235" s="140">
        <f>IFERROR(IF(VLOOKUP(YEAR($D235),SMMLV!$A$2:$C$44,3,0)*AQ235=AR235,AR235,IF(AQ235="",AR235,VLOOKUP(YEAR($D235),SMMLV!$A$2:$C$44,3,0)*AQ235)),0)</f>
        <v>0</v>
      </c>
      <c r="AT235" s="147"/>
      <c r="AU235" s="142"/>
      <c r="AV235" s="140">
        <f>IFERROR(IF(VLOOKUP(YEAR($D235),SMMLV!$A$2:$C$44,3,0)*AT235=AU235,AU235,IF(AT235="",AU235,VLOOKUP(YEAR($D235),SMMLV!$A$2:$C$44,3,0)*AT235)),0)</f>
        <v>0</v>
      </c>
      <c r="AW235" s="147"/>
      <c r="AX235" s="142"/>
      <c r="AY235" s="140">
        <f>IFERROR(IF(VLOOKUP(YEAR($D235),SMMLV!$A$2:$C$44,3,0)*AW235=AX235,AX235,IF(AW235="",AX235,VLOOKUP(YEAR($D235),SMMLV!$A$2:$C$44,3,0)*AW235)),0)</f>
        <v>0</v>
      </c>
      <c r="AZ235" s="134"/>
      <c r="BA235" s="145">
        <f t="shared" si="200"/>
        <v>0</v>
      </c>
      <c r="BB235" s="138"/>
      <c r="BC235" s="139"/>
      <c r="BD235" s="140">
        <f>IFERROR(IF(VLOOKUP(YEAR($D235),SMMLV!$A$2:$C$44,3,0)*BB235=BC235,BC235,IF(BB235="",BC235,VLOOKUP(YEAR($D235),SMMLV!$A$2:$C$44,3,0)*BB235)),0)</f>
        <v>0</v>
      </c>
      <c r="BE235" s="141"/>
      <c r="BF235" s="142"/>
      <c r="BG235" s="147"/>
      <c r="BH235" s="144"/>
      <c r="BI235" s="145">
        <f>IFERROR(SUM(IF(VLOOKUP(YEAR($D235),SMMLV!$A$2:$C$44,3,0)*BE235=BF235,BF235,IF(BE235="",BF235,VLOOKUP(YEAR($D235),SMMLV!$A$2:$C$44,3,0)*BE235)),IF(VLOOKUP(YEAR($D235),SMMLV!$A$2:$C$44,3,0)*BG235=BH235,BH235,IF(BG235="",BH235,VLOOKUP(YEAR($D235),SMMLV!$A$2:$C$44,3,0)*BG235))),0)</f>
        <v>0</v>
      </c>
      <c r="BJ235" s="149"/>
      <c r="BK235" s="150"/>
      <c r="BL235" s="140">
        <f>IFERROR(IF(VLOOKUP(YEAR($D235),SMMLV!$A$2:$C$44,3,0)*BJ235=BK235,BK235,IF(BJ235="",BK235,VLOOKUP(YEAR($D235),SMMLV!$A$2:$C$44,3,0)*BJ235)),0)</f>
        <v>0</v>
      </c>
      <c r="BM235" s="147"/>
      <c r="BN235" s="142"/>
      <c r="BO235" s="140">
        <f>IFERROR(IF(VLOOKUP(YEAR($D235),SMMLV!$A$2:$C$44,3,0)*BM235=BN235,BN235,IF(BM235="",BN235,VLOOKUP(YEAR($D235),SMMLV!$A$2:$C$44,3,0)*BM235)),0)</f>
        <v>0</v>
      </c>
      <c r="BP235" s="147"/>
      <c r="BQ235" s="142"/>
      <c r="BR235" s="140">
        <f>IFERROR(IF(VLOOKUP(YEAR($D235),SMMLV!$A$2:$C$44,3,0)*BP235=BQ235,BQ235,IF(BP235="",BQ235,VLOOKUP(YEAR($D235),SMMLV!$A$2:$C$44,3,0)*BP235)),0)</f>
        <v>0</v>
      </c>
      <c r="BS235" s="134"/>
      <c r="BT235" s="145">
        <f t="shared" si="201"/>
        <v>0</v>
      </c>
      <c r="BU235" s="151">
        <f t="shared" si="202"/>
        <v>0</v>
      </c>
      <c r="BV235" s="151">
        <f t="shared" si="203"/>
        <v>0</v>
      </c>
      <c r="BW235" s="151">
        <f t="shared" si="204"/>
        <v>0</v>
      </c>
      <c r="BX235" s="151">
        <f t="shared" si="205"/>
        <v>0</v>
      </c>
      <c r="BY235" s="151">
        <f t="shared" si="206"/>
        <v>0</v>
      </c>
      <c r="BZ235" s="151">
        <f t="shared" si="194"/>
        <v>0</v>
      </c>
      <c r="CA235" s="134"/>
      <c r="CB235" s="134"/>
      <c r="CC235" s="134"/>
      <c r="CD235" s="152">
        <f t="shared" si="195"/>
        <v>0</v>
      </c>
      <c r="CE235" s="153">
        <f>IFERROR(INDEX(IPC!$A$11:$Y$22,MATCH(PROPER(TEXT(CD235,"mmmm")),IPC!$A$11:$A$22,0),MATCH(YEAR(CD235),IPC!$A$10:$Y$10,0)),0)</f>
        <v>0</v>
      </c>
      <c r="CF235" s="154">
        <v>52524</v>
      </c>
      <c r="CG235" s="153">
        <f>IFERROR(INDEX(IPC!$A$11:$Y$22,MATCH(PROPER(TEXT(CF235,"mmmm")),IPC!$A$11:$A$22,0),MATCH(YEAR(CF235),IPC!$A$10:$Y$10,0)),0)</f>
        <v>0</v>
      </c>
      <c r="CH235" s="155">
        <f t="shared" si="196"/>
        <v>0</v>
      </c>
      <c r="CI235" s="145">
        <v>1751130</v>
      </c>
      <c r="CJ235" s="151">
        <f t="shared" si="207"/>
        <v>0</v>
      </c>
      <c r="CK235" s="151">
        <f t="shared" si="208"/>
        <v>0</v>
      </c>
      <c r="CL235" s="151">
        <f t="shared" si="209"/>
        <v>0</v>
      </c>
      <c r="CM235" s="151">
        <f t="shared" si="210"/>
        <v>0</v>
      </c>
      <c r="CN235" s="151">
        <f t="shared" si="211"/>
        <v>0</v>
      </c>
      <c r="CO235" s="151">
        <f t="shared" si="212"/>
        <v>0</v>
      </c>
      <c r="CP235" s="151">
        <f t="shared" si="213"/>
        <v>0</v>
      </c>
      <c r="CQ235" s="151">
        <f t="shared" si="214"/>
        <v>0</v>
      </c>
      <c r="CR235" s="151">
        <f t="shared" si="215"/>
        <v>0</v>
      </c>
      <c r="CS235" s="151">
        <f t="shared" si="216"/>
        <v>0</v>
      </c>
      <c r="CT235" s="151">
        <f t="shared" si="217"/>
        <v>0</v>
      </c>
      <c r="CU235" s="151">
        <f t="shared" si="218"/>
        <v>0</v>
      </c>
      <c r="CV235" s="151">
        <f t="shared" si="219"/>
        <v>0</v>
      </c>
      <c r="CW235" s="151">
        <f t="shared" si="220"/>
        <v>0</v>
      </c>
      <c r="CX235" s="151">
        <f t="shared" si="221"/>
        <v>0</v>
      </c>
      <c r="CY235" s="151">
        <f t="shared" si="222"/>
        <v>0</v>
      </c>
      <c r="CZ235" s="151">
        <f t="shared" si="223"/>
        <v>0</v>
      </c>
      <c r="DA235" s="151">
        <f t="shared" si="224"/>
        <v>0</v>
      </c>
      <c r="DB235" s="151">
        <f t="shared" si="225"/>
        <v>0</v>
      </c>
      <c r="DC235" s="151">
        <f t="shared" si="226"/>
        <v>0</v>
      </c>
      <c r="DD235" s="151">
        <f t="shared" si="227"/>
        <v>0</v>
      </c>
      <c r="DE235" s="151">
        <f t="shared" si="228"/>
        <v>0</v>
      </c>
      <c r="DF235" s="151">
        <f t="shared" si="229"/>
        <v>0</v>
      </c>
      <c r="DG235" s="151">
        <f t="shared" si="230"/>
        <v>0</v>
      </c>
      <c r="DH235" s="151">
        <f t="shared" si="231"/>
        <v>0</v>
      </c>
      <c r="DI235" s="151">
        <f t="shared" si="232"/>
        <v>0</v>
      </c>
      <c r="DJ235" s="151">
        <f t="shared" si="233"/>
        <v>0</v>
      </c>
      <c r="DK235" s="151">
        <f t="shared" si="234"/>
        <v>0</v>
      </c>
      <c r="DL235" s="151">
        <f t="shared" si="235"/>
        <v>0</v>
      </c>
      <c r="DM235" s="151">
        <f t="shared" si="236"/>
        <v>0</v>
      </c>
      <c r="DN235" s="151">
        <f t="shared" si="237"/>
        <v>0</v>
      </c>
      <c r="DO235" s="156">
        <f t="shared" si="238"/>
        <v>0</v>
      </c>
      <c r="DP235" s="173" t="str">
        <f t="shared" si="239"/>
        <v/>
      </c>
      <c r="DQ235" s="157" t="str">
        <f t="shared" si="240"/>
        <v/>
      </c>
      <c r="DR235" s="158" t="str">
        <f>IFERROR(IFERROR(IFERROR(_xlfn.XLOOKUP(DP235,#REF!,#REF!,,,),_xlfn.XLOOKUP(DP235,#REF!,#REF!,,,)),_xlfn.XLOOKUP(DP235,#REF!,#REF!,,,)),"N/A")</f>
        <v>N/A</v>
      </c>
      <c r="DS235" s="159"/>
      <c r="DT235" s="160"/>
      <c r="DU235" s="161"/>
      <c r="DV235" s="162"/>
      <c r="DW235" s="163">
        <f>IFERROR(IFERROR(IFERROR(_xlfn.XLOOKUP(DP235,#REF!,#REF!,,,),_xlfn.XLOOKUP(DP235,#REF!,#REF!,,,)),_xlfn.XLOOKUP(DP235,#REF!,#REF!,,,)),0)</f>
        <v>0</v>
      </c>
      <c r="DX235" s="164"/>
      <c r="DY235" s="165">
        <f t="shared" si="241"/>
        <v>0</v>
      </c>
      <c r="DZ235" s="166"/>
      <c r="EA235" s="167">
        <f t="shared" si="242"/>
        <v>0</v>
      </c>
      <c r="EB235" s="168">
        <f t="shared" si="243"/>
        <v>0</v>
      </c>
      <c r="EC235" s="168">
        <f t="shared" si="244"/>
        <v>0</v>
      </c>
      <c r="ED235" s="169"/>
      <c r="EE235" s="170">
        <f t="shared" si="245"/>
        <v>0</v>
      </c>
      <c r="EF235" s="170" t="str">
        <f>IFERROR(IF(DY235&gt;((_xlfn.XLOOKUP(DQ235,TOPES!B:B,TOPES!C:C,,,)*INDEXACIÓN!CI235)),"SUPERA TOPES DEL HV",0),"HV NO ENCONTRADO")</f>
        <v>HV NO ENCONTRADO</v>
      </c>
      <c r="EG235" s="170">
        <f t="shared" si="246"/>
        <v>0</v>
      </c>
      <c r="EH235" s="170">
        <f>IF(SUMIF($M:$M,#REF!,$DY:$DY)&gt;$EH$8,"CONSULTA DIAN",0)</f>
        <v>0</v>
      </c>
      <c r="EI235" s="171">
        <f t="shared" si="247"/>
        <v>0</v>
      </c>
      <c r="EJ235" s="172"/>
    </row>
    <row r="236" spans="1:140" x14ac:dyDescent="0.25">
      <c r="A236" s="133" t="str">
        <f t="shared" si="197"/>
        <v>19000100227</v>
      </c>
      <c r="B236" s="134"/>
      <c r="C236" s="134"/>
      <c r="D236" s="135">
        <f>_xlfn.XLOOKUP(C236,TOPES!L:L,TOPES!M:M,,,)</f>
        <v>0</v>
      </c>
      <c r="E236" s="136">
        <v>227</v>
      </c>
      <c r="F236" s="134"/>
      <c r="G236" s="134"/>
      <c r="H236" s="134"/>
      <c r="I236" s="134"/>
      <c r="J236" s="134"/>
      <c r="K236" s="134"/>
      <c r="L236" s="134"/>
      <c r="M236" s="137"/>
      <c r="N236" s="134"/>
      <c r="O236" s="137" t="str">
        <f t="shared" si="198"/>
        <v/>
      </c>
      <c r="P236" s="138"/>
      <c r="Q236" s="139"/>
      <c r="R236" s="140">
        <f>IFERROR(IF(VLOOKUP(YEAR($D236),SMMLV!$A$2:$C$44,3,0)*$P236=$Q236,$Q236,IF($P236="",$Q236,VLOOKUP(YEAR($D236),SMMLV!$A$2:$C$44,3,0)*$P236)),0)</f>
        <v>0</v>
      </c>
      <c r="S236" s="141"/>
      <c r="T236" s="142"/>
      <c r="U236" s="143"/>
      <c r="V236" s="144"/>
      <c r="W236" s="145">
        <f>IFERROR(SUM(IF(VLOOKUP(YEAR($D236),SMMLV!$A$2:$C$44,3,0)*S236=T236,T236,IF(S236="",T236,VLOOKUP(YEAR($D236),SMMLV!$A$2:$C$44,3,0)*S236)),IF(VLOOKUP(YEAR($D236),SMMLV!$A$2:$C$44,3,0)*U236=V236,V236,IF(U236="",V236,VLOOKUP(YEAR($D236),SMMLV!$A$2:$C$44,3,0)*U236))),0)</f>
        <v>0</v>
      </c>
      <c r="X236" s="146"/>
      <c r="Y236" s="139"/>
      <c r="Z236" s="140">
        <f>IFERROR(IF(VLOOKUP(YEAR($D236),SMMLV!$A$2:$C$44,3,0)*$X236=$Y236,$Y236,IF($X236="",$Y236,VLOOKUP(YEAR($D236),SMMLV!$A$2:$C$44,3,0)*$X236)),0)</f>
        <v>0</v>
      </c>
      <c r="AA236" s="147"/>
      <c r="AB236" s="142"/>
      <c r="AC236" s="140">
        <f>IFERROR(IF(VLOOKUP(YEAR($D236),SMMLV!$A$2:$C$44,3,0)*$AA236=$AB236,$AB236,IF($AA236="",$AB236,VLOOKUP(YEAR($D236),SMMLV!$A$2:$C$44,3,0)*$AA236)),0)</f>
        <v>0</v>
      </c>
      <c r="AD236" s="147"/>
      <c r="AE236" s="142"/>
      <c r="AF236" s="140">
        <f>IFERROR(IF(VLOOKUP(YEAR($D236),SMMLV!$A$2:$C$44,3,0)*$AD236=$AE236,$AE236,IF($AD236="",$AE236,VLOOKUP(YEAR($D236),SMMLV!$A$2:$C$44,3,0)*$AD236)),0)</f>
        <v>0</v>
      </c>
      <c r="AG236" s="134"/>
      <c r="AH236" s="145">
        <f t="shared" si="199"/>
        <v>0</v>
      </c>
      <c r="AI236" s="138"/>
      <c r="AJ236" s="139"/>
      <c r="AK236" s="140">
        <f>IFERROR(IF(VLOOKUP(YEAR($D236),SMMLV!$A$2:$C$44,3,0)*$AI236=AJ236,AJ236,IF($AI236="",AJ236,VLOOKUP(YEAR($D236),SMMLV!$A$2:$C$44,3,0)*$AI236)),0)</f>
        <v>0</v>
      </c>
      <c r="AL236" s="141"/>
      <c r="AM236" s="142"/>
      <c r="AN236" s="147"/>
      <c r="AO236" s="144"/>
      <c r="AP236" s="145">
        <f>IFERROR(SUM(IF(VLOOKUP(YEAR($D236),SMMLV!$A$2:$C$44,3,0)*AL236=AM236,AM236,IF(AL236="",AM236,VLOOKUP(YEAR($D236),SMMLV!$A$2:$C$44,3,0)*AL236)),IF(VLOOKUP(YEAR($D236),SMMLV!$A$2:$C$44,3,0)*AN236=AO236,AO236,IF(AN236="",AO236,VLOOKUP(YEAR($D236),SMMLV!$A$2:$C$44,3,0)*AN236))),0)</f>
        <v>0</v>
      </c>
      <c r="AQ236" s="148"/>
      <c r="AR236" s="142"/>
      <c r="AS236" s="140">
        <f>IFERROR(IF(VLOOKUP(YEAR($D236),SMMLV!$A$2:$C$44,3,0)*AQ236=AR236,AR236,IF(AQ236="",AR236,VLOOKUP(YEAR($D236),SMMLV!$A$2:$C$44,3,0)*AQ236)),0)</f>
        <v>0</v>
      </c>
      <c r="AT236" s="147"/>
      <c r="AU236" s="142"/>
      <c r="AV236" s="140">
        <f>IFERROR(IF(VLOOKUP(YEAR($D236),SMMLV!$A$2:$C$44,3,0)*AT236=AU236,AU236,IF(AT236="",AU236,VLOOKUP(YEAR($D236),SMMLV!$A$2:$C$44,3,0)*AT236)),0)</f>
        <v>0</v>
      </c>
      <c r="AW236" s="147"/>
      <c r="AX236" s="142"/>
      <c r="AY236" s="140">
        <f>IFERROR(IF(VLOOKUP(YEAR($D236),SMMLV!$A$2:$C$44,3,0)*AW236=AX236,AX236,IF(AW236="",AX236,VLOOKUP(YEAR($D236),SMMLV!$A$2:$C$44,3,0)*AW236)),0)</f>
        <v>0</v>
      </c>
      <c r="AZ236" s="134"/>
      <c r="BA236" s="145">
        <f t="shared" si="200"/>
        <v>0</v>
      </c>
      <c r="BB236" s="138"/>
      <c r="BC236" s="139"/>
      <c r="BD236" s="140">
        <f>IFERROR(IF(VLOOKUP(YEAR($D236),SMMLV!$A$2:$C$44,3,0)*BB236=BC236,BC236,IF(BB236="",BC236,VLOOKUP(YEAR($D236),SMMLV!$A$2:$C$44,3,0)*BB236)),0)</f>
        <v>0</v>
      </c>
      <c r="BE236" s="141"/>
      <c r="BF236" s="142"/>
      <c r="BG236" s="147"/>
      <c r="BH236" s="144"/>
      <c r="BI236" s="145">
        <f>IFERROR(SUM(IF(VLOOKUP(YEAR($D236),SMMLV!$A$2:$C$44,3,0)*BE236=BF236,BF236,IF(BE236="",BF236,VLOOKUP(YEAR($D236),SMMLV!$A$2:$C$44,3,0)*BE236)),IF(VLOOKUP(YEAR($D236),SMMLV!$A$2:$C$44,3,0)*BG236=BH236,BH236,IF(BG236="",BH236,VLOOKUP(YEAR($D236),SMMLV!$A$2:$C$44,3,0)*BG236))),0)</f>
        <v>0</v>
      </c>
      <c r="BJ236" s="149"/>
      <c r="BK236" s="150"/>
      <c r="BL236" s="140">
        <f>IFERROR(IF(VLOOKUP(YEAR($D236),SMMLV!$A$2:$C$44,3,0)*BJ236=BK236,BK236,IF(BJ236="",BK236,VLOOKUP(YEAR($D236),SMMLV!$A$2:$C$44,3,0)*BJ236)),0)</f>
        <v>0</v>
      </c>
      <c r="BM236" s="147"/>
      <c r="BN236" s="142"/>
      <c r="BO236" s="140">
        <f>IFERROR(IF(VLOOKUP(YEAR($D236),SMMLV!$A$2:$C$44,3,0)*BM236=BN236,BN236,IF(BM236="",BN236,VLOOKUP(YEAR($D236),SMMLV!$A$2:$C$44,3,0)*BM236)),0)</f>
        <v>0</v>
      </c>
      <c r="BP236" s="147"/>
      <c r="BQ236" s="142"/>
      <c r="BR236" s="140">
        <f>IFERROR(IF(VLOOKUP(YEAR($D236),SMMLV!$A$2:$C$44,3,0)*BP236=BQ236,BQ236,IF(BP236="",BQ236,VLOOKUP(YEAR($D236),SMMLV!$A$2:$C$44,3,0)*BP236)),0)</f>
        <v>0</v>
      </c>
      <c r="BS236" s="134"/>
      <c r="BT236" s="145">
        <f t="shared" si="201"/>
        <v>0</v>
      </c>
      <c r="BU236" s="151">
        <f t="shared" si="202"/>
        <v>0</v>
      </c>
      <c r="BV236" s="151">
        <f t="shared" si="203"/>
        <v>0</v>
      </c>
      <c r="BW236" s="151">
        <f t="shared" si="204"/>
        <v>0</v>
      </c>
      <c r="BX236" s="151">
        <f t="shared" si="205"/>
        <v>0</v>
      </c>
      <c r="BY236" s="151">
        <f t="shared" si="206"/>
        <v>0</v>
      </c>
      <c r="BZ236" s="151">
        <f t="shared" si="194"/>
        <v>0</v>
      </c>
      <c r="CA236" s="134"/>
      <c r="CB236" s="134"/>
      <c r="CC236" s="134"/>
      <c r="CD236" s="152">
        <f t="shared" si="195"/>
        <v>0</v>
      </c>
      <c r="CE236" s="153">
        <f>IFERROR(INDEX(IPC!$A$11:$Y$22,MATCH(PROPER(TEXT(CD236,"mmmm")),IPC!$A$11:$A$22,0),MATCH(YEAR(CD236),IPC!$A$10:$Y$10,0)),0)</f>
        <v>0</v>
      </c>
      <c r="CF236" s="154">
        <v>52555</v>
      </c>
      <c r="CG236" s="153">
        <f>IFERROR(INDEX(IPC!$A$11:$Y$22,MATCH(PROPER(TEXT(CF236,"mmmm")),IPC!$A$11:$A$22,0),MATCH(YEAR(CF236),IPC!$A$10:$Y$10,0)),0)</f>
        <v>0</v>
      </c>
      <c r="CH236" s="155">
        <f t="shared" si="196"/>
        <v>0</v>
      </c>
      <c r="CI236" s="145">
        <v>1751131</v>
      </c>
      <c r="CJ236" s="151">
        <f t="shared" si="207"/>
        <v>0</v>
      </c>
      <c r="CK236" s="151">
        <f t="shared" si="208"/>
        <v>0</v>
      </c>
      <c r="CL236" s="151">
        <f t="shared" si="209"/>
        <v>0</v>
      </c>
      <c r="CM236" s="151">
        <f t="shared" si="210"/>
        <v>0</v>
      </c>
      <c r="CN236" s="151">
        <f t="shared" si="211"/>
        <v>0</v>
      </c>
      <c r="CO236" s="151">
        <f t="shared" si="212"/>
        <v>0</v>
      </c>
      <c r="CP236" s="151">
        <f t="shared" si="213"/>
        <v>0</v>
      </c>
      <c r="CQ236" s="151">
        <f t="shared" si="214"/>
        <v>0</v>
      </c>
      <c r="CR236" s="151">
        <f t="shared" si="215"/>
        <v>0</v>
      </c>
      <c r="CS236" s="151">
        <f t="shared" si="216"/>
        <v>0</v>
      </c>
      <c r="CT236" s="151">
        <f t="shared" si="217"/>
        <v>0</v>
      </c>
      <c r="CU236" s="151">
        <f t="shared" si="218"/>
        <v>0</v>
      </c>
      <c r="CV236" s="151">
        <f t="shared" si="219"/>
        <v>0</v>
      </c>
      <c r="CW236" s="151">
        <f t="shared" si="220"/>
        <v>0</v>
      </c>
      <c r="CX236" s="151">
        <f t="shared" si="221"/>
        <v>0</v>
      </c>
      <c r="CY236" s="151">
        <f t="shared" si="222"/>
        <v>0</v>
      </c>
      <c r="CZ236" s="151">
        <f t="shared" si="223"/>
        <v>0</v>
      </c>
      <c r="DA236" s="151">
        <f t="shared" si="224"/>
        <v>0</v>
      </c>
      <c r="DB236" s="151">
        <f t="shared" si="225"/>
        <v>0</v>
      </c>
      <c r="DC236" s="151">
        <f t="shared" si="226"/>
        <v>0</v>
      </c>
      <c r="DD236" s="151">
        <f t="shared" si="227"/>
        <v>0</v>
      </c>
      <c r="DE236" s="151">
        <f t="shared" si="228"/>
        <v>0</v>
      </c>
      <c r="DF236" s="151">
        <f t="shared" si="229"/>
        <v>0</v>
      </c>
      <c r="DG236" s="151">
        <f t="shared" si="230"/>
        <v>0</v>
      </c>
      <c r="DH236" s="151">
        <f t="shared" si="231"/>
        <v>0</v>
      </c>
      <c r="DI236" s="151">
        <f t="shared" si="232"/>
        <v>0</v>
      </c>
      <c r="DJ236" s="151">
        <f t="shared" si="233"/>
        <v>0</v>
      </c>
      <c r="DK236" s="151">
        <f t="shared" si="234"/>
        <v>0</v>
      </c>
      <c r="DL236" s="151">
        <f t="shared" si="235"/>
        <v>0</v>
      </c>
      <c r="DM236" s="151">
        <f t="shared" si="236"/>
        <v>0</v>
      </c>
      <c r="DN236" s="151">
        <f t="shared" si="237"/>
        <v>0</v>
      </c>
      <c r="DO236" s="156">
        <f t="shared" si="238"/>
        <v>0</v>
      </c>
      <c r="DP236" s="173" t="str">
        <f t="shared" si="239"/>
        <v/>
      </c>
      <c r="DQ236" s="157" t="str">
        <f t="shared" si="240"/>
        <v/>
      </c>
      <c r="DR236" s="158" t="str">
        <f>IFERROR(IFERROR(IFERROR(_xlfn.XLOOKUP(DP236,#REF!,#REF!,,,),_xlfn.XLOOKUP(DP236,#REF!,#REF!,,,)),_xlfn.XLOOKUP(DP236,#REF!,#REF!,,,)),"N/A")</f>
        <v>N/A</v>
      </c>
      <c r="DS236" s="159"/>
      <c r="DT236" s="160"/>
      <c r="DU236" s="161"/>
      <c r="DV236" s="162"/>
      <c r="DW236" s="163">
        <f>IFERROR(IFERROR(IFERROR(_xlfn.XLOOKUP(DP236,#REF!,#REF!,,,),_xlfn.XLOOKUP(DP236,#REF!,#REF!,,,)),_xlfn.XLOOKUP(DP236,#REF!,#REF!,,,)),0)</f>
        <v>0</v>
      </c>
      <c r="DX236" s="164"/>
      <c r="DY236" s="165">
        <f t="shared" si="241"/>
        <v>0</v>
      </c>
      <c r="DZ236" s="166"/>
      <c r="EA236" s="167">
        <f t="shared" si="242"/>
        <v>0</v>
      </c>
      <c r="EB236" s="168">
        <f t="shared" si="243"/>
        <v>0</v>
      </c>
      <c r="EC236" s="168">
        <f t="shared" si="244"/>
        <v>0</v>
      </c>
      <c r="ED236" s="169"/>
      <c r="EE236" s="170">
        <f t="shared" si="245"/>
        <v>0</v>
      </c>
      <c r="EF236" s="170" t="str">
        <f>IFERROR(IF(DY236&gt;((_xlfn.XLOOKUP(DQ236,TOPES!B:B,TOPES!C:C,,,)*INDEXACIÓN!CI236)),"SUPERA TOPES DEL HV",0),"HV NO ENCONTRADO")</f>
        <v>HV NO ENCONTRADO</v>
      </c>
      <c r="EG236" s="170">
        <f t="shared" si="246"/>
        <v>0</v>
      </c>
      <c r="EH236" s="170">
        <f>IF(SUMIF($M:$M,#REF!,$DY:$DY)&gt;$EH$8,"CONSULTA DIAN",0)</f>
        <v>0</v>
      </c>
      <c r="EI236" s="171">
        <f t="shared" si="247"/>
        <v>0</v>
      </c>
      <c r="EJ236" s="172"/>
    </row>
    <row r="237" spans="1:140" x14ac:dyDescent="0.25">
      <c r="A237" s="133" t="str">
        <f t="shared" si="197"/>
        <v>19000100228</v>
      </c>
      <c r="B237" s="134"/>
      <c r="C237" s="134"/>
      <c r="D237" s="135">
        <f>_xlfn.XLOOKUP(C237,TOPES!L:L,TOPES!M:M,,,)</f>
        <v>0</v>
      </c>
      <c r="E237" s="136">
        <v>228</v>
      </c>
      <c r="F237" s="134"/>
      <c r="G237" s="134"/>
      <c r="H237" s="134"/>
      <c r="I237" s="134"/>
      <c r="J237" s="134"/>
      <c r="K237" s="134"/>
      <c r="L237" s="134"/>
      <c r="M237" s="137"/>
      <c r="N237" s="134"/>
      <c r="O237" s="137" t="str">
        <f t="shared" si="198"/>
        <v/>
      </c>
      <c r="P237" s="138"/>
      <c r="Q237" s="139"/>
      <c r="R237" s="140">
        <f>IFERROR(IF(VLOOKUP(YEAR($D237),SMMLV!$A$2:$C$44,3,0)*$P237=$Q237,$Q237,IF($P237="",$Q237,VLOOKUP(YEAR($D237),SMMLV!$A$2:$C$44,3,0)*$P237)),0)</f>
        <v>0</v>
      </c>
      <c r="S237" s="141"/>
      <c r="T237" s="142"/>
      <c r="U237" s="143"/>
      <c r="V237" s="144"/>
      <c r="W237" s="145">
        <f>IFERROR(SUM(IF(VLOOKUP(YEAR($D237),SMMLV!$A$2:$C$44,3,0)*S237=T237,T237,IF(S237="",T237,VLOOKUP(YEAR($D237),SMMLV!$A$2:$C$44,3,0)*S237)),IF(VLOOKUP(YEAR($D237),SMMLV!$A$2:$C$44,3,0)*U237=V237,V237,IF(U237="",V237,VLOOKUP(YEAR($D237),SMMLV!$A$2:$C$44,3,0)*U237))),0)</f>
        <v>0</v>
      </c>
      <c r="X237" s="146"/>
      <c r="Y237" s="139"/>
      <c r="Z237" s="140">
        <f>IFERROR(IF(VLOOKUP(YEAR($D237),SMMLV!$A$2:$C$44,3,0)*$X237=$Y237,$Y237,IF($X237="",$Y237,VLOOKUP(YEAR($D237),SMMLV!$A$2:$C$44,3,0)*$X237)),0)</f>
        <v>0</v>
      </c>
      <c r="AA237" s="147"/>
      <c r="AB237" s="142"/>
      <c r="AC237" s="140">
        <f>IFERROR(IF(VLOOKUP(YEAR($D237),SMMLV!$A$2:$C$44,3,0)*$AA237=$AB237,$AB237,IF($AA237="",$AB237,VLOOKUP(YEAR($D237),SMMLV!$A$2:$C$44,3,0)*$AA237)),0)</f>
        <v>0</v>
      </c>
      <c r="AD237" s="147"/>
      <c r="AE237" s="142"/>
      <c r="AF237" s="140">
        <f>IFERROR(IF(VLOOKUP(YEAR($D237),SMMLV!$A$2:$C$44,3,0)*$AD237=$AE237,$AE237,IF($AD237="",$AE237,VLOOKUP(YEAR($D237),SMMLV!$A$2:$C$44,3,0)*$AD237)),0)</f>
        <v>0</v>
      </c>
      <c r="AG237" s="134"/>
      <c r="AH237" s="145">
        <f t="shared" si="199"/>
        <v>0</v>
      </c>
      <c r="AI237" s="138"/>
      <c r="AJ237" s="139"/>
      <c r="AK237" s="140">
        <f>IFERROR(IF(VLOOKUP(YEAR($D237),SMMLV!$A$2:$C$44,3,0)*$AI237=AJ237,AJ237,IF($AI237="",AJ237,VLOOKUP(YEAR($D237),SMMLV!$A$2:$C$44,3,0)*$AI237)),0)</f>
        <v>0</v>
      </c>
      <c r="AL237" s="141"/>
      <c r="AM237" s="142"/>
      <c r="AN237" s="147"/>
      <c r="AO237" s="144"/>
      <c r="AP237" s="145">
        <f>IFERROR(SUM(IF(VLOOKUP(YEAR($D237),SMMLV!$A$2:$C$44,3,0)*AL237=AM237,AM237,IF(AL237="",AM237,VLOOKUP(YEAR($D237),SMMLV!$A$2:$C$44,3,0)*AL237)),IF(VLOOKUP(YEAR($D237),SMMLV!$A$2:$C$44,3,0)*AN237=AO237,AO237,IF(AN237="",AO237,VLOOKUP(YEAR($D237),SMMLV!$A$2:$C$44,3,0)*AN237))),0)</f>
        <v>0</v>
      </c>
      <c r="AQ237" s="148"/>
      <c r="AR237" s="142"/>
      <c r="AS237" s="140">
        <f>IFERROR(IF(VLOOKUP(YEAR($D237),SMMLV!$A$2:$C$44,3,0)*AQ237=AR237,AR237,IF(AQ237="",AR237,VLOOKUP(YEAR($D237),SMMLV!$A$2:$C$44,3,0)*AQ237)),0)</f>
        <v>0</v>
      </c>
      <c r="AT237" s="147"/>
      <c r="AU237" s="142"/>
      <c r="AV237" s="140">
        <f>IFERROR(IF(VLOOKUP(YEAR($D237),SMMLV!$A$2:$C$44,3,0)*AT237=AU237,AU237,IF(AT237="",AU237,VLOOKUP(YEAR($D237),SMMLV!$A$2:$C$44,3,0)*AT237)),0)</f>
        <v>0</v>
      </c>
      <c r="AW237" s="147"/>
      <c r="AX237" s="142"/>
      <c r="AY237" s="140">
        <f>IFERROR(IF(VLOOKUP(YEAR($D237),SMMLV!$A$2:$C$44,3,0)*AW237=AX237,AX237,IF(AW237="",AX237,VLOOKUP(YEAR($D237),SMMLV!$A$2:$C$44,3,0)*AW237)),0)</f>
        <v>0</v>
      </c>
      <c r="AZ237" s="134"/>
      <c r="BA237" s="145">
        <f t="shared" si="200"/>
        <v>0</v>
      </c>
      <c r="BB237" s="138"/>
      <c r="BC237" s="139"/>
      <c r="BD237" s="140">
        <f>IFERROR(IF(VLOOKUP(YEAR($D237),SMMLV!$A$2:$C$44,3,0)*BB237=BC237,BC237,IF(BB237="",BC237,VLOOKUP(YEAR($D237),SMMLV!$A$2:$C$44,3,0)*BB237)),0)</f>
        <v>0</v>
      </c>
      <c r="BE237" s="141"/>
      <c r="BF237" s="142"/>
      <c r="BG237" s="147"/>
      <c r="BH237" s="144"/>
      <c r="BI237" s="145">
        <f>IFERROR(SUM(IF(VLOOKUP(YEAR($D237),SMMLV!$A$2:$C$44,3,0)*BE237=BF237,BF237,IF(BE237="",BF237,VLOOKUP(YEAR($D237),SMMLV!$A$2:$C$44,3,0)*BE237)),IF(VLOOKUP(YEAR($D237),SMMLV!$A$2:$C$44,3,0)*BG237=BH237,BH237,IF(BG237="",BH237,VLOOKUP(YEAR($D237),SMMLV!$A$2:$C$44,3,0)*BG237))),0)</f>
        <v>0</v>
      </c>
      <c r="BJ237" s="149"/>
      <c r="BK237" s="150"/>
      <c r="BL237" s="140">
        <f>IFERROR(IF(VLOOKUP(YEAR($D237),SMMLV!$A$2:$C$44,3,0)*BJ237=BK237,BK237,IF(BJ237="",BK237,VLOOKUP(YEAR($D237),SMMLV!$A$2:$C$44,3,0)*BJ237)),0)</f>
        <v>0</v>
      </c>
      <c r="BM237" s="147"/>
      <c r="BN237" s="142"/>
      <c r="BO237" s="140">
        <f>IFERROR(IF(VLOOKUP(YEAR($D237),SMMLV!$A$2:$C$44,3,0)*BM237=BN237,BN237,IF(BM237="",BN237,VLOOKUP(YEAR($D237),SMMLV!$A$2:$C$44,3,0)*BM237)),0)</f>
        <v>0</v>
      </c>
      <c r="BP237" s="147"/>
      <c r="BQ237" s="142"/>
      <c r="BR237" s="140">
        <f>IFERROR(IF(VLOOKUP(YEAR($D237),SMMLV!$A$2:$C$44,3,0)*BP237=BQ237,BQ237,IF(BP237="",BQ237,VLOOKUP(YEAR($D237),SMMLV!$A$2:$C$44,3,0)*BP237)),0)</f>
        <v>0</v>
      </c>
      <c r="BS237" s="134"/>
      <c r="BT237" s="145">
        <f t="shared" si="201"/>
        <v>0</v>
      </c>
      <c r="BU237" s="151">
        <f t="shared" si="202"/>
        <v>0</v>
      </c>
      <c r="BV237" s="151">
        <f t="shared" si="203"/>
        <v>0</v>
      </c>
      <c r="BW237" s="151">
        <f t="shared" si="204"/>
        <v>0</v>
      </c>
      <c r="BX237" s="151">
        <f t="shared" si="205"/>
        <v>0</v>
      </c>
      <c r="BY237" s="151">
        <f t="shared" si="206"/>
        <v>0</v>
      </c>
      <c r="BZ237" s="151">
        <f t="shared" si="194"/>
        <v>0</v>
      </c>
      <c r="CA237" s="134"/>
      <c r="CB237" s="134"/>
      <c r="CC237" s="134"/>
      <c r="CD237" s="152">
        <f t="shared" si="195"/>
        <v>0</v>
      </c>
      <c r="CE237" s="153">
        <f>IFERROR(INDEX(IPC!$A$11:$Y$22,MATCH(PROPER(TEXT(CD237,"mmmm")),IPC!$A$11:$A$22,0),MATCH(YEAR(CD237),IPC!$A$10:$Y$10,0)),0)</f>
        <v>0</v>
      </c>
      <c r="CF237" s="154">
        <v>52585</v>
      </c>
      <c r="CG237" s="153">
        <f>IFERROR(INDEX(IPC!$A$11:$Y$22,MATCH(PROPER(TEXT(CF237,"mmmm")),IPC!$A$11:$A$22,0),MATCH(YEAR(CF237),IPC!$A$10:$Y$10,0)),0)</f>
        <v>0</v>
      </c>
      <c r="CH237" s="155">
        <f t="shared" si="196"/>
        <v>0</v>
      </c>
      <c r="CI237" s="145">
        <v>1751132</v>
      </c>
      <c r="CJ237" s="151">
        <f t="shared" si="207"/>
        <v>0</v>
      </c>
      <c r="CK237" s="151">
        <f t="shared" si="208"/>
        <v>0</v>
      </c>
      <c r="CL237" s="151">
        <f t="shared" si="209"/>
        <v>0</v>
      </c>
      <c r="CM237" s="151">
        <f t="shared" si="210"/>
        <v>0</v>
      </c>
      <c r="CN237" s="151">
        <f t="shared" si="211"/>
        <v>0</v>
      </c>
      <c r="CO237" s="151">
        <f t="shared" si="212"/>
        <v>0</v>
      </c>
      <c r="CP237" s="151">
        <f t="shared" si="213"/>
        <v>0</v>
      </c>
      <c r="CQ237" s="151">
        <f t="shared" si="214"/>
        <v>0</v>
      </c>
      <c r="CR237" s="151">
        <f t="shared" si="215"/>
        <v>0</v>
      </c>
      <c r="CS237" s="151">
        <f t="shared" si="216"/>
        <v>0</v>
      </c>
      <c r="CT237" s="151">
        <f t="shared" si="217"/>
        <v>0</v>
      </c>
      <c r="CU237" s="151">
        <f t="shared" si="218"/>
        <v>0</v>
      </c>
      <c r="CV237" s="151">
        <f t="shared" si="219"/>
        <v>0</v>
      </c>
      <c r="CW237" s="151">
        <f t="shared" si="220"/>
        <v>0</v>
      </c>
      <c r="CX237" s="151">
        <f t="shared" si="221"/>
        <v>0</v>
      </c>
      <c r="CY237" s="151">
        <f t="shared" si="222"/>
        <v>0</v>
      </c>
      <c r="CZ237" s="151">
        <f t="shared" si="223"/>
        <v>0</v>
      </c>
      <c r="DA237" s="151">
        <f t="shared" si="224"/>
        <v>0</v>
      </c>
      <c r="DB237" s="151">
        <f t="shared" si="225"/>
        <v>0</v>
      </c>
      <c r="DC237" s="151">
        <f t="shared" si="226"/>
        <v>0</v>
      </c>
      <c r="DD237" s="151">
        <f t="shared" si="227"/>
        <v>0</v>
      </c>
      <c r="DE237" s="151">
        <f t="shared" si="228"/>
        <v>0</v>
      </c>
      <c r="DF237" s="151">
        <f t="shared" si="229"/>
        <v>0</v>
      </c>
      <c r="DG237" s="151">
        <f t="shared" si="230"/>
        <v>0</v>
      </c>
      <c r="DH237" s="151">
        <f t="shared" si="231"/>
        <v>0</v>
      </c>
      <c r="DI237" s="151">
        <f t="shared" si="232"/>
        <v>0</v>
      </c>
      <c r="DJ237" s="151">
        <f t="shared" si="233"/>
        <v>0</v>
      </c>
      <c r="DK237" s="151">
        <f t="shared" si="234"/>
        <v>0</v>
      </c>
      <c r="DL237" s="151">
        <f t="shared" si="235"/>
        <v>0</v>
      </c>
      <c r="DM237" s="151">
        <f t="shared" si="236"/>
        <v>0</v>
      </c>
      <c r="DN237" s="151">
        <f t="shared" si="237"/>
        <v>0</v>
      </c>
      <c r="DO237" s="156">
        <f t="shared" si="238"/>
        <v>0</v>
      </c>
      <c r="DP237" s="173" t="str">
        <f t="shared" si="239"/>
        <v/>
      </c>
      <c r="DQ237" s="157" t="str">
        <f t="shared" si="240"/>
        <v/>
      </c>
      <c r="DR237" s="158" t="str">
        <f>IFERROR(IFERROR(IFERROR(_xlfn.XLOOKUP(DP237,#REF!,#REF!,,,),_xlfn.XLOOKUP(DP237,#REF!,#REF!,,,)),_xlfn.XLOOKUP(DP237,#REF!,#REF!,,,)),"N/A")</f>
        <v>N/A</v>
      </c>
      <c r="DS237" s="159"/>
      <c r="DT237" s="160"/>
      <c r="DU237" s="161"/>
      <c r="DV237" s="162"/>
      <c r="DW237" s="163">
        <f>IFERROR(IFERROR(IFERROR(_xlfn.XLOOKUP(DP237,#REF!,#REF!,,,),_xlfn.XLOOKUP(DP237,#REF!,#REF!,,,)),_xlfn.XLOOKUP(DP237,#REF!,#REF!,,,)),0)</f>
        <v>0</v>
      </c>
      <c r="DX237" s="164"/>
      <c r="DY237" s="165">
        <f t="shared" si="241"/>
        <v>0</v>
      </c>
      <c r="DZ237" s="166"/>
      <c r="EA237" s="167">
        <f t="shared" si="242"/>
        <v>0</v>
      </c>
      <c r="EB237" s="168">
        <f t="shared" si="243"/>
        <v>0</v>
      </c>
      <c r="EC237" s="168">
        <f t="shared" si="244"/>
        <v>0</v>
      </c>
      <c r="ED237" s="169"/>
      <c r="EE237" s="170">
        <f t="shared" si="245"/>
        <v>0</v>
      </c>
      <c r="EF237" s="170" t="str">
        <f>IFERROR(IF(DY237&gt;((_xlfn.XLOOKUP(DQ237,TOPES!B:B,TOPES!C:C,,,)*INDEXACIÓN!CI237)),"SUPERA TOPES DEL HV",0),"HV NO ENCONTRADO")</f>
        <v>HV NO ENCONTRADO</v>
      </c>
      <c r="EG237" s="170">
        <f t="shared" si="246"/>
        <v>0</v>
      </c>
      <c r="EH237" s="170">
        <f>IF(SUMIF($M:$M,#REF!,$DY:$DY)&gt;$EH$8,"CONSULTA DIAN",0)</f>
        <v>0</v>
      </c>
      <c r="EI237" s="171">
        <f t="shared" si="247"/>
        <v>0</v>
      </c>
      <c r="EJ237" s="172"/>
    </row>
    <row r="238" spans="1:140" x14ac:dyDescent="0.25">
      <c r="A238" s="133" t="str">
        <f t="shared" si="197"/>
        <v>19000100229</v>
      </c>
      <c r="B238" s="134"/>
      <c r="C238" s="134"/>
      <c r="D238" s="135">
        <f>_xlfn.XLOOKUP(C238,TOPES!L:L,TOPES!M:M,,,)</f>
        <v>0</v>
      </c>
      <c r="E238" s="136">
        <v>229</v>
      </c>
      <c r="F238" s="134"/>
      <c r="G238" s="134"/>
      <c r="H238" s="134"/>
      <c r="I238" s="134"/>
      <c r="J238" s="134"/>
      <c r="K238" s="134"/>
      <c r="L238" s="134"/>
      <c r="M238" s="137"/>
      <c r="N238" s="134"/>
      <c r="O238" s="137" t="str">
        <f t="shared" si="198"/>
        <v/>
      </c>
      <c r="P238" s="138"/>
      <c r="Q238" s="139"/>
      <c r="R238" s="140">
        <f>IFERROR(IF(VLOOKUP(YEAR($D238),SMMLV!$A$2:$C$44,3,0)*$P238=$Q238,$Q238,IF($P238="",$Q238,VLOOKUP(YEAR($D238),SMMLV!$A$2:$C$44,3,0)*$P238)),0)</f>
        <v>0</v>
      </c>
      <c r="S238" s="141"/>
      <c r="T238" s="142"/>
      <c r="U238" s="143"/>
      <c r="V238" s="144"/>
      <c r="W238" s="145">
        <f>IFERROR(SUM(IF(VLOOKUP(YEAR($D238),SMMLV!$A$2:$C$44,3,0)*S238=T238,T238,IF(S238="",T238,VLOOKUP(YEAR($D238),SMMLV!$A$2:$C$44,3,0)*S238)),IF(VLOOKUP(YEAR($D238),SMMLV!$A$2:$C$44,3,0)*U238=V238,V238,IF(U238="",V238,VLOOKUP(YEAR($D238),SMMLV!$A$2:$C$44,3,0)*U238))),0)</f>
        <v>0</v>
      </c>
      <c r="X238" s="146"/>
      <c r="Y238" s="139"/>
      <c r="Z238" s="140">
        <f>IFERROR(IF(VLOOKUP(YEAR($D238),SMMLV!$A$2:$C$44,3,0)*$X238=$Y238,$Y238,IF($X238="",$Y238,VLOOKUP(YEAR($D238),SMMLV!$A$2:$C$44,3,0)*$X238)),0)</f>
        <v>0</v>
      </c>
      <c r="AA238" s="147"/>
      <c r="AB238" s="142"/>
      <c r="AC238" s="140">
        <f>IFERROR(IF(VLOOKUP(YEAR($D238),SMMLV!$A$2:$C$44,3,0)*$AA238=$AB238,$AB238,IF($AA238="",$AB238,VLOOKUP(YEAR($D238),SMMLV!$A$2:$C$44,3,0)*$AA238)),0)</f>
        <v>0</v>
      </c>
      <c r="AD238" s="147"/>
      <c r="AE238" s="142"/>
      <c r="AF238" s="140">
        <f>IFERROR(IF(VLOOKUP(YEAR($D238),SMMLV!$A$2:$C$44,3,0)*$AD238=$AE238,$AE238,IF($AD238="",$AE238,VLOOKUP(YEAR($D238),SMMLV!$A$2:$C$44,3,0)*$AD238)),0)</f>
        <v>0</v>
      </c>
      <c r="AG238" s="134"/>
      <c r="AH238" s="145">
        <f t="shared" si="199"/>
        <v>0</v>
      </c>
      <c r="AI238" s="138"/>
      <c r="AJ238" s="139"/>
      <c r="AK238" s="140">
        <f>IFERROR(IF(VLOOKUP(YEAR($D238),SMMLV!$A$2:$C$44,3,0)*$AI238=AJ238,AJ238,IF($AI238="",AJ238,VLOOKUP(YEAR($D238),SMMLV!$A$2:$C$44,3,0)*$AI238)),0)</f>
        <v>0</v>
      </c>
      <c r="AL238" s="141"/>
      <c r="AM238" s="142"/>
      <c r="AN238" s="147"/>
      <c r="AO238" s="144"/>
      <c r="AP238" s="145">
        <f>IFERROR(SUM(IF(VLOOKUP(YEAR($D238),SMMLV!$A$2:$C$44,3,0)*AL238=AM238,AM238,IF(AL238="",AM238,VLOOKUP(YEAR($D238),SMMLV!$A$2:$C$44,3,0)*AL238)),IF(VLOOKUP(YEAR($D238),SMMLV!$A$2:$C$44,3,0)*AN238=AO238,AO238,IF(AN238="",AO238,VLOOKUP(YEAR($D238),SMMLV!$A$2:$C$44,3,0)*AN238))),0)</f>
        <v>0</v>
      </c>
      <c r="AQ238" s="148"/>
      <c r="AR238" s="142"/>
      <c r="AS238" s="140">
        <f>IFERROR(IF(VLOOKUP(YEAR($D238),SMMLV!$A$2:$C$44,3,0)*AQ238=AR238,AR238,IF(AQ238="",AR238,VLOOKUP(YEAR($D238),SMMLV!$A$2:$C$44,3,0)*AQ238)),0)</f>
        <v>0</v>
      </c>
      <c r="AT238" s="147"/>
      <c r="AU238" s="142"/>
      <c r="AV238" s="140">
        <f>IFERROR(IF(VLOOKUP(YEAR($D238),SMMLV!$A$2:$C$44,3,0)*AT238=AU238,AU238,IF(AT238="",AU238,VLOOKUP(YEAR($D238),SMMLV!$A$2:$C$44,3,0)*AT238)),0)</f>
        <v>0</v>
      </c>
      <c r="AW238" s="147"/>
      <c r="AX238" s="142"/>
      <c r="AY238" s="140">
        <f>IFERROR(IF(VLOOKUP(YEAR($D238),SMMLV!$A$2:$C$44,3,0)*AW238=AX238,AX238,IF(AW238="",AX238,VLOOKUP(YEAR($D238),SMMLV!$A$2:$C$44,3,0)*AW238)),0)</f>
        <v>0</v>
      </c>
      <c r="AZ238" s="134"/>
      <c r="BA238" s="145">
        <f t="shared" si="200"/>
        <v>0</v>
      </c>
      <c r="BB238" s="138"/>
      <c r="BC238" s="139"/>
      <c r="BD238" s="140">
        <f>IFERROR(IF(VLOOKUP(YEAR($D238),SMMLV!$A$2:$C$44,3,0)*BB238=BC238,BC238,IF(BB238="",BC238,VLOOKUP(YEAR($D238),SMMLV!$A$2:$C$44,3,0)*BB238)),0)</f>
        <v>0</v>
      </c>
      <c r="BE238" s="141"/>
      <c r="BF238" s="142"/>
      <c r="BG238" s="147"/>
      <c r="BH238" s="144"/>
      <c r="BI238" s="145">
        <f>IFERROR(SUM(IF(VLOOKUP(YEAR($D238),SMMLV!$A$2:$C$44,3,0)*BE238=BF238,BF238,IF(BE238="",BF238,VLOOKUP(YEAR($D238),SMMLV!$A$2:$C$44,3,0)*BE238)),IF(VLOOKUP(YEAR($D238),SMMLV!$A$2:$C$44,3,0)*BG238=BH238,BH238,IF(BG238="",BH238,VLOOKUP(YEAR($D238),SMMLV!$A$2:$C$44,3,0)*BG238))),0)</f>
        <v>0</v>
      </c>
      <c r="BJ238" s="149"/>
      <c r="BK238" s="150"/>
      <c r="BL238" s="140">
        <f>IFERROR(IF(VLOOKUP(YEAR($D238),SMMLV!$A$2:$C$44,3,0)*BJ238=BK238,BK238,IF(BJ238="",BK238,VLOOKUP(YEAR($D238),SMMLV!$A$2:$C$44,3,0)*BJ238)),0)</f>
        <v>0</v>
      </c>
      <c r="BM238" s="147"/>
      <c r="BN238" s="142"/>
      <c r="BO238" s="140">
        <f>IFERROR(IF(VLOOKUP(YEAR($D238),SMMLV!$A$2:$C$44,3,0)*BM238=BN238,BN238,IF(BM238="",BN238,VLOOKUP(YEAR($D238),SMMLV!$A$2:$C$44,3,0)*BM238)),0)</f>
        <v>0</v>
      </c>
      <c r="BP238" s="147"/>
      <c r="BQ238" s="142"/>
      <c r="BR238" s="140">
        <f>IFERROR(IF(VLOOKUP(YEAR($D238),SMMLV!$A$2:$C$44,3,0)*BP238=BQ238,BQ238,IF(BP238="",BQ238,VLOOKUP(YEAR($D238),SMMLV!$A$2:$C$44,3,0)*BP238)),0)</f>
        <v>0</v>
      </c>
      <c r="BS238" s="134"/>
      <c r="BT238" s="145">
        <f t="shared" si="201"/>
        <v>0</v>
      </c>
      <c r="BU238" s="151">
        <f t="shared" si="202"/>
        <v>0</v>
      </c>
      <c r="BV238" s="151">
        <f t="shared" si="203"/>
        <v>0</v>
      </c>
      <c r="BW238" s="151">
        <f t="shared" si="204"/>
        <v>0</v>
      </c>
      <c r="BX238" s="151">
        <f t="shared" si="205"/>
        <v>0</v>
      </c>
      <c r="BY238" s="151">
        <f t="shared" si="206"/>
        <v>0</v>
      </c>
      <c r="BZ238" s="151">
        <f t="shared" si="194"/>
        <v>0</v>
      </c>
      <c r="CA238" s="134"/>
      <c r="CB238" s="134"/>
      <c r="CC238" s="134"/>
      <c r="CD238" s="152">
        <f t="shared" si="195"/>
        <v>0</v>
      </c>
      <c r="CE238" s="153">
        <f>IFERROR(INDEX(IPC!$A$11:$Y$22,MATCH(PROPER(TEXT(CD238,"mmmm")),IPC!$A$11:$A$22,0),MATCH(YEAR(CD238),IPC!$A$10:$Y$10,0)),0)</f>
        <v>0</v>
      </c>
      <c r="CF238" s="154">
        <v>52616</v>
      </c>
      <c r="CG238" s="153">
        <f>IFERROR(INDEX(IPC!$A$11:$Y$22,MATCH(PROPER(TEXT(CF238,"mmmm")),IPC!$A$11:$A$22,0),MATCH(YEAR(CF238),IPC!$A$10:$Y$10,0)),0)</f>
        <v>0</v>
      </c>
      <c r="CH238" s="155">
        <f t="shared" si="196"/>
        <v>0</v>
      </c>
      <c r="CI238" s="145">
        <v>1751133</v>
      </c>
      <c r="CJ238" s="151">
        <f t="shared" si="207"/>
        <v>0</v>
      </c>
      <c r="CK238" s="151">
        <f t="shared" si="208"/>
        <v>0</v>
      </c>
      <c r="CL238" s="151">
        <f t="shared" si="209"/>
        <v>0</v>
      </c>
      <c r="CM238" s="151">
        <f t="shared" si="210"/>
        <v>0</v>
      </c>
      <c r="CN238" s="151">
        <f t="shared" si="211"/>
        <v>0</v>
      </c>
      <c r="CO238" s="151">
        <f t="shared" si="212"/>
        <v>0</v>
      </c>
      <c r="CP238" s="151">
        <f t="shared" si="213"/>
        <v>0</v>
      </c>
      <c r="CQ238" s="151">
        <f t="shared" si="214"/>
        <v>0</v>
      </c>
      <c r="CR238" s="151">
        <f t="shared" si="215"/>
        <v>0</v>
      </c>
      <c r="CS238" s="151">
        <f t="shared" si="216"/>
        <v>0</v>
      </c>
      <c r="CT238" s="151">
        <f t="shared" si="217"/>
        <v>0</v>
      </c>
      <c r="CU238" s="151">
        <f t="shared" si="218"/>
        <v>0</v>
      </c>
      <c r="CV238" s="151">
        <f t="shared" si="219"/>
        <v>0</v>
      </c>
      <c r="CW238" s="151">
        <f t="shared" si="220"/>
        <v>0</v>
      </c>
      <c r="CX238" s="151">
        <f t="shared" si="221"/>
        <v>0</v>
      </c>
      <c r="CY238" s="151">
        <f t="shared" si="222"/>
        <v>0</v>
      </c>
      <c r="CZ238" s="151">
        <f t="shared" si="223"/>
        <v>0</v>
      </c>
      <c r="DA238" s="151">
        <f t="shared" si="224"/>
        <v>0</v>
      </c>
      <c r="DB238" s="151">
        <f t="shared" si="225"/>
        <v>0</v>
      </c>
      <c r="DC238" s="151">
        <f t="shared" si="226"/>
        <v>0</v>
      </c>
      <c r="DD238" s="151">
        <f t="shared" si="227"/>
        <v>0</v>
      </c>
      <c r="DE238" s="151">
        <f t="shared" si="228"/>
        <v>0</v>
      </c>
      <c r="DF238" s="151">
        <f t="shared" si="229"/>
        <v>0</v>
      </c>
      <c r="DG238" s="151">
        <f t="shared" si="230"/>
        <v>0</v>
      </c>
      <c r="DH238" s="151">
        <f t="shared" si="231"/>
        <v>0</v>
      </c>
      <c r="DI238" s="151">
        <f t="shared" si="232"/>
        <v>0</v>
      </c>
      <c r="DJ238" s="151">
        <f t="shared" si="233"/>
        <v>0</v>
      </c>
      <c r="DK238" s="151">
        <f t="shared" si="234"/>
        <v>0</v>
      </c>
      <c r="DL238" s="151">
        <f t="shared" si="235"/>
        <v>0</v>
      </c>
      <c r="DM238" s="151">
        <f t="shared" si="236"/>
        <v>0</v>
      </c>
      <c r="DN238" s="151">
        <f t="shared" si="237"/>
        <v>0</v>
      </c>
      <c r="DO238" s="156">
        <f t="shared" si="238"/>
        <v>0</v>
      </c>
      <c r="DP238" s="173" t="str">
        <f t="shared" si="239"/>
        <v/>
      </c>
      <c r="DQ238" s="157" t="str">
        <f t="shared" si="240"/>
        <v/>
      </c>
      <c r="DR238" s="158" t="str">
        <f>IFERROR(IFERROR(IFERROR(_xlfn.XLOOKUP(DP238,#REF!,#REF!,,,),_xlfn.XLOOKUP(DP238,#REF!,#REF!,,,)),_xlfn.XLOOKUP(DP238,#REF!,#REF!,,,)),"N/A")</f>
        <v>N/A</v>
      </c>
      <c r="DS238" s="159"/>
      <c r="DT238" s="160"/>
      <c r="DU238" s="161"/>
      <c r="DV238" s="162"/>
      <c r="DW238" s="163">
        <f>IFERROR(IFERROR(IFERROR(_xlfn.XLOOKUP(DP238,#REF!,#REF!,,,),_xlfn.XLOOKUP(DP238,#REF!,#REF!,,,)),_xlfn.XLOOKUP(DP238,#REF!,#REF!,,,)),0)</f>
        <v>0</v>
      </c>
      <c r="DX238" s="164"/>
      <c r="DY238" s="165">
        <f t="shared" si="241"/>
        <v>0</v>
      </c>
      <c r="DZ238" s="166"/>
      <c r="EA238" s="167">
        <f t="shared" si="242"/>
        <v>0</v>
      </c>
      <c r="EB238" s="168">
        <f t="shared" si="243"/>
        <v>0</v>
      </c>
      <c r="EC238" s="168">
        <f t="shared" si="244"/>
        <v>0</v>
      </c>
      <c r="ED238" s="169"/>
      <c r="EE238" s="170">
        <f t="shared" si="245"/>
        <v>0</v>
      </c>
      <c r="EF238" s="170" t="str">
        <f>IFERROR(IF(DY238&gt;((_xlfn.XLOOKUP(DQ238,TOPES!B:B,TOPES!C:C,,,)*INDEXACIÓN!CI238)),"SUPERA TOPES DEL HV",0),"HV NO ENCONTRADO")</f>
        <v>HV NO ENCONTRADO</v>
      </c>
      <c r="EG238" s="170">
        <f t="shared" si="246"/>
        <v>0</v>
      </c>
      <c r="EH238" s="170">
        <f>IF(SUMIF($M:$M,#REF!,$DY:$DY)&gt;$EH$8,"CONSULTA DIAN",0)</f>
        <v>0</v>
      </c>
      <c r="EI238" s="171">
        <f t="shared" si="247"/>
        <v>0</v>
      </c>
      <c r="EJ238" s="172"/>
    </row>
    <row r="239" spans="1:140" x14ac:dyDescent="0.25">
      <c r="A239" s="133" t="str">
        <f t="shared" si="197"/>
        <v>19000100230</v>
      </c>
      <c r="B239" s="134"/>
      <c r="C239" s="134"/>
      <c r="D239" s="135">
        <f>_xlfn.XLOOKUP(C239,TOPES!L:L,TOPES!M:M,,,)</f>
        <v>0</v>
      </c>
      <c r="E239" s="136">
        <v>230</v>
      </c>
      <c r="F239" s="134"/>
      <c r="G239" s="134"/>
      <c r="H239" s="134"/>
      <c r="I239" s="134"/>
      <c r="J239" s="134"/>
      <c r="K239" s="134"/>
      <c r="L239" s="134"/>
      <c r="M239" s="137"/>
      <c r="N239" s="134"/>
      <c r="O239" s="137" t="str">
        <f t="shared" si="198"/>
        <v/>
      </c>
      <c r="P239" s="138"/>
      <c r="Q239" s="139"/>
      <c r="R239" s="140">
        <f>IFERROR(IF(VLOOKUP(YEAR($D239),SMMLV!$A$2:$C$44,3,0)*$P239=$Q239,$Q239,IF($P239="",$Q239,VLOOKUP(YEAR($D239),SMMLV!$A$2:$C$44,3,0)*$P239)),0)</f>
        <v>0</v>
      </c>
      <c r="S239" s="141"/>
      <c r="T239" s="142"/>
      <c r="U239" s="143"/>
      <c r="V239" s="144"/>
      <c r="W239" s="145">
        <f>IFERROR(SUM(IF(VLOOKUP(YEAR($D239),SMMLV!$A$2:$C$44,3,0)*S239=T239,T239,IF(S239="",T239,VLOOKUP(YEAR($D239),SMMLV!$A$2:$C$44,3,0)*S239)),IF(VLOOKUP(YEAR($D239),SMMLV!$A$2:$C$44,3,0)*U239=V239,V239,IF(U239="",V239,VLOOKUP(YEAR($D239),SMMLV!$A$2:$C$44,3,0)*U239))),0)</f>
        <v>0</v>
      </c>
      <c r="X239" s="146"/>
      <c r="Y239" s="139"/>
      <c r="Z239" s="140">
        <f>IFERROR(IF(VLOOKUP(YEAR($D239),SMMLV!$A$2:$C$44,3,0)*$X239=$Y239,$Y239,IF($X239="",$Y239,VLOOKUP(YEAR($D239),SMMLV!$A$2:$C$44,3,0)*$X239)),0)</f>
        <v>0</v>
      </c>
      <c r="AA239" s="147"/>
      <c r="AB239" s="142"/>
      <c r="AC239" s="140">
        <f>IFERROR(IF(VLOOKUP(YEAR($D239),SMMLV!$A$2:$C$44,3,0)*$AA239=$AB239,$AB239,IF($AA239="",$AB239,VLOOKUP(YEAR($D239),SMMLV!$A$2:$C$44,3,0)*$AA239)),0)</f>
        <v>0</v>
      </c>
      <c r="AD239" s="147"/>
      <c r="AE239" s="142"/>
      <c r="AF239" s="140">
        <f>IFERROR(IF(VLOOKUP(YEAR($D239),SMMLV!$A$2:$C$44,3,0)*$AD239=$AE239,$AE239,IF($AD239="",$AE239,VLOOKUP(YEAR($D239),SMMLV!$A$2:$C$44,3,0)*$AD239)),0)</f>
        <v>0</v>
      </c>
      <c r="AG239" s="134"/>
      <c r="AH239" s="145">
        <f t="shared" si="199"/>
        <v>0</v>
      </c>
      <c r="AI239" s="138"/>
      <c r="AJ239" s="139"/>
      <c r="AK239" s="140">
        <f>IFERROR(IF(VLOOKUP(YEAR($D239),SMMLV!$A$2:$C$44,3,0)*$AI239=AJ239,AJ239,IF($AI239="",AJ239,VLOOKUP(YEAR($D239),SMMLV!$A$2:$C$44,3,0)*$AI239)),0)</f>
        <v>0</v>
      </c>
      <c r="AL239" s="141"/>
      <c r="AM239" s="142"/>
      <c r="AN239" s="147"/>
      <c r="AO239" s="144"/>
      <c r="AP239" s="145">
        <f>IFERROR(SUM(IF(VLOOKUP(YEAR($D239),SMMLV!$A$2:$C$44,3,0)*AL239=AM239,AM239,IF(AL239="",AM239,VLOOKUP(YEAR($D239),SMMLV!$A$2:$C$44,3,0)*AL239)),IF(VLOOKUP(YEAR($D239),SMMLV!$A$2:$C$44,3,0)*AN239=AO239,AO239,IF(AN239="",AO239,VLOOKUP(YEAR($D239),SMMLV!$A$2:$C$44,3,0)*AN239))),0)</f>
        <v>0</v>
      </c>
      <c r="AQ239" s="148"/>
      <c r="AR239" s="142"/>
      <c r="AS239" s="140">
        <f>IFERROR(IF(VLOOKUP(YEAR($D239),SMMLV!$A$2:$C$44,3,0)*AQ239=AR239,AR239,IF(AQ239="",AR239,VLOOKUP(YEAR($D239),SMMLV!$A$2:$C$44,3,0)*AQ239)),0)</f>
        <v>0</v>
      </c>
      <c r="AT239" s="147"/>
      <c r="AU239" s="142"/>
      <c r="AV239" s="140">
        <f>IFERROR(IF(VLOOKUP(YEAR($D239),SMMLV!$A$2:$C$44,3,0)*AT239=AU239,AU239,IF(AT239="",AU239,VLOOKUP(YEAR($D239),SMMLV!$A$2:$C$44,3,0)*AT239)),0)</f>
        <v>0</v>
      </c>
      <c r="AW239" s="147"/>
      <c r="AX239" s="142"/>
      <c r="AY239" s="140">
        <f>IFERROR(IF(VLOOKUP(YEAR($D239),SMMLV!$A$2:$C$44,3,0)*AW239=AX239,AX239,IF(AW239="",AX239,VLOOKUP(YEAR($D239),SMMLV!$A$2:$C$44,3,0)*AW239)),0)</f>
        <v>0</v>
      </c>
      <c r="AZ239" s="134"/>
      <c r="BA239" s="145">
        <f t="shared" si="200"/>
        <v>0</v>
      </c>
      <c r="BB239" s="138"/>
      <c r="BC239" s="139"/>
      <c r="BD239" s="140">
        <f>IFERROR(IF(VLOOKUP(YEAR($D239),SMMLV!$A$2:$C$44,3,0)*BB239=BC239,BC239,IF(BB239="",BC239,VLOOKUP(YEAR($D239),SMMLV!$A$2:$C$44,3,0)*BB239)),0)</f>
        <v>0</v>
      </c>
      <c r="BE239" s="141"/>
      <c r="BF239" s="142"/>
      <c r="BG239" s="147"/>
      <c r="BH239" s="144"/>
      <c r="BI239" s="145">
        <f>IFERROR(SUM(IF(VLOOKUP(YEAR($D239),SMMLV!$A$2:$C$44,3,0)*BE239=BF239,BF239,IF(BE239="",BF239,VLOOKUP(YEAR($D239),SMMLV!$A$2:$C$44,3,0)*BE239)),IF(VLOOKUP(YEAR($D239),SMMLV!$A$2:$C$44,3,0)*BG239=BH239,BH239,IF(BG239="",BH239,VLOOKUP(YEAR($D239),SMMLV!$A$2:$C$44,3,0)*BG239))),0)</f>
        <v>0</v>
      </c>
      <c r="BJ239" s="149"/>
      <c r="BK239" s="150"/>
      <c r="BL239" s="140">
        <f>IFERROR(IF(VLOOKUP(YEAR($D239),SMMLV!$A$2:$C$44,3,0)*BJ239=BK239,BK239,IF(BJ239="",BK239,VLOOKUP(YEAR($D239),SMMLV!$A$2:$C$44,3,0)*BJ239)),0)</f>
        <v>0</v>
      </c>
      <c r="BM239" s="147"/>
      <c r="BN239" s="142"/>
      <c r="BO239" s="140">
        <f>IFERROR(IF(VLOOKUP(YEAR($D239),SMMLV!$A$2:$C$44,3,0)*BM239=BN239,BN239,IF(BM239="",BN239,VLOOKUP(YEAR($D239),SMMLV!$A$2:$C$44,3,0)*BM239)),0)</f>
        <v>0</v>
      </c>
      <c r="BP239" s="147"/>
      <c r="BQ239" s="142"/>
      <c r="BR239" s="140">
        <f>IFERROR(IF(VLOOKUP(YEAR($D239),SMMLV!$A$2:$C$44,3,0)*BP239=BQ239,BQ239,IF(BP239="",BQ239,VLOOKUP(YEAR($D239),SMMLV!$A$2:$C$44,3,0)*BP239)),0)</f>
        <v>0</v>
      </c>
      <c r="BS239" s="134"/>
      <c r="BT239" s="145">
        <f t="shared" si="201"/>
        <v>0</v>
      </c>
      <c r="BU239" s="151">
        <f t="shared" si="202"/>
        <v>0</v>
      </c>
      <c r="BV239" s="151">
        <f t="shared" si="203"/>
        <v>0</v>
      </c>
      <c r="BW239" s="151">
        <f t="shared" si="204"/>
        <v>0</v>
      </c>
      <c r="BX239" s="151">
        <f t="shared" si="205"/>
        <v>0</v>
      </c>
      <c r="BY239" s="151">
        <f t="shared" si="206"/>
        <v>0</v>
      </c>
      <c r="BZ239" s="151">
        <f t="shared" si="194"/>
        <v>0</v>
      </c>
      <c r="CA239" s="134"/>
      <c r="CB239" s="134"/>
      <c r="CC239" s="134"/>
      <c r="CD239" s="152">
        <f t="shared" si="195"/>
        <v>0</v>
      </c>
      <c r="CE239" s="153">
        <f>IFERROR(INDEX(IPC!$A$11:$Y$22,MATCH(PROPER(TEXT(CD239,"mmmm")),IPC!$A$11:$A$22,0),MATCH(YEAR(CD239),IPC!$A$10:$Y$10,0)),0)</f>
        <v>0</v>
      </c>
      <c r="CF239" s="154">
        <v>52647</v>
      </c>
      <c r="CG239" s="153">
        <f>IFERROR(INDEX(IPC!$A$11:$Y$22,MATCH(PROPER(TEXT(CF239,"mmmm")),IPC!$A$11:$A$22,0),MATCH(YEAR(CF239),IPC!$A$10:$Y$10,0)),0)</f>
        <v>0</v>
      </c>
      <c r="CH239" s="155">
        <f t="shared" si="196"/>
        <v>0</v>
      </c>
      <c r="CI239" s="145">
        <v>1751134</v>
      </c>
      <c r="CJ239" s="151">
        <f t="shared" si="207"/>
        <v>0</v>
      </c>
      <c r="CK239" s="151">
        <f t="shared" si="208"/>
        <v>0</v>
      </c>
      <c r="CL239" s="151">
        <f t="shared" si="209"/>
        <v>0</v>
      </c>
      <c r="CM239" s="151">
        <f t="shared" si="210"/>
        <v>0</v>
      </c>
      <c r="CN239" s="151">
        <f t="shared" si="211"/>
        <v>0</v>
      </c>
      <c r="CO239" s="151">
        <f t="shared" si="212"/>
        <v>0</v>
      </c>
      <c r="CP239" s="151">
        <f t="shared" si="213"/>
        <v>0</v>
      </c>
      <c r="CQ239" s="151">
        <f t="shared" si="214"/>
        <v>0</v>
      </c>
      <c r="CR239" s="151">
        <f t="shared" si="215"/>
        <v>0</v>
      </c>
      <c r="CS239" s="151">
        <f t="shared" si="216"/>
        <v>0</v>
      </c>
      <c r="CT239" s="151">
        <f t="shared" si="217"/>
        <v>0</v>
      </c>
      <c r="CU239" s="151">
        <f t="shared" si="218"/>
        <v>0</v>
      </c>
      <c r="CV239" s="151">
        <f t="shared" si="219"/>
        <v>0</v>
      </c>
      <c r="CW239" s="151">
        <f t="shared" si="220"/>
        <v>0</v>
      </c>
      <c r="CX239" s="151">
        <f t="shared" si="221"/>
        <v>0</v>
      </c>
      <c r="CY239" s="151">
        <f t="shared" si="222"/>
        <v>0</v>
      </c>
      <c r="CZ239" s="151">
        <f t="shared" si="223"/>
        <v>0</v>
      </c>
      <c r="DA239" s="151">
        <f t="shared" si="224"/>
        <v>0</v>
      </c>
      <c r="DB239" s="151">
        <f t="shared" si="225"/>
        <v>0</v>
      </c>
      <c r="DC239" s="151">
        <f t="shared" si="226"/>
        <v>0</v>
      </c>
      <c r="DD239" s="151">
        <f t="shared" si="227"/>
        <v>0</v>
      </c>
      <c r="DE239" s="151">
        <f t="shared" si="228"/>
        <v>0</v>
      </c>
      <c r="DF239" s="151">
        <f t="shared" si="229"/>
        <v>0</v>
      </c>
      <c r="DG239" s="151">
        <f t="shared" si="230"/>
        <v>0</v>
      </c>
      <c r="DH239" s="151">
        <f t="shared" si="231"/>
        <v>0</v>
      </c>
      <c r="DI239" s="151">
        <f t="shared" si="232"/>
        <v>0</v>
      </c>
      <c r="DJ239" s="151">
        <f t="shared" si="233"/>
        <v>0</v>
      </c>
      <c r="DK239" s="151">
        <f t="shared" si="234"/>
        <v>0</v>
      </c>
      <c r="DL239" s="151">
        <f t="shared" si="235"/>
        <v>0</v>
      </c>
      <c r="DM239" s="151">
        <f t="shared" si="236"/>
        <v>0</v>
      </c>
      <c r="DN239" s="151">
        <f t="shared" si="237"/>
        <v>0</v>
      </c>
      <c r="DO239" s="156">
        <f t="shared" si="238"/>
        <v>0</v>
      </c>
      <c r="DP239" s="173" t="str">
        <f t="shared" si="239"/>
        <v/>
      </c>
      <c r="DQ239" s="157" t="str">
        <f t="shared" si="240"/>
        <v/>
      </c>
      <c r="DR239" s="158" t="str">
        <f>IFERROR(IFERROR(IFERROR(_xlfn.XLOOKUP(DP239,#REF!,#REF!,,,),_xlfn.XLOOKUP(DP239,#REF!,#REF!,,,)),_xlfn.XLOOKUP(DP239,#REF!,#REF!,,,)),"N/A")</f>
        <v>N/A</v>
      </c>
      <c r="DS239" s="159"/>
      <c r="DT239" s="160"/>
      <c r="DU239" s="161"/>
      <c r="DV239" s="162"/>
      <c r="DW239" s="163">
        <f>IFERROR(IFERROR(IFERROR(_xlfn.XLOOKUP(DP239,#REF!,#REF!,,,),_xlfn.XLOOKUP(DP239,#REF!,#REF!,,,)),_xlfn.XLOOKUP(DP239,#REF!,#REF!,,,)),0)</f>
        <v>0</v>
      </c>
      <c r="DX239" s="164"/>
      <c r="DY239" s="165">
        <f t="shared" si="241"/>
        <v>0</v>
      </c>
      <c r="DZ239" s="166"/>
      <c r="EA239" s="167">
        <f t="shared" si="242"/>
        <v>0</v>
      </c>
      <c r="EB239" s="168">
        <f t="shared" si="243"/>
        <v>0</v>
      </c>
      <c r="EC239" s="168">
        <f t="shared" si="244"/>
        <v>0</v>
      </c>
      <c r="ED239" s="169"/>
      <c r="EE239" s="170">
        <f t="shared" si="245"/>
        <v>0</v>
      </c>
      <c r="EF239" s="170" t="str">
        <f>IFERROR(IF(DY239&gt;((_xlfn.XLOOKUP(DQ239,TOPES!B:B,TOPES!C:C,,,)*INDEXACIÓN!CI239)),"SUPERA TOPES DEL HV",0),"HV NO ENCONTRADO")</f>
        <v>HV NO ENCONTRADO</v>
      </c>
      <c r="EG239" s="170">
        <f t="shared" si="246"/>
        <v>0</v>
      </c>
      <c r="EH239" s="170">
        <f>IF(SUMIF($M:$M,#REF!,$DY:$DY)&gt;$EH$8,"CONSULTA DIAN",0)</f>
        <v>0</v>
      </c>
      <c r="EI239" s="171">
        <f t="shared" si="247"/>
        <v>0</v>
      </c>
      <c r="EJ239" s="172"/>
    </row>
    <row r="240" spans="1:140" x14ac:dyDescent="0.25">
      <c r="A240" s="133" t="str">
        <f t="shared" si="197"/>
        <v>19000100231</v>
      </c>
      <c r="B240" s="134"/>
      <c r="C240" s="134"/>
      <c r="D240" s="135">
        <f>_xlfn.XLOOKUP(C240,TOPES!L:L,TOPES!M:M,,,)</f>
        <v>0</v>
      </c>
      <c r="E240" s="136">
        <v>231</v>
      </c>
      <c r="F240" s="134"/>
      <c r="G240" s="134"/>
      <c r="H240" s="134"/>
      <c r="I240" s="134"/>
      <c r="J240" s="134"/>
      <c r="K240" s="134"/>
      <c r="L240" s="134"/>
      <c r="M240" s="137"/>
      <c r="N240" s="134"/>
      <c r="O240" s="137" t="str">
        <f t="shared" si="198"/>
        <v/>
      </c>
      <c r="P240" s="138"/>
      <c r="Q240" s="139"/>
      <c r="R240" s="140">
        <f>IFERROR(IF(VLOOKUP(YEAR($D240),SMMLV!$A$2:$C$44,3,0)*$P240=$Q240,$Q240,IF($P240="",$Q240,VLOOKUP(YEAR($D240),SMMLV!$A$2:$C$44,3,0)*$P240)),0)</f>
        <v>0</v>
      </c>
      <c r="S240" s="141"/>
      <c r="T240" s="142"/>
      <c r="U240" s="143"/>
      <c r="V240" s="144"/>
      <c r="W240" s="145">
        <f>IFERROR(SUM(IF(VLOOKUP(YEAR($D240),SMMLV!$A$2:$C$44,3,0)*S240=T240,T240,IF(S240="",T240,VLOOKUP(YEAR($D240),SMMLV!$A$2:$C$44,3,0)*S240)),IF(VLOOKUP(YEAR($D240),SMMLV!$A$2:$C$44,3,0)*U240=V240,V240,IF(U240="",V240,VLOOKUP(YEAR($D240),SMMLV!$A$2:$C$44,3,0)*U240))),0)</f>
        <v>0</v>
      </c>
      <c r="X240" s="146"/>
      <c r="Y240" s="139"/>
      <c r="Z240" s="140">
        <f>IFERROR(IF(VLOOKUP(YEAR($D240),SMMLV!$A$2:$C$44,3,0)*$X240=$Y240,$Y240,IF($X240="",$Y240,VLOOKUP(YEAR($D240),SMMLV!$A$2:$C$44,3,0)*$X240)),0)</f>
        <v>0</v>
      </c>
      <c r="AA240" s="147"/>
      <c r="AB240" s="142"/>
      <c r="AC240" s="140">
        <f>IFERROR(IF(VLOOKUP(YEAR($D240),SMMLV!$A$2:$C$44,3,0)*$AA240=$AB240,$AB240,IF($AA240="",$AB240,VLOOKUP(YEAR($D240),SMMLV!$A$2:$C$44,3,0)*$AA240)),0)</f>
        <v>0</v>
      </c>
      <c r="AD240" s="147"/>
      <c r="AE240" s="142"/>
      <c r="AF240" s="140">
        <f>IFERROR(IF(VLOOKUP(YEAR($D240),SMMLV!$A$2:$C$44,3,0)*$AD240=$AE240,$AE240,IF($AD240="",$AE240,VLOOKUP(YEAR($D240),SMMLV!$A$2:$C$44,3,0)*$AD240)),0)</f>
        <v>0</v>
      </c>
      <c r="AG240" s="134"/>
      <c r="AH240" s="145">
        <f t="shared" si="199"/>
        <v>0</v>
      </c>
      <c r="AI240" s="138"/>
      <c r="AJ240" s="139"/>
      <c r="AK240" s="140">
        <f>IFERROR(IF(VLOOKUP(YEAR($D240),SMMLV!$A$2:$C$44,3,0)*$AI240=AJ240,AJ240,IF($AI240="",AJ240,VLOOKUP(YEAR($D240),SMMLV!$A$2:$C$44,3,0)*$AI240)),0)</f>
        <v>0</v>
      </c>
      <c r="AL240" s="141"/>
      <c r="AM240" s="142"/>
      <c r="AN240" s="147"/>
      <c r="AO240" s="144"/>
      <c r="AP240" s="145">
        <f>IFERROR(SUM(IF(VLOOKUP(YEAR($D240),SMMLV!$A$2:$C$44,3,0)*AL240=AM240,AM240,IF(AL240="",AM240,VLOOKUP(YEAR($D240),SMMLV!$A$2:$C$44,3,0)*AL240)),IF(VLOOKUP(YEAR($D240),SMMLV!$A$2:$C$44,3,0)*AN240=AO240,AO240,IF(AN240="",AO240,VLOOKUP(YEAR($D240),SMMLV!$A$2:$C$44,3,0)*AN240))),0)</f>
        <v>0</v>
      </c>
      <c r="AQ240" s="148"/>
      <c r="AR240" s="142"/>
      <c r="AS240" s="140">
        <f>IFERROR(IF(VLOOKUP(YEAR($D240),SMMLV!$A$2:$C$44,3,0)*AQ240=AR240,AR240,IF(AQ240="",AR240,VLOOKUP(YEAR($D240),SMMLV!$A$2:$C$44,3,0)*AQ240)),0)</f>
        <v>0</v>
      </c>
      <c r="AT240" s="147"/>
      <c r="AU240" s="142"/>
      <c r="AV240" s="140">
        <f>IFERROR(IF(VLOOKUP(YEAR($D240),SMMLV!$A$2:$C$44,3,0)*AT240=AU240,AU240,IF(AT240="",AU240,VLOOKUP(YEAR($D240),SMMLV!$A$2:$C$44,3,0)*AT240)),0)</f>
        <v>0</v>
      </c>
      <c r="AW240" s="147"/>
      <c r="AX240" s="142"/>
      <c r="AY240" s="140">
        <f>IFERROR(IF(VLOOKUP(YEAR($D240),SMMLV!$A$2:$C$44,3,0)*AW240=AX240,AX240,IF(AW240="",AX240,VLOOKUP(YEAR($D240),SMMLV!$A$2:$C$44,3,0)*AW240)),0)</f>
        <v>0</v>
      </c>
      <c r="AZ240" s="134"/>
      <c r="BA240" s="145">
        <f t="shared" si="200"/>
        <v>0</v>
      </c>
      <c r="BB240" s="138"/>
      <c r="BC240" s="139"/>
      <c r="BD240" s="140">
        <f>IFERROR(IF(VLOOKUP(YEAR($D240),SMMLV!$A$2:$C$44,3,0)*BB240=BC240,BC240,IF(BB240="",BC240,VLOOKUP(YEAR($D240),SMMLV!$A$2:$C$44,3,0)*BB240)),0)</f>
        <v>0</v>
      </c>
      <c r="BE240" s="141"/>
      <c r="BF240" s="142"/>
      <c r="BG240" s="147"/>
      <c r="BH240" s="144"/>
      <c r="BI240" s="145">
        <f>IFERROR(SUM(IF(VLOOKUP(YEAR($D240),SMMLV!$A$2:$C$44,3,0)*BE240=BF240,BF240,IF(BE240="",BF240,VLOOKUP(YEAR($D240),SMMLV!$A$2:$C$44,3,0)*BE240)),IF(VLOOKUP(YEAR($D240),SMMLV!$A$2:$C$44,3,0)*BG240=BH240,BH240,IF(BG240="",BH240,VLOOKUP(YEAR($D240),SMMLV!$A$2:$C$44,3,0)*BG240))),0)</f>
        <v>0</v>
      </c>
      <c r="BJ240" s="149"/>
      <c r="BK240" s="150"/>
      <c r="BL240" s="140">
        <f>IFERROR(IF(VLOOKUP(YEAR($D240),SMMLV!$A$2:$C$44,3,0)*BJ240=BK240,BK240,IF(BJ240="",BK240,VLOOKUP(YEAR($D240),SMMLV!$A$2:$C$44,3,0)*BJ240)),0)</f>
        <v>0</v>
      </c>
      <c r="BM240" s="147"/>
      <c r="BN240" s="142"/>
      <c r="BO240" s="140">
        <f>IFERROR(IF(VLOOKUP(YEAR($D240),SMMLV!$A$2:$C$44,3,0)*BM240=BN240,BN240,IF(BM240="",BN240,VLOOKUP(YEAR($D240),SMMLV!$A$2:$C$44,3,0)*BM240)),0)</f>
        <v>0</v>
      </c>
      <c r="BP240" s="147"/>
      <c r="BQ240" s="142"/>
      <c r="BR240" s="140">
        <f>IFERROR(IF(VLOOKUP(YEAR($D240),SMMLV!$A$2:$C$44,3,0)*BP240=BQ240,BQ240,IF(BP240="",BQ240,VLOOKUP(YEAR($D240),SMMLV!$A$2:$C$44,3,0)*BP240)),0)</f>
        <v>0</v>
      </c>
      <c r="BS240" s="134"/>
      <c r="BT240" s="145">
        <f t="shared" si="201"/>
        <v>0</v>
      </c>
      <c r="BU240" s="151">
        <f t="shared" si="202"/>
        <v>0</v>
      </c>
      <c r="BV240" s="151">
        <f t="shared" si="203"/>
        <v>0</v>
      </c>
      <c r="BW240" s="151">
        <f t="shared" si="204"/>
        <v>0</v>
      </c>
      <c r="BX240" s="151">
        <f t="shared" si="205"/>
        <v>0</v>
      </c>
      <c r="BY240" s="151">
        <f t="shared" si="206"/>
        <v>0</v>
      </c>
      <c r="BZ240" s="151">
        <f t="shared" si="194"/>
        <v>0</v>
      </c>
      <c r="CA240" s="134"/>
      <c r="CB240" s="134"/>
      <c r="CC240" s="134"/>
      <c r="CD240" s="152">
        <f t="shared" si="195"/>
        <v>0</v>
      </c>
      <c r="CE240" s="153">
        <f>IFERROR(INDEX(IPC!$A$11:$Y$22,MATCH(PROPER(TEXT(CD240,"mmmm")),IPC!$A$11:$A$22,0),MATCH(YEAR(CD240),IPC!$A$10:$Y$10,0)),0)</f>
        <v>0</v>
      </c>
      <c r="CF240" s="154">
        <v>52676</v>
      </c>
      <c r="CG240" s="153">
        <f>IFERROR(INDEX(IPC!$A$11:$Y$22,MATCH(PROPER(TEXT(CF240,"mmmm")),IPC!$A$11:$A$22,0),MATCH(YEAR(CF240),IPC!$A$10:$Y$10,0)),0)</f>
        <v>0</v>
      </c>
      <c r="CH240" s="155">
        <f t="shared" si="196"/>
        <v>0</v>
      </c>
      <c r="CI240" s="145">
        <v>1751135</v>
      </c>
      <c r="CJ240" s="151">
        <f t="shared" si="207"/>
        <v>0</v>
      </c>
      <c r="CK240" s="151">
        <f t="shared" si="208"/>
        <v>0</v>
      </c>
      <c r="CL240" s="151">
        <f t="shared" si="209"/>
        <v>0</v>
      </c>
      <c r="CM240" s="151">
        <f t="shared" si="210"/>
        <v>0</v>
      </c>
      <c r="CN240" s="151">
        <f t="shared" si="211"/>
        <v>0</v>
      </c>
      <c r="CO240" s="151">
        <f t="shared" si="212"/>
        <v>0</v>
      </c>
      <c r="CP240" s="151">
        <f t="shared" si="213"/>
        <v>0</v>
      </c>
      <c r="CQ240" s="151">
        <f t="shared" si="214"/>
        <v>0</v>
      </c>
      <c r="CR240" s="151">
        <f t="shared" si="215"/>
        <v>0</v>
      </c>
      <c r="CS240" s="151">
        <f t="shared" si="216"/>
        <v>0</v>
      </c>
      <c r="CT240" s="151">
        <f t="shared" si="217"/>
        <v>0</v>
      </c>
      <c r="CU240" s="151">
        <f t="shared" si="218"/>
        <v>0</v>
      </c>
      <c r="CV240" s="151">
        <f t="shared" si="219"/>
        <v>0</v>
      </c>
      <c r="CW240" s="151">
        <f t="shared" si="220"/>
        <v>0</v>
      </c>
      <c r="CX240" s="151">
        <f t="shared" si="221"/>
        <v>0</v>
      </c>
      <c r="CY240" s="151">
        <f t="shared" si="222"/>
        <v>0</v>
      </c>
      <c r="CZ240" s="151">
        <f t="shared" si="223"/>
        <v>0</v>
      </c>
      <c r="DA240" s="151">
        <f t="shared" si="224"/>
        <v>0</v>
      </c>
      <c r="DB240" s="151">
        <f t="shared" si="225"/>
        <v>0</v>
      </c>
      <c r="DC240" s="151">
        <f t="shared" si="226"/>
        <v>0</v>
      </c>
      <c r="DD240" s="151">
        <f t="shared" si="227"/>
        <v>0</v>
      </c>
      <c r="DE240" s="151">
        <f t="shared" si="228"/>
        <v>0</v>
      </c>
      <c r="DF240" s="151">
        <f t="shared" si="229"/>
        <v>0</v>
      </c>
      <c r="DG240" s="151">
        <f t="shared" si="230"/>
        <v>0</v>
      </c>
      <c r="DH240" s="151">
        <f t="shared" si="231"/>
        <v>0</v>
      </c>
      <c r="DI240" s="151">
        <f t="shared" si="232"/>
        <v>0</v>
      </c>
      <c r="DJ240" s="151">
        <f t="shared" si="233"/>
        <v>0</v>
      </c>
      <c r="DK240" s="151">
        <f t="shared" si="234"/>
        <v>0</v>
      </c>
      <c r="DL240" s="151">
        <f t="shared" si="235"/>
        <v>0</v>
      </c>
      <c r="DM240" s="151">
        <f t="shared" si="236"/>
        <v>0</v>
      </c>
      <c r="DN240" s="151">
        <f t="shared" si="237"/>
        <v>0</v>
      </c>
      <c r="DO240" s="156">
        <f t="shared" si="238"/>
        <v>0</v>
      </c>
      <c r="DP240" s="173" t="str">
        <f t="shared" si="239"/>
        <v/>
      </c>
      <c r="DQ240" s="157" t="str">
        <f t="shared" si="240"/>
        <v/>
      </c>
      <c r="DR240" s="158" t="str">
        <f>IFERROR(IFERROR(IFERROR(_xlfn.XLOOKUP(DP240,#REF!,#REF!,,,),_xlfn.XLOOKUP(DP240,#REF!,#REF!,,,)),_xlfn.XLOOKUP(DP240,#REF!,#REF!,,,)),"N/A")</f>
        <v>N/A</v>
      </c>
      <c r="DS240" s="159"/>
      <c r="DT240" s="160"/>
      <c r="DU240" s="161"/>
      <c r="DV240" s="162"/>
      <c r="DW240" s="163">
        <f>IFERROR(IFERROR(IFERROR(_xlfn.XLOOKUP(DP240,#REF!,#REF!,,,),_xlfn.XLOOKUP(DP240,#REF!,#REF!,,,)),_xlfn.XLOOKUP(DP240,#REF!,#REF!,,,)),0)</f>
        <v>0</v>
      </c>
      <c r="DX240" s="164"/>
      <c r="DY240" s="165">
        <f t="shared" si="241"/>
        <v>0</v>
      </c>
      <c r="DZ240" s="166"/>
      <c r="EA240" s="167">
        <f t="shared" si="242"/>
        <v>0</v>
      </c>
      <c r="EB240" s="168">
        <f t="shared" si="243"/>
        <v>0</v>
      </c>
      <c r="EC240" s="168">
        <f t="shared" si="244"/>
        <v>0</v>
      </c>
      <c r="ED240" s="169"/>
      <c r="EE240" s="170">
        <f t="shared" si="245"/>
        <v>0</v>
      </c>
      <c r="EF240" s="170" t="str">
        <f>IFERROR(IF(DY240&gt;((_xlfn.XLOOKUP(DQ240,TOPES!B:B,TOPES!C:C,,,)*INDEXACIÓN!CI240)),"SUPERA TOPES DEL HV",0),"HV NO ENCONTRADO")</f>
        <v>HV NO ENCONTRADO</v>
      </c>
      <c r="EG240" s="170">
        <f t="shared" si="246"/>
        <v>0</v>
      </c>
      <c r="EH240" s="170">
        <f>IF(SUMIF($M:$M,#REF!,$DY:$DY)&gt;$EH$8,"CONSULTA DIAN",0)</f>
        <v>0</v>
      </c>
      <c r="EI240" s="171">
        <f t="shared" si="247"/>
        <v>0</v>
      </c>
      <c r="EJ240" s="172"/>
    </row>
    <row r="241" spans="1:140" x14ac:dyDescent="0.25">
      <c r="A241" s="133" t="str">
        <f t="shared" si="197"/>
        <v>19000100232</v>
      </c>
      <c r="B241" s="134"/>
      <c r="C241" s="134"/>
      <c r="D241" s="135">
        <f>_xlfn.XLOOKUP(C241,TOPES!L:L,TOPES!M:M,,,)</f>
        <v>0</v>
      </c>
      <c r="E241" s="136">
        <v>232</v>
      </c>
      <c r="F241" s="134"/>
      <c r="G241" s="134"/>
      <c r="H241" s="134"/>
      <c r="I241" s="134"/>
      <c r="J241" s="134"/>
      <c r="K241" s="134"/>
      <c r="L241" s="134"/>
      <c r="M241" s="137"/>
      <c r="N241" s="134"/>
      <c r="O241" s="137" t="str">
        <f t="shared" si="198"/>
        <v/>
      </c>
      <c r="P241" s="138"/>
      <c r="Q241" s="139"/>
      <c r="R241" s="140">
        <f>IFERROR(IF(VLOOKUP(YEAR($D241),SMMLV!$A$2:$C$44,3,0)*$P241=$Q241,$Q241,IF($P241="",$Q241,VLOOKUP(YEAR($D241),SMMLV!$A$2:$C$44,3,0)*$P241)),0)</f>
        <v>0</v>
      </c>
      <c r="S241" s="141"/>
      <c r="T241" s="142"/>
      <c r="U241" s="143"/>
      <c r="V241" s="144"/>
      <c r="W241" s="145">
        <f>IFERROR(SUM(IF(VLOOKUP(YEAR($D241),SMMLV!$A$2:$C$44,3,0)*S241=T241,T241,IF(S241="",T241,VLOOKUP(YEAR($D241),SMMLV!$A$2:$C$44,3,0)*S241)),IF(VLOOKUP(YEAR($D241),SMMLV!$A$2:$C$44,3,0)*U241=V241,V241,IF(U241="",V241,VLOOKUP(YEAR($D241),SMMLV!$A$2:$C$44,3,0)*U241))),0)</f>
        <v>0</v>
      </c>
      <c r="X241" s="146"/>
      <c r="Y241" s="139"/>
      <c r="Z241" s="140">
        <f>IFERROR(IF(VLOOKUP(YEAR($D241),SMMLV!$A$2:$C$44,3,0)*$X241=$Y241,$Y241,IF($X241="",$Y241,VLOOKUP(YEAR($D241),SMMLV!$A$2:$C$44,3,0)*$X241)),0)</f>
        <v>0</v>
      </c>
      <c r="AA241" s="147"/>
      <c r="AB241" s="142"/>
      <c r="AC241" s="140">
        <f>IFERROR(IF(VLOOKUP(YEAR($D241),SMMLV!$A$2:$C$44,3,0)*$AA241=$AB241,$AB241,IF($AA241="",$AB241,VLOOKUP(YEAR($D241),SMMLV!$A$2:$C$44,3,0)*$AA241)),0)</f>
        <v>0</v>
      </c>
      <c r="AD241" s="147"/>
      <c r="AE241" s="142"/>
      <c r="AF241" s="140">
        <f>IFERROR(IF(VLOOKUP(YEAR($D241),SMMLV!$A$2:$C$44,3,0)*$AD241=$AE241,$AE241,IF($AD241="",$AE241,VLOOKUP(YEAR($D241),SMMLV!$A$2:$C$44,3,0)*$AD241)),0)</f>
        <v>0</v>
      </c>
      <c r="AG241" s="134"/>
      <c r="AH241" s="145">
        <f t="shared" si="199"/>
        <v>0</v>
      </c>
      <c r="AI241" s="138"/>
      <c r="AJ241" s="139"/>
      <c r="AK241" s="140">
        <f>IFERROR(IF(VLOOKUP(YEAR($D241),SMMLV!$A$2:$C$44,3,0)*$AI241=AJ241,AJ241,IF($AI241="",AJ241,VLOOKUP(YEAR($D241),SMMLV!$A$2:$C$44,3,0)*$AI241)),0)</f>
        <v>0</v>
      </c>
      <c r="AL241" s="141"/>
      <c r="AM241" s="142"/>
      <c r="AN241" s="147"/>
      <c r="AO241" s="144"/>
      <c r="AP241" s="145">
        <f>IFERROR(SUM(IF(VLOOKUP(YEAR($D241),SMMLV!$A$2:$C$44,3,0)*AL241=AM241,AM241,IF(AL241="",AM241,VLOOKUP(YEAR($D241),SMMLV!$A$2:$C$44,3,0)*AL241)),IF(VLOOKUP(YEAR($D241),SMMLV!$A$2:$C$44,3,0)*AN241=AO241,AO241,IF(AN241="",AO241,VLOOKUP(YEAR($D241),SMMLV!$A$2:$C$44,3,0)*AN241))),0)</f>
        <v>0</v>
      </c>
      <c r="AQ241" s="148"/>
      <c r="AR241" s="142"/>
      <c r="AS241" s="140">
        <f>IFERROR(IF(VLOOKUP(YEAR($D241),SMMLV!$A$2:$C$44,3,0)*AQ241=AR241,AR241,IF(AQ241="",AR241,VLOOKUP(YEAR($D241),SMMLV!$A$2:$C$44,3,0)*AQ241)),0)</f>
        <v>0</v>
      </c>
      <c r="AT241" s="147"/>
      <c r="AU241" s="142"/>
      <c r="AV241" s="140">
        <f>IFERROR(IF(VLOOKUP(YEAR($D241),SMMLV!$A$2:$C$44,3,0)*AT241=AU241,AU241,IF(AT241="",AU241,VLOOKUP(YEAR($D241),SMMLV!$A$2:$C$44,3,0)*AT241)),0)</f>
        <v>0</v>
      </c>
      <c r="AW241" s="147"/>
      <c r="AX241" s="142"/>
      <c r="AY241" s="140">
        <f>IFERROR(IF(VLOOKUP(YEAR($D241),SMMLV!$A$2:$C$44,3,0)*AW241=AX241,AX241,IF(AW241="",AX241,VLOOKUP(YEAR($D241),SMMLV!$A$2:$C$44,3,0)*AW241)),0)</f>
        <v>0</v>
      </c>
      <c r="AZ241" s="134"/>
      <c r="BA241" s="145">
        <f t="shared" si="200"/>
        <v>0</v>
      </c>
      <c r="BB241" s="138"/>
      <c r="BC241" s="139"/>
      <c r="BD241" s="140">
        <f>IFERROR(IF(VLOOKUP(YEAR($D241),SMMLV!$A$2:$C$44,3,0)*BB241=BC241,BC241,IF(BB241="",BC241,VLOOKUP(YEAR($D241),SMMLV!$A$2:$C$44,3,0)*BB241)),0)</f>
        <v>0</v>
      </c>
      <c r="BE241" s="141"/>
      <c r="BF241" s="142"/>
      <c r="BG241" s="147"/>
      <c r="BH241" s="144"/>
      <c r="BI241" s="145">
        <f>IFERROR(SUM(IF(VLOOKUP(YEAR($D241),SMMLV!$A$2:$C$44,3,0)*BE241=BF241,BF241,IF(BE241="",BF241,VLOOKUP(YEAR($D241),SMMLV!$A$2:$C$44,3,0)*BE241)),IF(VLOOKUP(YEAR($D241),SMMLV!$A$2:$C$44,3,0)*BG241=BH241,BH241,IF(BG241="",BH241,VLOOKUP(YEAR($D241),SMMLV!$A$2:$C$44,3,0)*BG241))),0)</f>
        <v>0</v>
      </c>
      <c r="BJ241" s="149"/>
      <c r="BK241" s="150"/>
      <c r="BL241" s="140">
        <f>IFERROR(IF(VLOOKUP(YEAR($D241),SMMLV!$A$2:$C$44,3,0)*BJ241=BK241,BK241,IF(BJ241="",BK241,VLOOKUP(YEAR($D241),SMMLV!$A$2:$C$44,3,0)*BJ241)),0)</f>
        <v>0</v>
      </c>
      <c r="BM241" s="147"/>
      <c r="BN241" s="142"/>
      <c r="BO241" s="140">
        <f>IFERROR(IF(VLOOKUP(YEAR($D241),SMMLV!$A$2:$C$44,3,0)*BM241=BN241,BN241,IF(BM241="",BN241,VLOOKUP(YEAR($D241),SMMLV!$A$2:$C$44,3,0)*BM241)),0)</f>
        <v>0</v>
      </c>
      <c r="BP241" s="147"/>
      <c r="BQ241" s="142"/>
      <c r="BR241" s="140">
        <f>IFERROR(IF(VLOOKUP(YEAR($D241),SMMLV!$A$2:$C$44,3,0)*BP241=BQ241,BQ241,IF(BP241="",BQ241,VLOOKUP(YEAR($D241),SMMLV!$A$2:$C$44,3,0)*BP241)),0)</f>
        <v>0</v>
      </c>
      <c r="BS241" s="134"/>
      <c r="BT241" s="145">
        <f t="shared" si="201"/>
        <v>0</v>
      </c>
      <c r="BU241" s="151">
        <f t="shared" si="202"/>
        <v>0</v>
      </c>
      <c r="BV241" s="151">
        <f t="shared" si="203"/>
        <v>0</v>
      </c>
      <c r="BW241" s="151">
        <f t="shared" si="204"/>
        <v>0</v>
      </c>
      <c r="BX241" s="151">
        <f t="shared" si="205"/>
        <v>0</v>
      </c>
      <c r="BY241" s="151">
        <f t="shared" si="206"/>
        <v>0</v>
      </c>
      <c r="BZ241" s="151">
        <f t="shared" si="194"/>
        <v>0</v>
      </c>
      <c r="CA241" s="134"/>
      <c r="CB241" s="134"/>
      <c r="CC241" s="134"/>
      <c r="CD241" s="152">
        <f t="shared" si="195"/>
        <v>0</v>
      </c>
      <c r="CE241" s="153">
        <f>IFERROR(INDEX(IPC!$A$11:$Y$22,MATCH(PROPER(TEXT(CD241,"mmmm")),IPC!$A$11:$A$22,0),MATCH(YEAR(CD241),IPC!$A$10:$Y$10,0)),0)</f>
        <v>0</v>
      </c>
      <c r="CF241" s="154">
        <v>52707</v>
      </c>
      <c r="CG241" s="153">
        <f>IFERROR(INDEX(IPC!$A$11:$Y$22,MATCH(PROPER(TEXT(CF241,"mmmm")),IPC!$A$11:$A$22,0),MATCH(YEAR(CF241),IPC!$A$10:$Y$10,0)),0)</f>
        <v>0</v>
      </c>
      <c r="CH241" s="155">
        <f t="shared" si="196"/>
        <v>0</v>
      </c>
      <c r="CI241" s="145">
        <v>1751136</v>
      </c>
      <c r="CJ241" s="151">
        <f t="shared" si="207"/>
        <v>0</v>
      </c>
      <c r="CK241" s="151">
        <f t="shared" si="208"/>
        <v>0</v>
      </c>
      <c r="CL241" s="151">
        <f t="shared" si="209"/>
        <v>0</v>
      </c>
      <c r="CM241" s="151">
        <f t="shared" si="210"/>
        <v>0</v>
      </c>
      <c r="CN241" s="151">
        <f t="shared" si="211"/>
        <v>0</v>
      </c>
      <c r="CO241" s="151">
        <f t="shared" si="212"/>
        <v>0</v>
      </c>
      <c r="CP241" s="151">
        <f t="shared" si="213"/>
        <v>0</v>
      </c>
      <c r="CQ241" s="151">
        <f t="shared" si="214"/>
        <v>0</v>
      </c>
      <c r="CR241" s="151">
        <f t="shared" si="215"/>
        <v>0</v>
      </c>
      <c r="CS241" s="151">
        <f t="shared" si="216"/>
        <v>0</v>
      </c>
      <c r="CT241" s="151">
        <f t="shared" si="217"/>
        <v>0</v>
      </c>
      <c r="CU241" s="151">
        <f t="shared" si="218"/>
        <v>0</v>
      </c>
      <c r="CV241" s="151">
        <f t="shared" si="219"/>
        <v>0</v>
      </c>
      <c r="CW241" s="151">
        <f t="shared" si="220"/>
        <v>0</v>
      </c>
      <c r="CX241" s="151">
        <f t="shared" si="221"/>
        <v>0</v>
      </c>
      <c r="CY241" s="151">
        <f t="shared" si="222"/>
        <v>0</v>
      </c>
      <c r="CZ241" s="151">
        <f t="shared" si="223"/>
        <v>0</v>
      </c>
      <c r="DA241" s="151">
        <f t="shared" si="224"/>
        <v>0</v>
      </c>
      <c r="DB241" s="151">
        <f t="shared" si="225"/>
        <v>0</v>
      </c>
      <c r="DC241" s="151">
        <f t="shared" si="226"/>
        <v>0</v>
      </c>
      <c r="DD241" s="151">
        <f t="shared" si="227"/>
        <v>0</v>
      </c>
      <c r="DE241" s="151">
        <f t="shared" si="228"/>
        <v>0</v>
      </c>
      <c r="DF241" s="151">
        <f t="shared" si="229"/>
        <v>0</v>
      </c>
      <c r="DG241" s="151">
        <f t="shared" si="230"/>
        <v>0</v>
      </c>
      <c r="DH241" s="151">
        <f t="shared" si="231"/>
        <v>0</v>
      </c>
      <c r="DI241" s="151">
        <f t="shared" si="232"/>
        <v>0</v>
      </c>
      <c r="DJ241" s="151">
        <f t="shared" si="233"/>
        <v>0</v>
      </c>
      <c r="DK241" s="151">
        <f t="shared" si="234"/>
        <v>0</v>
      </c>
      <c r="DL241" s="151">
        <f t="shared" si="235"/>
        <v>0</v>
      </c>
      <c r="DM241" s="151">
        <f t="shared" si="236"/>
        <v>0</v>
      </c>
      <c r="DN241" s="151">
        <f t="shared" si="237"/>
        <v>0</v>
      </c>
      <c r="DO241" s="156">
        <f t="shared" si="238"/>
        <v>0</v>
      </c>
      <c r="DP241" s="173" t="str">
        <f t="shared" si="239"/>
        <v/>
      </c>
      <c r="DQ241" s="157" t="str">
        <f t="shared" si="240"/>
        <v/>
      </c>
      <c r="DR241" s="158" t="str">
        <f>IFERROR(IFERROR(IFERROR(_xlfn.XLOOKUP(DP241,#REF!,#REF!,,,),_xlfn.XLOOKUP(DP241,#REF!,#REF!,,,)),_xlfn.XLOOKUP(DP241,#REF!,#REF!,,,)),"N/A")</f>
        <v>N/A</v>
      </c>
      <c r="DS241" s="159"/>
      <c r="DT241" s="160"/>
      <c r="DU241" s="161"/>
      <c r="DV241" s="162"/>
      <c r="DW241" s="163">
        <f>IFERROR(IFERROR(IFERROR(_xlfn.XLOOKUP(DP241,#REF!,#REF!,,,),_xlfn.XLOOKUP(DP241,#REF!,#REF!,,,)),_xlfn.XLOOKUP(DP241,#REF!,#REF!,,,)),0)</f>
        <v>0</v>
      </c>
      <c r="DX241" s="164"/>
      <c r="DY241" s="165">
        <f t="shared" si="241"/>
        <v>0</v>
      </c>
      <c r="DZ241" s="166"/>
      <c r="EA241" s="167">
        <f t="shared" si="242"/>
        <v>0</v>
      </c>
      <c r="EB241" s="168">
        <f t="shared" si="243"/>
        <v>0</v>
      </c>
      <c r="EC241" s="168">
        <f t="shared" si="244"/>
        <v>0</v>
      </c>
      <c r="ED241" s="169"/>
      <c r="EE241" s="170">
        <f t="shared" si="245"/>
        <v>0</v>
      </c>
      <c r="EF241" s="170" t="str">
        <f>IFERROR(IF(DY241&gt;((_xlfn.XLOOKUP(DQ241,TOPES!B:B,TOPES!C:C,,,)*INDEXACIÓN!CI241)),"SUPERA TOPES DEL HV",0),"HV NO ENCONTRADO")</f>
        <v>HV NO ENCONTRADO</v>
      </c>
      <c r="EG241" s="170">
        <f t="shared" si="246"/>
        <v>0</v>
      </c>
      <c r="EH241" s="170">
        <f>IF(SUMIF($M:$M,#REF!,$DY:$DY)&gt;$EH$8,"CONSULTA DIAN",0)</f>
        <v>0</v>
      </c>
      <c r="EI241" s="171">
        <f t="shared" si="247"/>
        <v>0</v>
      </c>
      <c r="EJ241" s="172"/>
    </row>
    <row r="242" spans="1:140" x14ac:dyDescent="0.25">
      <c r="A242" s="133" t="str">
        <f t="shared" si="197"/>
        <v>19000100233</v>
      </c>
      <c r="B242" s="134"/>
      <c r="C242" s="134"/>
      <c r="D242" s="135">
        <f>_xlfn.XLOOKUP(C242,TOPES!L:L,TOPES!M:M,,,)</f>
        <v>0</v>
      </c>
      <c r="E242" s="136">
        <v>233</v>
      </c>
      <c r="F242" s="134"/>
      <c r="G242" s="134"/>
      <c r="H242" s="134"/>
      <c r="I242" s="134"/>
      <c r="J242" s="134"/>
      <c r="K242" s="134"/>
      <c r="L242" s="134"/>
      <c r="M242" s="137"/>
      <c r="N242" s="134"/>
      <c r="O242" s="137" t="str">
        <f t="shared" si="198"/>
        <v/>
      </c>
      <c r="P242" s="138"/>
      <c r="Q242" s="139"/>
      <c r="R242" s="140">
        <f>IFERROR(IF(VLOOKUP(YEAR($D242),SMMLV!$A$2:$C$44,3,0)*$P242=$Q242,$Q242,IF($P242="",$Q242,VLOOKUP(YEAR($D242),SMMLV!$A$2:$C$44,3,0)*$P242)),0)</f>
        <v>0</v>
      </c>
      <c r="S242" s="141"/>
      <c r="T242" s="142"/>
      <c r="U242" s="143"/>
      <c r="V242" s="144"/>
      <c r="W242" s="145">
        <f>IFERROR(SUM(IF(VLOOKUP(YEAR($D242),SMMLV!$A$2:$C$44,3,0)*S242=T242,T242,IF(S242="",T242,VLOOKUP(YEAR($D242),SMMLV!$A$2:$C$44,3,0)*S242)),IF(VLOOKUP(YEAR($D242),SMMLV!$A$2:$C$44,3,0)*U242=V242,V242,IF(U242="",V242,VLOOKUP(YEAR($D242),SMMLV!$A$2:$C$44,3,0)*U242))),0)</f>
        <v>0</v>
      </c>
      <c r="X242" s="146"/>
      <c r="Y242" s="139"/>
      <c r="Z242" s="140">
        <f>IFERROR(IF(VLOOKUP(YEAR($D242),SMMLV!$A$2:$C$44,3,0)*$X242=$Y242,$Y242,IF($X242="",$Y242,VLOOKUP(YEAR($D242),SMMLV!$A$2:$C$44,3,0)*$X242)),0)</f>
        <v>0</v>
      </c>
      <c r="AA242" s="147"/>
      <c r="AB242" s="142"/>
      <c r="AC242" s="140">
        <f>IFERROR(IF(VLOOKUP(YEAR($D242),SMMLV!$A$2:$C$44,3,0)*$AA242=$AB242,$AB242,IF($AA242="",$AB242,VLOOKUP(YEAR($D242),SMMLV!$A$2:$C$44,3,0)*$AA242)),0)</f>
        <v>0</v>
      </c>
      <c r="AD242" s="147"/>
      <c r="AE242" s="142"/>
      <c r="AF242" s="140">
        <f>IFERROR(IF(VLOOKUP(YEAR($D242),SMMLV!$A$2:$C$44,3,0)*$AD242=$AE242,$AE242,IF($AD242="",$AE242,VLOOKUP(YEAR($D242),SMMLV!$A$2:$C$44,3,0)*$AD242)),0)</f>
        <v>0</v>
      </c>
      <c r="AG242" s="134"/>
      <c r="AH242" s="145">
        <f t="shared" si="199"/>
        <v>0</v>
      </c>
      <c r="AI242" s="138"/>
      <c r="AJ242" s="139"/>
      <c r="AK242" s="140">
        <f>IFERROR(IF(VLOOKUP(YEAR($D242),SMMLV!$A$2:$C$44,3,0)*$AI242=AJ242,AJ242,IF($AI242="",AJ242,VLOOKUP(YEAR($D242),SMMLV!$A$2:$C$44,3,0)*$AI242)),0)</f>
        <v>0</v>
      </c>
      <c r="AL242" s="141"/>
      <c r="AM242" s="142"/>
      <c r="AN242" s="147"/>
      <c r="AO242" s="144"/>
      <c r="AP242" s="145">
        <f>IFERROR(SUM(IF(VLOOKUP(YEAR($D242),SMMLV!$A$2:$C$44,3,0)*AL242=AM242,AM242,IF(AL242="",AM242,VLOOKUP(YEAR($D242),SMMLV!$A$2:$C$44,3,0)*AL242)),IF(VLOOKUP(YEAR($D242),SMMLV!$A$2:$C$44,3,0)*AN242=AO242,AO242,IF(AN242="",AO242,VLOOKUP(YEAR($D242),SMMLV!$A$2:$C$44,3,0)*AN242))),0)</f>
        <v>0</v>
      </c>
      <c r="AQ242" s="148"/>
      <c r="AR242" s="142"/>
      <c r="AS242" s="140">
        <f>IFERROR(IF(VLOOKUP(YEAR($D242),SMMLV!$A$2:$C$44,3,0)*AQ242=AR242,AR242,IF(AQ242="",AR242,VLOOKUP(YEAR($D242),SMMLV!$A$2:$C$44,3,0)*AQ242)),0)</f>
        <v>0</v>
      </c>
      <c r="AT242" s="147"/>
      <c r="AU242" s="142"/>
      <c r="AV242" s="140">
        <f>IFERROR(IF(VLOOKUP(YEAR($D242),SMMLV!$A$2:$C$44,3,0)*AT242=AU242,AU242,IF(AT242="",AU242,VLOOKUP(YEAR($D242),SMMLV!$A$2:$C$44,3,0)*AT242)),0)</f>
        <v>0</v>
      </c>
      <c r="AW242" s="147"/>
      <c r="AX242" s="142"/>
      <c r="AY242" s="140">
        <f>IFERROR(IF(VLOOKUP(YEAR($D242),SMMLV!$A$2:$C$44,3,0)*AW242=AX242,AX242,IF(AW242="",AX242,VLOOKUP(YEAR($D242),SMMLV!$A$2:$C$44,3,0)*AW242)),0)</f>
        <v>0</v>
      </c>
      <c r="AZ242" s="134"/>
      <c r="BA242" s="145">
        <f t="shared" si="200"/>
        <v>0</v>
      </c>
      <c r="BB242" s="138"/>
      <c r="BC242" s="139"/>
      <c r="BD242" s="140">
        <f>IFERROR(IF(VLOOKUP(YEAR($D242),SMMLV!$A$2:$C$44,3,0)*BB242=BC242,BC242,IF(BB242="",BC242,VLOOKUP(YEAR($D242),SMMLV!$A$2:$C$44,3,0)*BB242)),0)</f>
        <v>0</v>
      </c>
      <c r="BE242" s="141"/>
      <c r="BF242" s="142"/>
      <c r="BG242" s="147"/>
      <c r="BH242" s="144"/>
      <c r="BI242" s="145">
        <f>IFERROR(SUM(IF(VLOOKUP(YEAR($D242),SMMLV!$A$2:$C$44,3,0)*BE242=BF242,BF242,IF(BE242="",BF242,VLOOKUP(YEAR($D242),SMMLV!$A$2:$C$44,3,0)*BE242)),IF(VLOOKUP(YEAR($D242),SMMLV!$A$2:$C$44,3,0)*BG242=BH242,BH242,IF(BG242="",BH242,VLOOKUP(YEAR($D242),SMMLV!$A$2:$C$44,3,0)*BG242))),0)</f>
        <v>0</v>
      </c>
      <c r="BJ242" s="149"/>
      <c r="BK242" s="150"/>
      <c r="BL242" s="140">
        <f>IFERROR(IF(VLOOKUP(YEAR($D242),SMMLV!$A$2:$C$44,3,0)*BJ242=BK242,BK242,IF(BJ242="",BK242,VLOOKUP(YEAR($D242),SMMLV!$A$2:$C$44,3,0)*BJ242)),0)</f>
        <v>0</v>
      </c>
      <c r="BM242" s="147"/>
      <c r="BN242" s="142"/>
      <c r="BO242" s="140">
        <f>IFERROR(IF(VLOOKUP(YEAR($D242),SMMLV!$A$2:$C$44,3,0)*BM242=BN242,BN242,IF(BM242="",BN242,VLOOKUP(YEAR($D242),SMMLV!$A$2:$C$44,3,0)*BM242)),0)</f>
        <v>0</v>
      </c>
      <c r="BP242" s="147"/>
      <c r="BQ242" s="142"/>
      <c r="BR242" s="140">
        <f>IFERROR(IF(VLOOKUP(YEAR($D242),SMMLV!$A$2:$C$44,3,0)*BP242=BQ242,BQ242,IF(BP242="",BQ242,VLOOKUP(YEAR($D242),SMMLV!$A$2:$C$44,3,0)*BP242)),0)</f>
        <v>0</v>
      </c>
      <c r="BS242" s="134"/>
      <c r="BT242" s="145">
        <f t="shared" si="201"/>
        <v>0</v>
      </c>
      <c r="BU242" s="151">
        <f t="shared" si="202"/>
        <v>0</v>
      </c>
      <c r="BV242" s="151">
        <f t="shared" si="203"/>
        <v>0</v>
      </c>
      <c r="BW242" s="151">
        <f t="shared" si="204"/>
        <v>0</v>
      </c>
      <c r="BX242" s="151">
        <f t="shared" si="205"/>
        <v>0</v>
      </c>
      <c r="BY242" s="151">
        <f t="shared" si="206"/>
        <v>0</v>
      </c>
      <c r="BZ242" s="151">
        <f t="shared" si="194"/>
        <v>0</v>
      </c>
      <c r="CA242" s="134"/>
      <c r="CB242" s="134"/>
      <c r="CC242" s="134"/>
      <c r="CD242" s="152">
        <f t="shared" si="195"/>
        <v>0</v>
      </c>
      <c r="CE242" s="153">
        <f>IFERROR(INDEX(IPC!$A$11:$Y$22,MATCH(PROPER(TEXT(CD242,"mmmm")),IPC!$A$11:$A$22,0),MATCH(YEAR(CD242),IPC!$A$10:$Y$10,0)),0)</f>
        <v>0</v>
      </c>
      <c r="CF242" s="154">
        <v>52737</v>
      </c>
      <c r="CG242" s="153">
        <f>IFERROR(INDEX(IPC!$A$11:$Y$22,MATCH(PROPER(TEXT(CF242,"mmmm")),IPC!$A$11:$A$22,0),MATCH(YEAR(CF242),IPC!$A$10:$Y$10,0)),0)</f>
        <v>0</v>
      </c>
      <c r="CH242" s="155">
        <f t="shared" si="196"/>
        <v>0</v>
      </c>
      <c r="CI242" s="145">
        <v>1751137</v>
      </c>
      <c r="CJ242" s="151">
        <f t="shared" si="207"/>
        <v>0</v>
      </c>
      <c r="CK242" s="151">
        <f t="shared" si="208"/>
        <v>0</v>
      </c>
      <c r="CL242" s="151">
        <f t="shared" si="209"/>
        <v>0</v>
      </c>
      <c r="CM242" s="151">
        <f t="shared" si="210"/>
        <v>0</v>
      </c>
      <c r="CN242" s="151">
        <f t="shared" si="211"/>
        <v>0</v>
      </c>
      <c r="CO242" s="151">
        <f t="shared" si="212"/>
        <v>0</v>
      </c>
      <c r="CP242" s="151">
        <f t="shared" si="213"/>
        <v>0</v>
      </c>
      <c r="CQ242" s="151">
        <f t="shared" si="214"/>
        <v>0</v>
      </c>
      <c r="CR242" s="151">
        <f t="shared" si="215"/>
        <v>0</v>
      </c>
      <c r="CS242" s="151">
        <f t="shared" si="216"/>
        <v>0</v>
      </c>
      <c r="CT242" s="151">
        <f t="shared" si="217"/>
        <v>0</v>
      </c>
      <c r="CU242" s="151">
        <f t="shared" si="218"/>
        <v>0</v>
      </c>
      <c r="CV242" s="151">
        <f t="shared" si="219"/>
        <v>0</v>
      </c>
      <c r="CW242" s="151">
        <f t="shared" si="220"/>
        <v>0</v>
      </c>
      <c r="CX242" s="151">
        <f t="shared" si="221"/>
        <v>0</v>
      </c>
      <c r="CY242" s="151">
        <f t="shared" si="222"/>
        <v>0</v>
      </c>
      <c r="CZ242" s="151">
        <f t="shared" si="223"/>
        <v>0</v>
      </c>
      <c r="DA242" s="151">
        <f t="shared" si="224"/>
        <v>0</v>
      </c>
      <c r="DB242" s="151">
        <f t="shared" si="225"/>
        <v>0</v>
      </c>
      <c r="DC242" s="151">
        <f t="shared" si="226"/>
        <v>0</v>
      </c>
      <c r="DD242" s="151">
        <f t="shared" si="227"/>
        <v>0</v>
      </c>
      <c r="DE242" s="151">
        <f t="shared" si="228"/>
        <v>0</v>
      </c>
      <c r="DF242" s="151">
        <f t="shared" si="229"/>
        <v>0</v>
      </c>
      <c r="DG242" s="151">
        <f t="shared" si="230"/>
        <v>0</v>
      </c>
      <c r="DH242" s="151">
        <f t="shared" si="231"/>
        <v>0</v>
      </c>
      <c r="DI242" s="151">
        <f t="shared" si="232"/>
        <v>0</v>
      </c>
      <c r="DJ242" s="151">
        <f t="shared" si="233"/>
        <v>0</v>
      </c>
      <c r="DK242" s="151">
        <f t="shared" si="234"/>
        <v>0</v>
      </c>
      <c r="DL242" s="151">
        <f t="shared" si="235"/>
        <v>0</v>
      </c>
      <c r="DM242" s="151">
        <f t="shared" si="236"/>
        <v>0</v>
      </c>
      <c r="DN242" s="151">
        <f t="shared" si="237"/>
        <v>0</v>
      </c>
      <c r="DO242" s="156">
        <f t="shared" si="238"/>
        <v>0</v>
      </c>
      <c r="DP242" s="173" t="str">
        <f t="shared" si="239"/>
        <v/>
      </c>
      <c r="DQ242" s="157" t="str">
        <f t="shared" si="240"/>
        <v/>
      </c>
      <c r="DR242" s="158" t="str">
        <f>IFERROR(IFERROR(IFERROR(_xlfn.XLOOKUP(DP242,#REF!,#REF!,,,),_xlfn.XLOOKUP(DP242,#REF!,#REF!,,,)),_xlfn.XLOOKUP(DP242,#REF!,#REF!,,,)),"N/A")</f>
        <v>N/A</v>
      </c>
      <c r="DS242" s="159"/>
      <c r="DT242" s="160"/>
      <c r="DU242" s="161"/>
      <c r="DV242" s="162"/>
      <c r="DW242" s="163">
        <f>IFERROR(IFERROR(IFERROR(_xlfn.XLOOKUP(DP242,#REF!,#REF!,,,),_xlfn.XLOOKUP(DP242,#REF!,#REF!,,,)),_xlfn.XLOOKUP(DP242,#REF!,#REF!,,,)),0)</f>
        <v>0</v>
      </c>
      <c r="DX242" s="164"/>
      <c r="DY242" s="165">
        <f t="shared" si="241"/>
        <v>0</v>
      </c>
      <c r="DZ242" s="166"/>
      <c r="EA242" s="167">
        <f t="shared" si="242"/>
        <v>0</v>
      </c>
      <c r="EB242" s="168">
        <f t="shared" si="243"/>
        <v>0</v>
      </c>
      <c r="EC242" s="168">
        <f t="shared" si="244"/>
        <v>0</v>
      </c>
      <c r="ED242" s="169"/>
      <c r="EE242" s="170">
        <f t="shared" si="245"/>
        <v>0</v>
      </c>
      <c r="EF242" s="170" t="str">
        <f>IFERROR(IF(DY242&gt;((_xlfn.XLOOKUP(DQ242,TOPES!B:B,TOPES!C:C,,,)*INDEXACIÓN!CI242)),"SUPERA TOPES DEL HV",0),"HV NO ENCONTRADO")</f>
        <v>HV NO ENCONTRADO</v>
      </c>
      <c r="EG242" s="170">
        <f t="shared" si="246"/>
        <v>0</v>
      </c>
      <c r="EH242" s="170">
        <f>IF(SUMIF($M:$M,#REF!,$DY:$DY)&gt;$EH$8,"CONSULTA DIAN",0)</f>
        <v>0</v>
      </c>
      <c r="EI242" s="171">
        <f t="shared" si="247"/>
        <v>0</v>
      </c>
      <c r="EJ242" s="172"/>
    </row>
    <row r="243" spans="1:140" x14ac:dyDescent="0.25">
      <c r="A243" s="133" t="str">
        <f t="shared" si="197"/>
        <v>19000100234</v>
      </c>
      <c r="B243" s="134"/>
      <c r="C243" s="134"/>
      <c r="D243" s="135">
        <f>_xlfn.XLOOKUP(C243,TOPES!L:L,TOPES!M:M,,,)</f>
        <v>0</v>
      </c>
      <c r="E243" s="136">
        <v>234</v>
      </c>
      <c r="F243" s="134"/>
      <c r="G243" s="134"/>
      <c r="H243" s="134"/>
      <c r="I243" s="134"/>
      <c r="J243" s="134"/>
      <c r="K243" s="134"/>
      <c r="L243" s="134"/>
      <c r="M243" s="137"/>
      <c r="N243" s="134"/>
      <c r="O243" s="137" t="str">
        <f t="shared" si="198"/>
        <v/>
      </c>
      <c r="P243" s="138"/>
      <c r="Q243" s="139"/>
      <c r="R243" s="140">
        <f>IFERROR(IF(VLOOKUP(YEAR($D243),SMMLV!$A$2:$C$44,3,0)*$P243=$Q243,$Q243,IF($P243="",$Q243,VLOOKUP(YEAR($D243),SMMLV!$A$2:$C$44,3,0)*$P243)),0)</f>
        <v>0</v>
      </c>
      <c r="S243" s="141"/>
      <c r="T243" s="142"/>
      <c r="U243" s="143"/>
      <c r="V243" s="144"/>
      <c r="W243" s="145">
        <f>IFERROR(SUM(IF(VLOOKUP(YEAR($D243),SMMLV!$A$2:$C$44,3,0)*S243=T243,T243,IF(S243="",T243,VLOOKUP(YEAR($D243),SMMLV!$A$2:$C$44,3,0)*S243)),IF(VLOOKUP(YEAR($D243),SMMLV!$A$2:$C$44,3,0)*U243=V243,V243,IF(U243="",V243,VLOOKUP(YEAR($D243),SMMLV!$A$2:$C$44,3,0)*U243))),0)</f>
        <v>0</v>
      </c>
      <c r="X243" s="146"/>
      <c r="Y243" s="139"/>
      <c r="Z243" s="140">
        <f>IFERROR(IF(VLOOKUP(YEAR($D243),SMMLV!$A$2:$C$44,3,0)*$X243=$Y243,$Y243,IF($X243="",$Y243,VLOOKUP(YEAR($D243),SMMLV!$A$2:$C$44,3,0)*$X243)),0)</f>
        <v>0</v>
      </c>
      <c r="AA243" s="147"/>
      <c r="AB243" s="142"/>
      <c r="AC243" s="140">
        <f>IFERROR(IF(VLOOKUP(YEAR($D243),SMMLV!$A$2:$C$44,3,0)*$AA243=$AB243,$AB243,IF($AA243="",$AB243,VLOOKUP(YEAR($D243),SMMLV!$A$2:$C$44,3,0)*$AA243)),0)</f>
        <v>0</v>
      </c>
      <c r="AD243" s="147"/>
      <c r="AE243" s="142"/>
      <c r="AF243" s="140">
        <f>IFERROR(IF(VLOOKUP(YEAR($D243),SMMLV!$A$2:$C$44,3,0)*$AD243=$AE243,$AE243,IF($AD243="",$AE243,VLOOKUP(YEAR($D243),SMMLV!$A$2:$C$44,3,0)*$AD243)),0)</f>
        <v>0</v>
      </c>
      <c r="AG243" s="134"/>
      <c r="AH243" s="145">
        <f t="shared" si="199"/>
        <v>0</v>
      </c>
      <c r="AI243" s="138"/>
      <c r="AJ243" s="139"/>
      <c r="AK243" s="140">
        <f>IFERROR(IF(VLOOKUP(YEAR($D243),SMMLV!$A$2:$C$44,3,0)*$AI243=AJ243,AJ243,IF($AI243="",AJ243,VLOOKUP(YEAR($D243),SMMLV!$A$2:$C$44,3,0)*$AI243)),0)</f>
        <v>0</v>
      </c>
      <c r="AL243" s="141"/>
      <c r="AM243" s="142"/>
      <c r="AN243" s="147"/>
      <c r="AO243" s="144"/>
      <c r="AP243" s="145">
        <f>IFERROR(SUM(IF(VLOOKUP(YEAR($D243),SMMLV!$A$2:$C$44,3,0)*AL243=AM243,AM243,IF(AL243="",AM243,VLOOKUP(YEAR($D243),SMMLV!$A$2:$C$44,3,0)*AL243)),IF(VLOOKUP(YEAR($D243),SMMLV!$A$2:$C$44,3,0)*AN243=AO243,AO243,IF(AN243="",AO243,VLOOKUP(YEAR($D243),SMMLV!$A$2:$C$44,3,0)*AN243))),0)</f>
        <v>0</v>
      </c>
      <c r="AQ243" s="148"/>
      <c r="AR243" s="142"/>
      <c r="AS243" s="140">
        <f>IFERROR(IF(VLOOKUP(YEAR($D243),SMMLV!$A$2:$C$44,3,0)*AQ243=AR243,AR243,IF(AQ243="",AR243,VLOOKUP(YEAR($D243),SMMLV!$A$2:$C$44,3,0)*AQ243)),0)</f>
        <v>0</v>
      </c>
      <c r="AT243" s="147"/>
      <c r="AU243" s="142"/>
      <c r="AV243" s="140">
        <f>IFERROR(IF(VLOOKUP(YEAR($D243),SMMLV!$A$2:$C$44,3,0)*AT243=AU243,AU243,IF(AT243="",AU243,VLOOKUP(YEAR($D243),SMMLV!$A$2:$C$44,3,0)*AT243)),0)</f>
        <v>0</v>
      </c>
      <c r="AW243" s="147"/>
      <c r="AX243" s="142"/>
      <c r="AY243" s="140">
        <f>IFERROR(IF(VLOOKUP(YEAR($D243),SMMLV!$A$2:$C$44,3,0)*AW243=AX243,AX243,IF(AW243="",AX243,VLOOKUP(YEAR($D243),SMMLV!$A$2:$C$44,3,0)*AW243)),0)</f>
        <v>0</v>
      </c>
      <c r="AZ243" s="134"/>
      <c r="BA243" s="145">
        <f t="shared" si="200"/>
        <v>0</v>
      </c>
      <c r="BB243" s="138"/>
      <c r="BC243" s="139"/>
      <c r="BD243" s="140">
        <f>IFERROR(IF(VLOOKUP(YEAR($D243),SMMLV!$A$2:$C$44,3,0)*BB243=BC243,BC243,IF(BB243="",BC243,VLOOKUP(YEAR($D243),SMMLV!$A$2:$C$44,3,0)*BB243)),0)</f>
        <v>0</v>
      </c>
      <c r="BE243" s="141"/>
      <c r="BF243" s="142"/>
      <c r="BG243" s="147"/>
      <c r="BH243" s="144"/>
      <c r="BI243" s="145">
        <f>IFERROR(SUM(IF(VLOOKUP(YEAR($D243),SMMLV!$A$2:$C$44,3,0)*BE243=BF243,BF243,IF(BE243="",BF243,VLOOKUP(YEAR($D243),SMMLV!$A$2:$C$44,3,0)*BE243)),IF(VLOOKUP(YEAR($D243),SMMLV!$A$2:$C$44,3,0)*BG243=BH243,BH243,IF(BG243="",BH243,VLOOKUP(YEAR($D243),SMMLV!$A$2:$C$44,3,0)*BG243))),0)</f>
        <v>0</v>
      </c>
      <c r="BJ243" s="149"/>
      <c r="BK243" s="150"/>
      <c r="BL243" s="140">
        <f>IFERROR(IF(VLOOKUP(YEAR($D243),SMMLV!$A$2:$C$44,3,0)*BJ243=BK243,BK243,IF(BJ243="",BK243,VLOOKUP(YEAR($D243),SMMLV!$A$2:$C$44,3,0)*BJ243)),0)</f>
        <v>0</v>
      </c>
      <c r="BM243" s="147"/>
      <c r="BN243" s="142"/>
      <c r="BO243" s="140">
        <f>IFERROR(IF(VLOOKUP(YEAR($D243),SMMLV!$A$2:$C$44,3,0)*BM243=BN243,BN243,IF(BM243="",BN243,VLOOKUP(YEAR($D243),SMMLV!$A$2:$C$44,3,0)*BM243)),0)</f>
        <v>0</v>
      </c>
      <c r="BP243" s="147"/>
      <c r="BQ243" s="142"/>
      <c r="BR243" s="140">
        <f>IFERROR(IF(VLOOKUP(YEAR($D243),SMMLV!$A$2:$C$44,3,0)*BP243=BQ243,BQ243,IF(BP243="",BQ243,VLOOKUP(YEAR($D243),SMMLV!$A$2:$C$44,3,0)*BP243)),0)</f>
        <v>0</v>
      </c>
      <c r="BS243" s="134"/>
      <c r="BT243" s="145">
        <f t="shared" si="201"/>
        <v>0</v>
      </c>
      <c r="BU243" s="151">
        <f t="shared" si="202"/>
        <v>0</v>
      </c>
      <c r="BV243" s="151">
        <f t="shared" si="203"/>
        <v>0</v>
      </c>
      <c r="BW243" s="151">
        <f t="shared" si="204"/>
        <v>0</v>
      </c>
      <c r="BX243" s="151">
        <f t="shared" si="205"/>
        <v>0</v>
      </c>
      <c r="BY243" s="151">
        <f t="shared" si="206"/>
        <v>0</v>
      </c>
      <c r="BZ243" s="151">
        <f t="shared" si="194"/>
        <v>0</v>
      </c>
      <c r="CA243" s="134"/>
      <c r="CB243" s="134"/>
      <c r="CC243" s="134"/>
      <c r="CD243" s="152">
        <f t="shared" si="195"/>
        <v>0</v>
      </c>
      <c r="CE243" s="153">
        <f>IFERROR(INDEX(IPC!$A$11:$Y$22,MATCH(PROPER(TEXT(CD243,"mmmm")),IPC!$A$11:$A$22,0),MATCH(YEAR(CD243),IPC!$A$10:$Y$10,0)),0)</f>
        <v>0</v>
      </c>
      <c r="CF243" s="154">
        <v>52768</v>
      </c>
      <c r="CG243" s="153">
        <f>IFERROR(INDEX(IPC!$A$11:$Y$22,MATCH(PROPER(TEXT(CF243,"mmmm")),IPC!$A$11:$A$22,0),MATCH(YEAR(CF243),IPC!$A$10:$Y$10,0)),0)</f>
        <v>0</v>
      </c>
      <c r="CH243" s="155">
        <f t="shared" si="196"/>
        <v>0</v>
      </c>
      <c r="CI243" s="145">
        <v>1751138</v>
      </c>
      <c r="CJ243" s="151">
        <f t="shared" si="207"/>
        <v>0</v>
      </c>
      <c r="CK243" s="151">
        <f t="shared" si="208"/>
        <v>0</v>
      </c>
      <c r="CL243" s="151">
        <f t="shared" si="209"/>
        <v>0</v>
      </c>
      <c r="CM243" s="151">
        <f t="shared" si="210"/>
        <v>0</v>
      </c>
      <c r="CN243" s="151">
        <f t="shared" si="211"/>
        <v>0</v>
      </c>
      <c r="CO243" s="151">
        <f t="shared" si="212"/>
        <v>0</v>
      </c>
      <c r="CP243" s="151">
        <f t="shared" si="213"/>
        <v>0</v>
      </c>
      <c r="CQ243" s="151">
        <f t="shared" si="214"/>
        <v>0</v>
      </c>
      <c r="CR243" s="151">
        <f t="shared" si="215"/>
        <v>0</v>
      </c>
      <c r="CS243" s="151">
        <f t="shared" si="216"/>
        <v>0</v>
      </c>
      <c r="CT243" s="151">
        <f t="shared" si="217"/>
        <v>0</v>
      </c>
      <c r="CU243" s="151">
        <f t="shared" si="218"/>
        <v>0</v>
      </c>
      <c r="CV243" s="151">
        <f t="shared" si="219"/>
        <v>0</v>
      </c>
      <c r="CW243" s="151">
        <f t="shared" si="220"/>
        <v>0</v>
      </c>
      <c r="CX243" s="151">
        <f t="shared" si="221"/>
        <v>0</v>
      </c>
      <c r="CY243" s="151">
        <f t="shared" si="222"/>
        <v>0</v>
      </c>
      <c r="CZ243" s="151">
        <f t="shared" si="223"/>
        <v>0</v>
      </c>
      <c r="DA243" s="151">
        <f t="shared" si="224"/>
        <v>0</v>
      </c>
      <c r="DB243" s="151">
        <f t="shared" si="225"/>
        <v>0</v>
      </c>
      <c r="DC243" s="151">
        <f t="shared" si="226"/>
        <v>0</v>
      </c>
      <c r="DD243" s="151">
        <f t="shared" si="227"/>
        <v>0</v>
      </c>
      <c r="DE243" s="151">
        <f t="shared" si="228"/>
        <v>0</v>
      </c>
      <c r="DF243" s="151">
        <f t="shared" si="229"/>
        <v>0</v>
      </c>
      <c r="DG243" s="151">
        <f t="shared" si="230"/>
        <v>0</v>
      </c>
      <c r="DH243" s="151">
        <f t="shared" si="231"/>
        <v>0</v>
      </c>
      <c r="DI243" s="151">
        <f t="shared" si="232"/>
        <v>0</v>
      </c>
      <c r="DJ243" s="151">
        <f t="shared" si="233"/>
        <v>0</v>
      </c>
      <c r="DK243" s="151">
        <f t="shared" si="234"/>
        <v>0</v>
      </c>
      <c r="DL243" s="151">
        <f t="shared" si="235"/>
        <v>0</v>
      </c>
      <c r="DM243" s="151">
        <f t="shared" si="236"/>
        <v>0</v>
      </c>
      <c r="DN243" s="151">
        <f t="shared" si="237"/>
        <v>0</v>
      </c>
      <c r="DO243" s="156">
        <f t="shared" si="238"/>
        <v>0</v>
      </c>
      <c r="DP243" s="173" t="str">
        <f t="shared" si="239"/>
        <v/>
      </c>
      <c r="DQ243" s="157" t="str">
        <f t="shared" si="240"/>
        <v/>
      </c>
      <c r="DR243" s="158" t="str">
        <f>IFERROR(IFERROR(IFERROR(_xlfn.XLOOKUP(DP243,#REF!,#REF!,,,),_xlfn.XLOOKUP(DP243,#REF!,#REF!,,,)),_xlfn.XLOOKUP(DP243,#REF!,#REF!,,,)),"N/A")</f>
        <v>N/A</v>
      </c>
      <c r="DS243" s="159"/>
      <c r="DT243" s="160"/>
      <c r="DU243" s="161"/>
      <c r="DV243" s="162"/>
      <c r="DW243" s="163">
        <f>IFERROR(IFERROR(IFERROR(_xlfn.XLOOKUP(DP243,#REF!,#REF!,,,),_xlfn.XLOOKUP(DP243,#REF!,#REF!,,,)),_xlfn.XLOOKUP(DP243,#REF!,#REF!,,,)),0)</f>
        <v>0</v>
      </c>
      <c r="DX243" s="164"/>
      <c r="DY243" s="165">
        <f t="shared" si="241"/>
        <v>0</v>
      </c>
      <c r="DZ243" s="166"/>
      <c r="EA243" s="167">
        <f t="shared" si="242"/>
        <v>0</v>
      </c>
      <c r="EB243" s="168">
        <f t="shared" si="243"/>
        <v>0</v>
      </c>
      <c r="EC243" s="168">
        <f t="shared" si="244"/>
        <v>0</v>
      </c>
      <c r="ED243" s="169"/>
      <c r="EE243" s="170">
        <f t="shared" si="245"/>
        <v>0</v>
      </c>
      <c r="EF243" s="170" t="str">
        <f>IFERROR(IF(DY243&gt;((_xlfn.XLOOKUP(DQ243,TOPES!B:B,TOPES!C:C,,,)*INDEXACIÓN!CI243)),"SUPERA TOPES DEL HV",0),"HV NO ENCONTRADO")</f>
        <v>HV NO ENCONTRADO</v>
      </c>
      <c r="EG243" s="170">
        <f t="shared" si="246"/>
        <v>0</v>
      </c>
      <c r="EH243" s="170">
        <f>IF(SUMIF($M:$M,#REF!,$DY:$DY)&gt;$EH$8,"CONSULTA DIAN",0)</f>
        <v>0</v>
      </c>
      <c r="EI243" s="171">
        <f t="shared" si="247"/>
        <v>0</v>
      </c>
      <c r="EJ243" s="172"/>
    </row>
    <row r="244" spans="1:140" x14ac:dyDescent="0.25">
      <c r="A244" s="133" t="str">
        <f t="shared" si="197"/>
        <v>19000100235</v>
      </c>
      <c r="B244" s="134"/>
      <c r="C244" s="134"/>
      <c r="D244" s="135">
        <f>_xlfn.XLOOKUP(C244,TOPES!L:L,TOPES!M:M,,,)</f>
        <v>0</v>
      </c>
      <c r="E244" s="136">
        <v>235</v>
      </c>
      <c r="F244" s="134"/>
      <c r="G244" s="134"/>
      <c r="H244" s="134"/>
      <c r="I244" s="134"/>
      <c r="J244" s="134"/>
      <c r="K244" s="134"/>
      <c r="L244" s="134"/>
      <c r="M244" s="137"/>
      <c r="N244" s="134"/>
      <c r="O244" s="137" t="str">
        <f t="shared" si="198"/>
        <v/>
      </c>
      <c r="P244" s="138"/>
      <c r="Q244" s="139"/>
      <c r="R244" s="140">
        <f>IFERROR(IF(VLOOKUP(YEAR($D244),SMMLV!$A$2:$C$44,3,0)*$P244=$Q244,$Q244,IF($P244="",$Q244,VLOOKUP(YEAR($D244),SMMLV!$A$2:$C$44,3,0)*$P244)),0)</f>
        <v>0</v>
      </c>
      <c r="S244" s="141"/>
      <c r="T244" s="142"/>
      <c r="U244" s="143"/>
      <c r="V244" s="144"/>
      <c r="W244" s="145">
        <f>IFERROR(SUM(IF(VLOOKUP(YEAR($D244),SMMLV!$A$2:$C$44,3,0)*S244=T244,T244,IF(S244="",T244,VLOOKUP(YEAR($D244),SMMLV!$A$2:$C$44,3,0)*S244)),IF(VLOOKUP(YEAR($D244),SMMLV!$A$2:$C$44,3,0)*U244=V244,V244,IF(U244="",V244,VLOOKUP(YEAR($D244),SMMLV!$A$2:$C$44,3,0)*U244))),0)</f>
        <v>0</v>
      </c>
      <c r="X244" s="146"/>
      <c r="Y244" s="139"/>
      <c r="Z244" s="140">
        <f>IFERROR(IF(VLOOKUP(YEAR($D244),SMMLV!$A$2:$C$44,3,0)*$X244=$Y244,$Y244,IF($X244="",$Y244,VLOOKUP(YEAR($D244),SMMLV!$A$2:$C$44,3,0)*$X244)),0)</f>
        <v>0</v>
      </c>
      <c r="AA244" s="147"/>
      <c r="AB244" s="142"/>
      <c r="AC244" s="140">
        <f>IFERROR(IF(VLOOKUP(YEAR($D244),SMMLV!$A$2:$C$44,3,0)*$AA244=$AB244,$AB244,IF($AA244="",$AB244,VLOOKUP(YEAR($D244),SMMLV!$A$2:$C$44,3,0)*$AA244)),0)</f>
        <v>0</v>
      </c>
      <c r="AD244" s="147"/>
      <c r="AE244" s="142"/>
      <c r="AF244" s="140">
        <f>IFERROR(IF(VLOOKUP(YEAR($D244),SMMLV!$A$2:$C$44,3,0)*$AD244=$AE244,$AE244,IF($AD244="",$AE244,VLOOKUP(YEAR($D244),SMMLV!$A$2:$C$44,3,0)*$AD244)),0)</f>
        <v>0</v>
      </c>
      <c r="AG244" s="134"/>
      <c r="AH244" s="145">
        <f t="shared" si="199"/>
        <v>0</v>
      </c>
      <c r="AI244" s="138"/>
      <c r="AJ244" s="139"/>
      <c r="AK244" s="140">
        <f>IFERROR(IF(VLOOKUP(YEAR($D244),SMMLV!$A$2:$C$44,3,0)*$AI244=AJ244,AJ244,IF($AI244="",AJ244,VLOOKUP(YEAR($D244),SMMLV!$A$2:$C$44,3,0)*$AI244)),0)</f>
        <v>0</v>
      </c>
      <c r="AL244" s="141"/>
      <c r="AM244" s="142"/>
      <c r="AN244" s="147"/>
      <c r="AO244" s="144"/>
      <c r="AP244" s="145">
        <f>IFERROR(SUM(IF(VLOOKUP(YEAR($D244),SMMLV!$A$2:$C$44,3,0)*AL244=AM244,AM244,IF(AL244="",AM244,VLOOKUP(YEAR($D244),SMMLV!$A$2:$C$44,3,0)*AL244)),IF(VLOOKUP(YEAR($D244),SMMLV!$A$2:$C$44,3,0)*AN244=AO244,AO244,IF(AN244="",AO244,VLOOKUP(YEAR($D244),SMMLV!$A$2:$C$44,3,0)*AN244))),0)</f>
        <v>0</v>
      </c>
      <c r="AQ244" s="148"/>
      <c r="AR244" s="142"/>
      <c r="AS244" s="140">
        <f>IFERROR(IF(VLOOKUP(YEAR($D244),SMMLV!$A$2:$C$44,3,0)*AQ244=AR244,AR244,IF(AQ244="",AR244,VLOOKUP(YEAR($D244),SMMLV!$A$2:$C$44,3,0)*AQ244)),0)</f>
        <v>0</v>
      </c>
      <c r="AT244" s="147"/>
      <c r="AU244" s="142"/>
      <c r="AV244" s="140">
        <f>IFERROR(IF(VLOOKUP(YEAR($D244),SMMLV!$A$2:$C$44,3,0)*AT244=AU244,AU244,IF(AT244="",AU244,VLOOKUP(YEAR($D244),SMMLV!$A$2:$C$44,3,0)*AT244)),0)</f>
        <v>0</v>
      </c>
      <c r="AW244" s="147"/>
      <c r="AX244" s="142"/>
      <c r="AY244" s="140">
        <f>IFERROR(IF(VLOOKUP(YEAR($D244),SMMLV!$A$2:$C$44,3,0)*AW244=AX244,AX244,IF(AW244="",AX244,VLOOKUP(YEAR($D244),SMMLV!$A$2:$C$44,3,0)*AW244)),0)</f>
        <v>0</v>
      </c>
      <c r="AZ244" s="134"/>
      <c r="BA244" s="145">
        <f t="shared" si="200"/>
        <v>0</v>
      </c>
      <c r="BB244" s="138"/>
      <c r="BC244" s="139"/>
      <c r="BD244" s="140">
        <f>IFERROR(IF(VLOOKUP(YEAR($D244),SMMLV!$A$2:$C$44,3,0)*BB244=BC244,BC244,IF(BB244="",BC244,VLOOKUP(YEAR($D244),SMMLV!$A$2:$C$44,3,0)*BB244)),0)</f>
        <v>0</v>
      </c>
      <c r="BE244" s="141"/>
      <c r="BF244" s="142"/>
      <c r="BG244" s="147"/>
      <c r="BH244" s="144"/>
      <c r="BI244" s="145">
        <f>IFERROR(SUM(IF(VLOOKUP(YEAR($D244),SMMLV!$A$2:$C$44,3,0)*BE244=BF244,BF244,IF(BE244="",BF244,VLOOKUP(YEAR($D244),SMMLV!$A$2:$C$44,3,0)*BE244)),IF(VLOOKUP(YEAR($D244),SMMLV!$A$2:$C$44,3,0)*BG244=BH244,BH244,IF(BG244="",BH244,VLOOKUP(YEAR($D244),SMMLV!$A$2:$C$44,3,0)*BG244))),0)</f>
        <v>0</v>
      </c>
      <c r="BJ244" s="149"/>
      <c r="BK244" s="150"/>
      <c r="BL244" s="140">
        <f>IFERROR(IF(VLOOKUP(YEAR($D244),SMMLV!$A$2:$C$44,3,0)*BJ244=BK244,BK244,IF(BJ244="",BK244,VLOOKUP(YEAR($D244),SMMLV!$A$2:$C$44,3,0)*BJ244)),0)</f>
        <v>0</v>
      </c>
      <c r="BM244" s="147"/>
      <c r="BN244" s="142"/>
      <c r="BO244" s="140">
        <f>IFERROR(IF(VLOOKUP(YEAR($D244),SMMLV!$A$2:$C$44,3,0)*BM244=BN244,BN244,IF(BM244="",BN244,VLOOKUP(YEAR($D244),SMMLV!$A$2:$C$44,3,0)*BM244)),0)</f>
        <v>0</v>
      </c>
      <c r="BP244" s="147"/>
      <c r="BQ244" s="142"/>
      <c r="BR244" s="140">
        <f>IFERROR(IF(VLOOKUP(YEAR($D244),SMMLV!$A$2:$C$44,3,0)*BP244=BQ244,BQ244,IF(BP244="",BQ244,VLOOKUP(YEAR($D244),SMMLV!$A$2:$C$44,3,0)*BP244)),0)</f>
        <v>0</v>
      </c>
      <c r="BS244" s="134"/>
      <c r="BT244" s="145">
        <f t="shared" si="201"/>
        <v>0</v>
      </c>
      <c r="BU244" s="151">
        <f t="shared" si="202"/>
        <v>0</v>
      </c>
      <c r="BV244" s="151">
        <f t="shared" si="203"/>
        <v>0</v>
      </c>
      <c r="BW244" s="151">
        <f t="shared" si="204"/>
        <v>0</v>
      </c>
      <c r="BX244" s="151">
        <f t="shared" si="205"/>
        <v>0</v>
      </c>
      <c r="BY244" s="151">
        <f t="shared" si="206"/>
        <v>0</v>
      </c>
      <c r="BZ244" s="151">
        <f t="shared" si="194"/>
        <v>0</v>
      </c>
      <c r="CA244" s="134"/>
      <c r="CB244" s="134"/>
      <c r="CC244" s="134"/>
      <c r="CD244" s="152">
        <f t="shared" si="195"/>
        <v>0</v>
      </c>
      <c r="CE244" s="153">
        <f>IFERROR(INDEX(IPC!$A$11:$Y$22,MATCH(PROPER(TEXT(CD244,"mmmm")),IPC!$A$11:$A$22,0),MATCH(YEAR(CD244),IPC!$A$10:$Y$10,0)),0)</f>
        <v>0</v>
      </c>
      <c r="CF244" s="154">
        <v>52798</v>
      </c>
      <c r="CG244" s="153">
        <f>IFERROR(INDEX(IPC!$A$11:$Y$22,MATCH(PROPER(TEXT(CF244,"mmmm")),IPC!$A$11:$A$22,0),MATCH(YEAR(CF244),IPC!$A$10:$Y$10,0)),0)</f>
        <v>0</v>
      </c>
      <c r="CH244" s="155">
        <f t="shared" si="196"/>
        <v>0</v>
      </c>
      <c r="CI244" s="145">
        <v>1751139</v>
      </c>
      <c r="CJ244" s="151">
        <f t="shared" si="207"/>
        <v>0</v>
      </c>
      <c r="CK244" s="151">
        <f t="shared" si="208"/>
        <v>0</v>
      </c>
      <c r="CL244" s="151">
        <f t="shared" si="209"/>
        <v>0</v>
      </c>
      <c r="CM244" s="151">
        <f t="shared" si="210"/>
        <v>0</v>
      </c>
      <c r="CN244" s="151">
        <f t="shared" si="211"/>
        <v>0</v>
      </c>
      <c r="CO244" s="151">
        <f t="shared" si="212"/>
        <v>0</v>
      </c>
      <c r="CP244" s="151">
        <f t="shared" si="213"/>
        <v>0</v>
      </c>
      <c r="CQ244" s="151">
        <f t="shared" si="214"/>
        <v>0</v>
      </c>
      <c r="CR244" s="151">
        <f t="shared" si="215"/>
        <v>0</v>
      </c>
      <c r="CS244" s="151">
        <f t="shared" si="216"/>
        <v>0</v>
      </c>
      <c r="CT244" s="151">
        <f t="shared" si="217"/>
        <v>0</v>
      </c>
      <c r="CU244" s="151">
        <f t="shared" si="218"/>
        <v>0</v>
      </c>
      <c r="CV244" s="151">
        <f t="shared" si="219"/>
        <v>0</v>
      </c>
      <c r="CW244" s="151">
        <f t="shared" si="220"/>
        <v>0</v>
      </c>
      <c r="CX244" s="151">
        <f t="shared" si="221"/>
        <v>0</v>
      </c>
      <c r="CY244" s="151">
        <f t="shared" si="222"/>
        <v>0</v>
      </c>
      <c r="CZ244" s="151">
        <f t="shared" si="223"/>
        <v>0</v>
      </c>
      <c r="DA244" s="151">
        <f t="shared" si="224"/>
        <v>0</v>
      </c>
      <c r="DB244" s="151">
        <f t="shared" si="225"/>
        <v>0</v>
      </c>
      <c r="DC244" s="151">
        <f t="shared" si="226"/>
        <v>0</v>
      </c>
      <c r="DD244" s="151">
        <f t="shared" si="227"/>
        <v>0</v>
      </c>
      <c r="DE244" s="151">
        <f t="shared" si="228"/>
        <v>0</v>
      </c>
      <c r="DF244" s="151">
        <f t="shared" si="229"/>
        <v>0</v>
      </c>
      <c r="DG244" s="151">
        <f t="shared" si="230"/>
        <v>0</v>
      </c>
      <c r="DH244" s="151">
        <f t="shared" si="231"/>
        <v>0</v>
      </c>
      <c r="DI244" s="151">
        <f t="shared" si="232"/>
        <v>0</v>
      </c>
      <c r="DJ244" s="151">
        <f t="shared" si="233"/>
        <v>0</v>
      </c>
      <c r="DK244" s="151">
        <f t="shared" si="234"/>
        <v>0</v>
      </c>
      <c r="DL244" s="151">
        <f t="shared" si="235"/>
        <v>0</v>
      </c>
      <c r="DM244" s="151">
        <f t="shared" si="236"/>
        <v>0</v>
      </c>
      <c r="DN244" s="151">
        <f t="shared" si="237"/>
        <v>0</v>
      </c>
      <c r="DO244" s="156">
        <f t="shared" si="238"/>
        <v>0</v>
      </c>
      <c r="DP244" s="173" t="str">
        <f t="shared" si="239"/>
        <v/>
      </c>
      <c r="DQ244" s="157" t="str">
        <f t="shared" si="240"/>
        <v/>
      </c>
      <c r="DR244" s="158" t="str">
        <f>IFERROR(IFERROR(IFERROR(_xlfn.XLOOKUP(DP244,#REF!,#REF!,,,),_xlfn.XLOOKUP(DP244,#REF!,#REF!,,,)),_xlfn.XLOOKUP(DP244,#REF!,#REF!,,,)),"N/A")</f>
        <v>N/A</v>
      </c>
      <c r="DS244" s="159"/>
      <c r="DT244" s="160"/>
      <c r="DU244" s="161"/>
      <c r="DV244" s="162"/>
      <c r="DW244" s="163">
        <f>IFERROR(IFERROR(IFERROR(_xlfn.XLOOKUP(DP244,#REF!,#REF!,,,),_xlfn.XLOOKUP(DP244,#REF!,#REF!,,,)),_xlfn.XLOOKUP(DP244,#REF!,#REF!,,,)),0)</f>
        <v>0</v>
      </c>
      <c r="DX244" s="164"/>
      <c r="DY244" s="165">
        <f t="shared" si="241"/>
        <v>0</v>
      </c>
      <c r="DZ244" s="166"/>
      <c r="EA244" s="167">
        <f t="shared" si="242"/>
        <v>0</v>
      </c>
      <c r="EB244" s="168">
        <f t="shared" si="243"/>
        <v>0</v>
      </c>
      <c r="EC244" s="168">
        <f t="shared" si="244"/>
        <v>0</v>
      </c>
      <c r="ED244" s="169"/>
      <c r="EE244" s="170">
        <f t="shared" si="245"/>
        <v>0</v>
      </c>
      <c r="EF244" s="170" t="str">
        <f>IFERROR(IF(DY244&gt;((_xlfn.XLOOKUP(DQ244,TOPES!B:B,TOPES!C:C,,,)*INDEXACIÓN!CI244)),"SUPERA TOPES DEL HV",0),"HV NO ENCONTRADO")</f>
        <v>HV NO ENCONTRADO</v>
      </c>
      <c r="EG244" s="170">
        <f t="shared" si="246"/>
        <v>0</v>
      </c>
      <c r="EH244" s="170">
        <f>IF(SUMIF($M:$M,#REF!,$DY:$DY)&gt;$EH$8,"CONSULTA DIAN",0)</f>
        <v>0</v>
      </c>
      <c r="EI244" s="171">
        <f t="shared" si="247"/>
        <v>0</v>
      </c>
      <c r="EJ244" s="172"/>
    </row>
    <row r="245" spans="1:140" x14ac:dyDescent="0.25">
      <c r="A245" s="133" t="str">
        <f t="shared" si="197"/>
        <v>19000100236</v>
      </c>
      <c r="B245" s="134"/>
      <c r="C245" s="134"/>
      <c r="D245" s="135">
        <f>_xlfn.XLOOKUP(C245,TOPES!L:L,TOPES!M:M,,,)</f>
        <v>0</v>
      </c>
      <c r="E245" s="136">
        <v>236</v>
      </c>
      <c r="F245" s="134"/>
      <c r="G245" s="134"/>
      <c r="H245" s="134"/>
      <c r="I245" s="134"/>
      <c r="J245" s="134"/>
      <c r="K245" s="134"/>
      <c r="L245" s="134"/>
      <c r="M245" s="137"/>
      <c r="N245" s="134"/>
      <c r="O245" s="137" t="str">
        <f t="shared" si="198"/>
        <v/>
      </c>
      <c r="P245" s="138"/>
      <c r="Q245" s="139"/>
      <c r="R245" s="140">
        <f>IFERROR(IF(VLOOKUP(YEAR($D245),SMMLV!$A$2:$C$44,3,0)*$P245=$Q245,$Q245,IF($P245="",$Q245,VLOOKUP(YEAR($D245),SMMLV!$A$2:$C$44,3,0)*$P245)),0)</f>
        <v>0</v>
      </c>
      <c r="S245" s="141"/>
      <c r="T245" s="142"/>
      <c r="U245" s="143"/>
      <c r="V245" s="144"/>
      <c r="W245" s="145">
        <f>IFERROR(SUM(IF(VLOOKUP(YEAR($D245),SMMLV!$A$2:$C$44,3,0)*S245=T245,T245,IF(S245="",T245,VLOOKUP(YEAR($D245),SMMLV!$A$2:$C$44,3,0)*S245)),IF(VLOOKUP(YEAR($D245),SMMLV!$A$2:$C$44,3,0)*U245=V245,V245,IF(U245="",V245,VLOOKUP(YEAR($D245),SMMLV!$A$2:$C$44,3,0)*U245))),0)</f>
        <v>0</v>
      </c>
      <c r="X245" s="146"/>
      <c r="Y245" s="139"/>
      <c r="Z245" s="140">
        <f>IFERROR(IF(VLOOKUP(YEAR($D245),SMMLV!$A$2:$C$44,3,0)*$X245=$Y245,$Y245,IF($X245="",$Y245,VLOOKUP(YEAR($D245),SMMLV!$A$2:$C$44,3,0)*$X245)),0)</f>
        <v>0</v>
      </c>
      <c r="AA245" s="147"/>
      <c r="AB245" s="142"/>
      <c r="AC245" s="140">
        <f>IFERROR(IF(VLOOKUP(YEAR($D245),SMMLV!$A$2:$C$44,3,0)*$AA245=$AB245,$AB245,IF($AA245="",$AB245,VLOOKUP(YEAR($D245),SMMLV!$A$2:$C$44,3,0)*$AA245)),0)</f>
        <v>0</v>
      </c>
      <c r="AD245" s="147"/>
      <c r="AE245" s="142"/>
      <c r="AF245" s="140">
        <f>IFERROR(IF(VLOOKUP(YEAR($D245),SMMLV!$A$2:$C$44,3,0)*$AD245=$AE245,$AE245,IF($AD245="",$AE245,VLOOKUP(YEAR($D245),SMMLV!$A$2:$C$44,3,0)*$AD245)),0)</f>
        <v>0</v>
      </c>
      <c r="AG245" s="134"/>
      <c r="AH245" s="145">
        <f t="shared" si="199"/>
        <v>0</v>
      </c>
      <c r="AI245" s="138"/>
      <c r="AJ245" s="139"/>
      <c r="AK245" s="140">
        <f>IFERROR(IF(VLOOKUP(YEAR($D245),SMMLV!$A$2:$C$44,3,0)*$AI245=AJ245,AJ245,IF($AI245="",AJ245,VLOOKUP(YEAR($D245),SMMLV!$A$2:$C$44,3,0)*$AI245)),0)</f>
        <v>0</v>
      </c>
      <c r="AL245" s="141"/>
      <c r="AM245" s="142"/>
      <c r="AN245" s="147"/>
      <c r="AO245" s="144"/>
      <c r="AP245" s="145">
        <f>IFERROR(SUM(IF(VLOOKUP(YEAR($D245),SMMLV!$A$2:$C$44,3,0)*AL245=AM245,AM245,IF(AL245="",AM245,VLOOKUP(YEAR($D245),SMMLV!$A$2:$C$44,3,0)*AL245)),IF(VLOOKUP(YEAR($D245),SMMLV!$A$2:$C$44,3,0)*AN245=AO245,AO245,IF(AN245="",AO245,VLOOKUP(YEAR($D245),SMMLV!$A$2:$C$44,3,0)*AN245))),0)</f>
        <v>0</v>
      </c>
      <c r="AQ245" s="148"/>
      <c r="AR245" s="142"/>
      <c r="AS245" s="140">
        <f>IFERROR(IF(VLOOKUP(YEAR($D245),SMMLV!$A$2:$C$44,3,0)*AQ245=AR245,AR245,IF(AQ245="",AR245,VLOOKUP(YEAR($D245),SMMLV!$A$2:$C$44,3,0)*AQ245)),0)</f>
        <v>0</v>
      </c>
      <c r="AT245" s="147"/>
      <c r="AU245" s="142"/>
      <c r="AV245" s="140">
        <f>IFERROR(IF(VLOOKUP(YEAR($D245),SMMLV!$A$2:$C$44,3,0)*AT245=AU245,AU245,IF(AT245="",AU245,VLOOKUP(YEAR($D245),SMMLV!$A$2:$C$44,3,0)*AT245)),0)</f>
        <v>0</v>
      </c>
      <c r="AW245" s="147"/>
      <c r="AX245" s="142"/>
      <c r="AY245" s="140">
        <f>IFERROR(IF(VLOOKUP(YEAR($D245),SMMLV!$A$2:$C$44,3,0)*AW245=AX245,AX245,IF(AW245="",AX245,VLOOKUP(YEAR($D245),SMMLV!$A$2:$C$44,3,0)*AW245)),0)</f>
        <v>0</v>
      </c>
      <c r="AZ245" s="134"/>
      <c r="BA245" s="145">
        <f t="shared" si="200"/>
        <v>0</v>
      </c>
      <c r="BB245" s="138"/>
      <c r="BC245" s="139"/>
      <c r="BD245" s="140">
        <f>IFERROR(IF(VLOOKUP(YEAR($D245),SMMLV!$A$2:$C$44,3,0)*BB245=BC245,BC245,IF(BB245="",BC245,VLOOKUP(YEAR($D245),SMMLV!$A$2:$C$44,3,0)*BB245)),0)</f>
        <v>0</v>
      </c>
      <c r="BE245" s="141"/>
      <c r="BF245" s="142"/>
      <c r="BG245" s="147"/>
      <c r="BH245" s="144"/>
      <c r="BI245" s="145">
        <f>IFERROR(SUM(IF(VLOOKUP(YEAR($D245),SMMLV!$A$2:$C$44,3,0)*BE245=BF245,BF245,IF(BE245="",BF245,VLOOKUP(YEAR($D245),SMMLV!$A$2:$C$44,3,0)*BE245)),IF(VLOOKUP(YEAR($D245),SMMLV!$A$2:$C$44,3,0)*BG245=BH245,BH245,IF(BG245="",BH245,VLOOKUP(YEAR($D245),SMMLV!$A$2:$C$44,3,0)*BG245))),0)</f>
        <v>0</v>
      </c>
      <c r="BJ245" s="149"/>
      <c r="BK245" s="150"/>
      <c r="BL245" s="140">
        <f>IFERROR(IF(VLOOKUP(YEAR($D245),SMMLV!$A$2:$C$44,3,0)*BJ245=BK245,BK245,IF(BJ245="",BK245,VLOOKUP(YEAR($D245),SMMLV!$A$2:$C$44,3,0)*BJ245)),0)</f>
        <v>0</v>
      </c>
      <c r="BM245" s="147"/>
      <c r="BN245" s="142"/>
      <c r="BO245" s="140">
        <f>IFERROR(IF(VLOOKUP(YEAR($D245),SMMLV!$A$2:$C$44,3,0)*BM245=BN245,BN245,IF(BM245="",BN245,VLOOKUP(YEAR($D245),SMMLV!$A$2:$C$44,3,0)*BM245)),0)</f>
        <v>0</v>
      </c>
      <c r="BP245" s="147"/>
      <c r="BQ245" s="142"/>
      <c r="BR245" s="140">
        <f>IFERROR(IF(VLOOKUP(YEAR($D245),SMMLV!$A$2:$C$44,3,0)*BP245=BQ245,BQ245,IF(BP245="",BQ245,VLOOKUP(YEAR($D245),SMMLV!$A$2:$C$44,3,0)*BP245)),0)</f>
        <v>0</v>
      </c>
      <c r="BS245" s="134"/>
      <c r="BT245" s="145">
        <f t="shared" si="201"/>
        <v>0</v>
      </c>
      <c r="BU245" s="151">
        <f t="shared" si="202"/>
        <v>0</v>
      </c>
      <c r="BV245" s="151">
        <f t="shared" si="203"/>
        <v>0</v>
      </c>
      <c r="BW245" s="151">
        <f t="shared" si="204"/>
        <v>0</v>
      </c>
      <c r="BX245" s="151">
        <f t="shared" si="205"/>
        <v>0</v>
      </c>
      <c r="BY245" s="151">
        <f t="shared" si="206"/>
        <v>0</v>
      </c>
      <c r="BZ245" s="151">
        <f t="shared" si="194"/>
        <v>0</v>
      </c>
      <c r="CA245" s="134"/>
      <c r="CB245" s="134"/>
      <c r="CC245" s="134"/>
      <c r="CD245" s="152">
        <f t="shared" si="195"/>
        <v>0</v>
      </c>
      <c r="CE245" s="153">
        <f>IFERROR(INDEX(IPC!$A$11:$Y$22,MATCH(PROPER(TEXT(CD245,"mmmm")),IPC!$A$11:$A$22,0),MATCH(YEAR(CD245),IPC!$A$10:$Y$10,0)),0)</f>
        <v>0</v>
      </c>
      <c r="CF245" s="154">
        <v>52829</v>
      </c>
      <c r="CG245" s="153">
        <f>IFERROR(INDEX(IPC!$A$11:$Y$22,MATCH(PROPER(TEXT(CF245,"mmmm")),IPC!$A$11:$A$22,0),MATCH(YEAR(CF245),IPC!$A$10:$Y$10,0)),0)</f>
        <v>0</v>
      </c>
      <c r="CH245" s="155">
        <f t="shared" si="196"/>
        <v>0</v>
      </c>
      <c r="CI245" s="145">
        <v>1751140</v>
      </c>
      <c r="CJ245" s="151">
        <f t="shared" si="207"/>
        <v>0</v>
      </c>
      <c r="CK245" s="151">
        <f t="shared" si="208"/>
        <v>0</v>
      </c>
      <c r="CL245" s="151">
        <f t="shared" si="209"/>
        <v>0</v>
      </c>
      <c r="CM245" s="151">
        <f t="shared" si="210"/>
        <v>0</v>
      </c>
      <c r="CN245" s="151">
        <f t="shared" si="211"/>
        <v>0</v>
      </c>
      <c r="CO245" s="151">
        <f t="shared" si="212"/>
        <v>0</v>
      </c>
      <c r="CP245" s="151">
        <f t="shared" si="213"/>
        <v>0</v>
      </c>
      <c r="CQ245" s="151">
        <f t="shared" si="214"/>
        <v>0</v>
      </c>
      <c r="CR245" s="151">
        <f t="shared" si="215"/>
        <v>0</v>
      </c>
      <c r="CS245" s="151">
        <f t="shared" si="216"/>
        <v>0</v>
      </c>
      <c r="CT245" s="151">
        <f t="shared" si="217"/>
        <v>0</v>
      </c>
      <c r="CU245" s="151">
        <f t="shared" si="218"/>
        <v>0</v>
      </c>
      <c r="CV245" s="151">
        <f t="shared" si="219"/>
        <v>0</v>
      </c>
      <c r="CW245" s="151">
        <f t="shared" si="220"/>
        <v>0</v>
      </c>
      <c r="CX245" s="151">
        <f t="shared" si="221"/>
        <v>0</v>
      </c>
      <c r="CY245" s="151">
        <f t="shared" si="222"/>
        <v>0</v>
      </c>
      <c r="CZ245" s="151">
        <f t="shared" si="223"/>
        <v>0</v>
      </c>
      <c r="DA245" s="151">
        <f t="shared" si="224"/>
        <v>0</v>
      </c>
      <c r="DB245" s="151">
        <f t="shared" si="225"/>
        <v>0</v>
      </c>
      <c r="DC245" s="151">
        <f t="shared" si="226"/>
        <v>0</v>
      </c>
      <c r="DD245" s="151">
        <f t="shared" si="227"/>
        <v>0</v>
      </c>
      <c r="DE245" s="151">
        <f t="shared" si="228"/>
        <v>0</v>
      </c>
      <c r="DF245" s="151">
        <f t="shared" si="229"/>
        <v>0</v>
      </c>
      <c r="DG245" s="151">
        <f t="shared" si="230"/>
        <v>0</v>
      </c>
      <c r="DH245" s="151">
        <f t="shared" si="231"/>
        <v>0</v>
      </c>
      <c r="DI245" s="151">
        <f t="shared" si="232"/>
        <v>0</v>
      </c>
      <c r="DJ245" s="151">
        <f t="shared" si="233"/>
        <v>0</v>
      </c>
      <c r="DK245" s="151">
        <f t="shared" si="234"/>
        <v>0</v>
      </c>
      <c r="DL245" s="151">
        <f t="shared" si="235"/>
        <v>0</v>
      </c>
      <c r="DM245" s="151">
        <f t="shared" si="236"/>
        <v>0</v>
      </c>
      <c r="DN245" s="151">
        <f t="shared" si="237"/>
        <v>0</v>
      </c>
      <c r="DO245" s="156">
        <f t="shared" si="238"/>
        <v>0</v>
      </c>
      <c r="DP245" s="173" t="str">
        <f t="shared" si="239"/>
        <v/>
      </c>
      <c r="DQ245" s="157" t="str">
        <f t="shared" si="240"/>
        <v/>
      </c>
      <c r="DR245" s="158" t="str">
        <f>IFERROR(IFERROR(IFERROR(_xlfn.XLOOKUP(DP245,#REF!,#REF!,,,),_xlfn.XLOOKUP(DP245,#REF!,#REF!,,,)),_xlfn.XLOOKUP(DP245,#REF!,#REF!,,,)),"N/A")</f>
        <v>N/A</v>
      </c>
      <c r="DS245" s="159"/>
      <c r="DT245" s="160"/>
      <c r="DU245" s="161"/>
      <c r="DV245" s="162"/>
      <c r="DW245" s="163">
        <f>IFERROR(IFERROR(IFERROR(_xlfn.XLOOKUP(DP245,#REF!,#REF!,,,),_xlfn.XLOOKUP(DP245,#REF!,#REF!,,,)),_xlfn.XLOOKUP(DP245,#REF!,#REF!,,,)),0)</f>
        <v>0</v>
      </c>
      <c r="DX245" s="164"/>
      <c r="DY245" s="165">
        <f t="shared" si="241"/>
        <v>0</v>
      </c>
      <c r="DZ245" s="166"/>
      <c r="EA245" s="167">
        <f t="shared" si="242"/>
        <v>0</v>
      </c>
      <c r="EB245" s="168">
        <f t="shared" si="243"/>
        <v>0</v>
      </c>
      <c r="EC245" s="168">
        <f t="shared" si="244"/>
        <v>0</v>
      </c>
      <c r="ED245" s="169"/>
      <c r="EE245" s="170">
        <f t="shared" si="245"/>
        <v>0</v>
      </c>
      <c r="EF245" s="170" t="str">
        <f>IFERROR(IF(DY245&gt;((_xlfn.XLOOKUP(DQ245,TOPES!B:B,TOPES!C:C,,,)*INDEXACIÓN!CI245)),"SUPERA TOPES DEL HV",0),"HV NO ENCONTRADO")</f>
        <v>HV NO ENCONTRADO</v>
      </c>
      <c r="EG245" s="170">
        <f t="shared" si="246"/>
        <v>0</v>
      </c>
      <c r="EH245" s="170">
        <f>IF(SUMIF($M:$M,#REF!,$DY:$DY)&gt;$EH$8,"CONSULTA DIAN",0)</f>
        <v>0</v>
      </c>
      <c r="EI245" s="171">
        <f t="shared" si="247"/>
        <v>0</v>
      </c>
      <c r="EJ245" s="172"/>
    </row>
    <row r="246" spans="1:140" x14ac:dyDescent="0.25">
      <c r="A246" s="133" t="str">
        <f t="shared" si="197"/>
        <v>19000100237</v>
      </c>
      <c r="B246" s="134"/>
      <c r="C246" s="134"/>
      <c r="D246" s="135">
        <f>_xlfn.XLOOKUP(C246,TOPES!L:L,TOPES!M:M,,,)</f>
        <v>0</v>
      </c>
      <c r="E246" s="136">
        <v>237</v>
      </c>
      <c r="F246" s="134"/>
      <c r="G246" s="134"/>
      <c r="H246" s="134"/>
      <c r="I246" s="134"/>
      <c r="J246" s="134"/>
      <c r="K246" s="134"/>
      <c r="L246" s="134"/>
      <c r="M246" s="137"/>
      <c r="N246" s="134"/>
      <c r="O246" s="137" t="str">
        <f t="shared" si="198"/>
        <v/>
      </c>
      <c r="P246" s="138"/>
      <c r="Q246" s="139"/>
      <c r="R246" s="140">
        <f>IFERROR(IF(VLOOKUP(YEAR($D246),SMMLV!$A$2:$C$44,3,0)*$P246=$Q246,$Q246,IF($P246="",$Q246,VLOOKUP(YEAR($D246),SMMLV!$A$2:$C$44,3,0)*$P246)),0)</f>
        <v>0</v>
      </c>
      <c r="S246" s="141"/>
      <c r="T246" s="142"/>
      <c r="U246" s="143"/>
      <c r="V246" s="144"/>
      <c r="W246" s="145">
        <f>IFERROR(SUM(IF(VLOOKUP(YEAR($D246),SMMLV!$A$2:$C$44,3,0)*S246=T246,T246,IF(S246="",T246,VLOOKUP(YEAR($D246),SMMLV!$A$2:$C$44,3,0)*S246)),IF(VLOOKUP(YEAR($D246),SMMLV!$A$2:$C$44,3,0)*U246=V246,V246,IF(U246="",V246,VLOOKUP(YEAR($D246),SMMLV!$A$2:$C$44,3,0)*U246))),0)</f>
        <v>0</v>
      </c>
      <c r="X246" s="146"/>
      <c r="Y246" s="139"/>
      <c r="Z246" s="140">
        <f>IFERROR(IF(VLOOKUP(YEAR($D246),SMMLV!$A$2:$C$44,3,0)*$X246=$Y246,$Y246,IF($X246="",$Y246,VLOOKUP(YEAR($D246),SMMLV!$A$2:$C$44,3,0)*$X246)),0)</f>
        <v>0</v>
      </c>
      <c r="AA246" s="147"/>
      <c r="AB246" s="142"/>
      <c r="AC246" s="140">
        <f>IFERROR(IF(VLOOKUP(YEAR($D246),SMMLV!$A$2:$C$44,3,0)*$AA246=$AB246,$AB246,IF($AA246="",$AB246,VLOOKUP(YEAR($D246),SMMLV!$A$2:$C$44,3,0)*$AA246)),0)</f>
        <v>0</v>
      </c>
      <c r="AD246" s="147"/>
      <c r="AE246" s="142"/>
      <c r="AF246" s="140">
        <f>IFERROR(IF(VLOOKUP(YEAR($D246),SMMLV!$A$2:$C$44,3,0)*$AD246=$AE246,$AE246,IF($AD246="",$AE246,VLOOKUP(YEAR($D246),SMMLV!$A$2:$C$44,3,0)*$AD246)),0)</f>
        <v>0</v>
      </c>
      <c r="AG246" s="134"/>
      <c r="AH246" s="145">
        <f t="shared" si="199"/>
        <v>0</v>
      </c>
      <c r="AI246" s="138"/>
      <c r="AJ246" s="139"/>
      <c r="AK246" s="140">
        <f>IFERROR(IF(VLOOKUP(YEAR($D246),SMMLV!$A$2:$C$44,3,0)*$AI246=AJ246,AJ246,IF($AI246="",AJ246,VLOOKUP(YEAR($D246),SMMLV!$A$2:$C$44,3,0)*$AI246)),0)</f>
        <v>0</v>
      </c>
      <c r="AL246" s="141"/>
      <c r="AM246" s="142"/>
      <c r="AN246" s="147"/>
      <c r="AO246" s="144"/>
      <c r="AP246" s="145">
        <f>IFERROR(SUM(IF(VLOOKUP(YEAR($D246),SMMLV!$A$2:$C$44,3,0)*AL246=AM246,AM246,IF(AL246="",AM246,VLOOKUP(YEAR($D246),SMMLV!$A$2:$C$44,3,0)*AL246)),IF(VLOOKUP(YEAR($D246),SMMLV!$A$2:$C$44,3,0)*AN246=AO246,AO246,IF(AN246="",AO246,VLOOKUP(YEAR($D246),SMMLV!$A$2:$C$44,3,0)*AN246))),0)</f>
        <v>0</v>
      </c>
      <c r="AQ246" s="148"/>
      <c r="AR246" s="142"/>
      <c r="AS246" s="140">
        <f>IFERROR(IF(VLOOKUP(YEAR($D246),SMMLV!$A$2:$C$44,3,0)*AQ246=AR246,AR246,IF(AQ246="",AR246,VLOOKUP(YEAR($D246),SMMLV!$A$2:$C$44,3,0)*AQ246)),0)</f>
        <v>0</v>
      </c>
      <c r="AT246" s="147"/>
      <c r="AU246" s="142"/>
      <c r="AV246" s="140">
        <f>IFERROR(IF(VLOOKUP(YEAR($D246),SMMLV!$A$2:$C$44,3,0)*AT246=AU246,AU246,IF(AT246="",AU246,VLOOKUP(YEAR($D246),SMMLV!$A$2:$C$44,3,0)*AT246)),0)</f>
        <v>0</v>
      </c>
      <c r="AW246" s="147"/>
      <c r="AX246" s="142"/>
      <c r="AY246" s="140">
        <f>IFERROR(IF(VLOOKUP(YEAR($D246),SMMLV!$A$2:$C$44,3,0)*AW246=AX246,AX246,IF(AW246="",AX246,VLOOKUP(YEAR($D246),SMMLV!$A$2:$C$44,3,0)*AW246)),0)</f>
        <v>0</v>
      </c>
      <c r="AZ246" s="134"/>
      <c r="BA246" s="145">
        <f t="shared" si="200"/>
        <v>0</v>
      </c>
      <c r="BB246" s="138"/>
      <c r="BC246" s="139"/>
      <c r="BD246" s="140">
        <f>IFERROR(IF(VLOOKUP(YEAR($D246),SMMLV!$A$2:$C$44,3,0)*BB246=BC246,BC246,IF(BB246="",BC246,VLOOKUP(YEAR($D246),SMMLV!$A$2:$C$44,3,0)*BB246)),0)</f>
        <v>0</v>
      </c>
      <c r="BE246" s="141"/>
      <c r="BF246" s="142"/>
      <c r="BG246" s="147"/>
      <c r="BH246" s="144"/>
      <c r="BI246" s="145">
        <f>IFERROR(SUM(IF(VLOOKUP(YEAR($D246),SMMLV!$A$2:$C$44,3,0)*BE246=BF246,BF246,IF(BE246="",BF246,VLOOKUP(YEAR($D246),SMMLV!$A$2:$C$44,3,0)*BE246)),IF(VLOOKUP(YEAR($D246),SMMLV!$A$2:$C$44,3,0)*BG246=BH246,BH246,IF(BG246="",BH246,VLOOKUP(YEAR($D246),SMMLV!$A$2:$C$44,3,0)*BG246))),0)</f>
        <v>0</v>
      </c>
      <c r="BJ246" s="149"/>
      <c r="BK246" s="150"/>
      <c r="BL246" s="140">
        <f>IFERROR(IF(VLOOKUP(YEAR($D246),SMMLV!$A$2:$C$44,3,0)*BJ246=BK246,BK246,IF(BJ246="",BK246,VLOOKUP(YEAR($D246),SMMLV!$A$2:$C$44,3,0)*BJ246)),0)</f>
        <v>0</v>
      </c>
      <c r="BM246" s="147"/>
      <c r="BN246" s="142"/>
      <c r="BO246" s="140">
        <f>IFERROR(IF(VLOOKUP(YEAR($D246),SMMLV!$A$2:$C$44,3,0)*BM246=BN246,BN246,IF(BM246="",BN246,VLOOKUP(YEAR($D246),SMMLV!$A$2:$C$44,3,0)*BM246)),0)</f>
        <v>0</v>
      </c>
      <c r="BP246" s="147"/>
      <c r="BQ246" s="142"/>
      <c r="BR246" s="140">
        <f>IFERROR(IF(VLOOKUP(YEAR($D246),SMMLV!$A$2:$C$44,3,0)*BP246=BQ246,BQ246,IF(BP246="",BQ246,VLOOKUP(YEAR($D246),SMMLV!$A$2:$C$44,3,0)*BP246)),0)</f>
        <v>0</v>
      </c>
      <c r="BS246" s="134"/>
      <c r="BT246" s="145">
        <f t="shared" si="201"/>
        <v>0</v>
      </c>
      <c r="BU246" s="151">
        <f t="shared" si="202"/>
        <v>0</v>
      </c>
      <c r="BV246" s="151">
        <f t="shared" si="203"/>
        <v>0</v>
      </c>
      <c r="BW246" s="151">
        <f t="shared" si="204"/>
        <v>0</v>
      </c>
      <c r="BX246" s="151">
        <f t="shared" si="205"/>
        <v>0</v>
      </c>
      <c r="BY246" s="151">
        <f t="shared" si="206"/>
        <v>0</v>
      </c>
      <c r="BZ246" s="151">
        <f t="shared" si="194"/>
        <v>0</v>
      </c>
      <c r="CA246" s="134"/>
      <c r="CB246" s="134"/>
      <c r="CC246" s="134"/>
      <c r="CD246" s="152">
        <f t="shared" si="195"/>
        <v>0</v>
      </c>
      <c r="CE246" s="153">
        <f>IFERROR(INDEX(IPC!$A$11:$Y$22,MATCH(PROPER(TEXT(CD246,"mmmm")),IPC!$A$11:$A$22,0),MATCH(YEAR(CD246),IPC!$A$10:$Y$10,0)),0)</f>
        <v>0</v>
      </c>
      <c r="CF246" s="154">
        <v>52860</v>
      </c>
      <c r="CG246" s="153">
        <f>IFERROR(INDEX(IPC!$A$11:$Y$22,MATCH(PROPER(TEXT(CF246,"mmmm")),IPC!$A$11:$A$22,0),MATCH(YEAR(CF246),IPC!$A$10:$Y$10,0)),0)</f>
        <v>0</v>
      </c>
      <c r="CH246" s="155">
        <f t="shared" si="196"/>
        <v>0</v>
      </c>
      <c r="CI246" s="145">
        <v>1751141</v>
      </c>
      <c r="CJ246" s="151">
        <f t="shared" si="207"/>
        <v>0</v>
      </c>
      <c r="CK246" s="151">
        <f t="shared" si="208"/>
        <v>0</v>
      </c>
      <c r="CL246" s="151">
        <f t="shared" si="209"/>
        <v>0</v>
      </c>
      <c r="CM246" s="151">
        <f t="shared" si="210"/>
        <v>0</v>
      </c>
      <c r="CN246" s="151">
        <f t="shared" si="211"/>
        <v>0</v>
      </c>
      <c r="CO246" s="151">
        <f t="shared" si="212"/>
        <v>0</v>
      </c>
      <c r="CP246" s="151">
        <f t="shared" si="213"/>
        <v>0</v>
      </c>
      <c r="CQ246" s="151">
        <f t="shared" si="214"/>
        <v>0</v>
      </c>
      <c r="CR246" s="151">
        <f t="shared" si="215"/>
        <v>0</v>
      </c>
      <c r="CS246" s="151">
        <f t="shared" si="216"/>
        <v>0</v>
      </c>
      <c r="CT246" s="151">
        <f t="shared" si="217"/>
        <v>0</v>
      </c>
      <c r="CU246" s="151">
        <f t="shared" si="218"/>
        <v>0</v>
      </c>
      <c r="CV246" s="151">
        <f t="shared" si="219"/>
        <v>0</v>
      </c>
      <c r="CW246" s="151">
        <f t="shared" si="220"/>
        <v>0</v>
      </c>
      <c r="CX246" s="151">
        <f t="shared" si="221"/>
        <v>0</v>
      </c>
      <c r="CY246" s="151">
        <f t="shared" si="222"/>
        <v>0</v>
      </c>
      <c r="CZ246" s="151">
        <f t="shared" si="223"/>
        <v>0</v>
      </c>
      <c r="DA246" s="151">
        <f t="shared" si="224"/>
        <v>0</v>
      </c>
      <c r="DB246" s="151">
        <f t="shared" si="225"/>
        <v>0</v>
      </c>
      <c r="DC246" s="151">
        <f t="shared" si="226"/>
        <v>0</v>
      </c>
      <c r="DD246" s="151">
        <f t="shared" si="227"/>
        <v>0</v>
      </c>
      <c r="DE246" s="151">
        <f t="shared" si="228"/>
        <v>0</v>
      </c>
      <c r="DF246" s="151">
        <f t="shared" si="229"/>
        <v>0</v>
      </c>
      <c r="DG246" s="151">
        <f t="shared" si="230"/>
        <v>0</v>
      </c>
      <c r="DH246" s="151">
        <f t="shared" si="231"/>
        <v>0</v>
      </c>
      <c r="DI246" s="151">
        <f t="shared" si="232"/>
        <v>0</v>
      </c>
      <c r="DJ246" s="151">
        <f t="shared" si="233"/>
        <v>0</v>
      </c>
      <c r="DK246" s="151">
        <f t="shared" si="234"/>
        <v>0</v>
      </c>
      <c r="DL246" s="151">
        <f t="shared" si="235"/>
        <v>0</v>
      </c>
      <c r="DM246" s="151">
        <f t="shared" si="236"/>
        <v>0</v>
      </c>
      <c r="DN246" s="151">
        <f t="shared" si="237"/>
        <v>0</v>
      </c>
      <c r="DO246" s="156">
        <f t="shared" si="238"/>
        <v>0</v>
      </c>
      <c r="DP246" s="173" t="str">
        <f t="shared" si="239"/>
        <v/>
      </c>
      <c r="DQ246" s="157" t="str">
        <f t="shared" si="240"/>
        <v/>
      </c>
      <c r="DR246" s="158" t="str">
        <f>IFERROR(IFERROR(IFERROR(_xlfn.XLOOKUP(DP246,#REF!,#REF!,,,),_xlfn.XLOOKUP(DP246,#REF!,#REF!,,,)),_xlfn.XLOOKUP(DP246,#REF!,#REF!,,,)),"N/A")</f>
        <v>N/A</v>
      </c>
      <c r="DS246" s="159"/>
      <c r="DT246" s="160"/>
      <c r="DU246" s="161"/>
      <c r="DV246" s="162"/>
      <c r="DW246" s="163">
        <f>IFERROR(IFERROR(IFERROR(_xlfn.XLOOKUP(DP246,#REF!,#REF!,,,),_xlfn.XLOOKUP(DP246,#REF!,#REF!,,,)),_xlfn.XLOOKUP(DP246,#REF!,#REF!,,,)),0)</f>
        <v>0</v>
      </c>
      <c r="DX246" s="164"/>
      <c r="DY246" s="165">
        <f t="shared" si="241"/>
        <v>0</v>
      </c>
      <c r="DZ246" s="166"/>
      <c r="EA246" s="167">
        <f t="shared" si="242"/>
        <v>0</v>
      </c>
      <c r="EB246" s="168">
        <f t="shared" si="243"/>
        <v>0</v>
      </c>
      <c r="EC246" s="168">
        <f t="shared" si="244"/>
        <v>0</v>
      </c>
      <c r="ED246" s="169"/>
      <c r="EE246" s="170">
        <f t="shared" si="245"/>
        <v>0</v>
      </c>
      <c r="EF246" s="170" t="str">
        <f>IFERROR(IF(DY246&gt;((_xlfn.XLOOKUP(DQ246,TOPES!B:B,TOPES!C:C,,,)*INDEXACIÓN!CI246)),"SUPERA TOPES DEL HV",0),"HV NO ENCONTRADO")</f>
        <v>HV NO ENCONTRADO</v>
      </c>
      <c r="EG246" s="170">
        <f t="shared" si="246"/>
        <v>0</v>
      </c>
      <c r="EH246" s="170">
        <f>IF(SUMIF($M:$M,#REF!,$DY:$DY)&gt;$EH$8,"CONSULTA DIAN",0)</f>
        <v>0</v>
      </c>
      <c r="EI246" s="171">
        <f t="shared" si="247"/>
        <v>0</v>
      </c>
      <c r="EJ246" s="172"/>
    </row>
    <row r="247" spans="1:140" x14ac:dyDescent="0.25">
      <c r="A247" s="133" t="str">
        <f t="shared" si="197"/>
        <v>19000100238</v>
      </c>
      <c r="B247" s="134"/>
      <c r="C247" s="134"/>
      <c r="D247" s="135">
        <f>_xlfn.XLOOKUP(C247,TOPES!L:L,TOPES!M:M,,,)</f>
        <v>0</v>
      </c>
      <c r="E247" s="136">
        <v>238</v>
      </c>
      <c r="F247" s="134"/>
      <c r="G247" s="134"/>
      <c r="H247" s="134"/>
      <c r="I247" s="134"/>
      <c r="J247" s="134"/>
      <c r="K247" s="134"/>
      <c r="L247" s="134"/>
      <c r="M247" s="137"/>
      <c r="N247" s="134"/>
      <c r="O247" s="137" t="str">
        <f t="shared" si="198"/>
        <v/>
      </c>
      <c r="P247" s="138"/>
      <c r="Q247" s="139"/>
      <c r="R247" s="140">
        <f>IFERROR(IF(VLOOKUP(YEAR($D247),SMMLV!$A$2:$C$44,3,0)*$P247=$Q247,$Q247,IF($P247="",$Q247,VLOOKUP(YEAR($D247),SMMLV!$A$2:$C$44,3,0)*$P247)),0)</f>
        <v>0</v>
      </c>
      <c r="S247" s="141"/>
      <c r="T247" s="142"/>
      <c r="U247" s="143"/>
      <c r="V247" s="144"/>
      <c r="W247" s="145">
        <f>IFERROR(SUM(IF(VLOOKUP(YEAR($D247),SMMLV!$A$2:$C$44,3,0)*S247=T247,T247,IF(S247="",T247,VLOOKUP(YEAR($D247),SMMLV!$A$2:$C$44,3,0)*S247)),IF(VLOOKUP(YEAR($D247),SMMLV!$A$2:$C$44,3,0)*U247=V247,V247,IF(U247="",V247,VLOOKUP(YEAR($D247),SMMLV!$A$2:$C$44,3,0)*U247))),0)</f>
        <v>0</v>
      </c>
      <c r="X247" s="146"/>
      <c r="Y247" s="139"/>
      <c r="Z247" s="140">
        <f>IFERROR(IF(VLOOKUP(YEAR($D247),SMMLV!$A$2:$C$44,3,0)*$X247=$Y247,$Y247,IF($X247="",$Y247,VLOOKUP(YEAR($D247),SMMLV!$A$2:$C$44,3,0)*$X247)),0)</f>
        <v>0</v>
      </c>
      <c r="AA247" s="147"/>
      <c r="AB247" s="142"/>
      <c r="AC247" s="140">
        <f>IFERROR(IF(VLOOKUP(YEAR($D247),SMMLV!$A$2:$C$44,3,0)*$AA247=$AB247,$AB247,IF($AA247="",$AB247,VLOOKUP(YEAR($D247),SMMLV!$A$2:$C$44,3,0)*$AA247)),0)</f>
        <v>0</v>
      </c>
      <c r="AD247" s="147"/>
      <c r="AE247" s="142"/>
      <c r="AF247" s="140">
        <f>IFERROR(IF(VLOOKUP(YEAR($D247),SMMLV!$A$2:$C$44,3,0)*$AD247=$AE247,$AE247,IF($AD247="",$AE247,VLOOKUP(YEAR($D247),SMMLV!$A$2:$C$44,3,0)*$AD247)),0)</f>
        <v>0</v>
      </c>
      <c r="AG247" s="134"/>
      <c r="AH247" s="145">
        <f t="shared" si="199"/>
        <v>0</v>
      </c>
      <c r="AI247" s="138"/>
      <c r="AJ247" s="139"/>
      <c r="AK247" s="140">
        <f>IFERROR(IF(VLOOKUP(YEAR($D247),SMMLV!$A$2:$C$44,3,0)*$AI247=AJ247,AJ247,IF($AI247="",AJ247,VLOOKUP(YEAR($D247),SMMLV!$A$2:$C$44,3,0)*$AI247)),0)</f>
        <v>0</v>
      </c>
      <c r="AL247" s="141"/>
      <c r="AM247" s="142"/>
      <c r="AN247" s="147"/>
      <c r="AO247" s="144"/>
      <c r="AP247" s="145">
        <f>IFERROR(SUM(IF(VLOOKUP(YEAR($D247),SMMLV!$A$2:$C$44,3,0)*AL247=AM247,AM247,IF(AL247="",AM247,VLOOKUP(YEAR($D247),SMMLV!$A$2:$C$44,3,0)*AL247)),IF(VLOOKUP(YEAR($D247),SMMLV!$A$2:$C$44,3,0)*AN247=AO247,AO247,IF(AN247="",AO247,VLOOKUP(YEAR($D247),SMMLV!$A$2:$C$44,3,0)*AN247))),0)</f>
        <v>0</v>
      </c>
      <c r="AQ247" s="148"/>
      <c r="AR247" s="142"/>
      <c r="AS247" s="140">
        <f>IFERROR(IF(VLOOKUP(YEAR($D247),SMMLV!$A$2:$C$44,3,0)*AQ247=AR247,AR247,IF(AQ247="",AR247,VLOOKUP(YEAR($D247),SMMLV!$A$2:$C$44,3,0)*AQ247)),0)</f>
        <v>0</v>
      </c>
      <c r="AT247" s="147"/>
      <c r="AU247" s="142"/>
      <c r="AV247" s="140">
        <f>IFERROR(IF(VLOOKUP(YEAR($D247),SMMLV!$A$2:$C$44,3,0)*AT247=AU247,AU247,IF(AT247="",AU247,VLOOKUP(YEAR($D247),SMMLV!$A$2:$C$44,3,0)*AT247)),0)</f>
        <v>0</v>
      </c>
      <c r="AW247" s="147"/>
      <c r="AX247" s="142"/>
      <c r="AY247" s="140">
        <f>IFERROR(IF(VLOOKUP(YEAR($D247),SMMLV!$A$2:$C$44,3,0)*AW247=AX247,AX247,IF(AW247="",AX247,VLOOKUP(YEAR($D247),SMMLV!$A$2:$C$44,3,0)*AW247)),0)</f>
        <v>0</v>
      </c>
      <c r="AZ247" s="134"/>
      <c r="BA247" s="145">
        <f t="shared" si="200"/>
        <v>0</v>
      </c>
      <c r="BB247" s="138"/>
      <c r="BC247" s="139"/>
      <c r="BD247" s="140">
        <f>IFERROR(IF(VLOOKUP(YEAR($D247),SMMLV!$A$2:$C$44,3,0)*BB247=BC247,BC247,IF(BB247="",BC247,VLOOKUP(YEAR($D247),SMMLV!$A$2:$C$44,3,0)*BB247)),0)</f>
        <v>0</v>
      </c>
      <c r="BE247" s="141"/>
      <c r="BF247" s="142"/>
      <c r="BG247" s="147"/>
      <c r="BH247" s="144"/>
      <c r="BI247" s="145">
        <f>IFERROR(SUM(IF(VLOOKUP(YEAR($D247),SMMLV!$A$2:$C$44,3,0)*BE247=BF247,BF247,IF(BE247="",BF247,VLOOKUP(YEAR($D247),SMMLV!$A$2:$C$44,3,0)*BE247)),IF(VLOOKUP(YEAR($D247),SMMLV!$A$2:$C$44,3,0)*BG247=BH247,BH247,IF(BG247="",BH247,VLOOKUP(YEAR($D247),SMMLV!$A$2:$C$44,3,0)*BG247))),0)</f>
        <v>0</v>
      </c>
      <c r="BJ247" s="149"/>
      <c r="BK247" s="150"/>
      <c r="BL247" s="140">
        <f>IFERROR(IF(VLOOKUP(YEAR($D247),SMMLV!$A$2:$C$44,3,0)*BJ247=BK247,BK247,IF(BJ247="",BK247,VLOOKUP(YEAR($D247),SMMLV!$A$2:$C$44,3,0)*BJ247)),0)</f>
        <v>0</v>
      </c>
      <c r="BM247" s="147"/>
      <c r="BN247" s="142"/>
      <c r="BO247" s="140">
        <f>IFERROR(IF(VLOOKUP(YEAR($D247),SMMLV!$A$2:$C$44,3,0)*BM247=BN247,BN247,IF(BM247="",BN247,VLOOKUP(YEAR($D247),SMMLV!$A$2:$C$44,3,0)*BM247)),0)</f>
        <v>0</v>
      </c>
      <c r="BP247" s="147"/>
      <c r="BQ247" s="142"/>
      <c r="BR247" s="140">
        <f>IFERROR(IF(VLOOKUP(YEAR($D247),SMMLV!$A$2:$C$44,3,0)*BP247=BQ247,BQ247,IF(BP247="",BQ247,VLOOKUP(YEAR($D247),SMMLV!$A$2:$C$44,3,0)*BP247)),0)</f>
        <v>0</v>
      </c>
      <c r="BS247" s="134"/>
      <c r="BT247" s="145">
        <f t="shared" si="201"/>
        <v>0</v>
      </c>
      <c r="BU247" s="151">
        <f t="shared" si="202"/>
        <v>0</v>
      </c>
      <c r="BV247" s="151">
        <f t="shared" si="203"/>
        <v>0</v>
      </c>
      <c r="BW247" s="151">
        <f t="shared" si="204"/>
        <v>0</v>
      </c>
      <c r="BX247" s="151">
        <f t="shared" si="205"/>
        <v>0</v>
      </c>
      <c r="BY247" s="151">
        <f t="shared" si="206"/>
        <v>0</v>
      </c>
      <c r="BZ247" s="151">
        <f t="shared" si="194"/>
        <v>0</v>
      </c>
      <c r="CA247" s="134"/>
      <c r="CB247" s="134"/>
      <c r="CC247" s="134"/>
      <c r="CD247" s="152">
        <f t="shared" si="195"/>
        <v>0</v>
      </c>
      <c r="CE247" s="153">
        <f>IFERROR(INDEX(IPC!$A$11:$Y$22,MATCH(PROPER(TEXT(CD247,"mmmm")),IPC!$A$11:$A$22,0),MATCH(YEAR(CD247),IPC!$A$10:$Y$10,0)),0)</f>
        <v>0</v>
      </c>
      <c r="CF247" s="154">
        <v>52890</v>
      </c>
      <c r="CG247" s="153">
        <f>IFERROR(INDEX(IPC!$A$11:$Y$22,MATCH(PROPER(TEXT(CF247,"mmmm")),IPC!$A$11:$A$22,0),MATCH(YEAR(CF247),IPC!$A$10:$Y$10,0)),0)</f>
        <v>0</v>
      </c>
      <c r="CH247" s="155">
        <f t="shared" si="196"/>
        <v>0</v>
      </c>
      <c r="CI247" s="145">
        <v>1751142</v>
      </c>
      <c r="CJ247" s="151">
        <f t="shared" si="207"/>
        <v>0</v>
      </c>
      <c r="CK247" s="151">
        <f t="shared" si="208"/>
        <v>0</v>
      </c>
      <c r="CL247" s="151">
        <f t="shared" si="209"/>
        <v>0</v>
      </c>
      <c r="CM247" s="151">
        <f t="shared" si="210"/>
        <v>0</v>
      </c>
      <c r="CN247" s="151">
        <f t="shared" si="211"/>
        <v>0</v>
      </c>
      <c r="CO247" s="151">
        <f t="shared" si="212"/>
        <v>0</v>
      </c>
      <c r="CP247" s="151">
        <f t="shared" si="213"/>
        <v>0</v>
      </c>
      <c r="CQ247" s="151">
        <f t="shared" si="214"/>
        <v>0</v>
      </c>
      <c r="CR247" s="151">
        <f t="shared" si="215"/>
        <v>0</v>
      </c>
      <c r="CS247" s="151">
        <f t="shared" si="216"/>
        <v>0</v>
      </c>
      <c r="CT247" s="151">
        <f t="shared" si="217"/>
        <v>0</v>
      </c>
      <c r="CU247" s="151">
        <f t="shared" si="218"/>
        <v>0</v>
      </c>
      <c r="CV247" s="151">
        <f t="shared" si="219"/>
        <v>0</v>
      </c>
      <c r="CW247" s="151">
        <f t="shared" si="220"/>
        <v>0</v>
      </c>
      <c r="CX247" s="151">
        <f t="shared" si="221"/>
        <v>0</v>
      </c>
      <c r="CY247" s="151">
        <f t="shared" si="222"/>
        <v>0</v>
      </c>
      <c r="CZ247" s="151">
        <f t="shared" si="223"/>
        <v>0</v>
      </c>
      <c r="DA247" s="151">
        <f t="shared" si="224"/>
        <v>0</v>
      </c>
      <c r="DB247" s="151">
        <f t="shared" si="225"/>
        <v>0</v>
      </c>
      <c r="DC247" s="151">
        <f t="shared" si="226"/>
        <v>0</v>
      </c>
      <c r="DD247" s="151">
        <f t="shared" si="227"/>
        <v>0</v>
      </c>
      <c r="DE247" s="151">
        <f t="shared" si="228"/>
        <v>0</v>
      </c>
      <c r="DF247" s="151">
        <f t="shared" si="229"/>
        <v>0</v>
      </c>
      <c r="DG247" s="151">
        <f t="shared" si="230"/>
        <v>0</v>
      </c>
      <c r="DH247" s="151">
        <f t="shared" si="231"/>
        <v>0</v>
      </c>
      <c r="DI247" s="151">
        <f t="shared" si="232"/>
        <v>0</v>
      </c>
      <c r="DJ247" s="151">
        <f t="shared" si="233"/>
        <v>0</v>
      </c>
      <c r="DK247" s="151">
        <f t="shared" si="234"/>
        <v>0</v>
      </c>
      <c r="DL247" s="151">
        <f t="shared" si="235"/>
        <v>0</v>
      </c>
      <c r="DM247" s="151">
        <f t="shared" si="236"/>
        <v>0</v>
      </c>
      <c r="DN247" s="151">
        <f t="shared" si="237"/>
        <v>0</v>
      </c>
      <c r="DO247" s="156">
        <f t="shared" si="238"/>
        <v>0</v>
      </c>
      <c r="DP247" s="173" t="str">
        <f t="shared" si="239"/>
        <v/>
      </c>
      <c r="DQ247" s="157" t="str">
        <f t="shared" si="240"/>
        <v/>
      </c>
      <c r="DR247" s="158" t="str">
        <f>IFERROR(IFERROR(IFERROR(_xlfn.XLOOKUP(DP247,#REF!,#REF!,,,),_xlfn.XLOOKUP(DP247,#REF!,#REF!,,,)),_xlfn.XLOOKUP(DP247,#REF!,#REF!,,,)),"N/A")</f>
        <v>N/A</v>
      </c>
      <c r="DS247" s="159"/>
      <c r="DT247" s="160"/>
      <c r="DU247" s="161"/>
      <c r="DV247" s="162"/>
      <c r="DW247" s="163">
        <f>IFERROR(IFERROR(IFERROR(_xlfn.XLOOKUP(DP247,#REF!,#REF!,,,),_xlfn.XLOOKUP(DP247,#REF!,#REF!,,,)),_xlfn.XLOOKUP(DP247,#REF!,#REF!,,,)),0)</f>
        <v>0</v>
      </c>
      <c r="DX247" s="164"/>
      <c r="DY247" s="165">
        <f t="shared" si="241"/>
        <v>0</v>
      </c>
      <c r="DZ247" s="166"/>
      <c r="EA247" s="167">
        <f t="shared" si="242"/>
        <v>0</v>
      </c>
      <c r="EB247" s="168">
        <f t="shared" si="243"/>
        <v>0</v>
      </c>
      <c r="EC247" s="168">
        <f t="shared" si="244"/>
        <v>0</v>
      </c>
      <c r="ED247" s="169"/>
      <c r="EE247" s="170">
        <f t="shared" si="245"/>
        <v>0</v>
      </c>
      <c r="EF247" s="170" t="str">
        <f>IFERROR(IF(DY247&gt;((_xlfn.XLOOKUP(DQ247,TOPES!B:B,TOPES!C:C,,,)*INDEXACIÓN!CI247)),"SUPERA TOPES DEL HV",0),"HV NO ENCONTRADO")</f>
        <v>HV NO ENCONTRADO</v>
      </c>
      <c r="EG247" s="170">
        <f t="shared" si="246"/>
        <v>0</v>
      </c>
      <c r="EH247" s="170">
        <f>IF(SUMIF($M:$M,#REF!,$DY:$DY)&gt;$EH$8,"CONSULTA DIAN",0)</f>
        <v>0</v>
      </c>
      <c r="EI247" s="171">
        <f t="shared" si="247"/>
        <v>0</v>
      </c>
      <c r="EJ247" s="172"/>
    </row>
    <row r="248" spans="1:140" x14ac:dyDescent="0.25">
      <c r="A248" s="133" t="str">
        <f t="shared" si="197"/>
        <v>19000100239</v>
      </c>
      <c r="B248" s="134"/>
      <c r="C248" s="134"/>
      <c r="D248" s="135">
        <f>_xlfn.XLOOKUP(C248,TOPES!L:L,TOPES!M:M,,,)</f>
        <v>0</v>
      </c>
      <c r="E248" s="136">
        <v>239</v>
      </c>
      <c r="F248" s="134"/>
      <c r="G248" s="134"/>
      <c r="H248" s="134"/>
      <c r="I248" s="134"/>
      <c r="J248" s="134"/>
      <c r="K248" s="134"/>
      <c r="L248" s="134"/>
      <c r="M248" s="137"/>
      <c r="N248" s="134"/>
      <c r="O248" s="137" t="str">
        <f t="shared" si="198"/>
        <v/>
      </c>
      <c r="P248" s="138"/>
      <c r="Q248" s="139"/>
      <c r="R248" s="140">
        <f>IFERROR(IF(VLOOKUP(YEAR($D248),SMMLV!$A$2:$C$44,3,0)*$P248=$Q248,$Q248,IF($P248="",$Q248,VLOOKUP(YEAR($D248),SMMLV!$A$2:$C$44,3,0)*$P248)),0)</f>
        <v>0</v>
      </c>
      <c r="S248" s="141"/>
      <c r="T248" s="142"/>
      <c r="U248" s="143"/>
      <c r="V248" s="144"/>
      <c r="W248" s="145">
        <f>IFERROR(SUM(IF(VLOOKUP(YEAR($D248),SMMLV!$A$2:$C$44,3,0)*S248=T248,T248,IF(S248="",T248,VLOOKUP(YEAR($D248),SMMLV!$A$2:$C$44,3,0)*S248)),IF(VLOOKUP(YEAR($D248),SMMLV!$A$2:$C$44,3,0)*U248=V248,V248,IF(U248="",V248,VLOOKUP(YEAR($D248),SMMLV!$A$2:$C$44,3,0)*U248))),0)</f>
        <v>0</v>
      </c>
      <c r="X248" s="146"/>
      <c r="Y248" s="139"/>
      <c r="Z248" s="140">
        <f>IFERROR(IF(VLOOKUP(YEAR($D248),SMMLV!$A$2:$C$44,3,0)*$X248=$Y248,$Y248,IF($X248="",$Y248,VLOOKUP(YEAR($D248),SMMLV!$A$2:$C$44,3,0)*$X248)),0)</f>
        <v>0</v>
      </c>
      <c r="AA248" s="147"/>
      <c r="AB248" s="142"/>
      <c r="AC248" s="140">
        <f>IFERROR(IF(VLOOKUP(YEAR($D248),SMMLV!$A$2:$C$44,3,0)*$AA248=$AB248,$AB248,IF($AA248="",$AB248,VLOOKUP(YEAR($D248),SMMLV!$A$2:$C$44,3,0)*$AA248)),0)</f>
        <v>0</v>
      </c>
      <c r="AD248" s="147"/>
      <c r="AE248" s="142"/>
      <c r="AF248" s="140">
        <f>IFERROR(IF(VLOOKUP(YEAR($D248),SMMLV!$A$2:$C$44,3,0)*$AD248=$AE248,$AE248,IF($AD248="",$AE248,VLOOKUP(YEAR($D248),SMMLV!$A$2:$C$44,3,0)*$AD248)),0)</f>
        <v>0</v>
      </c>
      <c r="AG248" s="134"/>
      <c r="AH248" s="145">
        <f t="shared" si="199"/>
        <v>0</v>
      </c>
      <c r="AI248" s="138"/>
      <c r="AJ248" s="139"/>
      <c r="AK248" s="140">
        <f>IFERROR(IF(VLOOKUP(YEAR($D248),SMMLV!$A$2:$C$44,3,0)*$AI248=AJ248,AJ248,IF($AI248="",AJ248,VLOOKUP(YEAR($D248),SMMLV!$A$2:$C$44,3,0)*$AI248)),0)</f>
        <v>0</v>
      </c>
      <c r="AL248" s="141"/>
      <c r="AM248" s="142"/>
      <c r="AN248" s="147"/>
      <c r="AO248" s="144"/>
      <c r="AP248" s="145">
        <f>IFERROR(SUM(IF(VLOOKUP(YEAR($D248),SMMLV!$A$2:$C$44,3,0)*AL248=AM248,AM248,IF(AL248="",AM248,VLOOKUP(YEAR($D248),SMMLV!$A$2:$C$44,3,0)*AL248)),IF(VLOOKUP(YEAR($D248),SMMLV!$A$2:$C$44,3,0)*AN248=AO248,AO248,IF(AN248="",AO248,VLOOKUP(YEAR($D248),SMMLV!$A$2:$C$44,3,0)*AN248))),0)</f>
        <v>0</v>
      </c>
      <c r="AQ248" s="148"/>
      <c r="AR248" s="142"/>
      <c r="AS248" s="140">
        <f>IFERROR(IF(VLOOKUP(YEAR($D248),SMMLV!$A$2:$C$44,3,0)*AQ248=AR248,AR248,IF(AQ248="",AR248,VLOOKUP(YEAR($D248),SMMLV!$A$2:$C$44,3,0)*AQ248)),0)</f>
        <v>0</v>
      </c>
      <c r="AT248" s="147"/>
      <c r="AU248" s="142"/>
      <c r="AV248" s="140">
        <f>IFERROR(IF(VLOOKUP(YEAR($D248),SMMLV!$A$2:$C$44,3,0)*AT248=AU248,AU248,IF(AT248="",AU248,VLOOKUP(YEAR($D248),SMMLV!$A$2:$C$44,3,0)*AT248)),0)</f>
        <v>0</v>
      </c>
      <c r="AW248" s="147"/>
      <c r="AX248" s="142"/>
      <c r="AY248" s="140">
        <f>IFERROR(IF(VLOOKUP(YEAR($D248),SMMLV!$A$2:$C$44,3,0)*AW248=AX248,AX248,IF(AW248="",AX248,VLOOKUP(YEAR($D248),SMMLV!$A$2:$C$44,3,0)*AW248)),0)</f>
        <v>0</v>
      </c>
      <c r="AZ248" s="134"/>
      <c r="BA248" s="145">
        <f t="shared" si="200"/>
        <v>0</v>
      </c>
      <c r="BB248" s="138"/>
      <c r="BC248" s="139"/>
      <c r="BD248" s="140">
        <f>IFERROR(IF(VLOOKUP(YEAR($D248),SMMLV!$A$2:$C$44,3,0)*BB248=BC248,BC248,IF(BB248="",BC248,VLOOKUP(YEAR($D248),SMMLV!$A$2:$C$44,3,0)*BB248)),0)</f>
        <v>0</v>
      </c>
      <c r="BE248" s="141"/>
      <c r="BF248" s="142"/>
      <c r="BG248" s="147"/>
      <c r="BH248" s="144"/>
      <c r="BI248" s="145">
        <f>IFERROR(SUM(IF(VLOOKUP(YEAR($D248),SMMLV!$A$2:$C$44,3,0)*BE248=BF248,BF248,IF(BE248="",BF248,VLOOKUP(YEAR($D248),SMMLV!$A$2:$C$44,3,0)*BE248)),IF(VLOOKUP(YEAR($D248),SMMLV!$A$2:$C$44,3,0)*BG248=BH248,BH248,IF(BG248="",BH248,VLOOKUP(YEAR($D248),SMMLV!$A$2:$C$44,3,0)*BG248))),0)</f>
        <v>0</v>
      </c>
      <c r="BJ248" s="149"/>
      <c r="BK248" s="150"/>
      <c r="BL248" s="140">
        <f>IFERROR(IF(VLOOKUP(YEAR($D248),SMMLV!$A$2:$C$44,3,0)*BJ248=BK248,BK248,IF(BJ248="",BK248,VLOOKUP(YEAR($D248),SMMLV!$A$2:$C$44,3,0)*BJ248)),0)</f>
        <v>0</v>
      </c>
      <c r="BM248" s="147"/>
      <c r="BN248" s="142"/>
      <c r="BO248" s="140">
        <f>IFERROR(IF(VLOOKUP(YEAR($D248),SMMLV!$A$2:$C$44,3,0)*BM248=BN248,BN248,IF(BM248="",BN248,VLOOKUP(YEAR($D248),SMMLV!$A$2:$C$44,3,0)*BM248)),0)</f>
        <v>0</v>
      </c>
      <c r="BP248" s="147"/>
      <c r="BQ248" s="142"/>
      <c r="BR248" s="140">
        <f>IFERROR(IF(VLOOKUP(YEAR($D248),SMMLV!$A$2:$C$44,3,0)*BP248=BQ248,BQ248,IF(BP248="",BQ248,VLOOKUP(YEAR($D248),SMMLV!$A$2:$C$44,3,0)*BP248)),0)</f>
        <v>0</v>
      </c>
      <c r="BS248" s="134"/>
      <c r="BT248" s="145">
        <f t="shared" si="201"/>
        <v>0</v>
      </c>
      <c r="BU248" s="151">
        <f t="shared" si="202"/>
        <v>0</v>
      </c>
      <c r="BV248" s="151">
        <f t="shared" si="203"/>
        <v>0</v>
      </c>
      <c r="BW248" s="151">
        <f t="shared" si="204"/>
        <v>0</v>
      </c>
      <c r="BX248" s="151">
        <f t="shared" si="205"/>
        <v>0</v>
      </c>
      <c r="BY248" s="151">
        <f t="shared" si="206"/>
        <v>0</v>
      </c>
      <c r="BZ248" s="151">
        <f t="shared" si="194"/>
        <v>0</v>
      </c>
      <c r="CA248" s="134"/>
      <c r="CB248" s="134"/>
      <c r="CC248" s="134"/>
      <c r="CD248" s="152">
        <f t="shared" si="195"/>
        <v>0</v>
      </c>
      <c r="CE248" s="153">
        <f>IFERROR(INDEX(IPC!$A$11:$Y$22,MATCH(PROPER(TEXT(CD248,"mmmm")),IPC!$A$11:$A$22,0),MATCH(YEAR(CD248),IPC!$A$10:$Y$10,0)),0)</f>
        <v>0</v>
      </c>
      <c r="CF248" s="154">
        <v>52921</v>
      </c>
      <c r="CG248" s="153">
        <f>IFERROR(INDEX(IPC!$A$11:$Y$22,MATCH(PROPER(TEXT(CF248,"mmmm")),IPC!$A$11:$A$22,0),MATCH(YEAR(CF248),IPC!$A$10:$Y$10,0)),0)</f>
        <v>0</v>
      </c>
      <c r="CH248" s="155">
        <f t="shared" si="196"/>
        <v>0</v>
      </c>
      <c r="CI248" s="145">
        <v>1751143</v>
      </c>
      <c r="CJ248" s="151">
        <f t="shared" si="207"/>
        <v>0</v>
      </c>
      <c r="CK248" s="151">
        <f t="shared" si="208"/>
        <v>0</v>
      </c>
      <c r="CL248" s="151">
        <f t="shared" si="209"/>
        <v>0</v>
      </c>
      <c r="CM248" s="151">
        <f t="shared" si="210"/>
        <v>0</v>
      </c>
      <c r="CN248" s="151">
        <f t="shared" si="211"/>
        <v>0</v>
      </c>
      <c r="CO248" s="151">
        <f t="shared" si="212"/>
        <v>0</v>
      </c>
      <c r="CP248" s="151">
        <f t="shared" si="213"/>
        <v>0</v>
      </c>
      <c r="CQ248" s="151">
        <f t="shared" si="214"/>
        <v>0</v>
      </c>
      <c r="CR248" s="151">
        <f t="shared" si="215"/>
        <v>0</v>
      </c>
      <c r="CS248" s="151">
        <f t="shared" si="216"/>
        <v>0</v>
      </c>
      <c r="CT248" s="151">
        <f t="shared" si="217"/>
        <v>0</v>
      </c>
      <c r="CU248" s="151">
        <f t="shared" si="218"/>
        <v>0</v>
      </c>
      <c r="CV248" s="151">
        <f t="shared" si="219"/>
        <v>0</v>
      </c>
      <c r="CW248" s="151">
        <f t="shared" si="220"/>
        <v>0</v>
      </c>
      <c r="CX248" s="151">
        <f t="shared" si="221"/>
        <v>0</v>
      </c>
      <c r="CY248" s="151">
        <f t="shared" si="222"/>
        <v>0</v>
      </c>
      <c r="CZ248" s="151">
        <f t="shared" si="223"/>
        <v>0</v>
      </c>
      <c r="DA248" s="151">
        <f t="shared" si="224"/>
        <v>0</v>
      </c>
      <c r="DB248" s="151">
        <f t="shared" si="225"/>
        <v>0</v>
      </c>
      <c r="DC248" s="151">
        <f t="shared" si="226"/>
        <v>0</v>
      </c>
      <c r="DD248" s="151">
        <f t="shared" si="227"/>
        <v>0</v>
      </c>
      <c r="DE248" s="151">
        <f t="shared" si="228"/>
        <v>0</v>
      </c>
      <c r="DF248" s="151">
        <f t="shared" si="229"/>
        <v>0</v>
      </c>
      <c r="DG248" s="151">
        <f t="shared" si="230"/>
        <v>0</v>
      </c>
      <c r="DH248" s="151">
        <f t="shared" si="231"/>
        <v>0</v>
      </c>
      <c r="DI248" s="151">
        <f t="shared" si="232"/>
        <v>0</v>
      </c>
      <c r="DJ248" s="151">
        <f t="shared" si="233"/>
        <v>0</v>
      </c>
      <c r="DK248" s="151">
        <f t="shared" si="234"/>
        <v>0</v>
      </c>
      <c r="DL248" s="151">
        <f t="shared" si="235"/>
        <v>0</v>
      </c>
      <c r="DM248" s="151">
        <f t="shared" si="236"/>
        <v>0</v>
      </c>
      <c r="DN248" s="151">
        <f t="shared" si="237"/>
        <v>0</v>
      </c>
      <c r="DO248" s="156">
        <f t="shared" si="238"/>
        <v>0</v>
      </c>
      <c r="DP248" s="173" t="str">
        <f t="shared" si="239"/>
        <v/>
      </c>
      <c r="DQ248" s="157" t="str">
        <f t="shared" si="240"/>
        <v/>
      </c>
      <c r="DR248" s="158" t="str">
        <f>IFERROR(IFERROR(IFERROR(_xlfn.XLOOKUP(DP248,#REF!,#REF!,,,),_xlfn.XLOOKUP(DP248,#REF!,#REF!,,,)),_xlfn.XLOOKUP(DP248,#REF!,#REF!,,,)),"N/A")</f>
        <v>N/A</v>
      </c>
      <c r="DS248" s="159"/>
      <c r="DT248" s="160"/>
      <c r="DU248" s="161"/>
      <c r="DV248" s="162"/>
      <c r="DW248" s="163">
        <f>IFERROR(IFERROR(IFERROR(_xlfn.XLOOKUP(DP248,#REF!,#REF!,,,),_xlfn.XLOOKUP(DP248,#REF!,#REF!,,,)),_xlfn.XLOOKUP(DP248,#REF!,#REF!,,,)),0)</f>
        <v>0</v>
      </c>
      <c r="DX248" s="164"/>
      <c r="DY248" s="165">
        <f t="shared" si="241"/>
        <v>0</v>
      </c>
      <c r="DZ248" s="166"/>
      <c r="EA248" s="167">
        <f t="shared" si="242"/>
        <v>0</v>
      </c>
      <c r="EB248" s="168">
        <f t="shared" si="243"/>
        <v>0</v>
      </c>
      <c r="EC248" s="168">
        <f t="shared" si="244"/>
        <v>0</v>
      </c>
      <c r="ED248" s="169"/>
      <c r="EE248" s="170">
        <f t="shared" si="245"/>
        <v>0</v>
      </c>
      <c r="EF248" s="170" t="str">
        <f>IFERROR(IF(DY248&gt;((_xlfn.XLOOKUP(DQ248,TOPES!B:B,TOPES!C:C,,,)*INDEXACIÓN!CI248)),"SUPERA TOPES DEL HV",0),"HV NO ENCONTRADO")</f>
        <v>HV NO ENCONTRADO</v>
      </c>
      <c r="EG248" s="170">
        <f t="shared" si="246"/>
        <v>0</v>
      </c>
      <c r="EH248" s="170">
        <f>IF(SUMIF($M:$M,#REF!,$DY:$DY)&gt;$EH$8,"CONSULTA DIAN",0)</f>
        <v>0</v>
      </c>
      <c r="EI248" s="171">
        <f t="shared" si="247"/>
        <v>0</v>
      </c>
      <c r="EJ248" s="172"/>
    </row>
    <row r="249" spans="1:140" x14ac:dyDescent="0.25">
      <c r="A249" s="133" t="str">
        <f t="shared" si="197"/>
        <v>19000100240</v>
      </c>
      <c r="B249" s="134"/>
      <c r="C249" s="134"/>
      <c r="D249" s="135">
        <f>_xlfn.XLOOKUP(C249,TOPES!L:L,TOPES!M:M,,,)</f>
        <v>0</v>
      </c>
      <c r="E249" s="136">
        <v>240</v>
      </c>
      <c r="F249" s="134"/>
      <c r="G249" s="134"/>
      <c r="H249" s="134"/>
      <c r="I249" s="134"/>
      <c r="J249" s="134"/>
      <c r="K249" s="134"/>
      <c r="L249" s="134"/>
      <c r="M249" s="137"/>
      <c r="N249" s="134"/>
      <c r="O249" s="137" t="str">
        <f t="shared" si="198"/>
        <v/>
      </c>
      <c r="P249" s="138"/>
      <c r="Q249" s="139"/>
      <c r="R249" s="140">
        <f>IFERROR(IF(VLOOKUP(YEAR($D249),SMMLV!$A$2:$C$44,3,0)*$P249=$Q249,$Q249,IF($P249="",$Q249,VLOOKUP(YEAR($D249),SMMLV!$A$2:$C$44,3,0)*$P249)),0)</f>
        <v>0</v>
      </c>
      <c r="S249" s="141"/>
      <c r="T249" s="142"/>
      <c r="U249" s="143"/>
      <c r="V249" s="144"/>
      <c r="W249" s="145">
        <f>IFERROR(SUM(IF(VLOOKUP(YEAR($D249),SMMLV!$A$2:$C$44,3,0)*S249=T249,T249,IF(S249="",T249,VLOOKUP(YEAR($D249),SMMLV!$A$2:$C$44,3,0)*S249)),IF(VLOOKUP(YEAR($D249),SMMLV!$A$2:$C$44,3,0)*U249=V249,V249,IF(U249="",V249,VLOOKUP(YEAR($D249),SMMLV!$A$2:$C$44,3,0)*U249))),0)</f>
        <v>0</v>
      </c>
      <c r="X249" s="146"/>
      <c r="Y249" s="139"/>
      <c r="Z249" s="140">
        <f>IFERROR(IF(VLOOKUP(YEAR($D249),SMMLV!$A$2:$C$44,3,0)*$X249=$Y249,$Y249,IF($X249="",$Y249,VLOOKUP(YEAR($D249),SMMLV!$A$2:$C$44,3,0)*$X249)),0)</f>
        <v>0</v>
      </c>
      <c r="AA249" s="147"/>
      <c r="AB249" s="142"/>
      <c r="AC249" s="140">
        <f>IFERROR(IF(VLOOKUP(YEAR($D249),SMMLV!$A$2:$C$44,3,0)*$AA249=$AB249,$AB249,IF($AA249="",$AB249,VLOOKUP(YEAR($D249),SMMLV!$A$2:$C$44,3,0)*$AA249)),0)</f>
        <v>0</v>
      </c>
      <c r="AD249" s="147"/>
      <c r="AE249" s="142"/>
      <c r="AF249" s="140">
        <f>IFERROR(IF(VLOOKUP(YEAR($D249),SMMLV!$A$2:$C$44,3,0)*$AD249=$AE249,$AE249,IF($AD249="",$AE249,VLOOKUP(YEAR($D249),SMMLV!$A$2:$C$44,3,0)*$AD249)),0)</f>
        <v>0</v>
      </c>
      <c r="AG249" s="134"/>
      <c r="AH249" s="145">
        <f t="shared" si="199"/>
        <v>0</v>
      </c>
      <c r="AI249" s="138"/>
      <c r="AJ249" s="139"/>
      <c r="AK249" s="140">
        <f>IFERROR(IF(VLOOKUP(YEAR($D249),SMMLV!$A$2:$C$44,3,0)*$AI249=AJ249,AJ249,IF($AI249="",AJ249,VLOOKUP(YEAR($D249),SMMLV!$A$2:$C$44,3,0)*$AI249)),0)</f>
        <v>0</v>
      </c>
      <c r="AL249" s="141"/>
      <c r="AM249" s="142"/>
      <c r="AN249" s="147"/>
      <c r="AO249" s="144"/>
      <c r="AP249" s="145">
        <f>IFERROR(SUM(IF(VLOOKUP(YEAR($D249),SMMLV!$A$2:$C$44,3,0)*AL249=AM249,AM249,IF(AL249="",AM249,VLOOKUP(YEAR($D249),SMMLV!$A$2:$C$44,3,0)*AL249)),IF(VLOOKUP(YEAR($D249),SMMLV!$A$2:$C$44,3,0)*AN249=AO249,AO249,IF(AN249="",AO249,VLOOKUP(YEAR($D249),SMMLV!$A$2:$C$44,3,0)*AN249))),0)</f>
        <v>0</v>
      </c>
      <c r="AQ249" s="148"/>
      <c r="AR249" s="142"/>
      <c r="AS249" s="140">
        <f>IFERROR(IF(VLOOKUP(YEAR($D249),SMMLV!$A$2:$C$44,3,0)*AQ249=AR249,AR249,IF(AQ249="",AR249,VLOOKUP(YEAR($D249),SMMLV!$A$2:$C$44,3,0)*AQ249)),0)</f>
        <v>0</v>
      </c>
      <c r="AT249" s="147"/>
      <c r="AU249" s="142"/>
      <c r="AV249" s="140">
        <f>IFERROR(IF(VLOOKUP(YEAR($D249),SMMLV!$A$2:$C$44,3,0)*AT249=AU249,AU249,IF(AT249="",AU249,VLOOKUP(YEAR($D249),SMMLV!$A$2:$C$44,3,0)*AT249)),0)</f>
        <v>0</v>
      </c>
      <c r="AW249" s="147"/>
      <c r="AX249" s="142"/>
      <c r="AY249" s="140">
        <f>IFERROR(IF(VLOOKUP(YEAR($D249),SMMLV!$A$2:$C$44,3,0)*AW249=AX249,AX249,IF(AW249="",AX249,VLOOKUP(YEAR($D249),SMMLV!$A$2:$C$44,3,0)*AW249)),0)</f>
        <v>0</v>
      </c>
      <c r="AZ249" s="134"/>
      <c r="BA249" s="145">
        <f t="shared" si="200"/>
        <v>0</v>
      </c>
      <c r="BB249" s="138"/>
      <c r="BC249" s="139"/>
      <c r="BD249" s="140">
        <f>IFERROR(IF(VLOOKUP(YEAR($D249),SMMLV!$A$2:$C$44,3,0)*BB249=BC249,BC249,IF(BB249="",BC249,VLOOKUP(YEAR($D249),SMMLV!$A$2:$C$44,3,0)*BB249)),0)</f>
        <v>0</v>
      </c>
      <c r="BE249" s="141"/>
      <c r="BF249" s="142"/>
      <c r="BG249" s="147"/>
      <c r="BH249" s="144"/>
      <c r="BI249" s="145">
        <f>IFERROR(SUM(IF(VLOOKUP(YEAR($D249),SMMLV!$A$2:$C$44,3,0)*BE249=BF249,BF249,IF(BE249="",BF249,VLOOKUP(YEAR($D249),SMMLV!$A$2:$C$44,3,0)*BE249)),IF(VLOOKUP(YEAR($D249),SMMLV!$A$2:$C$44,3,0)*BG249=BH249,BH249,IF(BG249="",BH249,VLOOKUP(YEAR($D249),SMMLV!$A$2:$C$44,3,0)*BG249))),0)</f>
        <v>0</v>
      </c>
      <c r="BJ249" s="149"/>
      <c r="BK249" s="150"/>
      <c r="BL249" s="140">
        <f>IFERROR(IF(VLOOKUP(YEAR($D249),SMMLV!$A$2:$C$44,3,0)*BJ249=BK249,BK249,IF(BJ249="",BK249,VLOOKUP(YEAR($D249),SMMLV!$A$2:$C$44,3,0)*BJ249)),0)</f>
        <v>0</v>
      </c>
      <c r="BM249" s="147"/>
      <c r="BN249" s="142"/>
      <c r="BO249" s="140">
        <f>IFERROR(IF(VLOOKUP(YEAR($D249),SMMLV!$A$2:$C$44,3,0)*BM249=BN249,BN249,IF(BM249="",BN249,VLOOKUP(YEAR($D249),SMMLV!$A$2:$C$44,3,0)*BM249)),0)</f>
        <v>0</v>
      </c>
      <c r="BP249" s="147"/>
      <c r="BQ249" s="142"/>
      <c r="BR249" s="140">
        <f>IFERROR(IF(VLOOKUP(YEAR($D249),SMMLV!$A$2:$C$44,3,0)*BP249=BQ249,BQ249,IF(BP249="",BQ249,VLOOKUP(YEAR($D249),SMMLV!$A$2:$C$44,3,0)*BP249)),0)</f>
        <v>0</v>
      </c>
      <c r="BS249" s="134"/>
      <c r="BT249" s="145">
        <f t="shared" si="201"/>
        <v>0</v>
      </c>
      <c r="BU249" s="151">
        <f t="shared" si="202"/>
        <v>0</v>
      </c>
      <c r="BV249" s="151">
        <f t="shared" si="203"/>
        <v>0</v>
      </c>
      <c r="BW249" s="151">
        <f t="shared" si="204"/>
        <v>0</v>
      </c>
      <c r="BX249" s="151">
        <f t="shared" si="205"/>
        <v>0</v>
      </c>
      <c r="BY249" s="151">
        <f t="shared" si="206"/>
        <v>0</v>
      </c>
      <c r="BZ249" s="151">
        <f t="shared" si="194"/>
        <v>0</v>
      </c>
      <c r="CA249" s="134"/>
      <c r="CB249" s="134"/>
      <c r="CC249" s="134"/>
      <c r="CD249" s="152">
        <f t="shared" si="195"/>
        <v>0</v>
      </c>
      <c r="CE249" s="153">
        <f>IFERROR(INDEX(IPC!$A$11:$Y$22,MATCH(PROPER(TEXT(CD249,"mmmm")),IPC!$A$11:$A$22,0),MATCH(YEAR(CD249),IPC!$A$10:$Y$10,0)),0)</f>
        <v>0</v>
      </c>
      <c r="CF249" s="154">
        <v>52951</v>
      </c>
      <c r="CG249" s="153">
        <f>IFERROR(INDEX(IPC!$A$11:$Y$22,MATCH(PROPER(TEXT(CF249,"mmmm")),IPC!$A$11:$A$22,0),MATCH(YEAR(CF249),IPC!$A$10:$Y$10,0)),0)</f>
        <v>0</v>
      </c>
      <c r="CH249" s="155">
        <f t="shared" si="196"/>
        <v>0</v>
      </c>
      <c r="CI249" s="145">
        <v>1751144</v>
      </c>
      <c r="CJ249" s="151">
        <f t="shared" si="207"/>
        <v>0</v>
      </c>
      <c r="CK249" s="151">
        <f t="shared" si="208"/>
        <v>0</v>
      </c>
      <c r="CL249" s="151">
        <f t="shared" si="209"/>
        <v>0</v>
      </c>
      <c r="CM249" s="151">
        <f t="shared" si="210"/>
        <v>0</v>
      </c>
      <c r="CN249" s="151">
        <f t="shared" si="211"/>
        <v>0</v>
      </c>
      <c r="CO249" s="151">
        <f t="shared" si="212"/>
        <v>0</v>
      </c>
      <c r="CP249" s="151">
        <f t="shared" si="213"/>
        <v>0</v>
      </c>
      <c r="CQ249" s="151">
        <f t="shared" si="214"/>
        <v>0</v>
      </c>
      <c r="CR249" s="151">
        <f t="shared" si="215"/>
        <v>0</v>
      </c>
      <c r="CS249" s="151">
        <f t="shared" si="216"/>
        <v>0</v>
      </c>
      <c r="CT249" s="151">
        <f t="shared" si="217"/>
        <v>0</v>
      </c>
      <c r="CU249" s="151">
        <f t="shared" si="218"/>
        <v>0</v>
      </c>
      <c r="CV249" s="151">
        <f t="shared" si="219"/>
        <v>0</v>
      </c>
      <c r="CW249" s="151">
        <f t="shared" si="220"/>
        <v>0</v>
      </c>
      <c r="CX249" s="151">
        <f t="shared" si="221"/>
        <v>0</v>
      </c>
      <c r="CY249" s="151">
        <f t="shared" si="222"/>
        <v>0</v>
      </c>
      <c r="CZ249" s="151">
        <f t="shared" si="223"/>
        <v>0</v>
      </c>
      <c r="DA249" s="151">
        <f t="shared" si="224"/>
        <v>0</v>
      </c>
      <c r="DB249" s="151">
        <f t="shared" si="225"/>
        <v>0</v>
      </c>
      <c r="DC249" s="151">
        <f t="shared" si="226"/>
        <v>0</v>
      </c>
      <c r="DD249" s="151">
        <f t="shared" si="227"/>
        <v>0</v>
      </c>
      <c r="DE249" s="151">
        <f t="shared" si="228"/>
        <v>0</v>
      </c>
      <c r="DF249" s="151">
        <f t="shared" si="229"/>
        <v>0</v>
      </c>
      <c r="DG249" s="151">
        <f t="shared" si="230"/>
        <v>0</v>
      </c>
      <c r="DH249" s="151">
        <f t="shared" si="231"/>
        <v>0</v>
      </c>
      <c r="DI249" s="151">
        <f t="shared" si="232"/>
        <v>0</v>
      </c>
      <c r="DJ249" s="151">
        <f t="shared" si="233"/>
        <v>0</v>
      </c>
      <c r="DK249" s="151">
        <f t="shared" si="234"/>
        <v>0</v>
      </c>
      <c r="DL249" s="151">
        <f t="shared" si="235"/>
        <v>0</v>
      </c>
      <c r="DM249" s="151">
        <f t="shared" si="236"/>
        <v>0</v>
      </c>
      <c r="DN249" s="151">
        <f t="shared" si="237"/>
        <v>0</v>
      </c>
      <c r="DO249" s="156">
        <f t="shared" si="238"/>
        <v>0</v>
      </c>
      <c r="DP249" s="173" t="str">
        <f t="shared" si="239"/>
        <v/>
      </c>
      <c r="DQ249" s="157" t="str">
        <f t="shared" si="240"/>
        <v/>
      </c>
      <c r="DR249" s="158" t="str">
        <f>IFERROR(IFERROR(IFERROR(_xlfn.XLOOKUP(DP249,#REF!,#REF!,,,),_xlfn.XLOOKUP(DP249,#REF!,#REF!,,,)),_xlfn.XLOOKUP(DP249,#REF!,#REF!,,,)),"N/A")</f>
        <v>N/A</v>
      </c>
      <c r="DS249" s="159"/>
      <c r="DT249" s="160"/>
      <c r="DU249" s="161"/>
      <c r="DV249" s="162"/>
      <c r="DW249" s="163">
        <f>IFERROR(IFERROR(IFERROR(_xlfn.XLOOKUP(DP249,#REF!,#REF!,,,),_xlfn.XLOOKUP(DP249,#REF!,#REF!,,,)),_xlfn.XLOOKUP(DP249,#REF!,#REF!,,,)),0)</f>
        <v>0</v>
      </c>
      <c r="DX249" s="164"/>
      <c r="DY249" s="165">
        <f t="shared" si="241"/>
        <v>0</v>
      </c>
      <c r="DZ249" s="166"/>
      <c r="EA249" s="167">
        <f t="shared" si="242"/>
        <v>0</v>
      </c>
      <c r="EB249" s="168">
        <f t="shared" si="243"/>
        <v>0</v>
      </c>
      <c r="EC249" s="168">
        <f t="shared" si="244"/>
        <v>0</v>
      </c>
      <c r="ED249" s="169"/>
      <c r="EE249" s="170">
        <f t="shared" si="245"/>
        <v>0</v>
      </c>
      <c r="EF249" s="170" t="str">
        <f>IFERROR(IF(DY249&gt;((_xlfn.XLOOKUP(DQ249,TOPES!B:B,TOPES!C:C,,,)*INDEXACIÓN!CI249)),"SUPERA TOPES DEL HV",0),"HV NO ENCONTRADO")</f>
        <v>HV NO ENCONTRADO</v>
      </c>
      <c r="EG249" s="170">
        <f t="shared" si="246"/>
        <v>0</v>
      </c>
      <c r="EH249" s="170">
        <f>IF(SUMIF($M:$M,#REF!,$DY:$DY)&gt;$EH$8,"CONSULTA DIAN",0)</f>
        <v>0</v>
      </c>
      <c r="EI249" s="171">
        <f t="shared" si="247"/>
        <v>0</v>
      </c>
      <c r="EJ249" s="172"/>
    </row>
    <row r="250" spans="1:140" x14ac:dyDescent="0.25">
      <c r="A250" s="133" t="str">
        <f t="shared" si="197"/>
        <v>19000100241</v>
      </c>
      <c r="B250" s="134"/>
      <c r="C250" s="134"/>
      <c r="D250" s="135">
        <f>_xlfn.XLOOKUP(C250,TOPES!L:L,TOPES!M:M,,,)</f>
        <v>0</v>
      </c>
      <c r="E250" s="136">
        <v>241</v>
      </c>
      <c r="F250" s="134"/>
      <c r="G250" s="134"/>
      <c r="H250" s="134"/>
      <c r="I250" s="134"/>
      <c r="J250" s="134"/>
      <c r="K250" s="134"/>
      <c r="L250" s="134"/>
      <c r="M250" s="137"/>
      <c r="N250" s="134"/>
      <c r="O250" s="137" t="str">
        <f t="shared" si="198"/>
        <v/>
      </c>
      <c r="P250" s="138"/>
      <c r="Q250" s="139"/>
      <c r="R250" s="140">
        <f>IFERROR(IF(VLOOKUP(YEAR($D250),SMMLV!$A$2:$C$44,3,0)*$P250=$Q250,$Q250,IF($P250="",$Q250,VLOOKUP(YEAR($D250),SMMLV!$A$2:$C$44,3,0)*$P250)),0)</f>
        <v>0</v>
      </c>
      <c r="S250" s="141"/>
      <c r="T250" s="142"/>
      <c r="U250" s="143"/>
      <c r="V250" s="144"/>
      <c r="W250" s="145">
        <f>IFERROR(SUM(IF(VLOOKUP(YEAR($D250),SMMLV!$A$2:$C$44,3,0)*S250=T250,T250,IF(S250="",T250,VLOOKUP(YEAR($D250),SMMLV!$A$2:$C$44,3,0)*S250)),IF(VLOOKUP(YEAR($D250),SMMLV!$A$2:$C$44,3,0)*U250=V250,V250,IF(U250="",V250,VLOOKUP(YEAR($D250),SMMLV!$A$2:$C$44,3,0)*U250))),0)</f>
        <v>0</v>
      </c>
      <c r="X250" s="146"/>
      <c r="Y250" s="139"/>
      <c r="Z250" s="140">
        <f>IFERROR(IF(VLOOKUP(YEAR($D250),SMMLV!$A$2:$C$44,3,0)*$X250=$Y250,$Y250,IF($X250="",$Y250,VLOOKUP(YEAR($D250),SMMLV!$A$2:$C$44,3,0)*$X250)),0)</f>
        <v>0</v>
      </c>
      <c r="AA250" s="147"/>
      <c r="AB250" s="142"/>
      <c r="AC250" s="140">
        <f>IFERROR(IF(VLOOKUP(YEAR($D250),SMMLV!$A$2:$C$44,3,0)*$AA250=$AB250,$AB250,IF($AA250="",$AB250,VLOOKUP(YEAR($D250),SMMLV!$A$2:$C$44,3,0)*$AA250)),0)</f>
        <v>0</v>
      </c>
      <c r="AD250" s="147"/>
      <c r="AE250" s="142"/>
      <c r="AF250" s="140">
        <f>IFERROR(IF(VLOOKUP(YEAR($D250),SMMLV!$A$2:$C$44,3,0)*$AD250=$AE250,$AE250,IF($AD250="",$AE250,VLOOKUP(YEAR($D250),SMMLV!$A$2:$C$44,3,0)*$AD250)),0)</f>
        <v>0</v>
      </c>
      <c r="AG250" s="134"/>
      <c r="AH250" s="145">
        <f t="shared" si="199"/>
        <v>0</v>
      </c>
      <c r="AI250" s="138"/>
      <c r="AJ250" s="139"/>
      <c r="AK250" s="140">
        <f>IFERROR(IF(VLOOKUP(YEAR($D250),SMMLV!$A$2:$C$44,3,0)*$AI250=AJ250,AJ250,IF($AI250="",AJ250,VLOOKUP(YEAR($D250),SMMLV!$A$2:$C$44,3,0)*$AI250)),0)</f>
        <v>0</v>
      </c>
      <c r="AL250" s="141"/>
      <c r="AM250" s="142"/>
      <c r="AN250" s="147"/>
      <c r="AO250" s="144"/>
      <c r="AP250" s="145">
        <f>IFERROR(SUM(IF(VLOOKUP(YEAR($D250),SMMLV!$A$2:$C$44,3,0)*AL250=AM250,AM250,IF(AL250="",AM250,VLOOKUP(YEAR($D250),SMMLV!$A$2:$C$44,3,0)*AL250)),IF(VLOOKUP(YEAR($D250),SMMLV!$A$2:$C$44,3,0)*AN250=AO250,AO250,IF(AN250="",AO250,VLOOKUP(YEAR($D250),SMMLV!$A$2:$C$44,3,0)*AN250))),0)</f>
        <v>0</v>
      </c>
      <c r="AQ250" s="148"/>
      <c r="AR250" s="142"/>
      <c r="AS250" s="140">
        <f>IFERROR(IF(VLOOKUP(YEAR($D250),SMMLV!$A$2:$C$44,3,0)*AQ250=AR250,AR250,IF(AQ250="",AR250,VLOOKUP(YEAR($D250),SMMLV!$A$2:$C$44,3,0)*AQ250)),0)</f>
        <v>0</v>
      </c>
      <c r="AT250" s="147"/>
      <c r="AU250" s="142"/>
      <c r="AV250" s="140">
        <f>IFERROR(IF(VLOOKUP(YEAR($D250),SMMLV!$A$2:$C$44,3,0)*AT250=AU250,AU250,IF(AT250="",AU250,VLOOKUP(YEAR($D250),SMMLV!$A$2:$C$44,3,0)*AT250)),0)</f>
        <v>0</v>
      </c>
      <c r="AW250" s="147"/>
      <c r="AX250" s="142"/>
      <c r="AY250" s="140">
        <f>IFERROR(IF(VLOOKUP(YEAR($D250),SMMLV!$A$2:$C$44,3,0)*AW250=AX250,AX250,IF(AW250="",AX250,VLOOKUP(YEAR($D250),SMMLV!$A$2:$C$44,3,0)*AW250)),0)</f>
        <v>0</v>
      </c>
      <c r="AZ250" s="134"/>
      <c r="BA250" s="145">
        <f t="shared" si="200"/>
        <v>0</v>
      </c>
      <c r="BB250" s="138"/>
      <c r="BC250" s="139"/>
      <c r="BD250" s="140">
        <f>IFERROR(IF(VLOOKUP(YEAR($D250),SMMLV!$A$2:$C$44,3,0)*BB250=BC250,BC250,IF(BB250="",BC250,VLOOKUP(YEAR($D250),SMMLV!$A$2:$C$44,3,0)*BB250)),0)</f>
        <v>0</v>
      </c>
      <c r="BE250" s="141"/>
      <c r="BF250" s="142"/>
      <c r="BG250" s="147"/>
      <c r="BH250" s="144"/>
      <c r="BI250" s="145">
        <f>IFERROR(SUM(IF(VLOOKUP(YEAR($D250),SMMLV!$A$2:$C$44,3,0)*BE250=BF250,BF250,IF(BE250="",BF250,VLOOKUP(YEAR($D250),SMMLV!$A$2:$C$44,3,0)*BE250)),IF(VLOOKUP(YEAR($D250),SMMLV!$A$2:$C$44,3,0)*BG250=BH250,BH250,IF(BG250="",BH250,VLOOKUP(YEAR($D250),SMMLV!$A$2:$C$44,3,0)*BG250))),0)</f>
        <v>0</v>
      </c>
      <c r="BJ250" s="149"/>
      <c r="BK250" s="150"/>
      <c r="BL250" s="140">
        <f>IFERROR(IF(VLOOKUP(YEAR($D250),SMMLV!$A$2:$C$44,3,0)*BJ250=BK250,BK250,IF(BJ250="",BK250,VLOOKUP(YEAR($D250),SMMLV!$A$2:$C$44,3,0)*BJ250)),0)</f>
        <v>0</v>
      </c>
      <c r="BM250" s="147"/>
      <c r="BN250" s="142"/>
      <c r="BO250" s="140">
        <f>IFERROR(IF(VLOOKUP(YEAR($D250),SMMLV!$A$2:$C$44,3,0)*BM250=BN250,BN250,IF(BM250="",BN250,VLOOKUP(YEAR($D250),SMMLV!$A$2:$C$44,3,0)*BM250)),0)</f>
        <v>0</v>
      </c>
      <c r="BP250" s="147"/>
      <c r="BQ250" s="142"/>
      <c r="BR250" s="140">
        <f>IFERROR(IF(VLOOKUP(YEAR($D250),SMMLV!$A$2:$C$44,3,0)*BP250=BQ250,BQ250,IF(BP250="",BQ250,VLOOKUP(YEAR($D250),SMMLV!$A$2:$C$44,3,0)*BP250)),0)</f>
        <v>0</v>
      </c>
      <c r="BS250" s="134"/>
      <c r="BT250" s="145">
        <f t="shared" si="201"/>
        <v>0</v>
      </c>
      <c r="BU250" s="151">
        <f t="shared" si="202"/>
        <v>0</v>
      </c>
      <c r="BV250" s="151">
        <f t="shared" si="203"/>
        <v>0</v>
      </c>
      <c r="BW250" s="151">
        <f t="shared" si="204"/>
        <v>0</v>
      </c>
      <c r="BX250" s="151">
        <f t="shared" si="205"/>
        <v>0</v>
      </c>
      <c r="BY250" s="151">
        <f t="shared" si="206"/>
        <v>0</v>
      </c>
      <c r="BZ250" s="151">
        <f t="shared" si="194"/>
        <v>0</v>
      </c>
      <c r="CA250" s="134"/>
      <c r="CB250" s="134"/>
      <c r="CC250" s="134"/>
      <c r="CD250" s="152">
        <f t="shared" si="195"/>
        <v>0</v>
      </c>
      <c r="CE250" s="153">
        <f>IFERROR(INDEX(IPC!$A$11:$Y$22,MATCH(PROPER(TEXT(CD250,"mmmm")),IPC!$A$11:$A$22,0),MATCH(YEAR(CD250),IPC!$A$10:$Y$10,0)),0)</f>
        <v>0</v>
      </c>
      <c r="CF250" s="154">
        <v>52982</v>
      </c>
      <c r="CG250" s="153">
        <f>IFERROR(INDEX(IPC!$A$11:$Y$22,MATCH(PROPER(TEXT(CF250,"mmmm")),IPC!$A$11:$A$22,0),MATCH(YEAR(CF250),IPC!$A$10:$Y$10,0)),0)</f>
        <v>0</v>
      </c>
      <c r="CH250" s="155">
        <f t="shared" si="196"/>
        <v>0</v>
      </c>
      <c r="CI250" s="145">
        <v>1751145</v>
      </c>
      <c r="CJ250" s="151">
        <f t="shared" si="207"/>
        <v>0</v>
      </c>
      <c r="CK250" s="151">
        <f t="shared" si="208"/>
        <v>0</v>
      </c>
      <c r="CL250" s="151">
        <f t="shared" si="209"/>
        <v>0</v>
      </c>
      <c r="CM250" s="151">
        <f t="shared" si="210"/>
        <v>0</v>
      </c>
      <c r="CN250" s="151">
        <f t="shared" si="211"/>
        <v>0</v>
      </c>
      <c r="CO250" s="151">
        <f t="shared" si="212"/>
        <v>0</v>
      </c>
      <c r="CP250" s="151">
        <f t="shared" si="213"/>
        <v>0</v>
      </c>
      <c r="CQ250" s="151">
        <f t="shared" si="214"/>
        <v>0</v>
      </c>
      <c r="CR250" s="151">
        <f t="shared" si="215"/>
        <v>0</v>
      </c>
      <c r="CS250" s="151">
        <f t="shared" si="216"/>
        <v>0</v>
      </c>
      <c r="CT250" s="151">
        <f t="shared" si="217"/>
        <v>0</v>
      </c>
      <c r="CU250" s="151">
        <f t="shared" si="218"/>
        <v>0</v>
      </c>
      <c r="CV250" s="151">
        <f t="shared" si="219"/>
        <v>0</v>
      </c>
      <c r="CW250" s="151">
        <f t="shared" si="220"/>
        <v>0</v>
      </c>
      <c r="CX250" s="151">
        <f t="shared" si="221"/>
        <v>0</v>
      </c>
      <c r="CY250" s="151">
        <f t="shared" si="222"/>
        <v>0</v>
      </c>
      <c r="CZ250" s="151">
        <f t="shared" si="223"/>
        <v>0</v>
      </c>
      <c r="DA250" s="151">
        <f t="shared" si="224"/>
        <v>0</v>
      </c>
      <c r="DB250" s="151">
        <f t="shared" si="225"/>
        <v>0</v>
      </c>
      <c r="DC250" s="151">
        <f t="shared" si="226"/>
        <v>0</v>
      </c>
      <c r="DD250" s="151">
        <f t="shared" si="227"/>
        <v>0</v>
      </c>
      <c r="DE250" s="151">
        <f t="shared" si="228"/>
        <v>0</v>
      </c>
      <c r="DF250" s="151">
        <f t="shared" si="229"/>
        <v>0</v>
      </c>
      <c r="DG250" s="151">
        <f t="shared" si="230"/>
        <v>0</v>
      </c>
      <c r="DH250" s="151">
        <f t="shared" si="231"/>
        <v>0</v>
      </c>
      <c r="DI250" s="151">
        <f t="shared" si="232"/>
        <v>0</v>
      </c>
      <c r="DJ250" s="151">
        <f t="shared" si="233"/>
        <v>0</v>
      </c>
      <c r="DK250" s="151">
        <f t="shared" si="234"/>
        <v>0</v>
      </c>
      <c r="DL250" s="151">
        <f t="shared" si="235"/>
        <v>0</v>
      </c>
      <c r="DM250" s="151">
        <f t="shared" si="236"/>
        <v>0</v>
      </c>
      <c r="DN250" s="151">
        <f t="shared" si="237"/>
        <v>0</v>
      </c>
      <c r="DO250" s="156">
        <f t="shared" si="238"/>
        <v>0</v>
      </c>
      <c r="DP250" s="173" t="str">
        <f t="shared" si="239"/>
        <v/>
      </c>
      <c r="DQ250" s="157" t="str">
        <f t="shared" si="240"/>
        <v/>
      </c>
      <c r="DR250" s="158" t="str">
        <f>IFERROR(IFERROR(IFERROR(_xlfn.XLOOKUP(DP250,#REF!,#REF!,,,),_xlfn.XLOOKUP(DP250,#REF!,#REF!,,,)),_xlfn.XLOOKUP(DP250,#REF!,#REF!,,,)),"N/A")</f>
        <v>N/A</v>
      </c>
      <c r="DS250" s="159"/>
      <c r="DT250" s="160"/>
      <c r="DU250" s="161"/>
      <c r="DV250" s="162"/>
      <c r="DW250" s="163">
        <f>IFERROR(IFERROR(IFERROR(_xlfn.XLOOKUP(DP250,#REF!,#REF!,,,),_xlfn.XLOOKUP(DP250,#REF!,#REF!,,,)),_xlfn.XLOOKUP(DP250,#REF!,#REF!,,,)),0)</f>
        <v>0</v>
      </c>
      <c r="DX250" s="164"/>
      <c r="DY250" s="165">
        <f t="shared" si="241"/>
        <v>0</v>
      </c>
      <c r="DZ250" s="166"/>
      <c r="EA250" s="167">
        <f t="shared" si="242"/>
        <v>0</v>
      </c>
      <c r="EB250" s="168">
        <f t="shared" si="243"/>
        <v>0</v>
      </c>
      <c r="EC250" s="168">
        <f t="shared" si="244"/>
        <v>0</v>
      </c>
      <c r="ED250" s="169"/>
      <c r="EE250" s="170">
        <f t="shared" si="245"/>
        <v>0</v>
      </c>
      <c r="EF250" s="170" t="str">
        <f>IFERROR(IF(DY250&gt;((_xlfn.XLOOKUP(DQ250,TOPES!B:B,TOPES!C:C,,,)*INDEXACIÓN!CI250)),"SUPERA TOPES DEL HV",0),"HV NO ENCONTRADO")</f>
        <v>HV NO ENCONTRADO</v>
      </c>
      <c r="EG250" s="170">
        <f t="shared" si="246"/>
        <v>0</v>
      </c>
      <c r="EH250" s="170">
        <f>IF(SUMIF($M:$M,#REF!,$DY:$DY)&gt;$EH$8,"CONSULTA DIAN",0)</f>
        <v>0</v>
      </c>
      <c r="EI250" s="171">
        <f t="shared" si="247"/>
        <v>0</v>
      </c>
      <c r="EJ250" s="172"/>
    </row>
    <row r="251" spans="1:140" x14ac:dyDescent="0.25">
      <c r="A251" s="133" t="str">
        <f t="shared" si="197"/>
        <v>19000100242</v>
      </c>
      <c r="B251" s="134"/>
      <c r="C251" s="134"/>
      <c r="D251" s="135">
        <f>_xlfn.XLOOKUP(C251,TOPES!L:L,TOPES!M:M,,,)</f>
        <v>0</v>
      </c>
      <c r="E251" s="136">
        <v>242</v>
      </c>
      <c r="F251" s="134"/>
      <c r="G251" s="134"/>
      <c r="H251" s="134"/>
      <c r="I251" s="134"/>
      <c r="J251" s="134"/>
      <c r="K251" s="134"/>
      <c r="L251" s="134"/>
      <c r="M251" s="137"/>
      <c r="N251" s="134"/>
      <c r="O251" s="137" t="str">
        <f t="shared" si="198"/>
        <v/>
      </c>
      <c r="P251" s="138"/>
      <c r="Q251" s="139"/>
      <c r="R251" s="140">
        <f>IFERROR(IF(VLOOKUP(YEAR($D251),SMMLV!$A$2:$C$44,3,0)*$P251=$Q251,$Q251,IF($P251="",$Q251,VLOOKUP(YEAR($D251),SMMLV!$A$2:$C$44,3,0)*$P251)),0)</f>
        <v>0</v>
      </c>
      <c r="S251" s="141"/>
      <c r="T251" s="142"/>
      <c r="U251" s="143"/>
      <c r="V251" s="144"/>
      <c r="W251" s="145">
        <f>IFERROR(SUM(IF(VLOOKUP(YEAR($D251),SMMLV!$A$2:$C$44,3,0)*S251=T251,T251,IF(S251="",T251,VLOOKUP(YEAR($D251),SMMLV!$A$2:$C$44,3,0)*S251)),IF(VLOOKUP(YEAR($D251),SMMLV!$A$2:$C$44,3,0)*U251=V251,V251,IF(U251="",V251,VLOOKUP(YEAR($D251),SMMLV!$A$2:$C$44,3,0)*U251))),0)</f>
        <v>0</v>
      </c>
      <c r="X251" s="146"/>
      <c r="Y251" s="139"/>
      <c r="Z251" s="140">
        <f>IFERROR(IF(VLOOKUP(YEAR($D251),SMMLV!$A$2:$C$44,3,0)*$X251=$Y251,$Y251,IF($X251="",$Y251,VLOOKUP(YEAR($D251),SMMLV!$A$2:$C$44,3,0)*$X251)),0)</f>
        <v>0</v>
      </c>
      <c r="AA251" s="147"/>
      <c r="AB251" s="142"/>
      <c r="AC251" s="140">
        <f>IFERROR(IF(VLOOKUP(YEAR($D251),SMMLV!$A$2:$C$44,3,0)*$AA251=$AB251,$AB251,IF($AA251="",$AB251,VLOOKUP(YEAR($D251),SMMLV!$A$2:$C$44,3,0)*$AA251)),0)</f>
        <v>0</v>
      </c>
      <c r="AD251" s="147"/>
      <c r="AE251" s="142"/>
      <c r="AF251" s="140">
        <f>IFERROR(IF(VLOOKUP(YEAR($D251),SMMLV!$A$2:$C$44,3,0)*$AD251=$AE251,$AE251,IF($AD251="",$AE251,VLOOKUP(YEAR($D251),SMMLV!$A$2:$C$44,3,0)*$AD251)),0)</f>
        <v>0</v>
      </c>
      <c r="AG251" s="134"/>
      <c r="AH251" s="145">
        <f t="shared" si="199"/>
        <v>0</v>
      </c>
      <c r="AI251" s="138"/>
      <c r="AJ251" s="139"/>
      <c r="AK251" s="140">
        <f>IFERROR(IF(VLOOKUP(YEAR($D251),SMMLV!$A$2:$C$44,3,0)*$AI251=AJ251,AJ251,IF($AI251="",AJ251,VLOOKUP(YEAR($D251),SMMLV!$A$2:$C$44,3,0)*$AI251)),0)</f>
        <v>0</v>
      </c>
      <c r="AL251" s="141"/>
      <c r="AM251" s="142"/>
      <c r="AN251" s="147"/>
      <c r="AO251" s="144"/>
      <c r="AP251" s="145">
        <f>IFERROR(SUM(IF(VLOOKUP(YEAR($D251),SMMLV!$A$2:$C$44,3,0)*AL251=AM251,AM251,IF(AL251="",AM251,VLOOKUP(YEAR($D251),SMMLV!$A$2:$C$44,3,0)*AL251)),IF(VLOOKUP(YEAR($D251),SMMLV!$A$2:$C$44,3,0)*AN251=AO251,AO251,IF(AN251="",AO251,VLOOKUP(YEAR($D251),SMMLV!$A$2:$C$44,3,0)*AN251))),0)</f>
        <v>0</v>
      </c>
      <c r="AQ251" s="148"/>
      <c r="AR251" s="142"/>
      <c r="AS251" s="140">
        <f>IFERROR(IF(VLOOKUP(YEAR($D251),SMMLV!$A$2:$C$44,3,0)*AQ251=AR251,AR251,IF(AQ251="",AR251,VLOOKUP(YEAR($D251),SMMLV!$A$2:$C$44,3,0)*AQ251)),0)</f>
        <v>0</v>
      </c>
      <c r="AT251" s="147"/>
      <c r="AU251" s="142"/>
      <c r="AV251" s="140">
        <f>IFERROR(IF(VLOOKUP(YEAR($D251),SMMLV!$A$2:$C$44,3,0)*AT251=AU251,AU251,IF(AT251="",AU251,VLOOKUP(YEAR($D251),SMMLV!$A$2:$C$44,3,0)*AT251)),0)</f>
        <v>0</v>
      </c>
      <c r="AW251" s="147"/>
      <c r="AX251" s="142"/>
      <c r="AY251" s="140">
        <f>IFERROR(IF(VLOOKUP(YEAR($D251),SMMLV!$A$2:$C$44,3,0)*AW251=AX251,AX251,IF(AW251="",AX251,VLOOKUP(YEAR($D251),SMMLV!$A$2:$C$44,3,0)*AW251)),0)</f>
        <v>0</v>
      </c>
      <c r="AZ251" s="134"/>
      <c r="BA251" s="145">
        <f t="shared" si="200"/>
        <v>0</v>
      </c>
      <c r="BB251" s="138"/>
      <c r="BC251" s="139"/>
      <c r="BD251" s="140">
        <f>IFERROR(IF(VLOOKUP(YEAR($D251),SMMLV!$A$2:$C$44,3,0)*BB251=BC251,BC251,IF(BB251="",BC251,VLOOKUP(YEAR($D251),SMMLV!$A$2:$C$44,3,0)*BB251)),0)</f>
        <v>0</v>
      </c>
      <c r="BE251" s="141"/>
      <c r="BF251" s="142"/>
      <c r="BG251" s="147"/>
      <c r="BH251" s="144"/>
      <c r="BI251" s="145">
        <f>IFERROR(SUM(IF(VLOOKUP(YEAR($D251),SMMLV!$A$2:$C$44,3,0)*BE251=BF251,BF251,IF(BE251="",BF251,VLOOKUP(YEAR($D251),SMMLV!$A$2:$C$44,3,0)*BE251)),IF(VLOOKUP(YEAR($D251),SMMLV!$A$2:$C$44,3,0)*BG251=BH251,BH251,IF(BG251="",BH251,VLOOKUP(YEAR($D251),SMMLV!$A$2:$C$44,3,0)*BG251))),0)</f>
        <v>0</v>
      </c>
      <c r="BJ251" s="149"/>
      <c r="BK251" s="150"/>
      <c r="BL251" s="140">
        <f>IFERROR(IF(VLOOKUP(YEAR($D251),SMMLV!$A$2:$C$44,3,0)*BJ251=BK251,BK251,IF(BJ251="",BK251,VLOOKUP(YEAR($D251),SMMLV!$A$2:$C$44,3,0)*BJ251)),0)</f>
        <v>0</v>
      </c>
      <c r="BM251" s="147"/>
      <c r="BN251" s="142"/>
      <c r="BO251" s="140">
        <f>IFERROR(IF(VLOOKUP(YEAR($D251),SMMLV!$A$2:$C$44,3,0)*BM251=BN251,BN251,IF(BM251="",BN251,VLOOKUP(YEAR($D251),SMMLV!$A$2:$C$44,3,0)*BM251)),0)</f>
        <v>0</v>
      </c>
      <c r="BP251" s="147"/>
      <c r="BQ251" s="142"/>
      <c r="BR251" s="140">
        <f>IFERROR(IF(VLOOKUP(YEAR($D251),SMMLV!$A$2:$C$44,3,0)*BP251=BQ251,BQ251,IF(BP251="",BQ251,VLOOKUP(YEAR($D251),SMMLV!$A$2:$C$44,3,0)*BP251)),0)</f>
        <v>0</v>
      </c>
      <c r="BS251" s="134"/>
      <c r="BT251" s="145">
        <f t="shared" si="201"/>
        <v>0</v>
      </c>
      <c r="BU251" s="151">
        <f t="shared" si="202"/>
        <v>0</v>
      </c>
      <c r="BV251" s="151">
        <f t="shared" si="203"/>
        <v>0</v>
      </c>
      <c r="BW251" s="151">
        <f t="shared" si="204"/>
        <v>0</v>
      </c>
      <c r="BX251" s="151">
        <f t="shared" si="205"/>
        <v>0</v>
      </c>
      <c r="BY251" s="151">
        <f t="shared" si="206"/>
        <v>0</v>
      </c>
      <c r="BZ251" s="151">
        <f t="shared" si="194"/>
        <v>0</v>
      </c>
      <c r="CA251" s="134"/>
      <c r="CB251" s="134"/>
      <c r="CC251" s="134"/>
      <c r="CD251" s="152">
        <f t="shared" si="195"/>
        <v>0</v>
      </c>
      <c r="CE251" s="153">
        <f>IFERROR(INDEX(IPC!$A$11:$Y$22,MATCH(PROPER(TEXT(CD251,"mmmm")),IPC!$A$11:$A$22,0),MATCH(YEAR(CD251),IPC!$A$10:$Y$10,0)),0)</f>
        <v>0</v>
      </c>
      <c r="CF251" s="154">
        <v>53013</v>
      </c>
      <c r="CG251" s="153">
        <f>IFERROR(INDEX(IPC!$A$11:$Y$22,MATCH(PROPER(TEXT(CF251,"mmmm")),IPC!$A$11:$A$22,0),MATCH(YEAR(CF251),IPC!$A$10:$Y$10,0)),0)</f>
        <v>0</v>
      </c>
      <c r="CH251" s="155">
        <f t="shared" si="196"/>
        <v>0</v>
      </c>
      <c r="CI251" s="145">
        <v>1751146</v>
      </c>
      <c r="CJ251" s="151">
        <f t="shared" si="207"/>
        <v>0</v>
      </c>
      <c r="CK251" s="151">
        <f t="shared" si="208"/>
        <v>0</v>
      </c>
      <c r="CL251" s="151">
        <f t="shared" si="209"/>
        <v>0</v>
      </c>
      <c r="CM251" s="151">
        <f t="shared" si="210"/>
        <v>0</v>
      </c>
      <c r="CN251" s="151">
        <f t="shared" si="211"/>
        <v>0</v>
      </c>
      <c r="CO251" s="151">
        <f t="shared" si="212"/>
        <v>0</v>
      </c>
      <c r="CP251" s="151">
        <f t="shared" si="213"/>
        <v>0</v>
      </c>
      <c r="CQ251" s="151">
        <f t="shared" si="214"/>
        <v>0</v>
      </c>
      <c r="CR251" s="151">
        <f t="shared" si="215"/>
        <v>0</v>
      </c>
      <c r="CS251" s="151">
        <f t="shared" si="216"/>
        <v>0</v>
      </c>
      <c r="CT251" s="151">
        <f t="shared" si="217"/>
        <v>0</v>
      </c>
      <c r="CU251" s="151">
        <f t="shared" si="218"/>
        <v>0</v>
      </c>
      <c r="CV251" s="151">
        <f t="shared" si="219"/>
        <v>0</v>
      </c>
      <c r="CW251" s="151">
        <f t="shared" si="220"/>
        <v>0</v>
      </c>
      <c r="CX251" s="151">
        <f t="shared" si="221"/>
        <v>0</v>
      </c>
      <c r="CY251" s="151">
        <f t="shared" si="222"/>
        <v>0</v>
      </c>
      <c r="CZ251" s="151">
        <f t="shared" si="223"/>
        <v>0</v>
      </c>
      <c r="DA251" s="151">
        <f t="shared" si="224"/>
        <v>0</v>
      </c>
      <c r="DB251" s="151">
        <f t="shared" si="225"/>
        <v>0</v>
      </c>
      <c r="DC251" s="151">
        <f t="shared" si="226"/>
        <v>0</v>
      </c>
      <c r="DD251" s="151">
        <f t="shared" si="227"/>
        <v>0</v>
      </c>
      <c r="DE251" s="151">
        <f t="shared" si="228"/>
        <v>0</v>
      </c>
      <c r="DF251" s="151">
        <f t="shared" si="229"/>
        <v>0</v>
      </c>
      <c r="DG251" s="151">
        <f t="shared" si="230"/>
        <v>0</v>
      </c>
      <c r="DH251" s="151">
        <f t="shared" si="231"/>
        <v>0</v>
      </c>
      <c r="DI251" s="151">
        <f t="shared" si="232"/>
        <v>0</v>
      </c>
      <c r="DJ251" s="151">
        <f t="shared" si="233"/>
        <v>0</v>
      </c>
      <c r="DK251" s="151">
        <f t="shared" si="234"/>
        <v>0</v>
      </c>
      <c r="DL251" s="151">
        <f t="shared" si="235"/>
        <v>0</v>
      </c>
      <c r="DM251" s="151">
        <f t="shared" si="236"/>
        <v>0</v>
      </c>
      <c r="DN251" s="151">
        <f t="shared" si="237"/>
        <v>0</v>
      </c>
      <c r="DO251" s="156">
        <f t="shared" si="238"/>
        <v>0</v>
      </c>
      <c r="DP251" s="173" t="str">
        <f t="shared" si="239"/>
        <v/>
      </c>
      <c r="DQ251" s="157" t="str">
        <f t="shared" si="240"/>
        <v/>
      </c>
      <c r="DR251" s="158" t="str">
        <f>IFERROR(IFERROR(IFERROR(_xlfn.XLOOKUP(DP251,#REF!,#REF!,,,),_xlfn.XLOOKUP(DP251,#REF!,#REF!,,,)),_xlfn.XLOOKUP(DP251,#REF!,#REF!,,,)),"N/A")</f>
        <v>N/A</v>
      </c>
      <c r="DS251" s="159"/>
      <c r="DT251" s="160"/>
      <c r="DU251" s="161"/>
      <c r="DV251" s="162"/>
      <c r="DW251" s="163">
        <f>IFERROR(IFERROR(IFERROR(_xlfn.XLOOKUP(DP251,#REF!,#REF!,,,),_xlfn.XLOOKUP(DP251,#REF!,#REF!,,,)),_xlfn.XLOOKUP(DP251,#REF!,#REF!,,,)),0)</f>
        <v>0</v>
      </c>
      <c r="DX251" s="164"/>
      <c r="DY251" s="165">
        <f t="shared" si="241"/>
        <v>0</v>
      </c>
      <c r="DZ251" s="166"/>
      <c r="EA251" s="167">
        <f t="shared" si="242"/>
        <v>0</v>
      </c>
      <c r="EB251" s="168">
        <f t="shared" si="243"/>
        <v>0</v>
      </c>
      <c r="EC251" s="168">
        <f t="shared" si="244"/>
        <v>0</v>
      </c>
      <c r="ED251" s="169"/>
      <c r="EE251" s="170">
        <f t="shared" si="245"/>
        <v>0</v>
      </c>
      <c r="EF251" s="170" t="str">
        <f>IFERROR(IF(DY251&gt;((_xlfn.XLOOKUP(DQ251,TOPES!B:B,TOPES!C:C,,,)*INDEXACIÓN!CI251)),"SUPERA TOPES DEL HV",0),"HV NO ENCONTRADO")</f>
        <v>HV NO ENCONTRADO</v>
      </c>
      <c r="EG251" s="170">
        <f t="shared" si="246"/>
        <v>0</v>
      </c>
      <c r="EH251" s="170">
        <f>IF(SUMIF($M:$M,#REF!,$DY:$DY)&gt;$EH$8,"CONSULTA DIAN",0)</f>
        <v>0</v>
      </c>
      <c r="EI251" s="171">
        <f t="shared" si="247"/>
        <v>0</v>
      </c>
      <c r="EJ251" s="172"/>
    </row>
    <row r="252" spans="1:140" x14ac:dyDescent="0.25">
      <c r="A252" s="133" t="str">
        <f t="shared" si="197"/>
        <v>19000100243</v>
      </c>
      <c r="B252" s="134"/>
      <c r="C252" s="134"/>
      <c r="D252" s="135">
        <f>_xlfn.XLOOKUP(C252,TOPES!L:L,TOPES!M:M,,,)</f>
        <v>0</v>
      </c>
      <c r="E252" s="136">
        <v>243</v>
      </c>
      <c r="F252" s="134"/>
      <c r="G252" s="134"/>
      <c r="H252" s="134"/>
      <c r="I252" s="134"/>
      <c r="J252" s="134"/>
      <c r="K252" s="134"/>
      <c r="L252" s="134"/>
      <c r="M252" s="137"/>
      <c r="N252" s="134"/>
      <c r="O252" s="137" t="str">
        <f t="shared" si="198"/>
        <v/>
      </c>
      <c r="P252" s="138"/>
      <c r="Q252" s="139"/>
      <c r="R252" s="140">
        <f>IFERROR(IF(VLOOKUP(YEAR($D252),SMMLV!$A$2:$C$44,3,0)*$P252=$Q252,$Q252,IF($P252="",$Q252,VLOOKUP(YEAR($D252),SMMLV!$A$2:$C$44,3,0)*$P252)),0)</f>
        <v>0</v>
      </c>
      <c r="S252" s="141"/>
      <c r="T252" s="142"/>
      <c r="U252" s="143"/>
      <c r="V252" s="144"/>
      <c r="W252" s="145">
        <f>IFERROR(SUM(IF(VLOOKUP(YEAR($D252),SMMLV!$A$2:$C$44,3,0)*S252=T252,T252,IF(S252="",T252,VLOOKUP(YEAR($D252),SMMLV!$A$2:$C$44,3,0)*S252)),IF(VLOOKUP(YEAR($D252),SMMLV!$A$2:$C$44,3,0)*U252=V252,V252,IF(U252="",V252,VLOOKUP(YEAR($D252),SMMLV!$A$2:$C$44,3,0)*U252))),0)</f>
        <v>0</v>
      </c>
      <c r="X252" s="146"/>
      <c r="Y252" s="139"/>
      <c r="Z252" s="140">
        <f>IFERROR(IF(VLOOKUP(YEAR($D252),SMMLV!$A$2:$C$44,3,0)*$X252=$Y252,$Y252,IF($X252="",$Y252,VLOOKUP(YEAR($D252),SMMLV!$A$2:$C$44,3,0)*$X252)),0)</f>
        <v>0</v>
      </c>
      <c r="AA252" s="147"/>
      <c r="AB252" s="142"/>
      <c r="AC252" s="140">
        <f>IFERROR(IF(VLOOKUP(YEAR($D252),SMMLV!$A$2:$C$44,3,0)*$AA252=$AB252,$AB252,IF($AA252="",$AB252,VLOOKUP(YEAR($D252),SMMLV!$A$2:$C$44,3,0)*$AA252)),0)</f>
        <v>0</v>
      </c>
      <c r="AD252" s="147"/>
      <c r="AE252" s="142"/>
      <c r="AF252" s="140">
        <f>IFERROR(IF(VLOOKUP(YEAR($D252),SMMLV!$A$2:$C$44,3,0)*$AD252=$AE252,$AE252,IF($AD252="",$AE252,VLOOKUP(YEAR($D252),SMMLV!$A$2:$C$44,3,0)*$AD252)),0)</f>
        <v>0</v>
      </c>
      <c r="AG252" s="134"/>
      <c r="AH252" s="145">
        <f t="shared" si="199"/>
        <v>0</v>
      </c>
      <c r="AI252" s="138"/>
      <c r="AJ252" s="139"/>
      <c r="AK252" s="140">
        <f>IFERROR(IF(VLOOKUP(YEAR($D252),SMMLV!$A$2:$C$44,3,0)*$AI252=AJ252,AJ252,IF($AI252="",AJ252,VLOOKUP(YEAR($D252),SMMLV!$A$2:$C$44,3,0)*$AI252)),0)</f>
        <v>0</v>
      </c>
      <c r="AL252" s="141"/>
      <c r="AM252" s="142"/>
      <c r="AN252" s="147"/>
      <c r="AO252" s="144"/>
      <c r="AP252" s="145">
        <f>IFERROR(SUM(IF(VLOOKUP(YEAR($D252),SMMLV!$A$2:$C$44,3,0)*AL252=AM252,AM252,IF(AL252="",AM252,VLOOKUP(YEAR($D252),SMMLV!$A$2:$C$44,3,0)*AL252)),IF(VLOOKUP(YEAR($D252),SMMLV!$A$2:$C$44,3,0)*AN252=AO252,AO252,IF(AN252="",AO252,VLOOKUP(YEAR($D252),SMMLV!$A$2:$C$44,3,0)*AN252))),0)</f>
        <v>0</v>
      </c>
      <c r="AQ252" s="148"/>
      <c r="AR252" s="142"/>
      <c r="AS252" s="140">
        <f>IFERROR(IF(VLOOKUP(YEAR($D252),SMMLV!$A$2:$C$44,3,0)*AQ252=AR252,AR252,IF(AQ252="",AR252,VLOOKUP(YEAR($D252),SMMLV!$A$2:$C$44,3,0)*AQ252)),0)</f>
        <v>0</v>
      </c>
      <c r="AT252" s="147"/>
      <c r="AU252" s="142"/>
      <c r="AV252" s="140">
        <f>IFERROR(IF(VLOOKUP(YEAR($D252),SMMLV!$A$2:$C$44,3,0)*AT252=AU252,AU252,IF(AT252="",AU252,VLOOKUP(YEAR($D252),SMMLV!$A$2:$C$44,3,0)*AT252)),0)</f>
        <v>0</v>
      </c>
      <c r="AW252" s="147"/>
      <c r="AX252" s="142"/>
      <c r="AY252" s="140">
        <f>IFERROR(IF(VLOOKUP(YEAR($D252),SMMLV!$A$2:$C$44,3,0)*AW252=AX252,AX252,IF(AW252="",AX252,VLOOKUP(YEAR($D252),SMMLV!$A$2:$C$44,3,0)*AW252)),0)</f>
        <v>0</v>
      </c>
      <c r="AZ252" s="134"/>
      <c r="BA252" s="145">
        <f t="shared" si="200"/>
        <v>0</v>
      </c>
      <c r="BB252" s="138"/>
      <c r="BC252" s="139"/>
      <c r="BD252" s="140">
        <f>IFERROR(IF(VLOOKUP(YEAR($D252),SMMLV!$A$2:$C$44,3,0)*BB252=BC252,BC252,IF(BB252="",BC252,VLOOKUP(YEAR($D252),SMMLV!$A$2:$C$44,3,0)*BB252)),0)</f>
        <v>0</v>
      </c>
      <c r="BE252" s="141"/>
      <c r="BF252" s="142"/>
      <c r="BG252" s="147"/>
      <c r="BH252" s="144"/>
      <c r="BI252" s="145">
        <f>IFERROR(SUM(IF(VLOOKUP(YEAR($D252),SMMLV!$A$2:$C$44,3,0)*BE252=BF252,BF252,IF(BE252="",BF252,VLOOKUP(YEAR($D252),SMMLV!$A$2:$C$44,3,0)*BE252)),IF(VLOOKUP(YEAR($D252),SMMLV!$A$2:$C$44,3,0)*BG252=BH252,BH252,IF(BG252="",BH252,VLOOKUP(YEAR($D252),SMMLV!$A$2:$C$44,3,0)*BG252))),0)</f>
        <v>0</v>
      </c>
      <c r="BJ252" s="149"/>
      <c r="BK252" s="150"/>
      <c r="BL252" s="140">
        <f>IFERROR(IF(VLOOKUP(YEAR($D252),SMMLV!$A$2:$C$44,3,0)*BJ252=BK252,BK252,IF(BJ252="",BK252,VLOOKUP(YEAR($D252),SMMLV!$A$2:$C$44,3,0)*BJ252)),0)</f>
        <v>0</v>
      </c>
      <c r="BM252" s="147"/>
      <c r="BN252" s="142"/>
      <c r="BO252" s="140">
        <f>IFERROR(IF(VLOOKUP(YEAR($D252),SMMLV!$A$2:$C$44,3,0)*BM252=BN252,BN252,IF(BM252="",BN252,VLOOKUP(YEAR($D252),SMMLV!$A$2:$C$44,3,0)*BM252)),0)</f>
        <v>0</v>
      </c>
      <c r="BP252" s="147"/>
      <c r="BQ252" s="142"/>
      <c r="BR252" s="140">
        <f>IFERROR(IF(VLOOKUP(YEAR($D252),SMMLV!$A$2:$C$44,3,0)*BP252=BQ252,BQ252,IF(BP252="",BQ252,VLOOKUP(YEAR($D252),SMMLV!$A$2:$C$44,3,0)*BP252)),0)</f>
        <v>0</v>
      </c>
      <c r="BS252" s="134"/>
      <c r="BT252" s="145">
        <f t="shared" si="201"/>
        <v>0</v>
      </c>
      <c r="BU252" s="151">
        <f t="shared" si="202"/>
        <v>0</v>
      </c>
      <c r="BV252" s="151">
        <f t="shared" si="203"/>
        <v>0</v>
      </c>
      <c r="BW252" s="151">
        <f t="shared" si="204"/>
        <v>0</v>
      </c>
      <c r="BX252" s="151">
        <f t="shared" si="205"/>
        <v>0</v>
      </c>
      <c r="BY252" s="151">
        <f t="shared" si="206"/>
        <v>0</v>
      </c>
      <c r="BZ252" s="151">
        <f t="shared" si="194"/>
        <v>0</v>
      </c>
      <c r="CA252" s="134"/>
      <c r="CB252" s="134"/>
      <c r="CC252" s="134"/>
      <c r="CD252" s="152">
        <f t="shared" si="195"/>
        <v>0</v>
      </c>
      <c r="CE252" s="153">
        <f>IFERROR(INDEX(IPC!$A$11:$Y$22,MATCH(PROPER(TEXT(CD252,"mmmm")),IPC!$A$11:$A$22,0),MATCH(YEAR(CD252),IPC!$A$10:$Y$10,0)),0)</f>
        <v>0</v>
      </c>
      <c r="CF252" s="154">
        <v>53041</v>
      </c>
      <c r="CG252" s="153">
        <f>IFERROR(INDEX(IPC!$A$11:$Y$22,MATCH(PROPER(TEXT(CF252,"mmmm")),IPC!$A$11:$A$22,0),MATCH(YEAR(CF252),IPC!$A$10:$Y$10,0)),0)</f>
        <v>0</v>
      </c>
      <c r="CH252" s="155">
        <f t="shared" si="196"/>
        <v>0</v>
      </c>
      <c r="CI252" s="145">
        <v>1751147</v>
      </c>
      <c r="CJ252" s="151">
        <f t="shared" si="207"/>
        <v>0</v>
      </c>
      <c r="CK252" s="151">
        <f t="shared" si="208"/>
        <v>0</v>
      </c>
      <c r="CL252" s="151">
        <f t="shared" si="209"/>
        <v>0</v>
      </c>
      <c r="CM252" s="151">
        <f t="shared" si="210"/>
        <v>0</v>
      </c>
      <c r="CN252" s="151">
        <f t="shared" si="211"/>
        <v>0</v>
      </c>
      <c r="CO252" s="151">
        <f t="shared" si="212"/>
        <v>0</v>
      </c>
      <c r="CP252" s="151">
        <f t="shared" si="213"/>
        <v>0</v>
      </c>
      <c r="CQ252" s="151">
        <f t="shared" si="214"/>
        <v>0</v>
      </c>
      <c r="CR252" s="151">
        <f t="shared" si="215"/>
        <v>0</v>
      </c>
      <c r="CS252" s="151">
        <f t="shared" si="216"/>
        <v>0</v>
      </c>
      <c r="CT252" s="151">
        <f t="shared" si="217"/>
        <v>0</v>
      </c>
      <c r="CU252" s="151">
        <f t="shared" si="218"/>
        <v>0</v>
      </c>
      <c r="CV252" s="151">
        <f t="shared" si="219"/>
        <v>0</v>
      </c>
      <c r="CW252" s="151">
        <f t="shared" si="220"/>
        <v>0</v>
      </c>
      <c r="CX252" s="151">
        <f t="shared" si="221"/>
        <v>0</v>
      </c>
      <c r="CY252" s="151">
        <f t="shared" si="222"/>
        <v>0</v>
      </c>
      <c r="CZ252" s="151">
        <f t="shared" si="223"/>
        <v>0</v>
      </c>
      <c r="DA252" s="151">
        <f t="shared" si="224"/>
        <v>0</v>
      </c>
      <c r="DB252" s="151">
        <f t="shared" si="225"/>
        <v>0</v>
      </c>
      <c r="DC252" s="151">
        <f t="shared" si="226"/>
        <v>0</v>
      </c>
      <c r="DD252" s="151">
        <f t="shared" si="227"/>
        <v>0</v>
      </c>
      <c r="DE252" s="151">
        <f t="shared" si="228"/>
        <v>0</v>
      </c>
      <c r="DF252" s="151">
        <f t="shared" si="229"/>
        <v>0</v>
      </c>
      <c r="DG252" s="151">
        <f t="shared" si="230"/>
        <v>0</v>
      </c>
      <c r="DH252" s="151">
        <f t="shared" si="231"/>
        <v>0</v>
      </c>
      <c r="DI252" s="151">
        <f t="shared" si="232"/>
        <v>0</v>
      </c>
      <c r="DJ252" s="151">
        <f t="shared" si="233"/>
        <v>0</v>
      </c>
      <c r="DK252" s="151">
        <f t="shared" si="234"/>
        <v>0</v>
      </c>
      <c r="DL252" s="151">
        <f t="shared" si="235"/>
        <v>0</v>
      </c>
      <c r="DM252" s="151">
        <f t="shared" si="236"/>
        <v>0</v>
      </c>
      <c r="DN252" s="151">
        <f t="shared" si="237"/>
        <v>0</v>
      </c>
      <c r="DO252" s="156">
        <f t="shared" si="238"/>
        <v>0</v>
      </c>
      <c r="DP252" s="173" t="str">
        <f t="shared" si="239"/>
        <v/>
      </c>
      <c r="DQ252" s="157" t="str">
        <f t="shared" si="240"/>
        <v/>
      </c>
      <c r="DR252" s="158" t="str">
        <f>IFERROR(IFERROR(IFERROR(_xlfn.XLOOKUP(DP252,#REF!,#REF!,,,),_xlfn.XLOOKUP(DP252,#REF!,#REF!,,,)),_xlfn.XLOOKUP(DP252,#REF!,#REF!,,,)),"N/A")</f>
        <v>N/A</v>
      </c>
      <c r="DS252" s="159"/>
      <c r="DT252" s="160"/>
      <c r="DU252" s="161"/>
      <c r="DV252" s="162"/>
      <c r="DW252" s="163">
        <f>IFERROR(IFERROR(IFERROR(_xlfn.XLOOKUP(DP252,#REF!,#REF!,,,),_xlfn.XLOOKUP(DP252,#REF!,#REF!,,,)),_xlfn.XLOOKUP(DP252,#REF!,#REF!,,,)),0)</f>
        <v>0</v>
      </c>
      <c r="DX252" s="164"/>
      <c r="DY252" s="165">
        <f t="shared" si="241"/>
        <v>0</v>
      </c>
      <c r="DZ252" s="166"/>
      <c r="EA252" s="167">
        <f t="shared" si="242"/>
        <v>0</v>
      </c>
      <c r="EB252" s="168">
        <f t="shared" si="243"/>
        <v>0</v>
      </c>
      <c r="EC252" s="168">
        <f t="shared" si="244"/>
        <v>0</v>
      </c>
      <c r="ED252" s="169"/>
      <c r="EE252" s="170">
        <f t="shared" si="245"/>
        <v>0</v>
      </c>
      <c r="EF252" s="170" t="str">
        <f>IFERROR(IF(DY252&gt;((_xlfn.XLOOKUP(DQ252,TOPES!B:B,TOPES!C:C,,,)*INDEXACIÓN!CI252)),"SUPERA TOPES DEL HV",0),"HV NO ENCONTRADO")</f>
        <v>HV NO ENCONTRADO</v>
      </c>
      <c r="EG252" s="170">
        <f t="shared" si="246"/>
        <v>0</v>
      </c>
      <c r="EH252" s="170">
        <f>IF(SUMIF($M:$M,#REF!,$DY:$DY)&gt;$EH$8,"CONSULTA DIAN",0)</f>
        <v>0</v>
      </c>
      <c r="EI252" s="171">
        <f t="shared" si="247"/>
        <v>0</v>
      </c>
      <c r="EJ252" s="172"/>
    </row>
    <row r="253" spans="1:140" x14ac:dyDescent="0.25">
      <c r="A253" s="133" t="str">
        <f t="shared" si="197"/>
        <v>19000100244</v>
      </c>
      <c r="B253" s="134"/>
      <c r="C253" s="134"/>
      <c r="D253" s="135">
        <f>_xlfn.XLOOKUP(C253,TOPES!L:L,TOPES!M:M,,,)</f>
        <v>0</v>
      </c>
      <c r="E253" s="136">
        <v>244</v>
      </c>
      <c r="F253" s="134"/>
      <c r="G253" s="134"/>
      <c r="H253" s="134"/>
      <c r="I253" s="134"/>
      <c r="J253" s="134"/>
      <c r="K253" s="134"/>
      <c r="L253" s="134"/>
      <c r="M253" s="137"/>
      <c r="N253" s="134"/>
      <c r="O253" s="137" t="str">
        <f t="shared" si="198"/>
        <v/>
      </c>
      <c r="P253" s="138"/>
      <c r="Q253" s="139"/>
      <c r="R253" s="140">
        <f>IFERROR(IF(VLOOKUP(YEAR($D253),SMMLV!$A$2:$C$44,3,0)*$P253=$Q253,$Q253,IF($P253="",$Q253,VLOOKUP(YEAR($D253),SMMLV!$A$2:$C$44,3,0)*$P253)),0)</f>
        <v>0</v>
      </c>
      <c r="S253" s="141"/>
      <c r="T253" s="142"/>
      <c r="U253" s="143"/>
      <c r="V253" s="144"/>
      <c r="W253" s="145">
        <f>IFERROR(SUM(IF(VLOOKUP(YEAR($D253),SMMLV!$A$2:$C$44,3,0)*S253=T253,T253,IF(S253="",T253,VLOOKUP(YEAR($D253),SMMLV!$A$2:$C$44,3,0)*S253)),IF(VLOOKUP(YEAR($D253),SMMLV!$A$2:$C$44,3,0)*U253=V253,V253,IF(U253="",V253,VLOOKUP(YEAR($D253),SMMLV!$A$2:$C$44,3,0)*U253))),0)</f>
        <v>0</v>
      </c>
      <c r="X253" s="146"/>
      <c r="Y253" s="139"/>
      <c r="Z253" s="140">
        <f>IFERROR(IF(VLOOKUP(YEAR($D253),SMMLV!$A$2:$C$44,3,0)*$X253=$Y253,$Y253,IF($X253="",$Y253,VLOOKUP(YEAR($D253),SMMLV!$A$2:$C$44,3,0)*$X253)),0)</f>
        <v>0</v>
      </c>
      <c r="AA253" s="147"/>
      <c r="AB253" s="142"/>
      <c r="AC253" s="140">
        <f>IFERROR(IF(VLOOKUP(YEAR($D253),SMMLV!$A$2:$C$44,3,0)*$AA253=$AB253,$AB253,IF($AA253="",$AB253,VLOOKUP(YEAR($D253),SMMLV!$A$2:$C$44,3,0)*$AA253)),0)</f>
        <v>0</v>
      </c>
      <c r="AD253" s="147"/>
      <c r="AE253" s="142"/>
      <c r="AF253" s="140">
        <f>IFERROR(IF(VLOOKUP(YEAR($D253),SMMLV!$A$2:$C$44,3,0)*$AD253=$AE253,$AE253,IF($AD253="",$AE253,VLOOKUP(YEAR($D253),SMMLV!$A$2:$C$44,3,0)*$AD253)),0)</f>
        <v>0</v>
      </c>
      <c r="AG253" s="134"/>
      <c r="AH253" s="145">
        <f t="shared" si="199"/>
        <v>0</v>
      </c>
      <c r="AI253" s="138"/>
      <c r="AJ253" s="139"/>
      <c r="AK253" s="140">
        <f>IFERROR(IF(VLOOKUP(YEAR($D253),SMMLV!$A$2:$C$44,3,0)*$AI253=AJ253,AJ253,IF($AI253="",AJ253,VLOOKUP(YEAR($D253),SMMLV!$A$2:$C$44,3,0)*$AI253)),0)</f>
        <v>0</v>
      </c>
      <c r="AL253" s="141"/>
      <c r="AM253" s="142"/>
      <c r="AN253" s="147"/>
      <c r="AO253" s="144"/>
      <c r="AP253" s="145">
        <f>IFERROR(SUM(IF(VLOOKUP(YEAR($D253),SMMLV!$A$2:$C$44,3,0)*AL253=AM253,AM253,IF(AL253="",AM253,VLOOKUP(YEAR($D253),SMMLV!$A$2:$C$44,3,0)*AL253)),IF(VLOOKUP(YEAR($D253),SMMLV!$A$2:$C$44,3,0)*AN253=AO253,AO253,IF(AN253="",AO253,VLOOKUP(YEAR($D253),SMMLV!$A$2:$C$44,3,0)*AN253))),0)</f>
        <v>0</v>
      </c>
      <c r="AQ253" s="148"/>
      <c r="AR253" s="142"/>
      <c r="AS253" s="140">
        <f>IFERROR(IF(VLOOKUP(YEAR($D253),SMMLV!$A$2:$C$44,3,0)*AQ253=AR253,AR253,IF(AQ253="",AR253,VLOOKUP(YEAR($D253),SMMLV!$A$2:$C$44,3,0)*AQ253)),0)</f>
        <v>0</v>
      </c>
      <c r="AT253" s="147"/>
      <c r="AU253" s="142"/>
      <c r="AV253" s="140">
        <f>IFERROR(IF(VLOOKUP(YEAR($D253),SMMLV!$A$2:$C$44,3,0)*AT253=AU253,AU253,IF(AT253="",AU253,VLOOKUP(YEAR($D253),SMMLV!$A$2:$C$44,3,0)*AT253)),0)</f>
        <v>0</v>
      </c>
      <c r="AW253" s="147"/>
      <c r="AX253" s="142"/>
      <c r="AY253" s="140">
        <f>IFERROR(IF(VLOOKUP(YEAR($D253),SMMLV!$A$2:$C$44,3,0)*AW253=AX253,AX253,IF(AW253="",AX253,VLOOKUP(YEAR($D253),SMMLV!$A$2:$C$44,3,0)*AW253)),0)</f>
        <v>0</v>
      </c>
      <c r="AZ253" s="134"/>
      <c r="BA253" s="145">
        <f t="shared" si="200"/>
        <v>0</v>
      </c>
      <c r="BB253" s="138"/>
      <c r="BC253" s="139"/>
      <c r="BD253" s="140">
        <f>IFERROR(IF(VLOOKUP(YEAR($D253),SMMLV!$A$2:$C$44,3,0)*BB253=BC253,BC253,IF(BB253="",BC253,VLOOKUP(YEAR($D253),SMMLV!$A$2:$C$44,3,0)*BB253)),0)</f>
        <v>0</v>
      </c>
      <c r="BE253" s="141"/>
      <c r="BF253" s="142"/>
      <c r="BG253" s="147"/>
      <c r="BH253" s="144"/>
      <c r="BI253" s="145">
        <f>IFERROR(SUM(IF(VLOOKUP(YEAR($D253),SMMLV!$A$2:$C$44,3,0)*BE253=BF253,BF253,IF(BE253="",BF253,VLOOKUP(YEAR($D253),SMMLV!$A$2:$C$44,3,0)*BE253)),IF(VLOOKUP(YEAR($D253),SMMLV!$A$2:$C$44,3,0)*BG253=BH253,BH253,IF(BG253="",BH253,VLOOKUP(YEAR($D253),SMMLV!$A$2:$C$44,3,0)*BG253))),0)</f>
        <v>0</v>
      </c>
      <c r="BJ253" s="149"/>
      <c r="BK253" s="150"/>
      <c r="BL253" s="140">
        <f>IFERROR(IF(VLOOKUP(YEAR($D253),SMMLV!$A$2:$C$44,3,0)*BJ253=BK253,BK253,IF(BJ253="",BK253,VLOOKUP(YEAR($D253),SMMLV!$A$2:$C$44,3,0)*BJ253)),0)</f>
        <v>0</v>
      </c>
      <c r="BM253" s="147"/>
      <c r="BN253" s="142"/>
      <c r="BO253" s="140">
        <f>IFERROR(IF(VLOOKUP(YEAR($D253),SMMLV!$A$2:$C$44,3,0)*BM253=BN253,BN253,IF(BM253="",BN253,VLOOKUP(YEAR($D253),SMMLV!$A$2:$C$44,3,0)*BM253)),0)</f>
        <v>0</v>
      </c>
      <c r="BP253" s="147"/>
      <c r="BQ253" s="142"/>
      <c r="BR253" s="140">
        <f>IFERROR(IF(VLOOKUP(YEAR($D253),SMMLV!$A$2:$C$44,3,0)*BP253=BQ253,BQ253,IF(BP253="",BQ253,VLOOKUP(YEAR($D253),SMMLV!$A$2:$C$44,3,0)*BP253)),0)</f>
        <v>0</v>
      </c>
      <c r="BS253" s="134"/>
      <c r="BT253" s="145">
        <f t="shared" si="201"/>
        <v>0</v>
      </c>
      <c r="BU253" s="151">
        <f t="shared" si="202"/>
        <v>0</v>
      </c>
      <c r="BV253" s="151">
        <f t="shared" si="203"/>
        <v>0</v>
      </c>
      <c r="BW253" s="151">
        <f t="shared" si="204"/>
        <v>0</v>
      </c>
      <c r="BX253" s="151">
        <f t="shared" si="205"/>
        <v>0</v>
      </c>
      <c r="BY253" s="151">
        <f t="shared" si="206"/>
        <v>0</v>
      </c>
      <c r="BZ253" s="151">
        <f t="shared" si="194"/>
        <v>0</v>
      </c>
      <c r="CA253" s="134"/>
      <c r="CB253" s="134"/>
      <c r="CC253" s="134"/>
      <c r="CD253" s="152">
        <f t="shared" si="195"/>
        <v>0</v>
      </c>
      <c r="CE253" s="153">
        <f>IFERROR(INDEX(IPC!$A$11:$Y$22,MATCH(PROPER(TEXT(CD253,"mmmm")),IPC!$A$11:$A$22,0),MATCH(YEAR(CD253),IPC!$A$10:$Y$10,0)),0)</f>
        <v>0</v>
      </c>
      <c r="CF253" s="154">
        <v>53072</v>
      </c>
      <c r="CG253" s="153">
        <f>IFERROR(INDEX(IPC!$A$11:$Y$22,MATCH(PROPER(TEXT(CF253,"mmmm")),IPC!$A$11:$A$22,0),MATCH(YEAR(CF253),IPC!$A$10:$Y$10,0)),0)</f>
        <v>0</v>
      </c>
      <c r="CH253" s="155">
        <f t="shared" si="196"/>
        <v>0</v>
      </c>
      <c r="CI253" s="145">
        <v>1751148</v>
      </c>
      <c r="CJ253" s="151">
        <f t="shared" si="207"/>
        <v>0</v>
      </c>
      <c r="CK253" s="151">
        <f t="shared" si="208"/>
        <v>0</v>
      </c>
      <c r="CL253" s="151">
        <f t="shared" si="209"/>
        <v>0</v>
      </c>
      <c r="CM253" s="151">
        <f t="shared" si="210"/>
        <v>0</v>
      </c>
      <c r="CN253" s="151">
        <f t="shared" si="211"/>
        <v>0</v>
      </c>
      <c r="CO253" s="151">
        <f t="shared" si="212"/>
        <v>0</v>
      </c>
      <c r="CP253" s="151">
        <f t="shared" si="213"/>
        <v>0</v>
      </c>
      <c r="CQ253" s="151">
        <f t="shared" si="214"/>
        <v>0</v>
      </c>
      <c r="CR253" s="151">
        <f t="shared" si="215"/>
        <v>0</v>
      </c>
      <c r="CS253" s="151">
        <f t="shared" si="216"/>
        <v>0</v>
      </c>
      <c r="CT253" s="151">
        <f t="shared" si="217"/>
        <v>0</v>
      </c>
      <c r="CU253" s="151">
        <f t="shared" si="218"/>
        <v>0</v>
      </c>
      <c r="CV253" s="151">
        <f t="shared" si="219"/>
        <v>0</v>
      </c>
      <c r="CW253" s="151">
        <f t="shared" si="220"/>
        <v>0</v>
      </c>
      <c r="CX253" s="151">
        <f t="shared" si="221"/>
        <v>0</v>
      </c>
      <c r="CY253" s="151">
        <f t="shared" si="222"/>
        <v>0</v>
      </c>
      <c r="CZ253" s="151">
        <f t="shared" si="223"/>
        <v>0</v>
      </c>
      <c r="DA253" s="151">
        <f t="shared" si="224"/>
        <v>0</v>
      </c>
      <c r="DB253" s="151">
        <f t="shared" si="225"/>
        <v>0</v>
      </c>
      <c r="DC253" s="151">
        <f t="shared" si="226"/>
        <v>0</v>
      </c>
      <c r="DD253" s="151">
        <f t="shared" si="227"/>
        <v>0</v>
      </c>
      <c r="DE253" s="151">
        <f t="shared" si="228"/>
        <v>0</v>
      </c>
      <c r="DF253" s="151">
        <f t="shared" si="229"/>
        <v>0</v>
      </c>
      <c r="DG253" s="151">
        <f t="shared" si="230"/>
        <v>0</v>
      </c>
      <c r="DH253" s="151">
        <f t="shared" si="231"/>
        <v>0</v>
      </c>
      <c r="DI253" s="151">
        <f t="shared" si="232"/>
        <v>0</v>
      </c>
      <c r="DJ253" s="151">
        <f t="shared" si="233"/>
        <v>0</v>
      </c>
      <c r="DK253" s="151">
        <f t="shared" si="234"/>
        <v>0</v>
      </c>
      <c r="DL253" s="151">
        <f t="shared" si="235"/>
        <v>0</v>
      </c>
      <c r="DM253" s="151">
        <f t="shared" si="236"/>
        <v>0</v>
      </c>
      <c r="DN253" s="151">
        <f t="shared" si="237"/>
        <v>0</v>
      </c>
      <c r="DO253" s="156">
        <f t="shared" si="238"/>
        <v>0</v>
      </c>
      <c r="DP253" s="173" t="str">
        <f t="shared" si="239"/>
        <v/>
      </c>
      <c r="DQ253" s="157" t="str">
        <f t="shared" si="240"/>
        <v/>
      </c>
      <c r="DR253" s="158" t="str">
        <f>IFERROR(IFERROR(IFERROR(_xlfn.XLOOKUP(DP253,#REF!,#REF!,,,),_xlfn.XLOOKUP(DP253,#REF!,#REF!,,,)),_xlfn.XLOOKUP(DP253,#REF!,#REF!,,,)),"N/A")</f>
        <v>N/A</v>
      </c>
      <c r="DS253" s="159"/>
      <c r="DT253" s="160"/>
      <c r="DU253" s="161"/>
      <c r="DV253" s="162"/>
      <c r="DW253" s="163">
        <f>IFERROR(IFERROR(IFERROR(_xlfn.XLOOKUP(DP253,#REF!,#REF!,,,),_xlfn.XLOOKUP(DP253,#REF!,#REF!,,,)),_xlfn.XLOOKUP(DP253,#REF!,#REF!,,,)),0)</f>
        <v>0</v>
      </c>
      <c r="DX253" s="164"/>
      <c r="DY253" s="165">
        <f t="shared" si="241"/>
        <v>0</v>
      </c>
      <c r="DZ253" s="166"/>
      <c r="EA253" s="167">
        <f t="shared" si="242"/>
        <v>0</v>
      </c>
      <c r="EB253" s="168">
        <f t="shared" si="243"/>
        <v>0</v>
      </c>
      <c r="EC253" s="168">
        <f t="shared" si="244"/>
        <v>0</v>
      </c>
      <c r="ED253" s="169"/>
      <c r="EE253" s="170">
        <f t="shared" si="245"/>
        <v>0</v>
      </c>
      <c r="EF253" s="170" t="str">
        <f>IFERROR(IF(DY253&gt;((_xlfn.XLOOKUP(DQ253,TOPES!B:B,TOPES!C:C,,,)*INDEXACIÓN!CI253)),"SUPERA TOPES DEL HV",0),"HV NO ENCONTRADO")</f>
        <v>HV NO ENCONTRADO</v>
      </c>
      <c r="EG253" s="170">
        <f t="shared" si="246"/>
        <v>0</v>
      </c>
      <c r="EH253" s="170">
        <f>IF(SUMIF($M:$M,#REF!,$DY:$DY)&gt;$EH$8,"CONSULTA DIAN",0)</f>
        <v>0</v>
      </c>
      <c r="EI253" s="171">
        <f t="shared" si="247"/>
        <v>0</v>
      </c>
      <c r="EJ253" s="172"/>
    </row>
    <row r="254" spans="1:140" x14ac:dyDescent="0.25">
      <c r="A254" s="133" t="str">
        <f t="shared" si="197"/>
        <v>19000100245</v>
      </c>
      <c r="B254" s="134"/>
      <c r="C254" s="134"/>
      <c r="D254" s="135">
        <f>_xlfn.XLOOKUP(C254,TOPES!L:L,TOPES!M:M,,,)</f>
        <v>0</v>
      </c>
      <c r="E254" s="136">
        <v>245</v>
      </c>
      <c r="F254" s="134"/>
      <c r="G254" s="134"/>
      <c r="H254" s="134"/>
      <c r="I254" s="134"/>
      <c r="J254" s="134"/>
      <c r="K254" s="134"/>
      <c r="L254" s="134"/>
      <c r="M254" s="137"/>
      <c r="N254" s="134"/>
      <c r="O254" s="137" t="str">
        <f t="shared" si="198"/>
        <v/>
      </c>
      <c r="P254" s="138"/>
      <c r="Q254" s="139"/>
      <c r="R254" s="140">
        <f>IFERROR(IF(VLOOKUP(YEAR($D254),SMMLV!$A$2:$C$44,3,0)*$P254=$Q254,$Q254,IF($P254="",$Q254,VLOOKUP(YEAR($D254),SMMLV!$A$2:$C$44,3,0)*$P254)),0)</f>
        <v>0</v>
      </c>
      <c r="S254" s="141"/>
      <c r="T254" s="142"/>
      <c r="U254" s="143"/>
      <c r="V254" s="144"/>
      <c r="W254" s="145">
        <f>IFERROR(SUM(IF(VLOOKUP(YEAR($D254),SMMLV!$A$2:$C$44,3,0)*S254=T254,T254,IF(S254="",T254,VLOOKUP(YEAR($D254),SMMLV!$A$2:$C$44,3,0)*S254)),IF(VLOOKUP(YEAR($D254),SMMLV!$A$2:$C$44,3,0)*U254=V254,V254,IF(U254="",V254,VLOOKUP(YEAR($D254),SMMLV!$A$2:$C$44,3,0)*U254))),0)</f>
        <v>0</v>
      </c>
      <c r="X254" s="146"/>
      <c r="Y254" s="139"/>
      <c r="Z254" s="140">
        <f>IFERROR(IF(VLOOKUP(YEAR($D254),SMMLV!$A$2:$C$44,3,0)*$X254=$Y254,$Y254,IF($X254="",$Y254,VLOOKUP(YEAR($D254),SMMLV!$A$2:$C$44,3,0)*$X254)),0)</f>
        <v>0</v>
      </c>
      <c r="AA254" s="147"/>
      <c r="AB254" s="142"/>
      <c r="AC254" s="140">
        <f>IFERROR(IF(VLOOKUP(YEAR($D254),SMMLV!$A$2:$C$44,3,0)*$AA254=$AB254,$AB254,IF($AA254="",$AB254,VLOOKUP(YEAR($D254),SMMLV!$A$2:$C$44,3,0)*$AA254)),0)</f>
        <v>0</v>
      </c>
      <c r="AD254" s="147"/>
      <c r="AE254" s="142"/>
      <c r="AF254" s="140">
        <f>IFERROR(IF(VLOOKUP(YEAR($D254),SMMLV!$A$2:$C$44,3,0)*$AD254=$AE254,$AE254,IF($AD254="",$AE254,VLOOKUP(YEAR($D254),SMMLV!$A$2:$C$44,3,0)*$AD254)),0)</f>
        <v>0</v>
      </c>
      <c r="AG254" s="134"/>
      <c r="AH254" s="145">
        <f t="shared" si="199"/>
        <v>0</v>
      </c>
      <c r="AI254" s="138"/>
      <c r="AJ254" s="139"/>
      <c r="AK254" s="140">
        <f>IFERROR(IF(VLOOKUP(YEAR($D254),SMMLV!$A$2:$C$44,3,0)*$AI254=AJ254,AJ254,IF($AI254="",AJ254,VLOOKUP(YEAR($D254),SMMLV!$A$2:$C$44,3,0)*$AI254)),0)</f>
        <v>0</v>
      </c>
      <c r="AL254" s="141"/>
      <c r="AM254" s="142"/>
      <c r="AN254" s="147"/>
      <c r="AO254" s="144"/>
      <c r="AP254" s="145">
        <f>IFERROR(SUM(IF(VLOOKUP(YEAR($D254),SMMLV!$A$2:$C$44,3,0)*AL254=AM254,AM254,IF(AL254="",AM254,VLOOKUP(YEAR($D254),SMMLV!$A$2:$C$44,3,0)*AL254)),IF(VLOOKUP(YEAR($D254),SMMLV!$A$2:$C$44,3,0)*AN254=AO254,AO254,IF(AN254="",AO254,VLOOKUP(YEAR($D254),SMMLV!$A$2:$C$44,3,0)*AN254))),0)</f>
        <v>0</v>
      </c>
      <c r="AQ254" s="148"/>
      <c r="AR254" s="142"/>
      <c r="AS254" s="140">
        <f>IFERROR(IF(VLOOKUP(YEAR($D254),SMMLV!$A$2:$C$44,3,0)*AQ254=AR254,AR254,IF(AQ254="",AR254,VLOOKUP(YEAR($D254),SMMLV!$A$2:$C$44,3,0)*AQ254)),0)</f>
        <v>0</v>
      </c>
      <c r="AT254" s="147"/>
      <c r="AU254" s="142"/>
      <c r="AV254" s="140">
        <f>IFERROR(IF(VLOOKUP(YEAR($D254),SMMLV!$A$2:$C$44,3,0)*AT254=AU254,AU254,IF(AT254="",AU254,VLOOKUP(YEAR($D254),SMMLV!$A$2:$C$44,3,0)*AT254)),0)</f>
        <v>0</v>
      </c>
      <c r="AW254" s="147"/>
      <c r="AX254" s="142"/>
      <c r="AY254" s="140">
        <f>IFERROR(IF(VLOOKUP(YEAR($D254),SMMLV!$A$2:$C$44,3,0)*AW254=AX254,AX254,IF(AW254="",AX254,VLOOKUP(YEAR($D254),SMMLV!$A$2:$C$44,3,0)*AW254)),0)</f>
        <v>0</v>
      </c>
      <c r="AZ254" s="134"/>
      <c r="BA254" s="145">
        <f t="shared" si="200"/>
        <v>0</v>
      </c>
      <c r="BB254" s="138"/>
      <c r="BC254" s="139"/>
      <c r="BD254" s="140">
        <f>IFERROR(IF(VLOOKUP(YEAR($D254),SMMLV!$A$2:$C$44,3,0)*BB254=BC254,BC254,IF(BB254="",BC254,VLOOKUP(YEAR($D254),SMMLV!$A$2:$C$44,3,0)*BB254)),0)</f>
        <v>0</v>
      </c>
      <c r="BE254" s="141"/>
      <c r="BF254" s="142"/>
      <c r="BG254" s="147"/>
      <c r="BH254" s="144"/>
      <c r="BI254" s="145">
        <f>IFERROR(SUM(IF(VLOOKUP(YEAR($D254),SMMLV!$A$2:$C$44,3,0)*BE254=BF254,BF254,IF(BE254="",BF254,VLOOKUP(YEAR($D254),SMMLV!$A$2:$C$44,3,0)*BE254)),IF(VLOOKUP(YEAR($D254),SMMLV!$A$2:$C$44,3,0)*BG254=BH254,BH254,IF(BG254="",BH254,VLOOKUP(YEAR($D254),SMMLV!$A$2:$C$44,3,0)*BG254))),0)</f>
        <v>0</v>
      </c>
      <c r="BJ254" s="149"/>
      <c r="BK254" s="150"/>
      <c r="BL254" s="140">
        <f>IFERROR(IF(VLOOKUP(YEAR($D254),SMMLV!$A$2:$C$44,3,0)*BJ254=BK254,BK254,IF(BJ254="",BK254,VLOOKUP(YEAR($D254),SMMLV!$A$2:$C$44,3,0)*BJ254)),0)</f>
        <v>0</v>
      </c>
      <c r="BM254" s="147"/>
      <c r="BN254" s="142"/>
      <c r="BO254" s="140">
        <f>IFERROR(IF(VLOOKUP(YEAR($D254),SMMLV!$A$2:$C$44,3,0)*BM254=BN254,BN254,IF(BM254="",BN254,VLOOKUP(YEAR($D254),SMMLV!$A$2:$C$44,3,0)*BM254)),0)</f>
        <v>0</v>
      </c>
      <c r="BP254" s="147"/>
      <c r="BQ254" s="142"/>
      <c r="BR254" s="140">
        <f>IFERROR(IF(VLOOKUP(YEAR($D254),SMMLV!$A$2:$C$44,3,0)*BP254=BQ254,BQ254,IF(BP254="",BQ254,VLOOKUP(YEAR($D254),SMMLV!$A$2:$C$44,3,0)*BP254)),0)</f>
        <v>0</v>
      </c>
      <c r="BS254" s="134"/>
      <c r="BT254" s="145">
        <f t="shared" si="201"/>
        <v>0</v>
      </c>
      <c r="BU254" s="151">
        <f t="shared" si="202"/>
        <v>0</v>
      </c>
      <c r="BV254" s="151">
        <f t="shared" si="203"/>
        <v>0</v>
      </c>
      <c r="BW254" s="151">
        <f t="shared" si="204"/>
        <v>0</v>
      </c>
      <c r="BX254" s="151">
        <f t="shared" si="205"/>
        <v>0</v>
      </c>
      <c r="BY254" s="151">
        <f t="shared" si="206"/>
        <v>0</v>
      </c>
      <c r="BZ254" s="151">
        <f t="shared" si="194"/>
        <v>0</v>
      </c>
      <c r="CA254" s="134"/>
      <c r="CB254" s="134"/>
      <c r="CC254" s="134"/>
      <c r="CD254" s="152">
        <f t="shared" si="195"/>
        <v>0</v>
      </c>
      <c r="CE254" s="153">
        <f>IFERROR(INDEX(IPC!$A$11:$Y$22,MATCH(PROPER(TEXT(CD254,"mmmm")),IPC!$A$11:$A$22,0),MATCH(YEAR(CD254),IPC!$A$10:$Y$10,0)),0)</f>
        <v>0</v>
      </c>
      <c r="CF254" s="154">
        <v>53102</v>
      </c>
      <c r="CG254" s="153">
        <f>IFERROR(INDEX(IPC!$A$11:$Y$22,MATCH(PROPER(TEXT(CF254,"mmmm")),IPC!$A$11:$A$22,0),MATCH(YEAR(CF254),IPC!$A$10:$Y$10,0)),0)</f>
        <v>0</v>
      </c>
      <c r="CH254" s="155">
        <f t="shared" si="196"/>
        <v>0</v>
      </c>
      <c r="CI254" s="145">
        <v>1751149</v>
      </c>
      <c r="CJ254" s="151">
        <f t="shared" si="207"/>
        <v>0</v>
      </c>
      <c r="CK254" s="151">
        <f t="shared" si="208"/>
        <v>0</v>
      </c>
      <c r="CL254" s="151">
        <f t="shared" si="209"/>
        <v>0</v>
      </c>
      <c r="CM254" s="151">
        <f t="shared" si="210"/>
        <v>0</v>
      </c>
      <c r="CN254" s="151">
        <f t="shared" si="211"/>
        <v>0</v>
      </c>
      <c r="CO254" s="151">
        <f t="shared" si="212"/>
        <v>0</v>
      </c>
      <c r="CP254" s="151">
        <f t="shared" si="213"/>
        <v>0</v>
      </c>
      <c r="CQ254" s="151">
        <f t="shared" si="214"/>
        <v>0</v>
      </c>
      <c r="CR254" s="151">
        <f t="shared" si="215"/>
        <v>0</v>
      </c>
      <c r="CS254" s="151">
        <f t="shared" si="216"/>
        <v>0</v>
      </c>
      <c r="CT254" s="151">
        <f t="shared" si="217"/>
        <v>0</v>
      </c>
      <c r="CU254" s="151">
        <f t="shared" si="218"/>
        <v>0</v>
      </c>
      <c r="CV254" s="151">
        <f t="shared" si="219"/>
        <v>0</v>
      </c>
      <c r="CW254" s="151">
        <f t="shared" si="220"/>
        <v>0</v>
      </c>
      <c r="CX254" s="151">
        <f t="shared" si="221"/>
        <v>0</v>
      </c>
      <c r="CY254" s="151">
        <f t="shared" si="222"/>
        <v>0</v>
      </c>
      <c r="CZ254" s="151">
        <f t="shared" si="223"/>
        <v>0</v>
      </c>
      <c r="DA254" s="151">
        <f t="shared" si="224"/>
        <v>0</v>
      </c>
      <c r="DB254" s="151">
        <f t="shared" si="225"/>
        <v>0</v>
      </c>
      <c r="DC254" s="151">
        <f t="shared" si="226"/>
        <v>0</v>
      </c>
      <c r="DD254" s="151">
        <f t="shared" si="227"/>
        <v>0</v>
      </c>
      <c r="DE254" s="151">
        <f t="shared" si="228"/>
        <v>0</v>
      </c>
      <c r="DF254" s="151">
        <f t="shared" si="229"/>
        <v>0</v>
      </c>
      <c r="DG254" s="151">
        <f t="shared" si="230"/>
        <v>0</v>
      </c>
      <c r="DH254" s="151">
        <f t="shared" si="231"/>
        <v>0</v>
      </c>
      <c r="DI254" s="151">
        <f t="shared" si="232"/>
        <v>0</v>
      </c>
      <c r="DJ254" s="151">
        <f t="shared" si="233"/>
        <v>0</v>
      </c>
      <c r="DK254" s="151">
        <f t="shared" si="234"/>
        <v>0</v>
      </c>
      <c r="DL254" s="151">
        <f t="shared" si="235"/>
        <v>0</v>
      </c>
      <c r="DM254" s="151">
        <f t="shared" si="236"/>
        <v>0</v>
      </c>
      <c r="DN254" s="151">
        <f t="shared" si="237"/>
        <v>0</v>
      </c>
      <c r="DO254" s="156">
        <f t="shared" si="238"/>
        <v>0</v>
      </c>
      <c r="DP254" s="173" t="str">
        <f t="shared" si="239"/>
        <v/>
      </c>
      <c r="DQ254" s="157" t="str">
        <f t="shared" si="240"/>
        <v/>
      </c>
      <c r="DR254" s="158" t="str">
        <f>IFERROR(IFERROR(IFERROR(_xlfn.XLOOKUP(DP254,#REF!,#REF!,,,),_xlfn.XLOOKUP(DP254,#REF!,#REF!,,,)),_xlfn.XLOOKUP(DP254,#REF!,#REF!,,,)),"N/A")</f>
        <v>N/A</v>
      </c>
      <c r="DS254" s="159"/>
      <c r="DT254" s="160"/>
      <c r="DU254" s="161"/>
      <c r="DV254" s="162"/>
      <c r="DW254" s="163">
        <f>IFERROR(IFERROR(IFERROR(_xlfn.XLOOKUP(DP254,#REF!,#REF!,,,),_xlfn.XLOOKUP(DP254,#REF!,#REF!,,,)),_xlfn.XLOOKUP(DP254,#REF!,#REF!,,,)),0)</f>
        <v>0</v>
      </c>
      <c r="DX254" s="164"/>
      <c r="DY254" s="165">
        <f t="shared" si="241"/>
        <v>0</v>
      </c>
      <c r="DZ254" s="166"/>
      <c r="EA254" s="167">
        <f t="shared" si="242"/>
        <v>0</v>
      </c>
      <c r="EB254" s="168">
        <f t="shared" si="243"/>
        <v>0</v>
      </c>
      <c r="EC254" s="168">
        <f t="shared" si="244"/>
        <v>0</v>
      </c>
      <c r="ED254" s="169"/>
      <c r="EE254" s="170">
        <f t="shared" si="245"/>
        <v>0</v>
      </c>
      <c r="EF254" s="170" t="str">
        <f>IFERROR(IF(DY254&gt;((_xlfn.XLOOKUP(DQ254,TOPES!B:B,TOPES!C:C,,,)*INDEXACIÓN!CI254)),"SUPERA TOPES DEL HV",0),"HV NO ENCONTRADO")</f>
        <v>HV NO ENCONTRADO</v>
      </c>
      <c r="EG254" s="170">
        <f t="shared" si="246"/>
        <v>0</v>
      </c>
      <c r="EH254" s="170">
        <f>IF(SUMIF($M:$M,#REF!,$DY:$DY)&gt;$EH$8,"CONSULTA DIAN",0)</f>
        <v>0</v>
      </c>
      <c r="EI254" s="171">
        <f t="shared" si="247"/>
        <v>0</v>
      </c>
      <c r="EJ254" s="172"/>
    </row>
    <row r="255" spans="1:140" x14ac:dyDescent="0.25">
      <c r="A255" s="133" t="str">
        <f t="shared" si="197"/>
        <v>19000100246</v>
      </c>
      <c r="B255" s="134"/>
      <c r="C255" s="134"/>
      <c r="D255" s="135">
        <f>_xlfn.XLOOKUP(C255,TOPES!L:L,TOPES!M:M,,,)</f>
        <v>0</v>
      </c>
      <c r="E255" s="136">
        <v>246</v>
      </c>
      <c r="F255" s="134"/>
      <c r="G255" s="134"/>
      <c r="H255" s="134"/>
      <c r="I255" s="134"/>
      <c r="J255" s="134"/>
      <c r="K255" s="134"/>
      <c r="L255" s="134"/>
      <c r="M255" s="137"/>
      <c r="N255" s="134"/>
      <c r="O255" s="137" t="str">
        <f t="shared" si="198"/>
        <v/>
      </c>
      <c r="P255" s="138"/>
      <c r="Q255" s="139"/>
      <c r="R255" s="140">
        <f>IFERROR(IF(VLOOKUP(YEAR($D255),SMMLV!$A$2:$C$44,3,0)*$P255=$Q255,$Q255,IF($P255="",$Q255,VLOOKUP(YEAR($D255),SMMLV!$A$2:$C$44,3,0)*$P255)),0)</f>
        <v>0</v>
      </c>
      <c r="S255" s="141"/>
      <c r="T255" s="142"/>
      <c r="U255" s="143"/>
      <c r="V255" s="144"/>
      <c r="W255" s="145">
        <f>IFERROR(SUM(IF(VLOOKUP(YEAR($D255),SMMLV!$A$2:$C$44,3,0)*S255=T255,T255,IF(S255="",T255,VLOOKUP(YEAR($D255),SMMLV!$A$2:$C$44,3,0)*S255)),IF(VLOOKUP(YEAR($D255),SMMLV!$A$2:$C$44,3,0)*U255=V255,V255,IF(U255="",V255,VLOOKUP(YEAR($D255),SMMLV!$A$2:$C$44,3,0)*U255))),0)</f>
        <v>0</v>
      </c>
      <c r="X255" s="146"/>
      <c r="Y255" s="139"/>
      <c r="Z255" s="140">
        <f>IFERROR(IF(VLOOKUP(YEAR($D255),SMMLV!$A$2:$C$44,3,0)*$X255=$Y255,$Y255,IF($X255="",$Y255,VLOOKUP(YEAR($D255),SMMLV!$A$2:$C$44,3,0)*$X255)),0)</f>
        <v>0</v>
      </c>
      <c r="AA255" s="147"/>
      <c r="AB255" s="142"/>
      <c r="AC255" s="140">
        <f>IFERROR(IF(VLOOKUP(YEAR($D255),SMMLV!$A$2:$C$44,3,0)*$AA255=$AB255,$AB255,IF($AA255="",$AB255,VLOOKUP(YEAR($D255),SMMLV!$A$2:$C$44,3,0)*$AA255)),0)</f>
        <v>0</v>
      </c>
      <c r="AD255" s="147"/>
      <c r="AE255" s="142"/>
      <c r="AF255" s="140">
        <f>IFERROR(IF(VLOOKUP(YEAR($D255),SMMLV!$A$2:$C$44,3,0)*$AD255=$AE255,$AE255,IF($AD255="",$AE255,VLOOKUP(YEAR($D255),SMMLV!$A$2:$C$44,3,0)*$AD255)),0)</f>
        <v>0</v>
      </c>
      <c r="AG255" s="134"/>
      <c r="AH255" s="145">
        <f t="shared" si="199"/>
        <v>0</v>
      </c>
      <c r="AI255" s="138"/>
      <c r="AJ255" s="139"/>
      <c r="AK255" s="140">
        <f>IFERROR(IF(VLOOKUP(YEAR($D255),SMMLV!$A$2:$C$44,3,0)*$AI255=AJ255,AJ255,IF($AI255="",AJ255,VLOOKUP(YEAR($D255),SMMLV!$A$2:$C$44,3,0)*$AI255)),0)</f>
        <v>0</v>
      </c>
      <c r="AL255" s="141"/>
      <c r="AM255" s="142"/>
      <c r="AN255" s="147"/>
      <c r="AO255" s="144"/>
      <c r="AP255" s="145">
        <f>IFERROR(SUM(IF(VLOOKUP(YEAR($D255),SMMLV!$A$2:$C$44,3,0)*AL255=AM255,AM255,IF(AL255="",AM255,VLOOKUP(YEAR($D255),SMMLV!$A$2:$C$44,3,0)*AL255)),IF(VLOOKUP(YEAR($D255),SMMLV!$A$2:$C$44,3,0)*AN255=AO255,AO255,IF(AN255="",AO255,VLOOKUP(YEAR($D255),SMMLV!$A$2:$C$44,3,0)*AN255))),0)</f>
        <v>0</v>
      </c>
      <c r="AQ255" s="148"/>
      <c r="AR255" s="142"/>
      <c r="AS255" s="140">
        <f>IFERROR(IF(VLOOKUP(YEAR($D255),SMMLV!$A$2:$C$44,3,0)*AQ255=AR255,AR255,IF(AQ255="",AR255,VLOOKUP(YEAR($D255),SMMLV!$A$2:$C$44,3,0)*AQ255)),0)</f>
        <v>0</v>
      </c>
      <c r="AT255" s="147"/>
      <c r="AU255" s="142"/>
      <c r="AV255" s="140">
        <f>IFERROR(IF(VLOOKUP(YEAR($D255),SMMLV!$A$2:$C$44,3,0)*AT255=AU255,AU255,IF(AT255="",AU255,VLOOKUP(YEAR($D255),SMMLV!$A$2:$C$44,3,0)*AT255)),0)</f>
        <v>0</v>
      </c>
      <c r="AW255" s="147"/>
      <c r="AX255" s="142"/>
      <c r="AY255" s="140">
        <f>IFERROR(IF(VLOOKUP(YEAR($D255),SMMLV!$A$2:$C$44,3,0)*AW255=AX255,AX255,IF(AW255="",AX255,VLOOKUP(YEAR($D255),SMMLV!$A$2:$C$44,3,0)*AW255)),0)</f>
        <v>0</v>
      </c>
      <c r="AZ255" s="134"/>
      <c r="BA255" s="145">
        <f t="shared" si="200"/>
        <v>0</v>
      </c>
      <c r="BB255" s="138"/>
      <c r="BC255" s="139"/>
      <c r="BD255" s="140">
        <f>IFERROR(IF(VLOOKUP(YEAR($D255),SMMLV!$A$2:$C$44,3,0)*BB255=BC255,BC255,IF(BB255="",BC255,VLOOKUP(YEAR($D255),SMMLV!$A$2:$C$44,3,0)*BB255)),0)</f>
        <v>0</v>
      </c>
      <c r="BE255" s="141"/>
      <c r="BF255" s="142"/>
      <c r="BG255" s="147"/>
      <c r="BH255" s="144"/>
      <c r="BI255" s="145">
        <f>IFERROR(SUM(IF(VLOOKUP(YEAR($D255),SMMLV!$A$2:$C$44,3,0)*BE255=BF255,BF255,IF(BE255="",BF255,VLOOKUP(YEAR($D255),SMMLV!$A$2:$C$44,3,0)*BE255)),IF(VLOOKUP(YEAR($D255),SMMLV!$A$2:$C$44,3,0)*BG255=BH255,BH255,IF(BG255="",BH255,VLOOKUP(YEAR($D255),SMMLV!$A$2:$C$44,3,0)*BG255))),0)</f>
        <v>0</v>
      </c>
      <c r="BJ255" s="149"/>
      <c r="BK255" s="150"/>
      <c r="BL255" s="140">
        <f>IFERROR(IF(VLOOKUP(YEAR($D255),SMMLV!$A$2:$C$44,3,0)*BJ255=BK255,BK255,IF(BJ255="",BK255,VLOOKUP(YEAR($D255),SMMLV!$A$2:$C$44,3,0)*BJ255)),0)</f>
        <v>0</v>
      </c>
      <c r="BM255" s="147"/>
      <c r="BN255" s="142"/>
      <c r="BO255" s="140">
        <f>IFERROR(IF(VLOOKUP(YEAR($D255),SMMLV!$A$2:$C$44,3,0)*BM255=BN255,BN255,IF(BM255="",BN255,VLOOKUP(YEAR($D255),SMMLV!$A$2:$C$44,3,0)*BM255)),0)</f>
        <v>0</v>
      </c>
      <c r="BP255" s="147"/>
      <c r="BQ255" s="142"/>
      <c r="BR255" s="140">
        <f>IFERROR(IF(VLOOKUP(YEAR($D255),SMMLV!$A$2:$C$44,3,0)*BP255=BQ255,BQ255,IF(BP255="",BQ255,VLOOKUP(YEAR($D255),SMMLV!$A$2:$C$44,3,0)*BP255)),0)</f>
        <v>0</v>
      </c>
      <c r="BS255" s="134"/>
      <c r="BT255" s="145">
        <f t="shared" si="201"/>
        <v>0</v>
      </c>
      <c r="BU255" s="151">
        <f t="shared" si="202"/>
        <v>0</v>
      </c>
      <c r="BV255" s="151">
        <f t="shared" si="203"/>
        <v>0</v>
      </c>
      <c r="BW255" s="151">
        <f t="shared" si="204"/>
        <v>0</v>
      </c>
      <c r="BX255" s="151">
        <f t="shared" si="205"/>
        <v>0</v>
      </c>
      <c r="BY255" s="151">
        <f t="shared" si="206"/>
        <v>0</v>
      </c>
      <c r="BZ255" s="151">
        <f t="shared" si="194"/>
        <v>0</v>
      </c>
      <c r="CA255" s="134"/>
      <c r="CB255" s="134"/>
      <c r="CC255" s="134"/>
      <c r="CD255" s="152">
        <f t="shared" si="195"/>
        <v>0</v>
      </c>
      <c r="CE255" s="153">
        <f>IFERROR(INDEX(IPC!$A$11:$Y$22,MATCH(PROPER(TEXT(CD255,"mmmm")),IPC!$A$11:$A$22,0),MATCH(YEAR(CD255),IPC!$A$10:$Y$10,0)),0)</f>
        <v>0</v>
      </c>
      <c r="CF255" s="154">
        <v>53133</v>
      </c>
      <c r="CG255" s="153">
        <f>IFERROR(INDEX(IPC!$A$11:$Y$22,MATCH(PROPER(TEXT(CF255,"mmmm")),IPC!$A$11:$A$22,0),MATCH(YEAR(CF255),IPC!$A$10:$Y$10,0)),0)</f>
        <v>0</v>
      </c>
      <c r="CH255" s="155">
        <f t="shared" si="196"/>
        <v>0</v>
      </c>
      <c r="CI255" s="145">
        <v>1751150</v>
      </c>
      <c r="CJ255" s="151">
        <f t="shared" si="207"/>
        <v>0</v>
      </c>
      <c r="CK255" s="151">
        <f t="shared" si="208"/>
        <v>0</v>
      </c>
      <c r="CL255" s="151">
        <f t="shared" si="209"/>
        <v>0</v>
      </c>
      <c r="CM255" s="151">
        <f t="shared" si="210"/>
        <v>0</v>
      </c>
      <c r="CN255" s="151">
        <f t="shared" si="211"/>
        <v>0</v>
      </c>
      <c r="CO255" s="151">
        <f t="shared" si="212"/>
        <v>0</v>
      </c>
      <c r="CP255" s="151">
        <f t="shared" si="213"/>
        <v>0</v>
      </c>
      <c r="CQ255" s="151">
        <f t="shared" si="214"/>
        <v>0</v>
      </c>
      <c r="CR255" s="151">
        <f t="shared" si="215"/>
        <v>0</v>
      </c>
      <c r="CS255" s="151">
        <f t="shared" si="216"/>
        <v>0</v>
      </c>
      <c r="CT255" s="151">
        <f t="shared" si="217"/>
        <v>0</v>
      </c>
      <c r="CU255" s="151">
        <f t="shared" si="218"/>
        <v>0</v>
      </c>
      <c r="CV255" s="151">
        <f t="shared" si="219"/>
        <v>0</v>
      </c>
      <c r="CW255" s="151">
        <f t="shared" si="220"/>
        <v>0</v>
      </c>
      <c r="CX255" s="151">
        <f t="shared" si="221"/>
        <v>0</v>
      </c>
      <c r="CY255" s="151">
        <f t="shared" si="222"/>
        <v>0</v>
      </c>
      <c r="CZ255" s="151">
        <f t="shared" si="223"/>
        <v>0</v>
      </c>
      <c r="DA255" s="151">
        <f t="shared" si="224"/>
        <v>0</v>
      </c>
      <c r="DB255" s="151">
        <f t="shared" si="225"/>
        <v>0</v>
      </c>
      <c r="DC255" s="151">
        <f t="shared" si="226"/>
        <v>0</v>
      </c>
      <c r="DD255" s="151">
        <f t="shared" si="227"/>
        <v>0</v>
      </c>
      <c r="DE255" s="151">
        <f t="shared" si="228"/>
        <v>0</v>
      </c>
      <c r="DF255" s="151">
        <f t="shared" si="229"/>
        <v>0</v>
      </c>
      <c r="DG255" s="151">
        <f t="shared" si="230"/>
        <v>0</v>
      </c>
      <c r="DH255" s="151">
        <f t="shared" si="231"/>
        <v>0</v>
      </c>
      <c r="DI255" s="151">
        <f t="shared" si="232"/>
        <v>0</v>
      </c>
      <c r="DJ255" s="151">
        <f t="shared" si="233"/>
        <v>0</v>
      </c>
      <c r="DK255" s="151">
        <f t="shared" si="234"/>
        <v>0</v>
      </c>
      <c r="DL255" s="151">
        <f t="shared" si="235"/>
        <v>0</v>
      </c>
      <c r="DM255" s="151">
        <f t="shared" si="236"/>
        <v>0</v>
      </c>
      <c r="DN255" s="151">
        <f t="shared" si="237"/>
        <v>0</v>
      </c>
      <c r="DO255" s="156">
        <f t="shared" si="238"/>
        <v>0</v>
      </c>
      <c r="DP255" s="173" t="str">
        <f t="shared" si="239"/>
        <v/>
      </c>
      <c r="DQ255" s="157" t="str">
        <f t="shared" si="240"/>
        <v/>
      </c>
      <c r="DR255" s="158" t="str">
        <f>IFERROR(IFERROR(IFERROR(_xlfn.XLOOKUP(DP255,#REF!,#REF!,,,),_xlfn.XLOOKUP(DP255,#REF!,#REF!,,,)),_xlfn.XLOOKUP(DP255,#REF!,#REF!,,,)),"N/A")</f>
        <v>N/A</v>
      </c>
      <c r="DS255" s="159"/>
      <c r="DT255" s="160"/>
      <c r="DU255" s="161"/>
      <c r="DV255" s="162"/>
      <c r="DW255" s="163">
        <f>IFERROR(IFERROR(IFERROR(_xlfn.XLOOKUP(DP255,#REF!,#REF!,,,),_xlfn.XLOOKUP(DP255,#REF!,#REF!,,,)),_xlfn.XLOOKUP(DP255,#REF!,#REF!,,,)),0)</f>
        <v>0</v>
      </c>
      <c r="DX255" s="164"/>
      <c r="DY255" s="165">
        <f t="shared" si="241"/>
        <v>0</v>
      </c>
      <c r="DZ255" s="166"/>
      <c r="EA255" s="167">
        <f t="shared" si="242"/>
        <v>0</v>
      </c>
      <c r="EB255" s="168">
        <f t="shared" si="243"/>
        <v>0</v>
      </c>
      <c r="EC255" s="168">
        <f t="shared" si="244"/>
        <v>0</v>
      </c>
      <c r="ED255" s="169"/>
      <c r="EE255" s="170">
        <f t="shared" si="245"/>
        <v>0</v>
      </c>
      <c r="EF255" s="170" t="str">
        <f>IFERROR(IF(DY255&gt;((_xlfn.XLOOKUP(DQ255,TOPES!B:B,TOPES!C:C,,,)*INDEXACIÓN!CI255)),"SUPERA TOPES DEL HV",0),"HV NO ENCONTRADO")</f>
        <v>HV NO ENCONTRADO</v>
      </c>
      <c r="EG255" s="170">
        <f t="shared" si="246"/>
        <v>0</v>
      </c>
      <c r="EH255" s="170">
        <f>IF(SUMIF($M:$M,#REF!,$DY:$DY)&gt;$EH$8,"CONSULTA DIAN",0)</f>
        <v>0</v>
      </c>
      <c r="EI255" s="171">
        <f t="shared" si="247"/>
        <v>0</v>
      </c>
      <c r="EJ255" s="172"/>
    </row>
    <row r="256" spans="1:140" x14ac:dyDescent="0.25">
      <c r="A256" s="133" t="str">
        <f t="shared" si="197"/>
        <v>19000100247</v>
      </c>
      <c r="B256" s="134"/>
      <c r="C256" s="134"/>
      <c r="D256" s="135">
        <f>_xlfn.XLOOKUP(C256,TOPES!L:L,TOPES!M:M,,,)</f>
        <v>0</v>
      </c>
      <c r="E256" s="136">
        <v>247</v>
      </c>
      <c r="F256" s="134"/>
      <c r="G256" s="134"/>
      <c r="H256" s="134"/>
      <c r="I256" s="134"/>
      <c r="J256" s="134"/>
      <c r="K256" s="134"/>
      <c r="L256" s="134"/>
      <c r="M256" s="137"/>
      <c r="N256" s="134"/>
      <c r="O256" s="137" t="str">
        <f t="shared" si="198"/>
        <v/>
      </c>
      <c r="P256" s="138"/>
      <c r="Q256" s="139"/>
      <c r="R256" s="140">
        <f>IFERROR(IF(VLOOKUP(YEAR($D256),SMMLV!$A$2:$C$44,3,0)*$P256=$Q256,$Q256,IF($P256="",$Q256,VLOOKUP(YEAR($D256),SMMLV!$A$2:$C$44,3,0)*$P256)),0)</f>
        <v>0</v>
      </c>
      <c r="S256" s="141"/>
      <c r="T256" s="142"/>
      <c r="U256" s="143"/>
      <c r="V256" s="144"/>
      <c r="W256" s="145">
        <f>IFERROR(SUM(IF(VLOOKUP(YEAR($D256),SMMLV!$A$2:$C$44,3,0)*S256=T256,T256,IF(S256="",T256,VLOOKUP(YEAR($D256),SMMLV!$A$2:$C$44,3,0)*S256)),IF(VLOOKUP(YEAR($D256),SMMLV!$A$2:$C$44,3,0)*U256=V256,V256,IF(U256="",V256,VLOOKUP(YEAR($D256),SMMLV!$A$2:$C$44,3,0)*U256))),0)</f>
        <v>0</v>
      </c>
      <c r="X256" s="146"/>
      <c r="Y256" s="139"/>
      <c r="Z256" s="140">
        <f>IFERROR(IF(VLOOKUP(YEAR($D256),SMMLV!$A$2:$C$44,3,0)*$X256=$Y256,$Y256,IF($X256="",$Y256,VLOOKUP(YEAR($D256),SMMLV!$A$2:$C$44,3,0)*$X256)),0)</f>
        <v>0</v>
      </c>
      <c r="AA256" s="147"/>
      <c r="AB256" s="142"/>
      <c r="AC256" s="140">
        <f>IFERROR(IF(VLOOKUP(YEAR($D256),SMMLV!$A$2:$C$44,3,0)*$AA256=$AB256,$AB256,IF($AA256="",$AB256,VLOOKUP(YEAR($D256),SMMLV!$A$2:$C$44,3,0)*$AA256)),0)</f>
        <v>0</v>
      </c>
      <c r="AD256" s="147"/>
      <c r="AE256" s="142"/>
      <c r="AF256" s="140">
        <f>IFERROR(IF(VLOOKUP(YEAR($D256),SMMLV!$A$2:$C$44,3,0)*$AD256=$AE256,$AE256,IF($AD256="",$AE256,VLOOKUP(YEAR($D256),SMMLV!$A$2:$C$44,3,0)*$AD256)),0)</f>
        <v>0</v>
      </c>
      <c r="AG256" s="134"/>
      <c r="AH256" s="145">
        <f t="shared" si="199"/>
        <v>0</v>
      </c>
      <c r="AI256" s="138"/>
      <c r="AJ256" s="139"/>
      <c r="AK256" s="140">
        <f>IFERROR(IF(VLOOKUP(YEAR($D256),SMMLV!$A$2:$C$44,3,0)*$AI256=AJ256,AJ256,IF($AI256="",AJ256,VLOOKUP(YEAR($D256),SMMLV!$A$2:$C$44,3,0)*$AI256)),0)</f>
        <v>0</v>
      </c>
      <c r="AL256" s="141"/>
      <c r="AM256" s="142"/>
      <c r="AN256" s="147"/>
      <c r="AO256" s="144"/>
      <c r="AP256" s="145">
        <f>IFERROR(SUM(IF(VLOOKUP(YEAR($D256),SMMLV!$A$2:$C$44,3,0)*AL256=AM256,AM256,IF(AL256="",AM256,VLOOKUP(YEAR($D256),SMMLV!$A$2:$C$44,3,0)*AL256)),IF(VLOOKUP(YEAR($D256),SMMLV!$A$2:$C$44,3,0)*AN256=AO256,AO256,IF(AN256="",AO256,VLOOKUP(YEAR($D256),SMMLV!$A$2:$C$44,3,0)*AN256))),0)</f>
        <v>0</v>
      </c>
      <c r="AQ256" s="148"/>
      <c r="AR256" s="142"/>
      <c r="AS256" s="140">
        <f>IFERROR(IF(VLOOKUP(YEAR($D256),SMMLV!$A$2:$C$44,3,0)*AQ256=AR256,AR256,IF(AQ256="",AR256,VLOOKUP(YEAR($D256),SMMLV!$A$2:$C$44,3,0)*AQ256)),0)</f>
        <v>0</v>
      </c>
      <c r="AT256" s="147"/>
      <c r="AU256" s="142"/>
      <c r="AV256" s="140">
        <f>IFERROR(IF(VLOOKUP(YEAR($D256),SMMLV!$A$2:$C$44,3,0)*AT256=AU256,AU256,IF(AT256="",AU256,VLOOKUP(YEAR($D256),SMMLV!$A$2:$C$44,3,0)*AT256)),0)</f>
        <v>0</v>
      </c>
      <c r="AW256" s="147"/>
      <c r="AX256" s="142"/>
      <c r="AY256" s="140">
        <f>IFERROR(IF(VLOOKUP(YEAR($D256),SMMLV!$A$2:$C$44,3,0)*AW256=AX256,AX256,IF(AW256="",AX256,VLOOKUP(YEAR($D256),SMMLV!$A$2:$C$44,3,0)*AW256)),0)</f>
        <v>0</v>
      </c>
      <c r="AZ256" s="134"/>
      <c r="BA256" s="145">
        <f t="shared" si="200"/>
        <v>0</v>
      </c>
      <c r="BB256" s="138"/>
      <c r="BC256" s="139"/>
      <c r="BD256" s="140">
        <f>IFERROR(IF(VLOOKUP(YEAR($D256),SMMLV!$A$2:$C$44,3,0)*BB256=BC256,BC256,IF(BB256="",BC256,VLOOKUP(YEAR($D256),SMMLV!$A$2:$C$44,3,0)*BB256)),0)</f>
        <v>0</v>
      </c>
      <c r="BE256" s="141"/>
      <c r="BF256" s="142"/>
      <c r="BG256" s="147"/>
      <c r="BH256" s="144"/>
      <c r="BI256" s="145">
        <f>IFERROR(SUM(IF(VLOOKUP(YEAR($D256),SMMLV!$A$2:$C$44,3,0)*BE256=BF256,BF256,IF(BE256="",BF256,VLOOKUP(YEAR($D256),SMMLV!$A$2:$C$44,3,0)*BE256)),IF(VLOOKUP(YEAR($D256),SMMLV!$A$2:$C$44,3,0)*BG256=BH256,BH256,IF(BG256="",BH256,VLOOKUP(YEAR($D256),SMMLV!$A$2:$C$44,3,0)*BG256))),0)</f>
        <v>0</v>
      </c>
      <c r="BJ256" s="149"/>
      <c r="BK256" s="150"/>
      <c r="BL256" s="140">
        <f>IFERROR(IF(VLOOKUP(YEAR($D256),SMMLV!$A$2:$C$44,3,0)*BJ256=BK256,BK256,IF(BJ256="",BK256,VLOOKUP(YEAR($D256),SMMLV!$A$2:$C$44,3,0)*BJ256)),0)</f>
        <v>0</v>
      </c>
      <c r="BM256" s="147"/>
      <c r="BN256" s="142"/>
      <c r="BO256" s="140">
        <f>IFERROR(IF(VLOOKUP(YEAR($D256),SMMLV!$A$2:$C$44,3,0)*BM256=BN256,BN256,IF(BM256="",BN256,VLOOKUP(YEAR($D256),SMMLV!$A$2:$C$44,3,0)*BM256)),0)</f>
        <v>0</v>
      </c>
      <c r="BP256" s="147"/>
      <c r="BQ256" s="142"/>
      <c r="BR256" s="140">
        <f>IFERROR(IF(VLOOKUP(YEAR($D256),SMMLV!$A$2:$C$44,3,0)*BP256=BQ256,BQ256,IF(BP256="",BQ256,VLOOKUP(YEAR($D256),SMMLV!$A$2:$C$44,3,0)*BP256)),0)</f>
        <v>0</v>
      </c>
      <c r="BS256" s="134"/>
      <c r="BT256" s="145">
        <f t="shared" si="201"/>
        <v>0</v>
      </c>
      <c r="BU256" s="151">
        <f t="shared" si="202"/>
        <v>0</v>
      </c>
      <c r="BV256" s="151">
        <f t="shared" si="203"/>
        <v>0</v>
      </c>
      <c r="BW256" s="151">
        <f t="shared" si="204"/>
        <v>0</v>
      </c>
      <c r="BX256" s="151">
        <f t="shared" si="205"/>
        <v>0</v>
      </c>
      <c r="BY256" s="151">
        <f t="shared" si="206"/>
        <v>0</v>
      </c>
      <c r="BZ256" s="151">
        <f t="shared" si="194"/>
        <v>0</v>
      </c>
      <c r="CA256" s="134"/>
      <c r="CB256" s="134"/>
      <c r="CC256" s="134"/>
      <c r="CD256" s="152">
        <f t="shared" si="195"/>
        <v>0</v>
      </c>
      <c r="CE256" s="153">
        <f>IFERROR(INDEX(IPC!$A$11:$Y$22,MATCH(PROPER(TEXT(CD256,"mmmm")),IPC!$A$11:$A$22,0),MATCH(YEAR(CD256),IPC!$A$10:$Y$10,0)),0)</f>
        <v>0</v>
      </c>
      <c r="CF256" s="154">
        <v>53163</v>
      </c>
      <c r="CG256" s="153">
        <f>IFERROR(INDEX(IPC!$A$11:$Y$22,MATCH(PROPER(TEXT(CF256,"mmmm")),IPC!$A$11:$A$22,0),MATCH(YEAR(CF256),IPC!$A$10:$Y$10,0)),0)</f>
        <v>0</v>
      </c>
      <c r="CH256" s="155">
        <f t="shared" si="196"/>
        <v>0</v>
      </c>
      <c r="CI256" s="145">
        <v>1751151</v>
      </c>
      <c r="CJ256" s="151">
        <f t="shared" si="207"/>
        <v>0</v>
      </c>
      <c r="CK256" s="151">
        <f t="shared" si="208"/>
        <v>0</v>
      </c>
      <c r="CL256" s="151">
        <f t="shared" si="209"/>
        <v>0</v>
      </c>
      <c r="CM256" s="151">
        <f t="shared" si="210"/>
        <v>0</v>
      </c>
      <c r="CN256" s="151">
        <f t="shared" si="211"/>
        <v>0</v>
      </c>
      <c r="CO256" s="151">
        <f t="shared" si="212"/>
        <v>0</v>
      </c>
      <c r="CP256" s="151">
        <f t="shared" si="213"/>
        <v>0</v>
      </c>
      <c r="CQ256" s="151">
        <f t="shared" si="214"/>
        <v>0</v>
      </c>
      <c r="CR256" s="151">
        <f t="shared" si="215"/>
        <v>0</v>
      </c>
      <c r="CS256" s="151">
        <f t="shared" si="216"/>
        <v>0</v>
      </c>
      <c r="CT256" s="151">
        <f t="shared" si="217"/>
        <v>0</v>
      </c>
      <c r="CU256" s="151">
        <f t="shared" si="218"/>
        <v>0</v>
      </c>
      <c r="CV256" s="151">
        <f t="shared" si="219"/>
        <v>0</v>
      </c>
      <c r="CW256" s="151">
        <f t="shared" si="220"/>
        <v>0</v>
      </c>
      <c r="CX256" s="151">
        <f t="shared" si="221"/>
        <v>0</v>
      </c>
      <c r="CY256" s="151">
        <f t="shared" si="222"/>
        <v>0</v>
      </c>
      <c r="CZ256" s="151">
        <f t="shared" si="223"/>
        <v>0</v>
      </c>
      <c r="DA256" s="151">
        <f t="shared" si="224"/>
        <v>0</v>
      </c>
      <c r="DB256" s="151">
        <f t="shared" si="225"/>
        <v>0</v>
      </c>
      <c r="DC256" s="151">
        <f t="shared" si="226"/>
        <v>0</v>
      </c>
      <c r="DD256" s="151">
        <f t="shared" si="227"/>
        <v>0</v>
      </c>
      <c r="DE256" s="151">
        <f t="shared" si="228"/>
        <v>0</v>
      </c>
      <c r="DF256" s="151">
        <f t="shared" si="229"/>
        <v>0</v>
      </c>
      <c r="DG256" s="151">
        <f t="shared" si="230"/>
        <v>0</v>
      </c>
      <c r="DH256" s="151">
        <f t="shared" si="231"/>
        <v>0</v>
      </c>
      <c r="DI256" s="151">
        <f t="shared" si="232"/>
        <v>0</v>
      </c>
      <c r="DJ256" s="151">
        <f t="shared" si="233"/>
        <v>0</v>
      </c>
      <c r="DK256" s="151">
        <f t="shared" si="234"/>
        <v>0</v>
      </c>
      <c r="DL256" s="151">
        <f t="shared" si="235"/>
        <v>0</v>
      </c>
      <c r="DM256" s="151">
        <f t="shared" si="236"/>
        <v>0</v>
      </c>
      <c r="DN256" s="151">
        <f t="shared" si="237"/>
        <v>0</v>
      </c>
      <c r="DO256" s="156">
        <f t="shared" si="238"/>
        <v>0</v>
      </c>
      <c r="DP256" s="173" t="str">
        <f t="shared" si="239"/>
        <v/>
      </c>
      <c r="DQ256" s="157" t="str">
        <f t="shared" si="240"/>
        <v/>
      </c>
      <c r="DR256" s="158" t="str">
        <f>IFERROR(IFERROR(IFERROR(_xlfn.XLOOKUP(DP256,#REF!,#REF!,,,),_xlfn.XLOOKUP(DP256,#REF!,#REF!,,,)),_xlfn.XLOOKUP(DP256,#REF!,#REF!,,,)),"N/A")</f>
        <v>N/A</v>
      </c>
      <c r="DS256" s="159"/>
      <c r="DT256" s="160"/>
      <c r="DU256" s="161"/>
      <c r="DV256" s="162"/>
      <c r="DW256" s="163">
        <f>IFERROR(IFERROR(IFERROR(_xlfn.XLOOKUP(DP256,#REF!,#REF!,,,),_xlfn.XLOOKUP(DP256,#REF!,#REF!,,,)),_xlfn.XLOOKUP(DP256,#REF!,#REF!,,,)),0)</f>
        <v>0</v>
      </c>
      <c r="DX256" s="164"/>
      <c r="DY256" s="165">
        <f t="shared" si="241"/>
        <v>0</v>
      </c>
      <c r="DZ256" s="166"/>
      <c r="EA256" s="167">
        <f t="shared" si="242"/>
        <v>0</v>
      </c>
      <c r="EB256" s="168">
        <f t="shared" si="243"/>
        <v>0</v>
      </c>
      <c r="EC256" s="168">
        <f t="shared" si="244"/>
        <v>0</v>
      </c>
      <c r="ED256" s="169"/>
      <c r="EE256" s="170">
        <f t="shared" si="245"/>
        <v>0</v>
      </c>
      <c r="EF256" s="170" t="str">
        <f>IFERROR(IF(DY256&gt;((_xlfn.XLOOKUP(DQ256,TOPES!B:B,TOPES!C:C,,,)*INDEXACIÓN!CI256)),"SUPERA TOPES DEL HV",0),"HV NO ENCONTRADO")</f>
        <v>HV NO ENCONTRADO</v>
      </c>
      <c r="EG256" s="170">
        <f t="shared" si="246"/>
        <v>0</v>
      </c>
      <c r="EH256" s="170">
        <f>IF(SUMIF($M:$M,#REF!,$DY:$DY)&gt;$EH$8,"CONSULTA DIAN",0)</f>
        <v>0</v>
      </c>
      <c r="EI256" s="171">
        <f t="shared" si="247"/>
        <v>0</v>
      </c>
      <c r="EJ256" s="172"/>
    </row>
    <row r="257" spans="1:140" x14ac:dyDescent="0.25">
      <c r="A257" s="133" t="str">
        <f t="shared" si="197"/>
        <v>19000100248</v>
      </c>
      <c r="B257" s="134"/>
      <c r="C257" s="134"/>
      <c r="D257" s="135">
        <f>_xlfn.XLOOKUP(C257,TOPES!L:L,TOPES!M:M,,,)</f>
        <v>0</v>
      </c>
      <c r="E257" s="136">
        <v>248</v>
      </c>
      <c r="F257" s="134"/>
      <c r="G257" s="134"/>
      <c r="H257" s="134"/>
      <c r="I257" s="134"/>
      <c r="J257" s="134"/>
      <c r="K257" s="134"/>
      <c r="L257" s="134"/>
      <c r="M257" s="137"/>
      <c r="N257" s="134"/>
      <c r="O257" s="137" t="str">
        <f t="shared" si="198"/>
        <v/>
      </c>
      <c r="P257" s="138"/>
      <c r="Q257" s="139"/>
      <c r="R257" s="140">
        <f>IFERROR(IF(VLOOKUP(YEAR($D257),SMMLV!$A$2:$C$44,3,0)*$P257=$Q257,$Q257,IF($P257="",$Q257,VLOOKUP(YEAR($D257),SMMLV!$A$2:$C$44,3,0)*$P257)),0)</f>
        <v>0</v>
      </c>
      <c r="S257" s="141"/>
      <c r="T257" s="142"/>
      <c r="U257" s="143"/>
      <c r="V257" s="144"/>
      <c r="W257" s="145">
        <f>IFERROR(SUM(IF(VLOOKUP(YEAR($D257),SMMLV!$A$2:$C$44,3,0)*S257=T257,T257,IF(S257="",T257,VLOOKUP(YEAR($D257),SMMLV!$A$2:$C$44,3,0)*S257)),IF(VLOOKUP(YEAR($D257),SMMLV!$A$2:$C$44,3,0)*U257=V257,V257,IF(U257="",V257,VLOOKUP(YEAR($D257),SMMLV!$A$2:$C$44,3,0)*U257))),0)</f>
        <v>0</v>
      </c>
      <c r="X257" s="146"/>
      <c r="Y257" s="139"/>
      <c r="Z257" s="140">
        <f>IFERROR(IF(VLOOKUP(YEAR($D257),SMMLV!$A$2:$C$44,3,0)*$X257=$Y257,$Y257,IF($X257="",$Y257,VLOOKUP(YEAR($D257),SMMLV!$A$2:$C$44,3,0)*$X257)),0)</f>
        <v>0</v>
      </c>
      <c r="AA257" s="147"/>
      <c r="AB257" s="142"/>
      <c r="AC257" s="140">
        <f>IFERROR(IF(VLOOKUP(YEAR($D257),SMMLV!$A$2:$C$44,3,0)*$AA257=$AB257,$AB257,IF($AA257="",$AB257,VLOOKUP(YEAR($D257),SMMLV!$A$2:$C$44,3,0)*$AA257)),0)</f>
        <v>0</v>
      </c>
      <c r="AD257" s="147"/>
      <c r="AE257" s="142"/>
      <c r="AF257" s="140">
        <f>IFERROR(IF(VLOOKUP(YEAR($D257),SMMLV!$A$2:$C$44,3,0)*$AD257=$AE257,$AE257,IF($AD257="",$AE257,VLOOKUP(YEAR($D257),SMMLV!$A$2:$C$44,3,0)*$AD257)),0)</f>
        <v>0</v>
      </c>
      <c r="AG257" s="134"/>
      <c r="AH257" s="145">
        <f t="shared" si="199"/>
        <v>0</v>
      </c>
      <c r="AI257" s="138"/>
      <c r="AJ257" s="139"/>
      <c r="AK257" s="140">
        <f>IFERROR(IF(VLOOKUP(YEAR($D257),SMMLV!$A$2:$C$44,3,0)*$AI257=AJ257,AJ257,IF($AI257="",AJ257,VLOOKUP(YEAR($D257),SMMLV!$A$2:$C$44,3,0)*$AI257)),0)</f>
        <v>0</v>
      </c>
      <c r="AL257" s="141"/>
      <c r="AM257" s="142"/>
      <c r="AN257" s="147"/>
      <c r="AO257" s="144"/>
      <c r="AP257" s="145">
        <f>IFERROR(SUM(IF(VLOOKUP(YEAR($D257),SMMLV!$A$2:$C$44,3,0)*AL257=AM257,AM257,IF(AL257="",AM257,VLOOKUP(YEAR($D257),SMMLV!$A$2:$C$44,3,0)*AL257)),IF(VLOOKUP(YEAR($D257),SMMLV!$A$2:$C$44,3,0)*AN257=AO257,AO257,IF(AN257="",AO257,VLOOKUP(YEAR($D257),SMMLV!$A$2:$C$44,3,0)*AN257))),0)</f>
        <v>0</v>
      </c>
      <c r="AQ257" s="148"/>
      <c r="AR257" s="142"/>
      <c r="AS257" s="140">
        <f>IFERROR(IF(VLOOKUP(YEAR($D257),SMMLV!$A$2:$C$44,3,0)*AQ257=AR257,AR257,IF(AQ257="",AR257,VLOOKUP(YEAR($D257),SMMLV!$A$2:$C$44,3,0)*AQ257)),0)</f>
        <v>0</v>
      </c>
      <c r="AT257" s="147"/>
      <c r="AU257" s="142"/>
      <c r="AV257" s="140">
        <f>IFERROR(IF(VLOOKUP(YEAR($D257),SMMLV!$A$2:$C$44,3,0)*AT257=AU257,AU257,IF(AT257="",AU257,VLOOKUP(YEAR($D257),SMMLV!$A$2:$C$44,3,0)*AT257)),0)</f>
        <v>0</v>
      </c>
      <c r="AW257" s="147"/>
      <c r="AX257" s="142"/>
      <c r="AY257" s="140">
        <f>IFERROR(IF(VLOOKUP(YEAR($D257),SMMLV!$A$2:$C$44,3,0)*AW257=AX257,AX257,IF(AW257="",AX257,VLOOKUP(YEAR($D257),SMMLV!$A$2:$C$44,3,0)*AW257)),0)</f>
        <v>0</v>
      </c>
      <c r="AZ257" s="134"/>
      <c r="BA257" s="145">
        <f t="shared" si="200"/>
        <v>0</v>
      </c>
      <c r="BB257" s="138"/>
      <c r="BC257" s="139"/>
      <c r="BD257" s="140">
        <f>IFERROR(IF(VLOOKUP(YEAR($D257),SMMLV!$A$2:$C$44,3,0)*BB257=BC257,BC257,IF(BB257="",BC257,VLOOKUP(YEAR($D257),SMMLV!$A$2:$C$44,3,0)*BB257)),0)</f>
        <v>0</v>
      </c>
      <c r="BE257" s="141"/>
      <c r="BF257" s="142"/>
      <c r="BG257" s="147"/>
      <c r="BH257" s="144"/>
      <c r="BI257" s="145">
        <f>IFERROR(SUM(IF(VLOOKUP(YEAR($D257),SMMLV!$A$2:$C$44,3,0)*BE257=BF257,BF257,IF(BE257="",BF257,VLOOKUP(YEAR($D257),SMMLV!$A$2:$C$44,3,0)*BE257)),IF(VLOOKUP(YEAR($D257),SMMLV!$A$2:$C$44,3,0)*BG257=BH257,BH257,IF(BG257="",BH257,VLOOKUP(YEAR($D257),SMMLV!$A$2:$C$44,3,0)*BG257))),0)</f>
        <v>0</v>
      </c>
      <c r="BJ257" s="149"/>
      <c r="BK257" s="150"/>
      <c r="BL257" s="140">
        <f>IFERROR(IF(VLOOKUP(YEAR($D257),SMMLV!$A$2:$C$44,3,0)*BJ257=BK257,BK257,IF(BJ257="",BK257,VLOOKUP(YEAR($D257),SMMLV!$A$2:$C$44,3,0)*BJ257)),0)</f>
        <v>0</v>
      </c>
      <c r="BM257" s="147"/>
      <c r="BN257" s="142"/>
      <c r="BO257" s="140">
        <f>IFERROR(IF(VLOOKUP(YEAR($D257),SMMLV!$A$2:$C$44,3,0)*BM257=BN257,BN257,IF(BM257="",BN257,VLOOKUP(YEAR($D257),SMMLV!$A$2:$C$44,3,0)*BM257)),0)</f>
        <v>0</v>
      </c>
      <c r="BP257" s="147"/>
      <c r="BQ257" s="142"/>
      <c r="BR257" s="140">
        <f>IFERROR(IF(VLOOKUP(YEAR($D257),SMMLV!$A$2:$C$44,3,0)*BP257=BQ257,BQ257,IF(BP257="",BQ257,VLOOKUP(YEAR($D257),SMMLV!$A$2:$C$44,3,0)*BP257)),0)</f>
        <v>0</v>
      </c>
      <c r="BS257" s="134"/>
      <c r="BT257" s="145">
        <f t="shared" si="201"/>
        <v>0</v>
      </c>
      <c r="BU257" s="151">
        <f t="shared" si="202"/>
        <v>0</v>
      </c>
      <c r="BV257" s="151">
        <f t="shared" si="203"/>
        <v>0</v>
      </c>
      <c r="BW257" s="151">
        <f t="shared" si="204"/>
        <v>0</v>
      </c>
      <c r="BX257" s="151">
        <f t="shared" si="205"/>
        <v>0</v>
      </c>
      <c r="BY257" s="151">
        <f t="shared" si="206"/>
        <v>0</v>
      </c>
      <c r="BZ257" s="151">
        <f t="shared" si="194"/>
        <v>0</v>
      </c>
      <c r="CA257" s="134"/>
      <c r="CB257" s="134"/>
      <c r="CC257" s="134"/>
      <c r="CD257" s="152">
        <f t="shared" si="195"/>
        <v>0</v>
      </c>
      <c r="CE257" s="153">
        <f>IFERROR(INDEX(IPC!$A$11:$Y$22,MATCH(PROPER(TEXT(CD257,"mmmm")),IPC!$A$11:$A$22,0),MATCH(YEAR(CD257),IPC!$A$10:$Y$10,0)),0)</f>
        <v>0</v>
      </c>
      <c r="CF257" s="154">
        <v>53194</v>
      </c>
      <c r="CG257" s="153">
        <f>IFERROR(INDEX(IPC!$A$11:$Y$22,MATCH(PROPER(TEXT(CF257,"mmmm")),IPC!$A$11:$A$22,0),MATCH(YEAR(CF257),IPC!$A$10:$Y$10,0)),0)</f>
        <v>0</v>
      </c>
      <c r="CH257" s="155">
        <f t="shared" si="196"/>
        <v>0</v>
      </c>
      <c r="CI257" s="145">
        <v>1751152</v>
      </c>
      <c r="CJ257" s="151">
        <f t="shared" si="207"/>
        <v>0</v>
      </c>
      <c r="CK257" s="151">
        <f t="shared" si="208"/>
        <v>0</v>
      </c>
      <c r="CL257" s="151">
        <f t="shared" si="209"/>
        <v>0</v>
      </c>
      <c r="CM257" s="151">
        <f t="shared" si="210"/>
        <v>0</v>
      </c>
      <c r="CN257" s="151">
        <f t="shared" si="211"/>
        <v>0</v>
      </c>
      <c r="CO257" s="151">
        <f t="shared" si="212"/>
        <v>0</v>
      </c>
      <c r="CP257" s="151">
        <f t="shared" si="213"/>
        <v>0</v>
      </c>
      <c r="CQ257" s="151">
        <f t="shared" si="214"/>
        <v>0</v>
      </c>
      <c r="CR257" s="151">
        <f t="shared" si="215"/>
        <v>0</v>
      </c>
      <c r="CS257" s="151">
        <f t="shared" si="216"/>
        <v>0</v>
      </c>
      <c r="CT257" s="151">
        <f t="shared" si="217"/>
        <v>0</v>
      </c>
      <c r="CU257" s="151">
        <f t="shared" si="218"/>
        <v>0</v>
      </c>
      <c r="CV257" s="151">
        <f t="shared" si="219"/>
        <v>0</v>
      </c>
      <c r="CW257" s="151">
        <f t="shared" si="220"/>
        <v>0</v>
      </c>
      <c r="CX257" s="151">
        <f t="shared" si="221"/>
        <v>0</v>
      </c>
      <c r="CY257" s="151">
        <f t="shared" si="222"/>
        <v>0</v>
      </c>
      <c r="CZ257" s="151">
        <f t="shared" si="223"/>
        <v>0</v>
      </c>
      <c r="DA257" s="151">
        <f t="shared" si="224"/>
        <v>0</v>
      </c>
      <c r="DB257" s="151">
        <f t="shared" si="225"/>
        <v>0</v>
      </c>
      <c r="DC257" s="151">
        <f t="shared" si="226"/>
        <v>0</v>
      </c>
      <c r="DD257" s="151">
        <f t="shared" si="227"/>
        <v>0</v>
      </c>
      <c r="DE257" s="151">
        <f t="shared" si="228"/>
        <v>0</v>
      </c>
      <c r="DF257" s="151">
        <f t="shared" si="229"/>
        <v>0</v>
      </c>
      <c r="DG257" s="151">
        <f t="shared" si="230"/>
        <v>0</v>
      </c>
      <c r="DH257" s="151">
        <f t="shared" si="231"/>
        <v>0</v>
      </c>
      <c r="DI257" s="151">
        <f t="shared" si="232"/>
        <v>0</v>
      </c>
      <c r="DJ257" s="151">
        <f t="shared" si="233"/>
        <v>0</v>
      </c>
      <c r="DK257" s="151">
        <f t="shared" si="234"/>
        <v>0</v>
      </c>
      <c r="DL257" s="151">
        <f t="shared" si="235"/>
        <v>0</v>
      </c>
      <c r="DM257" s="151">
        <f t="shared" si="236"/>
        <v>0</v>
      </c>
      <c r="DN257" s="151">
        <f t="shared" si="237"/>
        <v>0</v>
      </c>
      <c r="DO257" s="156">
        <f t="shared" si="238"/>
        <v>0</v>
      </c>
      <c r="DP257" s="173" t="str">
        <f t="shared" si="239"/>
        <v/>
      </c>
      <c r="DQ257" s="157" t="str">
        <f t="shared" si="240"/>
        <v/>
      </c>
      <c r="DR257" s="158" t="str">
        <f>IFERROR(IFERROR(IFERROR(_xlfn.XLOOKUP(DP257,#REF!,#REF!,,,),_xlfn.XLOOKUP(DP257,#REF!,#REF!,,,)),_xlfn.XLOOKUP(DP257,#REF!,#REF!,,,)),"N/A")</f>
        <v>N/A</v>
      </c>
      <c r="DS257" s="159"/>
      <c r="DT257" s="160"/>
      <c r="DU257" s="161"/>
      <c r="DV257" s="162"/>
      <c r="DW257" s="163">
        <f>IFERROR(IFERROR(IFERROR(_xlfn.XLOOKUP(DP257,#REF!,#REF!,,,),_xlfn.XLOOKUP(DP257,#REF!,#REF!,,,)),_xlfn.XLOOKUP(DP257,#REF!,#REF!,,,)),0)</f>
        <v>0</v>
      </c>
      <c r="DX257" s="164"/>
      <c r="DY257" s="165">
        <f t="shared" si="241"/>
        <v>0</v>
      </c>
      <c r="DZ257" s="166"/>
      <c r="EA257" s="167">
        <f t="shared" si="242"/>
        <v>0</v>
      </c>
      <c r="EB257" s="168">
        <f t="shared" si="243"/>
        <v>0</v>
      </c>
      <c r="EC257" s="168">
        <f t="shared" si="244"/>
        <v>0</v>
      </c>
      <c r="ED257" s="169"/>
      <c r="EE257" s="170">
        <f t="shared" si="245"/>
        <v>0</v>
      </c>
      <c r="EF257" s="170" t="str">
        <f>IFERROR(IF(DY257&gt;((_xlfn.XLOOKUP(DQ257,TOPES!B:B,TOPES!C:C,,,)*INDEXACIÓN!CI257)),"SUPERA TOPES DEL HV",0),"HV NO ENCONTRADO")</f>
        <v>HV NO ENCONTRADO</v>
      </c>
      <c r="EG257" s="170">
        <f t="shared" si="246"/>
        <v>0</v>
      </c>
      <c r="EH257" s="170">
        <f>IF(SUMIF($M:$M,#REF!,$DY:$DY)&gt;$EH$8,"CONSULTA DIAN",0)</f>
        <v>0</v>
      </c>
      <c r="EI257" s="171">
        <f t="shared" si="247"/>
        <v>0</v>
      </c>
      <c r="EJ257" s="172"/>
    </row>
    <row r="258" spans="1:140" x14ac:dyDescent="0.25">
      <c r="A258" s="133" t="str">
        <f t="shared" si="197"/>
        <v>19000100249</v>
      </c>
      <c r="B258" s="134"/>
      <c r="C258" s="134"/>
      <c r="D258" s="135">
        <f>_xlfn.XLOOKUP(C258,TOPES!L:L,TOPES!M:M,,,)</f>
        <v>0</v>
      </c>
      <c r="E258" s="136">
        <v>249</v>
      </c>
      <c r="F258" s="134"/>
      <c r="G258" s="134"/>
      <c r="H258" s="134"/>
      <c r="I258" s="134"/>
      <c r="J258" s="134"/>
      <c r="K258" s="134"/>
      <c r="L258" s="134"/>
      <c r="M258" s="137"/>
      <c r="N258" s="134"/>
      <c r="O258" s="137" t="str">
        <f t="shared" si="198"/>
        <v/>
      </c>
      <c r="P258" s="138"/>
      <c r="Q258" s="139"/>
      <c r="R258" s="140">
        <f>IFERROR(IF(VLOOKUP(YEAR($D258),SMMLV!$A$2:$C$44,3,0)*$P258=$Q258,$Q258,IF($P258="",$Q258,VLOOKUP(YEAR($D258),SMMLV!$A$2:$C$44,3,0)*$P258)),0)</f>
        <v>0</v>
      </c>
      <c r="S258" s="141"/>
      <c r="T258" s="142"/>
      <c r="U258" s="143"/>
      <c r="V258" s="144"/>
      <c r="W258" s="145">
        <f>IFERROR(SUM(IF(VLOOKUP(YEAR($D258),SMMLV!$A$2:$C$44,3,0)*S258=T258,T258,IF(S258="",T258,VLOOKUP(YEAR($D258),SMMLV!$A$2:$C$44,3,0)*S258)),IF(VLOOKUP(YEAR($D258),SMMLV!$A$2:$C$44,3,0)*U258=V258,V258,IF(U258="",V258,VLOOKUP(YEAR($D258),SMMLV!$A$2:$C$44,3,0)*U258))),0)</f>
        <v>0</v>
      </c>
      <c r="X258" s="146"/>
      <c r="Y258" s="139"/>
      <c r="Z258" s="140">
        <f>IFERROR(IF(VLOOKUP(YEAR($D258),SMMLV!$A$2:$C$44,3,0)*$X258=$Y258,$Y258,IF($X258="",$Y258,VLOOKUP(YEAR($D258),SMMLV!$A$2:$C$44,3,0)*$X258)),0)</f>
        <v>0</v>
      </c>
      <c r="AA258" s="147"/>
      <c r="AB258" s="142"/>
      <c r="AC258" s="140">
        <f>IFERROR(IF(VLOOKUP(YEAR($D258),SMMLV!$A$2:$C$44,3,0)*$AA258=$AB258,$AB258,IF($AA258="",$AB258,VLOOKUP(YEAR($D258),SMMLV!$A$2:$C$44,3,0)*$AA258)),0)</f>
        <v>0</v>
      </c>
      <c r="AD258" s="147"/>
      <c r="AE258" s="142"/>
      <c r="AF258" s="140">
        <f>IFERROR(IF(VLOOKUP(YEAR($D258),SMMLV!$A$2:$C$44,3,0)*$AD258=$AE258,$AE258,IF($AD258="",$AE258,VLOOKUP(YEAR($D258),SMMLV!$A$2:$C$44,3,0)*$AD258)),0)</f>
        <v>0</v>
      </c>
      <c r="AG258" s="134"/>
      <c r="AH258" s="145">
        <f t="shared" si="199"/>
        <v>0</v>
      </c>
      <c r="AI258" s="138"/>
      <c r="AJ258" s="139"/>
      <c r="AK258" s="140">
        <f>IFERROR(IF(VLOOKUP(YEAR($D258),SMMLV!$A$2:$C$44,3,0)*$AI258=AJ258,AJ258,IF($AI258="",AJ258,VLOOKUP(YEAR($D258),SMMLV!$A$2:$C$44,3,0)*$AI258)),0)</f>
        <v>0</v>
      </c>
      <c r="AL258" s="141"/>
      <c r="AM258" s="142"/>
      <c r="AN258" s="147"/>
      <c r="AO258" s="144"/>
      <c r="AP258" s="145">
        <f>IFERROR(SUM(IF(VLOOKUP(YEAR($D258),SMMLV!$A$2:$C$44,3,0)*AL258=AM258,AM258,IF(AL258="",AM258,VLOOKUP(YEAR($D258),SMMLV!$A$2:$C$44,3,0)*AL258)),IF(VLOOKUP(YEAR($D258),SMMLV!$A$2:$C$44,3,0)*AN258=AO258,AO258,IF(AN258="",AO258,VLOOKUP(YEAR($D258),SMMLV!$A$2:$C$44,3,0)*AN258))),0)</f>
        <v>0</v>
      </c>
      <c r="AQ258" s="148"/>
      <c r="AR258" s="142"/>
      <c r="AS258" s="140">
        <f>IFERROR(IF(VLOOKUP(YEAR($D258),SMMLV!$A$2:$C$44,3,0)*AQ258=AR258,AR258,IF(AQ258="",AR258,VLOOKUP(YEAR($D258),SMMLV!$A$2:$C$44,3,0)*AQ258)),0)</f>
        <v>0</v>
      </c>
      <c r="AT258" s="147"/>
      <c r="AU258" s="142"/>
      <c r="AV258" s="140">
        <f>IFERROR(IF(VLOOKUP(YEAR($D258),SMMLV!$A$2:$C$44,3,0)*AT258=AU258,AU258,IF(AT258="",AU258,VLOOKUP(YEAR($D258),SMMLV!$A$2:$C$44,3,0)*AT258)),0)</f>
        <v>0</v>
      </c>
      <c r="AW258" s="147"/>
      <c r="AX258" s="142"/>
      <c r="AY258" s="140">
        <f>IFERROR(IF(VLOOKUP(YEAR($D258),SMMLV!$A$2:$C$44,3,0)*AW258=AX258,AX258,IF(AW258="",AX258,VLOOKUP(YEAR($D258),SMMLV!$A$2:$C$44,3,0)*AW258)),0)</f>
        <v>0</v>
      </c>
      <c r="AZ258" s="134"/>
      <c r="BA258" s="145">
        <f t="shared" si="200"/>
        <v>0</v>
      </c>
      <c r="BB258" s="138"/>
      <c r="BC258" s="139"/>
      <c r="BD258" s="140">
        <f>IFERROR(IF(VLOOKUP(YEAR($D258),SMMLV!$A$2:$C$44,3,0)*BB258=BC258,BC258,IF(BB258="",BC258,VLOOKUP(YEAR($D258),SMMLV!$A$2:$C$44,3,0)*BB258)),0)</f>
        <v>0</v>
      </c>
      <c r="BE258" s="141"/>
      <c r="BF258" s="142"/>
      <c r="BG258" s="147"/>
      <c r="BH258" s="144"/>
      <c r="BI258" s="145">
        <f>IFERROR(SUM(IF(VLOOKUP(YEAR($D258),SMMLV!$A$2:$C$44,3,0)*BE258=BF258,BF258,IF(BE258="",BF258,VLOOKUP(YEAR($D258),SMMLV!$A$2:$C$44,3,0)*BE258)),IF(VLOOKUP(YEAR($D258),SMMLV!$A$2:$C$44,3,0)*BG258=BH258,BH258,IF(BG258="",BH258,VLOOKUP(YEAR($D258),SMMLV!$A$2:$C$44,3,0)*BG258))),0)</f>
        <v>0</v>
      </c>
      <c r="BJ258" s="149"/>
      <c r="BK258" s="150"/>
      <c r="BL258" s="140">
        <f>IFERROR(IF(VLOOKUP(YEAR($D258),SMMLV!$A$2:$C$44,3,0)*BJ258=BK258,BK258,IF(BJ258="",BK258,VLOOKUP(YEAR($D258),SMMLV!$A$2:$C$44,3,0)*BJ258)),0)</f>
        <v>0</v>
      </c>
      <c r="BM258" s="147"/>
      <c r="BN258" s="142"/>
      <c r="BO258" s="140">
        <f>IFERROR(IF(VLOOKUP(YEAR($D258),SMMLV!$A$2:$C$44,3,0)*BM258=BN258,BN258,IF(BM258="",BN258,VLOOKUP(YEAR($D258),SMMLV!$A$2:$C$44,3,0)*BM258)),0)</f>
        <v>0</v>
      </c>
      <c r="BP258" s="147"/>
      <c r="BQ258" s="142"/>
      <c r="BR258" s="140">
        <f>IFERROR(IF(VLOOKUP(YEAR($D258),SMMLV!$A$2:$C$44,3,0)*BP258=BQ258,BQ258,IF(BP258="",BQ258,VLOOKUP(YEAR($D258),SMMLV!$A$2:$C$44,3,0)*BP258)),0)</f>
        <v>0</v>
      </c>
      <c r="BS258" s="134"/>
      <c r="BT258" s="145">
        <f t="shared" si="201"/>
        <v>0</v>
      </c>
      <c r="BU258" s="151">
        <f t="shared" si="202"/>
        <v>0</v>
      </c>
      <c r="BV258" s="151">
        <f t="shared" si="203"/>
        <v>0</v>
      </c>
      <c r="BW258" s="151">
        <f t="shared" si="204"/>
        <v>0</v>
      </c>
      <c r="BX258" s="151">
        <f t="shared" si="205"/>
        <v>0</v>
      </c>
      <c r="BY258" s="151">
        <f t="shared" si="206"/>
        <v>0</v>
      </c>
      <c r="BZ258" s="151">
        <f t="shared" si="194"/>
        <v>0</v>
      </c>
      <c r="CA258" s="134"/>
      <c r="CB258" s="134"/>
      <c r="CC258" s="134"/>
      <c r="CD258" s="152">
        <f t="shared" si="195"/>
        <v>0</v>
      </c>
      <c r="CE258" s="153">
        <f>IFERROR(INDEX(IPC!$A$11:$Y$22,MATCH(PROPER(TEXT(CD258,"mmmm")),IPC!$A$11:$A$22,0),MATCH(YEAR(CD258),IPC!$A$10:$Y$10,0)),0)</f>
        <v>0</v>
      </c>
      <c r="CF258" s="154">
        <v>53225</v>
      </c>
      <c r="CG258" s="153">
        <f>IFERROR(INDEX(IPC!$A$11:$Y$22,MATCH(PROPER(TEXT(CF258,"mmmm")),IPC!$A$11:$A$22,0),MATCH(YEAR(CF258),IPC!$A$10:$Y$10,0)),0)</f>
        <v>0</v>
      </c>
      <c r="CH258" s="155">
        <f t="shared" si="196"/>
        <v>0</v>
      </c>
      <c r="CI258" s="145">
        <v>1751153</v>
      </c>
      <c r="CJ258" s="151">
        <f t="shared" si="207"/>
        <v>0</v>
      </c>
      <c r="CK258" s="151">
        <f t="shared" si="208"/>
        <v>0</v>
      </c>
      <c r="CL258" s="151">
        <f t="shared" si="209"/>
        <v>0</v>
      </c>
      <c r="CM258" s="151">
        <f t="shared" si="210"/>
        <v>0</v>
      </c>
      <c r="CN258" s="151">
        <f t="shared" si="211"/>
        <v>0</v>
      </c>
      <c r="CO258" s="151">
        <f t="shared" si="212"/>
        <v>0</v>
      </c>
      <c r="CP258" s="151">
        <f t="shared" si="213"/>
        <v>0</v>
      </c>
      <c r="CQ258" s="151">
        <f t="shared" si="214"/>
        <v>0</v>
      </c>
      <c r="CR258" s="151">
        <f t="shared" si="215"/>
        <v>0</v>
      </c>
      <c r="CS258" s="151">
        <f t="shared" si="216"/>
        <v>0</v>
      </c>
      <c r="CT258" s="151">
        <f t="shared" si="217"/>
        <v>0</v>
      </c>
      <c r="CU258" s="151">
        <f t="shared" si="218"/>
        <v>0</v>
      </c>
      <c r="CV258" s="151">
        <f t="shared" si="219"/>
        <v>0</v>
      </c>
      <c r="CW258" s="151">
        <f t="shared" si="220"/>
        <v>0</v>
      </c>
      <c r="CX258" s="151">
        <f t="shared" si="221"/>
        <v>0</v>
      </c>
      <c r="CY258" s="151">
        <f t="shared" si="222"/>
        <v>0</v>
      </c>
      <c r="CZ258" s="151">
        <f t="shared" si="223"/>
        <v>0</v>
      </c>
      <c r="DA258" s="151">
        <f t="shared" si="224"/>
        <v>0</v>
      </c>
      <c r="DB258" s="151">
        <f t="shared" si="225"/>
        <v>0</v>
      </c>
      <c r="DC258" s="151">
        <f t="shared" si="226"/>
        <v>0</v>
      </c>
      <c r="DD258" s="151">
        <f t="shared" si="227"/>
        <v>0</v>
      </c>
      <c r="DE258" s="151">
        <f t="shared" si="228"/>
        <v>0</v>
      </c>
      <c r="DF258" s="151">
        <f t="shared" si="229"/>
        <v>0</v>
      </c>
      <c r="DG258" s="151">
        <f t="shared" si="230"/>
        <v>0</v>
      </c>
      <c r="DH258" s="151">
        <f t="shared" si="231"/>
        <v>0</v>
      </c>
      <c r="DI258" s="151">
        <f t="shared" si="232"/>
        <v>0</v>
      </c>
      <c r="DJ258" s="151">
        <f t="shared" si="233"/>
        <v>0</v>
      </c>
      <c r="DK258" s="151">
        <f t="shared" si="234"/>
        <v>0</v>
      </c>
      <c r="DL258" s="151">
        <f t="shared" si="235"/>
        <v>0</v>
      </c>
      <c r="DM258" s="151">
        <f t="shared" si="236"/>
        <v>0</v>
      </c>
      <c r="DN258" s="151">
        <f t="shared" si="237"/>
        <v>0</v>
      </c>
      <c r="DO258" s="156">
        <f t="shared" si="238"/>
        <v>0</v>
      </c>
      <c r="DP258" s="173" t="str">
        <f t="shared" si="239"/>
        <v/>
      </c>
      <c r="DQ258" s="157" t="str">
        <f t="shared" si="240"/>
        <v/>
      </c>
      <c r="DR258" s="158" t="str">
        <f>IFERROR(IFERROR(IFERROR(_xlfn.XLOOKUP(DP258,#REF!,#REF!,,,),_xlfn.XLOOKUP(DP258,#REF!,#REF!,,,)),_xlfn.XLOOKUP(DP258,#REF!,#REF!,,,)),"N/A")</f>
        <v>N/A</v>
      </c>
      <c r="DS258" s="159"/>
      <c r="DT258" s="160"/>
      <c r="DU258" s="161"/>
      <c r="DV258" s="162"/>
      <c r="DW258" s="163">
        <f>IFERROR(IFERROR(IFERROR(_xlfn.XLOOKUP(DP258,#REF!,#REF!,,,),_xlfn.XLOOKUP(DP258,#REF!,#REF!,,,)),_xlfn.XLOOKUP(DP258,#REF!,#REF!,,,)),0)</f>
        <v>0</v>
      </c>
      <c r="DX258" s="164"/>
      <c r="DY258" s="165">
        <f t="shared" si="241"/>
        <v>0</v>
      </c>
      <c r="DZ258" s="166"/>
      <c r="EA258" s="167">
        <f t="shared" si="242"/>
        <v>0</v>
      </c>
      <c r="EB258" s="168">
        <f t="shared" si="243"/>
        <v>0</v>
      </c>
      <c r="EC258" s="168">
        <f t="shared" si="244"/>
        <v>0</v>
      </c>
      <c r="ED258" s="169"/>
      <c r="EE258" s="170">
        <f t="shared" si="245"/>
        <v>0</v>
      </c>
      <c r="EF258" s="170" t="str">
        <f>IFERROR(IF(DY258&gt;((_xlfn.XLOOKUP(DQ258,TOPES!B:B,TOPES!C:C,,,)*INDEXACIÓN!CI258)),"SUPERA TOPES DEL HV",0),"HV NO ENCONTRADO")</f>
        <v>HV NO ENCONTRADO</v>
      </c>
      <c r="EG258" s="170">
        <f t="shared" si="246"/>
        <v>0</v>
      </c>
      <c r="EH258" s="170">
        <f>IF(SUMIF($M:$M,#REF!,$DY:$DY)&gt;$EH$8,"CONSULTA DIAN",0)</f>
        <v>0</v>
      </c>
      <c r="EI258" s="171">
        <f t="shared" si="247"/>
        <v>0</v>
      </c>
      <c r="EJ258" s="172"/>
    </row>
    <row r="259" spans="1:140" x14ac:dyDescent="0.25">
      <c r="A259" s="133" t="str">
        <f t="shared" si="197"/>
        <v>19000100250</v>
      </c>
      <c r="B259" s="134"/>
      <c r="C259" s="134"/>
      <c r="D259" s="135">
        <f>_xlfn.XLOOKUP(C259,TOPES!L:L,TOPES!M:M,,,)</f>
        <v>0</v>
      </c>
      <c r="E259" s="136">
        <v>250</v>
      </c>
      <c r="F259" s="134"/>
      <c r="G259" s="134"/>
      <c r="H259" s="134"/>
      <c r="I259" s="134"/>
      <c r="J259" s="134"/>
      <c r="K259" s="134"/>
      <c r="L259" s="134"/>
      <c r="M259" s="137"/>
      <c r="N259" s="134"/>
      <c r="O259" s="137" t="str">
        <f t="shared" si="198"/>
        <v/>
      </c>
      <c r="P259" s="138"/>
      <c r="Q259" s="139"/>
      <c r="R259" s="140">
        <f>IFERROR(IF(VLOOKUP(YEAR($D259),SMMLV!$A$2:$C$44,3,0)*$P259=$Q259,$Q259,IF($P259="",$Q259,VLOOKUP(YEAR($D259),SMMLV!$A$2:$C$44,3,0)*$P259)),0)</f>
        <v>0</v>
      </c>
      <c r="S259" s="141"/>
      <c r="T259" s="142"/>
      <c r="U259" s="143"/>
      <c r="V259" s="144"/>
      <c r="W259" s="145">
        <f>IFERROR(SUM(IF(VLOOKUP(YEAR($D259),SMMLV!$A$2:$C$44,3,0)*S259=T259,T259,IF(S259="",T259,VLOOKUP(YEAR($D259),SMMLV!$A$2:$C$44,3,0)*S259)),IF(VLOOKUP(YEAR($D259),SMMLV!$A$2:$C$44,3,0)*U259=V259,V259,IF(U259="",V259,VLOOKUP(YEAR($D259),SMMLV!$A$2:$C$44,3,0)*U259))),0)</f>
        <v>0</v>
      </c>
      <c r="X259" s="146"/>
      <c r="Y259" s="139"/>
      <c r="Z259" s="140">
        <f>IFERROR(IF(VLOOKUP(YEAR($D259),SMMLV!$A$2:$C$44,3,0)*$X259=$Y259,$Y259,IF($X259="",$Y259,VLOOKUP(YEAR($D259),SMMLV!$A$2:$C$44,3,0)*$X259)),0)</f>
        <v>0</v>
      </c>
      <c r="AA259" s="147"/>
      <c r="AB259" s="142"/>
      <c r="AC259" s="140">
        <f>IFERROR(IF(VLOOKUP(YEAR($D259),SMMLV!$A$2:$C$44,3,0)*$AA259=$AB259,$AB259,IF($AA259="",$AB259,VLOOKUP(YEAR($D259),SMMLV!$A$2:$C$44,3,0)*$AA259)),0)</f>
        <v>0</v>
      </c>
      <c r="AD259" s="147"/>
      <c r="AE259" s="142"/>
      <c r="AF259" s="140">
        <f>IFERROR(IF(VLOOKUP(YEAR($D259),SMMLV!$A$2:$C$44,3,0)*$AD259=$AE259,$AE259,IF($AD259="",$AE259,VLOOKUP(YEAR($D259),SMMLV!$A$2:$C$44,3,0)*$AD259)),0)</f>
        <v>0</v>
      </c>
      <c r="AG259" s="134"/>
      <c r="AH259" s="145">
        <f t="shared" si="199"/>
        <v>0</v>
      </c>
      <c r="AI259" s="138"/>
      <c r="AJ259" s="139"/>
      <c r="AK259" s="140">
        <f>IFERROR(IF(VLOOKUP(YEAR($D259),SMMLV!$A$2:$C$44,3,0)*$AI259=AJ259,AJ259,IF($AI259="",AJ259,VLOOKUP(YEAR($D259),SMMLV!$A$2:$C$44,3,0)*$AI259)),0)</f>
        <v>0</v>
      </c>
      <c r="AL259" s="141"/>
      <c r="AM259" s="142"/>
      <c r="AN259" s="147"/>
      <c r="AO259" s="144"/>
      <c r="AP259" s="145">
        <f>IFERROR(SUM(IF(VLOOKUP(YEAR($D259),SMMLV!$A$2:$C$44,3,0)*AL259=AM259,AM259,IF(AL259="",AM259,VLOOKUP(YEAR($D259),SMMLV!$A$2:$C$44,3,0)*AL259)),IF(VLOOKUP(YEAR($D259),SMMLV!$A$2:$C$44,3,0)*AN259=AO259,AO259,IF(AN259="",AO259,VLOOKUP(YEAR($D259),SMMLV!$A$2:$C$44,3,0)*AN259))),0)</f>
        <v>0</v>
      </c>
      <c r="AQ259" s="148"/>
      <c r="AR259" s="142"/>
      <c r="AS259" s="140">
        <f>IFERROR(IF(VLOOKUP(YEAR($D259),SMMLV!$A$2:$C$44,3,0)*AQ259=AR259,AR259,IF(AQ259="",AR259,VLOOKUP(YEAR($D259),SMMLV!$A$2:$C$44,3,0)*AQ259)),0)</f>
        <v>0</v>
      </c>
      <c r="AT259" s="147"/>
      <c r="AU259" s="142"/>
      <c r="AV259" s="140">
        <f>IFERROR(IF(VLOOKUP(YEAR($D259),SMMLV!$A$2:$C$44,3,0)*AT259=AU259,AU259,IF(AT259="",AU259,VLOOKUP(YEAR($D259),SMMLV!$A$2:$C$44,3,0)*AT259)),0)</f>
        <v>0</v>
      </c>
      <c r="AW259" s="147"/>
      <c r="AX259" s="142"/>
      <c r="AY259" s="140">
        <f>IFERROR(IF(VLOOKUP(YEAR($D259),SMMLV!$A$2:$C$44,3,0)*AW259=AX259,AX259,IF(AW259="",AX259,VLOOKUP(YEAR($D259),SMMLV!$A$2:$C$44,3,0)*AW259)),0)</f>
        <v>0</v>
      </c>
      <c r="AZ259" s="134"/>
      <c r="BA259" s="145">
        <f t="shared" si="200"/>
        <v>0</v>
      </c>
      <c r="BB259" s="138"/>
      <c r="BC259" s="139"/>
      <c r="BD259" s="140">
        <f>IFERROR(IF(VLOOKUP(YEAR($D259),SMMLV!$A$2:$C$44,3,0)*BB259=BC259,BC259,IF(BB259="",BC259,VLOOKUP(YEAR($D259),SMMLV!$A$2:$C$44,3,0)*BB259)),0)</f>
        <v>0</v>
      </c>
      <c r="BE259" s="141"/>
      <c r="BF259" s="142"/>
      <c r="BG259" s="147"/>
      <c r="BH259" s="144"/>
      <c r="BI259" s="145">
        <f>IFERROR(SUM(IF(VLOOKUP(YEAR($D259),SMMLV!$A$2:$C$44,3,0)*BE259=BF259,BF259,IF(BE259="",BF259,VLOOKUP(YEAR($D259),SMMLV!$A$2:$C$44,3,0)*BE259)),IF(VLOOKUP(YEAR($D259),SMMLV!$A$2:$C$44,3,0)*BG259=BH259,BH259,IF(BG259="",BH259,VLOOKUP(YEAR($D259),SMMLV!$A$2:$C$44,3,0)*BG259))),0)</f>
        <v>0</v>
      </c>
      <c r="BJ259" s="149"/>
      <c r="BK259" s="150"/>
      <c r="BL259" s="140">
        <f>IFERROR(IF(VLOOKUP(YEAR($D259),SMMLV!$A$2:$C$44,3,0)*BJ259=BK259,BK259,IF(BJ259="",BK259,VLOOKUP(YEAR($D259),SMMLV!$A$2:$C$44,3,0)*BJ259)),0)</f>
        <v>0</v>
      </c>
      <c r="BM259" s="147"/>
      <c r="BN259" s="142"/>
      <c r="BO259" s="140">
        <f>IFERROR(IF(VLOOKUP(YEAR($D259),SMMLV!$A$2:$C$44,3,0)*BM259=BN259,BN259,IF(BM259="",BN259,VLOOKUP(YEAR($D259),SMMLV!$A$2:$C$44,3,0)*BM259)),0)</f>
        <v>0</v>
      </c>
      <c r="BP259" s="147"/>
      <c r="BQ259" s="142"/>
      <c r="BR259" s="140">
        <f>IFERROR(IF(VLOOKUP(YEAR($D259),SMMLV!$A$2:$C$44,3,0)*BP259=BQ259,BQ259,IF(BP259="",BQ259,VLOOKUP(YEAR($D259),SMMLV!$A$2:$C$44,3,0)*BP259)),0)</f>
        <v>0</v>
      </c>
      <c r="BS259" s="134"/>
      <c r="BT259" s="145">
        <f t="shared" si="201"/>
        <v>0</v>
      </c>
      <c r="BU259" s="151">
        <f t="shared" si="202"/>
        <v>0</v>
      </c>
      <c r="BV259" s="151">
        <f t="shared" si="203"/>
        <v>0</v>
      </c>
      <c r="BW259" s="151">
        <f t="shared" si="204"/>
        <v>0</v>
      </c>
      <c r="BX259" s="151">
        <f t="shared" si="205"/>
        <v>0</v>
      </c>
      <c r="BY259" s="151">
        <f t="shared" si="206"/>
        <v>0</v>
      </c>
      <c r="BZ259" s="151">
        <f t="shared" si="194"/>
        <v>0</v>
      </c>
      <c r="CA259" s="134"/>
      <c r="CB259" s="134"/>
      <c r="CC259" s="134"/>
      <c r="CD259" s="152">
        <f t="shared" si="195"/>
        <v>0</v>
      </c>
      <c r="CE259" s="153">
        <f>IFERROR(INDEX(IPC!$A$11:$Y$22,MATCH(PROPER(TEXT(CD259,"mmmm")),IPC!$A$11:$A$22,0),MATCH(YEAR(CD259),IPC!$A$10:$Y$10,0)),0)</f>
        <v>0</v>
      </c>
      <c r="CF259" s="154">
        <v>53255</v>
      </c>
      <c r="CG259" s="153">
        <f>IFERROR(INDEX(IPC!$A$11:$Y$22,MATCH(PROPER(TEXT(CF259,"mmmm")),IPC!$A$11:$A$22,0),MATCH(YEAR(CF259),IPC!$A$10:$Y$10,0)),0)</f>
        <v>0</v>
      </c>
      <c r="CH259" s="155">
        <f t="shared" si="196"/>
        <v>0</v>
      </c>
      <c r="CI259" s="145">
        <v>1751154</v>
      </c>
      <c r="CJ259" s="151">
        <f t="shared" si="207"/>
        <v>0</v>
      </c>
      <c r="CK259" s="151">
        <f t="shared" si="208"/>
        <v>0</v>
      </c>
      <c r="CL259" s="151">
        <f t="shared" si="209"/>
        <v>0</v>
      </c>
      <c r="CM259" s="151">
        <f t="shared" si="210"/>
        <v>0</v>
      </c>
      <c r="CN259" s="151">
        <f t="shared" si="211"/>
        <v>0</v>
      </c>
      <c r="CO259" s="151">
        <f t="shared" si="212"/>
        <v>0</v>
      </c>
      <c r="CP259" s="151">
        <f t="shared" si="213"/>
        <v>0</v>
      </c>
      <c r="CQ259" s="151">
        <f t="shared" si="214"/>
        <v>0</v>
      </c>
      <c r="CR259" s="151">
        <f t="shared" si="215"/>
        <v>0</v>
      </c>
      <c r="CS259" s="151">
        <f t="shared" si="216"/>
        <v>0</v>
      </c>
      <c r="CT259" s="151">
        <f t="shared" si="217"/>
        <v>0</v>
      </c>
      <c r="CU259" s="151">
        <f t="shared" si="218"/>
        <v>0</v>
      </c>
      <c r="CV259" s="151">
        <f t="shared" si="219"/>
        <v>0</v>
      </c>
      <c r="CW259" s="151">
        <f t="shared" si="220"/>
        <v>0</v>
      </c>
      <c r="CX259" s="151">
        <f t="shared" si="221"/>
        <v>0</v>
      </c>
      <c r="CY259" s="151">
        <f t="shared" si="222"/>
        <v>0</v>
      </c>
      <c r="CZ259" s="151">
        <f t="shared" si="223"/>
        <v>0</v>
      </c>
      <c r="DA259" s="151">
        <f t="shared" si="224"/>
        <v>0</v>
      </c>
      <c r="DB259" s="151">
        <f t="shared" si="225"/>
        <v>0</v>
      </c>
      <c r="DC259" s="151">
        <f t="shared" si="226"/>
        <v>0</v>
      </c>
      <c r="DD259" s="151">
        <f t="shared" si="227"/>
        <v>0</v>
      </c>
      <c r="DE259" s="151">
        <f t="shared" si="228"/>
        <v>0</v>
      </c>
      <c r="DF259" s="151">
        <f t="shared" si="229"/>
        <v>0</v>
      </c>
      <c r="DG259" s="151">
        <f t="shared" si="230"/>
        <v>0</v>
      </c>
      <c r="DH259" s="151">
        <f t="shared" si="231"/>
        <v>0</v>
      </c>
      <c r="DI259" s="151">
        <f t="shared" si="232"/>
        <v>0</v>
      </c>
      <c r="DJ259" s="151">
        <f t="shared" si="233"/>
        <v>0</v>
      </c>
      <c r="DK259" s="151">
        <f t="shared" si="234"/>
        <v>0</v>
      </c>
      <c r="DL259" s="151">
        <f t="shared" si="235"/>
        <v>0</v>
      </c>
      <c r="DM259" s="151">
        <f t="shared" si="236"/>
        <v>0</v>
      </c>
      <c r="DN259" s="151">
        <f t="shared" si="237"/>
        <v>0</v>
      </c>
      <c r="DO259" s="156">
        <f t="shared" si="238"/>
        <v>0</v>
      </c>
      <c r="DP259" s="173" t="str">
        <f t="shared" si="239"/>
        <v/>
      </c>
      <c r="DQ259" s="157" t="str">
        <f t="shared" si="240"/>
        <v/>
      </c>
      <c r="DR259" s="158" t="str">
        <f>IFERROR(IFERROR(IFERROR(_xlfn.XLOOKUP(DP259,#REF!,#REF!,,,),_xlfn.XLOOKUP(DP259,#REF!,#REF!,,,)),_xlfn.XLOOKUP(DP259,#REF!,#REF!,,,)),"N/A")</f>
        <v>N/A</v>
      </c>
      <c r="DS259" s="159"/>
      <c r="DT259" s="160"/>
      <c r="DU259" s="161"/>
      <c r="DV259" s="162"/>
      <c r="DW259" s="163">
        <f>IFERROR(IFERROR(IFERROR(_xlfn.XLOOKUP(DP259,#REF!,#REF!,,,),_xlfn.XLOOKUP(DP259,#REF!,#REF!,,,)),_xlfn.XLOOKUP(DP259,#REF!,#REF!,,,)),0)</f>
        <v>0</v>
      </c>
      <c r="DX259" s="164"/>
      <c r="DY259" s="165">
        <f t="shared" si="241"/>
        <v>0</v>
      </c>
      <c r="DZ259" s="166"/>
      <c r="EA259" s="167">
        <f t="shared" si="242"/>
        <v>0</v>
      </c>
      <c r="EB259" s="168">
        <f t="shared" si="243"/>
        <v>0</v>
      </c>
      <c r="EC259" s="168">
        <f t="shared" si="244"/>
        <v>0</v>
      </c>
      <c r="ED259" s="169"/>
      <c r="EE259" s="170">
        <f t="shared" si="245"/>
        <v>0</v>
      </c>
      <c r="EF259" s="170" t="str">
        <f>IFERROR(IF(DY259&gt;((_xlfn.XLOOKUP(DQ259,TOPES!B:B,TOPES!C:C,,,)*INDEXACIÓN!CI259)),"SUPERA TOPES DEL HV",0),"HV NO ENCONTRADO")</f>
        <v>HV NO ENCONTRADO</v>
      </c>
      <c r="EG259" s="170">
        <f t="shared" si="246"/>
        <v>0</v>
      </c>
      <c r="EH259" s="170">
        <f>IF(SUMIF($M:$M,#REF!,$DY:$DY)&gt;$EH$8,"CONSULTA DIAN",0)</f>
        <v>0</v>
      </c>
      <c r="EI259" s="171">
        <f t="shared" si="247"/>
        <v>0</v>
      </c>
      <c r="EJ259" s="172"/>
    </row>
    <row r="260" spans="1:140" x14ac:dyDescent="0.25">
      <c r="A260" s="133" t="str">
        <f t="shared" si="197"/>
        <v>19000100251</v>
      </c>
      <c r="B260" s="134"/>
      <c r="C260" s="134"/>
      <c r="D260" s="135">
        <f>_xlfn.XLOOKUP(C260,TOPES!L:L,TOPES!M:M,,,)</f>
        <v>0</v>
      </c>
      <c r="E260" s="136">
        <v>251</v>
      </c>
      <c r="F260" s="134"/>
      <c r="G260" s="134"/>
      <c r="H260" s="134"/>
      <c r="I260" s="134"/>
      <c r="J260" s="134"/>
      <c r="K260" s="134"/>
      <c r="L260" s="134"/>
      <c r="M260" s="137"/>
      <c r="N260" s="134"/>
      <c r="O260" s="137" t="str">
        <f t="shared" si="198"/>
        <v/>
      </c>
      <c r="P260" s="138"/>
      <c r="Q260" s="139"/>
      <c r="R260" s="140">
        <f>IFERROR(IF(VLOOKUP(YEAR($D260),SMMLV!$A$2:$C$44,3,0)*$P260=$Q260,$Q260,IF($P260="",$Q260,VLOOKUP(YEAR($D260),SMMLV!$A$2:$C$44,3,0)*$P260)),0)</f>
        <v>0</v>
      </c>
      <c r="S260" s="141"/>
      <c r="T260" s="142"/>
      <c r="U260" s="143"/>
      <c r="V260" s="144"/>
      <c r="W260" s="145">
        <f>IFERROR(SUM(IF(VLOOKUP(YEAR($D260),SMMLV!$A$2:$C$44,3,0)*S260=T260,T260,IF(S260="",T260,VLOOKUP(YEAR($D260),SMMLV!$A$2:$C$44,3,0)*S260)),IF(VLOOKUP(YEAR($D260),SMMLV!$A$2:$C$44,3,0)*U260=V260,V260,IF(U260="",V260,VLOOKUP(YEAR($D260),SMMLV!$A$2:$C$44,3,0)*U260))),0)</f>
        <v>0</v>
      </c>
      <c r="X260" s="146"/>
      <c r="Y260" s="139"/>
      <c r="Z260" s="140">
        <f>IFERROR(IF(VLOOKUP(YEAR($D260),SMMLV!$A$2:$C$44,3,0)*$X260=$Y260,$Y260,IF($X260="",$Y260,VLOOKUP(YEAR($D260),SMMLV!$A$2:$C$44,3,0)*$X260)),0)</f>
        <v>0</v>
      </c>
      <c r="AA260" s="147"/>
      <c r="AB260" s="142"/>
      <c r="AC260" s="140">
        <f>IFERROR(IF(VLOOKUP(YEAR($D260),SMMLV!$A$2:$C$44,3,0)*$AA260=$AB260,$AB260,IF($AA260="",$AB260,VLOOKUP(YEAR($D260),SMMLV!$A$2:$C$44,3,0)*$AA260)),0)</f>
        <v>0</v>
      </c>
      <c r="AD260" s="147"/>
      <c r="AE260" s="142"/>
      <c r="AF260" s="140">
        <f>IFERROR(IF(VLOOKUP(YEAR($D260),SMMLV!$A$2:$C$44,3,0)*$AD260=$AE260,$AE260,IF($AD260="",$AE260,VLOOKUP(YEAR($D260),SMMLV!$A$2:$C$44,3,0)*$AD260)),0)</f>
        <v>0</v>
      </c>
      <c r="AG260" s="134"/>
      <c r="AH260" s="145">
        <f t="shared" si="199"/>
        <v>0</v>
      </c>
      <c r="AI260" s="138"/>
      <c r="AJ260" s="139"/>
      <c r="AK260" s="140">
        <f>IFERROR(IF(VLOOKUP(YEAR($D260),SMMLV!$A$2:$C$44,3,0)*$AI260=AJ260,AJ260,IF($AI260="",AJ260,VLOOKUP(YEAR($D260),SMMLV!$A$2:$C$44,3,0)*$AI260)),0)</f>
        <v>0</v>
      </c>
      <c r="AL260" s="141"/>
      <c r="AM260" s="142"/>
      <c r="AN260" s="147"/>
      <c r="AO260" s="144"/>
      <c r="AP260" s="145">
        <f>IFERROR(SUM(IF(VLOOKUP(YEAR($D260),SMMLV!$A$2:$C$44,3,0)*AL260=AM260,AM260,IF(AL260="",AM260,VLOOKUP(YEAR($D260),SMMLV!$A$2:$C$44,3,0)*AL260)),IF(VLOOKUP(YEAR($D260),SMMLV!$A$2:$C$44,3,0)*AN260=AO260,AO260,IF(AN260="",AO260,VLOOKUP(YEAR($D260),SMMLV!$A$2:$C$44,3,0)*AN260))),0)</f>
        <v>0</v>
      </c>
      <c r="AQ260" s="148"/>
      <c r="AR260" s="142"/>
      <c r="AS260" s="140">
        <f>IFERROR(IF(VLOOKUP(YEAR($D260),SMMLV!$A$2:$C$44,3,0)*AQ260=AR260,AR260,IF(AQ260="",AR260,VLOOKUP(YEAR($D260),SMMLV!$A$2:$C$44,3,0)*AQ260)),0)</f>
        <v>0</v>
      </c>
      <c r="AT260" s="147"/>
      <c r="AU260" s="142"/>
      <c r="AV260" s="140">
        <f>IFERROR(IF(VLOOKUP(YEAR($D260),SMMLV!$A$2:$C$44,3,0)*AT260=AU260,AU260,IF(AT260="",AU260,VLOOKUP(YEAR($D260),SMMLV!$A$2:$C$44,3,0)*AT260)),0)</f>
        <v>0</v>
      </c>
      <c r="AW260" s="147"/>
      <c r="AX260" s="142"/>
      <c r="AY260" s="140">
        <f>IFERROR(IF(VLOOKUP(YEAR($D260),SMMLV!$A$2:$C$44,3,0)*AW260=AX260,AX260,IF(AW260="",AX260,VLOOKUP(YEAR($D260),SMMLV!$A$2:$C$44,3,0)*AW260)),0)</f>
        <v>0</v>
      </c>
      <c r="AZ260" s="134"/>
      <c r="BA260" s="145">
        <f t="shared" si="200"/>
        <v>0</v>
      </c>
      <c r="BB260" s="138"/>
      <c r="BC260" s="139"/>
      <c r="BD260" s="140">
        <f>IFERROR(IF(VLOOKUP(YEAR($D260),SMMLV!$A$2:$C$44,3,0)*BB260=BC260,BC260,IF(BB260="",BC260,VLOOKUP(YEAR($D260),SMMLV!$A$2:$C$44,3,0)*BB260)),0)</f>
        <v>0</v>
      </c>
      <c r="BE260" s="141"/>
      <c r="BF260" s="142"/>
      <c r="BG260" s="147"/>
      <c r="BH260" s="144"/>
      <c r="BI260" s="145">
        <f>IFERROR(SUM(IF(VLOOKUP(YEAR($D260),SMMLV!$A$2:$C$44,3,0)*BE260=BF260,BF260,IF(BE260="",BF260,VLOOKUP(YEAR($D260),SMMLV!$A$2:$C$44,3,0)*BE260)),IF(VLOOKUP(YEAR($D260),SMMLV!$A$2:$C$44,3,0)*BG260=BH260,BH260,IF(BG260="",BH260,VLOOKUP(YEAR($D260),SMMLV!$A$2:$C$44,3,0)*BG260))),0)</f>
        <v>0</v>
      </c>
      <c r="BJ260" s="149"/>
      <c r="BK260" s="150"/>
      <c r="BL260" s="140">
        <f>IFERROR(IF(VLOOKUP(YEAR($D260),SMMLV!$A$2:$C$44,3,0)*BJ260=BK260,BK260,IF(BJ260="",BK260,VLOOKUP(YEAR($D260),SMMLV!$A$2:$C$44,3,0)*BJ260)),0)</f>
        <v>0</v>
      </c>
      <c r="BM260" s="147"/>
      <c r="BN260" s="142"/>
      <c r="BO260" s="140">
        <f>IFERROR(IF(VLOOKUP(YEAR($D260),SMMLV!$A$2:$C$44,3,0)*BM260=BN260,BN260,IF(BM260="",BN260,VLOOKUP(YEAR($D260),SMMLV!$A$2:$C$44,3,0)*BM260)),0)</f>
        <v>0</v>
      </c>
      <c r="BP260" s="147"/>
      <c r="BQ260" s="142"/>
      <c r="BR260" s="140">
        <f>IFERROR(IF(VLOOKUP(YEAR($D260),SMMLV!$A$2:$C$44,3,0)*BP260=BQ260,BQ260,IF(BP260="",BQ260,VLOOKUP(YEAR($D260),SMMLV!$A$2:$C$44,3,0)*BP260)),0)</f>
        <v>0</v>
      </c>
      <c r="BS260" s="134"/>
      <c r="BT260" s="145">
        <f t="shared" si="201"/>
        <v>0</v>
      </c>
      <c r="BU260" s="151">
        <f t="shared" si="202"/>
        <v>0</v>
      </c>
      <c r="BV260" s="151">
        <f t="shared" si="203"/>
        <v>0</v>
      </c>
      <c r="BW260" s="151">
        <f t="shared" si="204"/>
        <v>0</v>
      </c>
      <c r="BX260" s="151">
        <f t="shared" si="205"/>
        <v>0</v>
      </c>
      <c r="BY260" s="151">
        <f t="shared" si="206"/>
        <v>0</v>
      </c>
      <c r="BZ260" s="151">
        <f t="shared" si="194"/>
        <v>0</v>
      </c>
      <c r="CA260" s="134"/>
      <c r="CB260" s="134"/>
      <c r="CC260" s="134"/>
      <c r="CD260" s="152">
        <f t="shared" si="195"/>
        <v>0</v>
      </c>
      <c r="CE260" s="153">
        <f>IFERROR(INDEX(IPC!$A$11:$Y$22,MATCH(PROPER(TEXT(CD260,"mmmm")),IPC!$A$11:$A$22,0),MATCH(YEAR(CD260),IPC!$A$10:$Y$10,0)),0)</f>
        <v>0</v>
      </c>
      <c r="CF260" s="154">
        <v>53286</v>
      </c>
      <c r="CG260" s="153">
        <f>IFERROR(INDEX(IPC!$A$11:$Y$22,MATCH(PROPER(TEXT(CF260,"mmmm")),IPC!$A$11:$A$22,0),MATCH(YEAR(CF260),IPC!$A$10:$Y$10,0)),0)</f>
        <v>0</v>
      </c>
      <c r="CH260" s="155">
        <f t="shared" si="196"/>
        <v>0</v>
      </c>
      <c r="CI260" s="145">
        <v>1751155</v>
      </c>
      <c r="CJ260" s="151">
        <f t="shared" si="207"/>
        <v>0</v>
      </c>
      <c r="CK260" s="151">
        <f t="shared" si="208"/>
        <v>0</v>
      </c>
      <c r="CL260" s="151">
        <f t="shared" si="209"/>
        <v>0</v>
      </c>
      <c r="CM260" s="151">
        <f t="shared" si="210"/>
        <v>0</v>
      </c>
      <c r="CN260" s="151">
        <f t="shared" si="211"/>
        <v>0</v>
      </c>
      <c r="CO260" s="151">
        <f t="shared" si="212"/>
        <v>0</v>
      </c>
      <c r="CP260" s="151">
        <f t="shared" si="213"/>
        <v>0</v>
      </c>
      <c r="CQ260" s="151">
        <f t="shared" si="214"/>
        <v>0</v>
      </c>
      <c r="CR260" s="151">
        <f t="shared" si="215"/>
        <v>0</v>
      </c>
      <c r="CS260" s="151">
        <f t="shared" si="216"/>
        <v>0</v>
      </c>
      <c r="CT260" s="151">
        <f t="shared" si="217"/>
        <v>0</v>
      </c>
      <c r="CU260" s="151">
        <f t="shared" si="218"/>
        <v>0</v>
      </c>
      <c r="CV260" s="151">
        <f t="shared" si="219"/>
        <v>0</v>
      </c>
      <c r="CW260" s="151">
        <f t="shared" si="220"/>
        <v>0</v>
      </c>
      <c r="CX260" s="151">
        <f t="shared" si="221"/>
        <v>0</v>
      </c>
      <c r="CY260" s="151">
        <f t="shared" si="222"/>
        <v>0</v>
      </c>
      <c r="CZ260" s="151">
        <f t="shared" si="223"/>
        <v>0</v>
      </c>
      <c r="DA260" s="151">
        <f t="shared" si="224"/>
        <v>0</v>
      </c>
      <c r="DB260" s="151">
        <f t="shared" si="225"/>
        <v>0</v>
      </c>
      <c r="DC260" s="151">
        <f t="shared" si="226"/>
        <v>0</v>
      </c>
      <c r="DD260" s="151">
        <f t="shared" si="227"/>
        <v>0</v>
      </c>
      <c r="DE260" s="151">
        <f t="shared" si="228"/>
        <v>0</v>
      </c>
      <c r="DF260" s="151">
        <f t="shared" si="229"/>
        <v>0</v>
      </c>
      <c r="DG260" s="151">
        <f t="shared" si="230"/>
        <v>0</v>
      </c>
      <c r="DH260" s="151">
        <f t="shared" si="231"/>
        <v>0</v>
      </c>
      <c r="DI260" s="151">
        <f t="shared" si="232"/>
        <v>0</v>
      </c>
      <c r="DJ260" s="151">
        <f t="shared" si="233"/>
        <v>0</v>
      </c>
      <c r="DK260" s="151">
        <f t="shared" si="234"/>
        <v>0</v>
      </c>
      <c r="DL260" s="151">
        <f t="shared" si="235"/>
        <v>0</v>
      </c>
      <c r="DM260" s="151">
        <f t="shared" si="236"/>
        <v>0</v>
      </c>
      <c r="DN260" s="151">
        <f t="shared" si="237"/>
        <v>0</v>
      </c>
      <c r="DO260" s="156">
        <f t="shared" si="238"/>
        <v>0</v>
      </c>
      <c r="DP260" s="173" t="str">
        <f t="shared" si="239"/>
        <v/>
      </c>
      <c r="DQ260" s="157" t="str">
        <f t="shared" si="240"/>
        <v/>
      </c>
      <c r="DR260" s="158" t="str">
        <f>IFERROR(IFERROR(IFERROR(_xlfn.XLOOKUP(DP260,#REF!,#REF!,,,),_xlfn.XLOOKUP(DP260,#REF!,#REF!,,,)),_xlfn.XLOOKUP(DP260,#REF!,#REF!,,,)),"N/A")</f>
        <v>N/A</v>
      </c>
      <c r="DS260" s="159"/>
      <c r="DT260" s="160"/>
      <c r="DU260" s="161"/>
      <c r="DV260" s="162"/>
      <c r="DW260" s="163">
        <f>IFERROR(IFERROR(IFERROR(_xlfn.XLOOKUP(DP260,#REF!,#REF!,,,),_xlfn.XLOOKUP(DP260,#REF!,#REF!,,,)),_xlfn.XLOOKUP(DP260,#REF!,#REF!,,,)),0)</f>
        <v>0</v>
      </c>
      <c r="DX260" s="164"/>
      <c r="DY260" s="165">
        <f t="shared" si="241"/>
        <v>0</v>
      </c>
      <c r="DZ260" s="166"/>
      <c r="EA260" s="167">
        <f t="shared" si="242"/>
        <v>0</v>
      </c>
      <c r="EB260" s="168">
        <f t="shared" si="243"/>
        <v>0</v>
      </c>
      <c r="EC260" s="168">
        <f t="shared" si="244"/>
        <v>0</v>
      </c>
      <c r="ED260" s="169"/>
      <c r="EE260" s="170">
        <f t="shared" si="245"/>
        <v>0</v>
      </c>
      <c r="EF260" s="170" t="str">
        <f>IFERROR(IF(DY260&gt;((_xlfn.XLOOKUP(DQ260,TOPES!B:B,TOPES!C:C,,,)*INDEXACIÓN!CI260)),"SUPERA TOPES DEL HV",0),"HV NO ENCONTRADO")</f>
        <v>HV NO ENCONTRADO</v>
      </c>
      <c r="EG260" s="170">
        <f t="shared" si="246"/>
        <v>0</v>
      </c>
      <c r="EH260" s="170">
        <f>IF(SUMIF($M:$M,#REF!,$DY:$DY)&gt;$EH$8,"CONSULTA DIAN",0)</f>
        <v>0</v>
      </c>
      <c r="EI260" s="171">
        <f t="shared" si="247"/>
        <v>0</v>
      </c>
      <c r="EJ260" s="172"/>
    </row>
    <row r="261" spans="1:140" x14ac:dyDescent="0.25">
      <c r="A261" s="133" t="str">
        <f t="shared" si="197"/>
        <v>19000100252</v>
      </c>
      <c r="B261" s="134"/>
      <c r="C261" s="134"/>
      <c r="D261" s="135">
        <f>_xlfn.XLOOKUP(C261,TOPES!L:L,TOPES!M:M,,,)</f>
        <v>0</v>
      </c>
      <c r="E261" s="136">
        <v>252</v>
      </c>
      <c r="F261" s="134"/>
      <c r="G261" s="134"/>
      <c r="H261" s="134"/>
      <c r="I261" s="134"/>
      <c r="J261" s="134"/>
      <c r="K261" s="134"/>
      <c r="L261" s="134"/>
      <c r="M261" s="137"/>
      <c r="N261" s="134"/>
      <c r="O261" s="137" t="str">
        <f t="shared" si="198"/>
        <v/>
      </c>
      <c r="P261" s="138"/>
      <c r="Q261" s="139"/>
      <c r="R261" s="140">
        <f>IFERROR(IF(VLOOKUP(YEAR($D261),SMMLV!$A$2:$C$44,3,0)*$P261=$Q261,$Q261,IF($P261="",$Q261,VLOOKUP(YEAR($D261),SMMLV!$A$2:$C$44,3,0)*$P261)),0)</f>
        <v>0</v>
      </c>
      <c r="S261" s="141"/>
      <c r="T261" s="142"/>
      <c r="U261" s="143"/>
      <c r="V261" s="144"/>
      <c r="W261" s="145">
        <f>IFERROR(SUM(IF(VLOOKUP(YEAR($D261),SMMLV!$A$2:$C$44,3,0)*S261=T261,T261,IF(S261="",T261,VLOOKUP(YEAR($D261),SMMLV!$A$2:$C$44,3,0)*S261)),IF(VLOOKUP(YEAR($D261),SMMLV!$A$2:$C$44,3,0)*U261=V261,V261,IF(U261="",V261,VLOOKUP(YEAR($D261),SMMLV!$A$2:$C$44,3,0)*U261))),0)</f>
        <v>0</v>
      </c>
      <c r="X261" s="146"/>
      <c r="Y261" s="139"/>
      <c r="Z261" s="140">
        <f>IFERROR(IF(VLOOKUP(YEAR($D261),SMMLV!$A$2:$C$44,3,0)*$X261=$Y261,$Y261,IF($X261="",$Y261,VLOOKUP(YEAR($D261),SMMLV!$A$2:$C$44,3,0)*$X261)),0)</f>
        <v>0</v>
      </c>
      <c r="AA261" s="147"/>
      <c r="AB261" s="142"/>
      <c r="AC261" s="140">
        <f>IFERROR(IF(VLOOKUP(YEAR($D261),SMMLV!$A$2:$C$44,3,0)*$AA261=$AB261,$AB261,IF($AA261="",$AB261,VLOOKUP(YEAR($D261),SMMLV!$A$2:$C$44,3,0)*$AA261)),0)</f>
        <v>0</v>
      </c>
      <c r="AD261" s="147"/>
      <c r="AE261" s="142"/>
      <c r="AF261" s="140">
        <f>IFERROR(IF(VLOOKUP(YEAR($D261),SMMLV!$A$2:$C$44,3,0)*$AD261=$AE261,$AE261,IF($AD261="",$AE261,VLOOKUP(YEAR($D261),SMMLV!$A$2:$C$44,3,0)*$AD261)),0)</f>
        <v>0</v>
      </c>
      <c r="AG261" s="134"/>
      <c r="AH261" s="145">
        <f t="shared" si="199"/>
        <v>0</v>
      </c>
      <c r="AI261" s="138"/>
      <c r="AJ261" s="139"/>
      <c r="AK261" s="140">
        <f>IFERROR(IF(VLOOKUP(YEAR($D261),SMMLV!$A$2:$C$44,3,0)*$AI261=AJ261,AJ261,IF($AI261="",AJ261,VLOOKUP(YEAR($D261),SMMLV!$A$2:$C$44,3,0)*$AI261)),0)</f>
        <v>0</v>
      </c>
      <c r="AL261" s="141"/>
      <c r="AM261" s="142"/>
      <c r="AN261" s="147"/>
      <c r="AO261" s="144"/>
      <c r="AP261" s="145">
        <f>IFERROR(SUM(IF(VLOOKUP(YEAR($D261),SMMLV!$A$2:$C$44,3,0)*AL261=AM261,AM261,IF(AL261="",AM261,VLOOKUP(YEAR($D261),SMMLV!$A$2:$C$44,3,0)*AL261)),IF(VLOOKUP(YEAR($D261),SMMLV!$A$2:$C$44,3,0)*AN261=AO261,AO261,IF(AN261="",AO261,VLOOKUP(YEAR($D261),SMMLV!$A$2:$C$44,3,0)*AN261))),0)</f>
        <v>0</v>
      </c>
      <c r="AQ261" s="148"/>
      <c r="AR261" s="142"/>
      <c r="AS261" s="140">
        <f>IFERROR(IF(VLOOKUP(YEAR($D261),SMMLV!$A$2:$C$44,3,0)*AQ261=AR261,AR261,IF(AQ261="",AR261,VLOOKUP(YEAR($D261),SMMLV!$A$2:$C$44,3,0)*AQ261)),0)</f>
        <v>0</v>
      </c>
      <c r="AT261" s="147"/>
      <c r="AU261" s="142"/>
      <c r="AV261" s="140">
        <f>IFERROR(IF(VLOOKUP(YEAR($D261),SMMLV!$A$2:$C$44,3,0)*AT261=AU261,AU261,IF(AT261="",AU261,VLOOKUP(YEAR($D261),SMMLV!$A$2:$C$44,3,0)*AT261)),0)</f>
        <v>0</v>
      </c>
      <c r="AW261" s="147"/>
      <c r="AX261" s="142"/>
      <c r="AY261" s="140">
        <f>IFERROR(IF(VLOOKUP(YEAR($D261),SMMLV!$A$2:$C$44,3,0)*AW261=AX261,AX261,IF(AW261="",AX261,VLOOKUP(YEAR($D261),SMMLV!$A$2:$C$44,3,0)*AW261)),0)</f>
        <v>0</v>
      </c>
      <c r="AZ261" s="134"/>
      <c r="BA261" s="145">
        <f t="shared" si="200"/>
        <v>0</v>
      </c>
      <c r="BB261" s="138"/>
      <c r="BC261" s="139"/>
      <c r="BD261" s="140">
        <f>IFERROR(IF(VLOOKUP(YEAR($D261),SMMLV!$A$2:$C$44,3,0)*BB261=BC261,BC261,IF(BB261="",BC261,VLOOKUP(YEAR($D261),SMMLV!$A$2:$C$44,3,0)*BB261)),0)</f>
        <v>0</v>
      </c>
      <c r="BE261" s="141"/>
      <c r="BF261" s="142"/>
      <c r="BG261" s="147"/>
      <c r="BH261" s="144"/>
      <c r="BI261" s="145">
        <f>IFERROR(SUM(IF(VLOOKUP(YEAR($D261),SMMLV!$A$2:$C$44,3,0)*BE261=BF261,BF261,IF(BE261="",BF261,VLOOKUP(YEAR($D261),SMMLV!$A$2:$C$44,3,0)*BE261)),IF(VLOOKUP(YEAR($D261),SMMLV!$A$2:$C$44,3,0)*BG261=BH261,BH261,IF(BG261="",BH261,VLOOKUP(YEAR($D261),SMMLV!$A$2:$C$44,3,0)*BG261))),0)</f>
        <v>0</v>
      </c>
      <c r="BJ261" s="149"/>
      <c r="BK261" s="150"/>
      <c r="BL261" s="140">
        <f>IFERROR(IF(VLOOKUP(YEAR($D261),SMMLV!$A$2:$C$44,3,0)*BJ261=BK261,BK261,IF(BJ261="",BK261,VLOOKUP(YEAR($D261),SMMLV!$A$2:$C$44,3,0)*BJ261)),0)</f>
        <v>0</v>
      </c>
      <c r="BM261" s="147"/>
      <c r="BN261" s="142"/>
      <c r="BO261" s="140">
        <f>IFERROR(IF(VLOOKUP(YEAR($D261),SMMLV!$A$2:$C$44,3,0)*BM261=BN261,BN261,IF(BM261="",BN261,VLOOKUP(YEAR($D261),SMMLV!$A$2:$C$44,3,0)*BM261)),0)</f>
        <v>0</v>
      </c>
      <c r="BP261" s="147"/>
      <c r="BQ261" s="142"/>
      <c r="BR261" s="140">
        <f>IFERROR(IF(VLOOKUP(YEAR($D261),SMMLV!$A$2:$C$44,3,0)*BP261=BQ261,BQ261,IF(BP261="",BQ261,VLOOKUP(YEAR($D261),SMMLV!$A$2:$C$44,3,0)*BP261)),0)</f>
        <v>0</v>
      </c>
      <c r="BS261" s="134"/>
      <c r="BT261" s="145">
        <f t="shared" si="201"/>
        <v>0</v>
      </c>
      <c r="BU261" s="151">
        <f t="shared" si="202"/>
        <v>0</v>
      </c>
      <c r="BV261" s="151">
        <f t="shared" si="203"/>
        <v>0</v>
      </c>
      <c r="BW261" s="151">
        <f t="shared" si="204"/>
        <v>0</v>
      </c>
      <c r="BX261" s="151">
        <f t="shared" si="205"/>
        <v>0</v>
      </c>
      <c r="BY261" s="151">
        <f t="shared" si="206"/>
        <v>0</v>
      </c>
      <c r="BZ261" s="151">
        <f t="shared" si="194"/>
        <v>0</v>
      </c>
      <c r="CA261" s="134"/>
      <c r="CB261" s="134"/>
      <c r="CC261" s="134"/>
      <c r="CD261" s="152">
        <f t="shared" si="195"/>
        <v>0</v>
      </c>
      <c r="CE261" s="153">
        <f>IFERROR(INDEX(IPC!$A$11:$Y$22,MATCH(PROPER(TEXT(CD261,"mmmm")),IPC!$A$11:$A$22,0),MATCH(YEAR(CD261),IPC!$A$10:$Y$10,0)),0)</f>
        <v>0</v>
      </c>
      <c r="CF261" s="154">
        <v>53316</v>
      </c>
      <c r="CG261" s="153">
        <f>IFERROR(INDEX(IPC!$A$11:$Y$22,MATCH(PROPER(TEXT(CF261,"mmmm")),IPC!$A$11:$A$22,0),MATCH(YEAR(CF261),IPC!$A$10:$Y$10,0)),0)</f>
        <v>0</v>
      </c>
      <c r="CH261" s="155">
        <f t="shared" si="196"/>
        <v>0</v>
      </c>
      <c r="CI261" s="145">
        <v>1751156</v>
      </c>
      <c r="CJ261" s="151">
        <f t="shared" si="207"/>
        <v>0</v>
      </c>
      <c r="CK261" s="151">
        <f t="shared" si="208"/>
        <v>0</v>
      </c>
      <c r="CL261" s="151">
        <f t="shared" si="209"/>
        <v>0</v>
      </c>
      <c r="CM261" s="151">
        <f t="shared" si="210"/>
        <v>0</v>
      </c>
      <c r="CN261" s="151">
        <f t="shared" si="211"/>
        <v>0</v>
      </c>
      <c r="CO261" s="151">
        <f t="shared" si="212"/>
        <v>0</v>
      </c>
      <c r="CP261" s="151">
        <f t="shared" si="213"/>
        <v>0</v>
      </c>
      <c r="CQ261" s="151">
        <f t="shared" si="214"/>
        <v>0</v>
      </c>
      <c r="CR261" s="151">
        <f t="shared" si="215"/>
        <v>0</v>
      </c>
      <c r="CS261" s="151">
        <f t="shared" si="216"/>
        <v>0</v>
      </c>
      <c r="CT261" s="151">
        <f t="shared" si="217"/>
        <v>0</v>
      </c>
      <c r="CU261" s="151">
        <f t="shared" si="218"/>
        <v>0</v>
      </c>
      <c r="CV261" s="151">
        <f t="shared" si="219"/>
        <v>0</v>
      </c>
      <c r="CW261" s="151">
        <f t="shared" si="220"/>
        <v>0</v>
      </c>
      <c r="CX261" s="151">
        <f t="shared" si="221"/>
        <v>0</v>
      </c>
      <c r="CY261" s="151">
        <f t="shared" si="222"/>
        <v>0</v>
      </c>
      <c r="CZ261" s="151">
        <f t="shared" si="223"/>
        <v>0</v>
      </c>
      <c r="DA261" s="151">
        <f t="shared" si="224"/>
        <v>0</v>
      </c>
      <c r="DB261" s="151">
        <f t="shared" si="225"/>
        <v>0</v>
      </c>
      <c r="DC261" s="151">
        <f t="shared" si="226"/>
        <v>0</v>
      </c>
      <c r="DD261" s="151">
        <f t="shared" si="227"/>
        <v>0</v>
      </c>
      <c r="DE261" s="151">
        <f t="shared" si="228"/>
        <v>0</v>
      </c>
      <c r="DF261" s="151">
        <f t="shared" si="229"/>
        <v>0</v>
      </c>
      <c r="DG261" s="151">
        <f t="shared" si="230"/>
        <v>0</v>
      </c>
      <c r="DH261" s="151">
        <f t="shared" si="231"/>
        <v>0</v>
      </c>
      <c r="DI261" s="151">
        <f t="shared" si="232"/>
        <v>0</v>
      </c>
      <c r="DJ261" s="151">
        <f t="shared" si="233"/>
        <v>0</v>
      </c>
      <c r="DK261" s="151">
        <f t="shared" si="234"/>
        <v>0</v>
      </c>
      <c r="DL261" s="151">
        <f t="shared" si="235"/>
        <v>0</v>
      </c>
      <c r="DM261" s="151">
        <f t="shared" si="236"/>
        <v>0</v>
      </c>
      <c r="DN261" s="151">
        <f t="shared" si="237"/>
        <v>0</v>
      </c>
      <c r="DO261" s="156">
        <f t="shared" si="238"/>
        <v>0</v>
      </c>
      <c r="DP261" s="173" t="str">
        <f t="shared" si="239"/>
        <v/>
      </c>
      <c r="DQ261" s="157" t="str">
        <f t="shared" si="240"/>
        <v/>
      </c>
      <c r="DR261" s="158" t="str">
        <f>IFERROR(IFERROR(IFERROR(_xlfn.XLOOKUP(DP261,#REF!,#REF!,,,),_xlfn.XLOOKUP(DP261,#REF!,#REF!,,,)),_xlfn.XLOOKUP(DP261,#REF!,#REF!,,,)),"N/A")</f>
        <v>N/A</v>
      </c>
      <c r="DS261" s="159"/>
      <c r="DT261" s="160"/>
      <c r="DU261" s="161"/>
      <c r="DV261" s="162"/>
      <c r="DW261" s="163">
        <f>IFERROR(IFERROR(IFERROR(_xlfn.XLOOKUP(DP261,#REF!,#REF!,,,),_xlfn.XLOOKUP(DP261,#REF!,#REF!,,,)),_xlfn.XLOOKUP(DP261,#REF!,#REF!,,,)),0)</f>
        <v>0</v>
      </c>
      <c r="DX261" s="164"/>
      <c r="DY261" s="165">
        <f t="shared" si="241"/>
        <v>0</v>
      </c>
      <c r="DZ261" s="166"/>
      <c r="EA261" s="167">
        <f t="shared" si="242"/>
        <v>0</v>
      </c>
      <c r="EB261" s="168">
        <f t="shared" si="243"/>
        <v>0</v>
      </c>
      <c r="EC261" s="168">
        <f t="shared" si="244"/>
        <v>0</v>
      </c>
      <c r="ED261" s="169"/>
      <c r="EE261" s="170">
        <f t="shared" si="245"/>
        <v>0</v>
      </c>
      <c r="EF261" s="170" t="str">
        <f>IFERROR(IF(DY261&gt;((_xlfn.XLOOKUP(DQ261,TOPES!B:B,TOPES!C:C,,,)*INDEXACIÓN!CI261)),"SUPERA TOPES DEL HV",0),"HV NO ENCONTRADO")</f>
        <v>HV NO ENCONTRADO</v>
      </c>
      <c r="EG261" s="170">
        <f t="shared" si="246"/>
        <v>0</v>
      </c>
      <c r="EH261" s="170">
        <f>IF(SUMIF($M:$M,#REF!,$DY:$DY)&gt;$EH$8,"CONSULTA DIAN",0)</f>
        <v>0</v>
      </c>
      <c r="EI261" s="171">
        <f t="shared" si="247"/>
        <v>0</v>
      </c>
      <c r="EJ261" s="172"/>
    </row>
    <row r="262" spans="1:140" x14ac:dyDescent="0.25">
      <c r="A262" s="133" t="str">
        <f t="shared" si="197"/>
        <v>19000100253</v>
      </c>
      <c r="B262" s="134"/>
      <c r="C262" s="134"/>
      <c r="D262" s="135">
        <f>_xlfn.XLOOKUP(C262,TOPES!L:L,TOPES!M:M,,,)</f>
        <v>0</v>
      </c>
      <c r="E262" s="136">
        <v>253</v>
      </c>
      <c r="F262" s="134"/>
      <c r="G262" s="134"/>
      <c r="H262" s="134"/>
      <c r="I262" s="134"/>
      <c r="J262" s="134"/>
      <c r="K262" s="134"/>
      <c r="L262" s="134"/>
      <c r="M262" s="137"/>
      <c r="N262" s="134"/>
      <c r="O262" s="137" t="str">
        <f t="shared" si="198"/>
        <v/>
      </c>
      <c r="P262" s="138"/>
      <c r="Q262" s="139"/>
      <c r="R262" s="140">
        <f>IFERROR(IF(VLOOKUP(YEAR($D262),SMMLV!$A$2:$C$44,3,0)*$P262=$Q262,$Q262,IF($P262="",$Q262,VLOOKUP(YEAR($D262),SMMLV!$A$2:$C$44,3,0)*$P262)),0)</f>
        <v>0</v>
      </c>
      <c r="S262" s="141"/>
      <c r="T262" s="142"/>
      <c r="U262" s="143"/>
      <c r="V262" s="144"/>
      <c r="W262" s="145">
        <f>IFERROR(SUM(IF(VLOOKUP(YEAR($D262),SMMLV!$A$2:$C$44,3,0)*S262=T262,T262,IF(S262="",T262,VLOOKUP(YEAR($D262),SMMLV!$A$2:$C$44,3,0)*S262)),IF(VLOOKUP(YEAR($D262),SMMLV!$A$2:$C$44,3,0)*U262=V262,V262,IF(U262="",V262,VLOOKUP(YEAR($D262),SMMLV!$A$2:$C$44,3,0)*U262))),0)</f>
        <v>0</v>
      </c>
      <c r="X262" s="146"/>
      <c r="Y262" s="139"/>
      <c r="Z262" s="140">
        <f>IFERROR(IF(VLOOKUP(YEAR($D262),SMMLV!$A$2:$C$44,3,0)*$X262=$Y262,$Y262,IF($X262="",$Y262,VLOOKUP(YEAR($D262),SMMLV!$A$2:$C$44,3,0)*$X262)),0)</f>
        <v>0</v>
      </c>
      <c r="AA262" s="147"/>
      <c r="AB262" s="142"/>
      <c r="AC262" s="140">
        <f>IFERROR(IF(VLOOKUP(YEAR($D262),SMMLV!$A$2:$C$44,3,0)*$AA262=$AB262,$AB262,IF($AA262="",$AB262,VLOOKUP(YEAR($D262),SMMLV!$A$2:$C$44,3,0)*$AA262)),0)</f>
        <v>0</v>
      </c>
      <c r="AD262" s="147"/>
      <c r="AE262" s="142"/>
      <c r="AF262" s="140">
        <f>IFERROR(IF(VLOOKUP(YEAR($D262),SMMLV!$A$2:$C$44,3,0)*$AD262=$AE262,$AE262,IF($AD262="",$AE262,VLOOKUP(YEAR($D262),SMMLV!$A$2:$C$44,3,0)*$AD262)),0)</f>
        <v>0</v>
      </c>
      <c r="AG262" s="134"/>
      <c r="AH262" s="145">
        <f t="shared" si="199"/>
        <v>0</v>
      </c>
      <c r="AI262" s="138"/>
      <c r="AJ262" s="139"/>
      <c r="AK262" s="140">
        <f>IFERROR(IF(VLOOKUP(YEAR($D262),SMMLV!$A$2:$C$44,3,0)*$AI262=AJ262,AJ262,IF($AI262="",AJ262,VLOOKUP(YEAR($D262),SMMLV!$A$2:$C$44,3,0)*$AI262)),0)</f>
        <v>0</v>
      </c>
      <c r="AL262" s="141"/>
      <c r="AM262" s="142"/>
      <c r="AN262" s="147"/>
      <c r="AO262" s="144"/>
      <c r="AP262" s="145">
        <f>IFERROR(SUM(IF(VLOOKUP(YEAR($D262),SMMLV!$A$2:$C$44,3,0)*AL262=AM262,AM262,IF(AL262="",AM262,VLOOKUP(YEAR($D262),SMMLV!$A$2:$C$44,3,0)*AL262)),IF(VLOOKUP(YEAR($D262),SMMLV!$A$2:$C$44,3,0)*AN262=AO262,AO262,IF(AN262="",AO262,VLOOKUP(YEAR($D262),SMMLV!$A$2:$C$44,3,0)*AN262))),0)</f>
        <v>0</v>
      </c>
      <c r="AQ262" s="148"/>
      <c r="AR262" s="142"/>
      <c r="AS262" s="140">
        <f>IFERROR(IF(VLOOKUP(YEAR($D262),SMMLV!$A$2:$C$44,3,0)*AQ262=AR262,AR262,IF(AQ262="",AR262,VLOOKUP(YEAR($D262),SMMLV!$A$2:$C$44,3,0)*AQ262)),0)</f>
        <v>0</v>
      </c>
      <c r="AT262" s="147"/>
      <c r="AU262" s="142"/>
      <c r="AV262" s="140">
        <f>IFERROR(IF(VLOOKUP(YEAR($D262),SMMLV!$A$2:$C$44,3,0)*AT262=AU262,AU262,IF(AT262="",AU262,VLOOKUP(YEAR($D262),SMMLV!$A$2:$C$44,3,0)*AT262)),0)</f>
        <v>0</v>
      </c>
      <c r="AW262" s="147"/>
      <c r="AX262" s="142"/>
      <c r="AY262" s="140">
        <f>IFERROR(IF(VLOOKUP(YEAR($D262),SMMLV!$A$2:$C$44,3,0)*AW262=AX262,AX262,IF(AW262="",AX262,VLOOKUP(YEAR($D262),SMMLV!$A$2:$C$44,3,0)*AW262)),0)</f>
        <v>0</v>
      </c>
      <c r="AZ262" s="134"/>
      <c r="BA262" s="145">
        <f t="shared" si="200"/>
        <v>0</v>
      </c>
      <c r="BB262" s="138"/>
      <c r="BC262" s="139"/>
      <c r="BD262" s="140">
        <f>IFERROR(IF(VLOOKUP(YEAR($D262),SMMLV!$A$2:$C$44,3,0)*BB262=BC262,BC262,IF(BB262="",BC262,VLOOKUP(YEAR($D262),SMMLV!$A$2:$C$44,3,0)*BB262)),0)</f>
        <v>0</v>
      </c>
      <c r="BE262" s="141"/>
      <c r="BF262" s="142"/>
      <c r="BG262" s="147"/>
      <c r="BH262" s="144"/>
      <c r="BI262" s="145">
        <f>IFERROR(SUM(IF(VLOOKUP(YEAR($D262),SMMLV!$A$2:$C$44,3,0)*BE262=BF262,BF262,IF(BE262="",BF262,VLOOKUP(YEAR($D262),SMMLV!$A$2:$C$44,3,0)*BE262)),IF(VLOOKUP(YEAR($D262),SMMLV!$A$2:$C$44,3,0)*BG262=BH262,BH262,IF(BG262="",BH262,VLOOKUP(YEAR($D262),SMMLV!$A$2:$C$44,3,0)*BG262))),0)</f>
        <v>0</v>
      </c>
      <c r="BJ262" s="149"/>
      <c r="BK262" s="150"/>
      <c r="BL262" s="140">
        <f>IFERROR(IF(VLOOKUP(YEAR($D262),SMMLV!$A$2:$C$44,3,0)*BJ262=BK262,BK262,IF(BJ262="",BK262,VLOOKUP(YEAR($D262),SMMLV!$A$2:$C$44,3,0)*BJ262)),0)</f>
        <v>0</v>
      </c>
      <c r="BM262" s="147"/>
      <c r="BN262" s="142"/>
      <c r="BO262" s="140">
        <f>IFERROR(IF(VLOOKUP(YEAR($D262),SMMLV!$A$2:$C$44,3,0)*BM262=BN262,BN262,IF(BM262="",BN262,VLOOKUP(YEAR($D262),SMMLV!$A$2:$C$44,3,0)*BM262)),0)</f>
        <v>0</v>
      </c>
      <c r="BP262" s="147"/>
      <c r="BQ262" s="142"/>
      <c r="BR262" s="140">
        <f>IFERROR(IF(VLOOKUP(YEAR($D262),SMMLV!$A$2:$C$44,3,0)*BP262=BQ262,BQ262,IF(BP262="",BQ262,VLOOKUP(YEAR($D262),SMMLV!$A$2:$C$44,3,0)*BP262)),0)</f>
        <v>0</v>
      </c>
      <c r="BS262" s="134"/>
      <c r="BT262" s="145">
        <f t="shared" si="201"/>
        <v>0</v>
      </c>
      <c r="BU262" s="151">
        <f t="shared" si="202"/>
        <v>0</v>
      </c>
      <c r="BV262" s="151">
        <f t="shared" si="203"/>
        <v>0</v>
      </c>
      <c r="BW262" s="151">
        <f t="shared" si="204"/>
        <v>0</v>
      </c>
      <c r="BX262" s="151">
        <f t="shared" si="205"/>
        <v>0</v>
      </c>
      <c r="BY262" s="151">
        <f t="shared" si="206"/>
        <v>0</v>
      </c>
      <c r="BZ262" s="151">
        <f t="shared" si="194"/>
        <v>0</v>
      </c>
      <c r="CA262" s="134"/>
      <c r="CB262" s="134"/>
      <c r="CC262" s="134"/>
      <c r="CD262" s="152">
        <f t="shared" si="195"/>
        <v>0</v>
      </c>
      <c r="CE262" s="153">
        <f>IFERROR(INDEX(IPC!$A$11:$Y$22,MATCH(PROPER(TEXT(CD262,"mmmm")),IPC!$A$11:$A$22,0),MATCH(YEAR(CD262),IPC!$A$10:$Y$10,0)),0)</f>
        <v>0</v>
      </c>
      <c r="CF262" s="154">
        <v>53347</v>
      </c>
      <c r="CG262" s="153">
        <f>IFERROR(INDEX(IPC!$A$11:$Y$22,MATCH(PROPER(TEXT(CF262,"mmmm")),IPC!$A$11:$A$22,0),MATCH(YEAR(CF262),IPC!$A$10:$Y$10,0)),0)</f>
        <v>0</v>
      </c>
      <c r="CH262" s="155">
        <f t="shared" si="196"/>
        <v>0</v>
      </c>
      <c r="CI262" s="145">
        <v>1751157</v>
      </c>
      <c r="CJ262" s="151">
        <f t="shared" si="207"/>
        <v>0</v>
      </c>
      <c r="CK262" s="151">
        <f t="shared" si="208"/>
        <v>0</v>
      </c>
      <c r="CL262" s="151">
        <f t="shared" si="209"/>
        <v>0</v>
      </c>
      <c r="CM262" s="151">
        <f t="shared" si="210"/>
        <v>0</v>
      </c>
      <c r="CN262" s="151">
        <f t="shared" si="211"/>
        <v>0</v>
      </c>
      <c r="CO262" s="151">
        <f t="shared" si="212"/>
        <v>0</v>
      </c>
      <c r="CP262" s="151">
        <f t="shared" si="213"/>
        <v>0</v>
      </c>
      <c r="CQ262" s="151">
        <f t="shared" si="214"/>
        <v>0</v>
      </c>
      <c r="CR262" s="151">
        <f t="shared" si="215"/>
        <v>0</v>
      </c>
      <c r="CS262" s="151">
        <f t="shared" si="216"/>
        <v>0</v>
      </c>
      <c r="CT262" s="151">
        <f t="shared" si="217"/>
        <v>0</v>
      </c>
      <c r="CU262" s="151">
        <f t="shared" si="218"/>
        <v>0</v>
      </c>
      <c r="CV262" s="151">
        <f t="shared" si="219"/>
        <v>0</v>
      </c>
      <c r="CW262" s="151">
        <f t="shared" si="220"/>
        <v>0</v>
      </c>
      <c r="CX262" s="151">
        <f t="shared" si="221"/>
        <v>0</v>
      </c>
      <c r="CY262" s="151">
        <f t="shared" si="222"/>
        <v>0</v>
      </c>
      <c r="CZ262" s="151">
        <f t="shared" si="223"/>
        <v>0</v>
      </c>
      <c r="DA262" s="151">
        <f t="shared" si="224"/>
        <v>0</v>
      </c>
      <c r="DB262" s="151">
        <f t="shared" si="225"/>
        <v>0</v>
      </c>
      <c r="DC262" s="151">
        <f t="shared" si="226"/>
        <v>0</v>
      </c>
      <c r="DD262" s="151">
        <f t="shared" si="227"/>
        <v>0</v>
      </c>
      <c r="DE262" s="151">
        <f t="shared" si="228"/>
        <v>0</v>
      </c>
      <c r="DF262" s="151">
        <f t="shared" si="229"/>
        <v>0</v>
      </c>
      <c r="DG262" s="151">
        <f t="shared" si="230"/>
        <v>0</v>
      </c>
      <c r="DH262" s="151">
        <f t="shared" si="231"/>
        <v>0</v>
      </c>
      <c r="DI262" s="151">
        <f t="shared" si="232"/>
        <v>0</v>
      </c>
      <c r="DJ262" s="151">
        <f t="shared" si="233"/>
        <v>0</v>
      </c>
      <c r="DK262" s="151">
        <f t="shared" si="234"/>
        <v>0</v>
      </c>
      <c r="DL262" s="151">
        <f t="shared" si="235"/>
        <v>0</v>
      </c>
      <c r="DM262" s="151">
        <f t="shared" si="236"/>
        <v>0</v>
      </c>
      <c r="DN262" s="151">
        <f t="shared" si="237"/>
        <v>0</v>
      </c>
      <c r="DO262" s="156">
        <f t="shared" si="238"/>
        <v>0</v>
      </c>
      <c r="DP262" s="173" t="str">
        <f t="shared" si="239"/>
        <v/>
      </c>
      <c r="DQ262" s="157" t="str">
        <f t="shared" si="240"/>
        <v/>
      </c>
      <c r="DR262" s="158" t="str">
        <f>IFERROR(IFERROR(IFERROR(_xlfn.XLOOKUP(DP262,#REF!,#REF!,,,),_xlfn.XLOOKUP(DP262,#REF!,#REF!,,,)),_xlfn.XLOOKUP(DP262,#REF!,#REF!,,,)),"N/A")</f>
        <v>N/A</v>
      </c>
      <c r="DS262" s="159"/>
      <c r="DT262" s="160"/>
      <c r="DU262" s="161"/>
      <c r="DV262" s="162"/>
      <c r="DW262" s="163">
        <f>IFERROR(IFERROR(IFERROR(_xlfn.XLOOKUP(DP262,#REF!,#REF!,,,),_xlfn.XLOOKUP(DP262,#REF!,#REF!,,,)),_xlfn.XLOOKUP(DP262,#REF!,#REF!,,,)),0)</f>
        <v>0</v>
      </c>
      <c r="DX262" s="164"/>
      <c r="DY262" s="165">
        <f t="shared" si="241"/>
        <v>0</v>
      </c>
      <c r="DZ262" s="166"/>
      <c r="EA262" s="167">
        <f t="shared" si="242"/>
        <v>0</v>
      </c>
      <c r="EB262" s="168">
        <f t="shared" si="243"/>
        <v>0</v>
      </c>
      <c r="EC262" s="168">
        <f t="shared" si="244"/>
        <v>0</v>
      </c>
      <c r="ED262" s="169"/>
      <c r="EE262" s="170">
        <f t="shared" si="245"/>
        <v>0</v>
      </c>
      <c r="EF262" s="170" t="str">
        <f>IFERROR(IF(DY262&gt;((_xlfn.XLOOKUP(DQ262,TOPES!B:B,TOPES!C:C,,,)*INDEXACIÓN!CI262)),"SUPERA TOPES DEL HV",0),"HV NO ENCONTRADO")</f>
        <v>HV NO ENCONTRADO</v>
      </c>
      <c r="EG262" s="170">
        <f t="shared" si="246"/>
        <v>0</v>
      </c>
      <c r="EH262" s="170">
        <f>IF(SUMIF($M:$M,#REF!,$DY:$DY)&gt;$EH$8,"CONSULTA DIAN",0)</f>
        <v>0</v>
      </c>
      <c r="EI262" s="171">
        <f t="shared" si="247"/>
        <v>0</v>
      </c>
      <c r="EJ262" s="172"/>
    </row>
    <row r="263" spans="1:140" x14ac:dyDescent="0.25">
      <c r="A263" s="133" t="str">
        <f t="shared" si="197"/>
        <v>19000100254</v>
      </c>
      <c r="B263" s="134"/>
      <c r="C263" s="134"/>
      <c r="D263" s="135">
        <f>_xlfn.XLOOKUP(C263,TOPES!L:L,TOPES!M:M,,,)</f>
        <v>0</v>
      </c>
      <c r="E263" s="136">
        <v>254</v>
      </c>
      <c r="F263" s="134"/>
      <c r="G263" s="134"/>
      <c r="H263" s="134"/>
      <c r="I263" s="134"/>
      <c r="J263" s="134"/>
      <c r="K263" s="134"/>
      <c r="L263" s="134"/>
      <c r="M263" s="137"/>
      <c r="N263" s="134"/>
      <c r="O263" s="137" t="str">
        <f t="shared" si="198"/>
        <v/>
      </c>
      <c r="P263" s="138"/>
      <c r="Q263" s="139"/>
      <c r="R263" s="140">
        <f>IFERROR(IF(VLOOKUP(YEAR($D263),SMMLV!$A$2:$C$44,3,0)*$P263=$Q263,$Q263,IF($P263="",$Q263,VLOOKUP(YEAR($D263),SMMLV!$A$2:$C$44,3,0)*$P263)),0)</f>
        <v>0</v>
      </c>
      <c r="S263" s="141"/>
      <c r="T263" s="142"/>
      <c r="U263" s="143"/>
      <c r="V263" s="144"/>
      <c r="W263" s="145">
        <f>IFERROR(SUM(IF(VLOOKUP(YEAR($D263),SMMLV!$A$2:$C$44,3,0)*S263=T263,T263,IF(S263="",T263,VLOOKUP(YEAR($D263),SMMLV!$A$2:$C$44,3,0)*S263)),IF(VLOOKUP(YEAR($D263),SMMLV!$A$2:$C$44,3,0)*U263=V263,V263,IF(U263="",V263,VLOOKUP(YEAR($D263),SMMLV!$A$2:$C$44,3,0)*U263))),0)</f>
        <v>0</v>
      </c>
      <c r="X263" s="146"/>
      <c r="Y263" s="139"/>
      <c r="Z263" s="140">
        <f>IFERROR(IF(VLOOKUP(YEAR($D263),SMMLV!$A$2:$C$44,3,0)*$X263=$Y263,$Y263,IF($X263="",$Y263,VLOOKUP(YEAR($D263),SMMLV!$A$2:$C$44,3,0)*$X263)),0)</f>
        <v>0</v>
      </c>
      <c r="AA263" s="147"/>
      <c r="AB263" s="142"/>
      <c r="AC263" s="140">
        <f>IFERROR(IF(VLOOKUP(YEAR($D263),SMMLV!$A$2:$C$44,3,0)*$AA263=$AB263,$AB263,IF($AA263="",$AB263,VLOOKUP(YEAR($D263),SMMLV!$A$2:$C$44,3,0)*$AA263)),0)</f>
        <v>0</v>
      </c>
      <c r="AD263" s="147"/>
      <c r="AE263" s="142"/>
      <c r="AF263" s="140">
        <f>IFERROR(IF(VLOOKUP(YEAR($D263),SMMLV!$A$2:$C$44,3,0)*$AD263=$AE263,$AE263,IF($AD263="",$AE263,VLOOKUP(YEAR($D263),SMMLV!$A$2:$C$44,3,0)*$AD263)),0)</f>
        <v>0</v>
      </c>
      <c r="AG263" s="134"/>
      <c r="AH263" s="145">
        <f t="shared" si="199"/>
        <v>0</v>
      </c>
      <c r="AI263" s="138"/>
      <c r="AJ263" s="139"/>
      <c r="AK263" s="140">
        <f>IFERROR(IF(VLOOKUP(YEAR($D263),SMMLV!$A$2:$C$44,3,0)*$AI263=AJ263,AJ263,IF($AI263="",AJ263,VLOOKUP(YEAR($D263),SMMLV!$A$2:$C$44,3,0)*$AI263)),0)</f>
        <v>0</v>
      </c>
      <c r="AL263" s="141"/>
      <c r="AM263" s="142"/>
      <c r="AN263" s="147"/>
      <c r="AO263" s="144"/>
      <c r="AP263" s="145">
        <f>IFERROR(SUM(IF(VLOOKUP(YEAR($D263),SMMLV!$A$2:$C$44,3,0)*AL263=AM263,AM263,IF(AL263="",AM263,VLOOKUP(YEAR($D263),SMMLV!$A$2:$C$44,3,0)*AL263)),IF(VLOOKUP(YEAR($D263),SMMLV!$A$2:$C$44,3,0)*AN263=AO263,AO263,IF(AN263="",AO263,VLOOKUP(YEAR($D263),SMMLV!$A$2:$C$44,3,0)*AN263))),0)</f>
        <v>0</v>
      </c>
      <c r="AQ263" s="148"/>
      <c r="AR263" s="142"/>
      <c r="AS263" s="140">
        <f>IFERROR(IF(VLOOKUP(YEAR($D263),SMMLV!$A$2:$C$44,3,0)*AQ263=AR263,AR263,IF(AQ263="",AR263,VLOOKUP(YEAR($D263),SMMLV!$A$2:$C$44,3,0)*AQ263)),0)</f>
        <v>0</v>
      </c>
      <c r="AT263" s="147"/>
      <c r="AU263" s="142"/>
      <c r="AV263" s="140">
        <f>IFERROR(IF(VLOOKUP(YEAR($D263),SMMLV!$A$2:$C$44,3,0)*AT263=AU263,AU263,IF(AT263="",AU263,VLOOKUP(YEAR($D263),SMMLV!$A$2:$C$44,3,0)*AT263)),0)</f>
        <v>0</v>
      </c>
      <c r="AW263" s="147"/>
      <c r="AX263" s="142"/>
      <c r="AY263" s="140">
        <f>IFERROR(IF(VLOOKUP(YEAR($D263),SMMLV!$A$2:$C$44,3,0)*AW263=AX263,AX263,IF(AW263="",AX263,VLOOKUP(YEAR($D263),SMMLV!$A$2:$C$44,3,0)*AW263)),0)</f>
        <v>0</v>
      </c>
      <c r="AZ263" s="134"/>
      <c r="BA263" s="145">
        <f t="shared" si="200"/>
        <v>0</v>
      </c>
      <c r="BB263" s="138"/>
      <c r="BC263" s="139"/>
      <c r="BD263" s="140">
        <f>IFERROR(IF(VLOOKUP(YEAR($D263),SMMLV!$A$2:$C$44,3,0)*BB263=BC263,BC263,IF(BB263="",BC263,VLOOKUP(YEAR($D263),SMMLV!$A$2:$C$44,3,0)*BB263)),0)</f>
        <v>0</v>
      </c>
      <c r="BE263" s="141"/>
      <c r="BF263" s="142"/>
      <c r="BG263" s="147"/>
      <c r="BH263" s="144"/>
      <c r="BI263" s="145">
        <f>IFERROR(SUM(IF(VLOOKUP(YEAR($D263),SMMLV!$A$2:$C$44,3,0)*BE263=BF263,BF263,IF(BE263="",BF263,VLOOKUP(YEAR($D263),SMMLV!$A$2:$C$44,3,0)*BE263)),IF(VLOOKUP(YEAR($D263),SMMLV!$A$2:$C$44,3,0)*BG263=BH263,BH263,IF(BG263="",BH263,VLOOKUP(YEAR($D263),SMMLV!$A$2:$C$44,3,0)*BG263))),0)</f>
        <v>0</v>
      </c>
      <c r="BJ263" s="149"/>
      <c r="BK263" s="150"/>
      <c r="BL263" s="140">
        <f>IFERROR(IF(VLOOKUP(YEAR($D263),SMMLV!$A$2:$C$44,3,0)*BJ263=BK263,BK263,IF(BJ263="",BK263,VLOOKUP(YEAR($D263),SMMLV!$A$2:$C$44,3,0)*BJ263)),0)</f>
        <v>0</v>
      </c>
      <c r="BM263" s="147"/>
      <c r="BN263" s="142"/>
      <c r="BO263" s="140">
        <f>IFERROR(IF(VLOOKUP(YEAR($D263),SMMLV!$A$2:$C$44,3,0)*BM263=BN263,BN263,IF(BM263="",BN263,VLOOKUP(YEAR($D263),SMMLV!$A$2:$C$44,3,0)*BM263)),0)</f>
        <v>0</v>
      </c>
      <c r="BP263" s="147"/>
      <c r="BQ263" s="142"/>
      <c r="BR263" s="140">
        <f>IFERROR(IF(VLOOKUP(YEAR($D263),SMMLV!$A$2:$C$44,3,0)*BP263=BQ263,BQ263,IF(BP263="",BQ263,VLOOKUP(YEAR($D263),SMMLV!$A$2:$C$44,3,0)*BP263)),0)</f>
        <v>0</v>
      </c>
      <c r="BS263" s="134"/>
      <c r="BT263" s="145">
        <f t="shared" si="201"/>
        <v>0</v>
      </c>
      <c r="BU263" s="151">
        <f t="shared" si="202"/>
        <v>0</v>
      </c>
      <c r="BV263" s="151">
        <f t="shared" si="203"/>
        <v>0</v>
      </c>
      <c r="BW263" s="151">
        <f t="shared" si="204"/>
        <v>0</v>
      </c>
      <c r="BX263" s="151">
        <f t="shared" si="205"/>
        <v>0</v>
      </c>
      <c r="BY263" s="151">
        <f t="shared" si="206"/>
        <v>0</v>
      </c>
      <c r="BZ263" s="151">
        <f t="shared" si="194"/>
        <v>0</v>
      </c>
      <c r="CA263" s="134"/>
      <c r="CB263" s="134"/>
      <c r="CC263" s="134"/>
      <c r="CD263" s="152">
        <f t="shared" si="195"/>
        <v>0</v>
      </c>
      <c r="CE263" s="153">
        <f>IFERROR(INDEX(IPC!$A$11:$Y$22,MATCH(PROPER(TEXT(CD263,"mmmm")),IPC!$A$11:$A$22,0),MATCH(YEAR(CD263),IPC!$A$10:$Y$10,0)),0)</f>
        <v>0</v>
      </c>
      <c r="CF263" s="154">
        <v>53378</v>
      </c>
      <c r="CG263" s="153">
        <f>IFERROR(INDEX(IPC!$A$11:$Y$22,MATCH(PROPER(TEXT(CF263,"mmmm")),IPC!$A$11:$A$22,0),MATCH(YEAR(CF263),IPC!$A$10:$Y$10,0)),0)</f>
        <v>0</v>
      </c>
      <c r="CH263" s="155">
        <f t="shared" si="196"/>
        <v>0</v>
      </c>
      <c r="CI263" s="145">
        <v>1751158</v>
      </c>
      <c r="CJ263" s="151">
        <f t="shared" si="207"/>
        <v>0</v>
      </c>
      <c r="CK263" s="151">
        <f t="shared" si="208"/>
        <v>0</v>
      </c>
      <c r="CL263" s="151">
        <f t="shared" si="209"/>
        <v>0</v>
      </c>
      <c r="CM263" s="151">
        <f t="shared" si="210"/>
        <v>0</v>
      </c>
      <c r="CN263" s="151">
        <f t="shared" si="211"/>
        <v>0</v>
      </c>
      <c r="CO263" s="151">
        <f t="shared" si="212"/>
        <v>0</v>
      </c>
      <c r="CP263" s="151">
        <f t="shared" si="213"/>
        <v>0</v>
      </c>
      <c r="CQ263" s="151">
        <f t="shared" si="214"/>
        <v>0</v>
      </c>
      <c r="CR263" s="151">
        <f t="shared" si="215"/>
        <v>0</v>
      </c>
      <c r="CS263" s="151">
        <f t="shared" si="216"/>
        <v>0</v>
      </c>
      <c r="CT263" s="151">
        <f t="shared" si="217"/>
        <v>0</v>
      </c>
      <c r="CU263" s="151">
        <f t="shared" si="218"/>
        <v>0</v>
      </c>
      <c r="CV263" s="151">
        <f t="shared" si="219"/>
        <v>0</v>
      </c>
      <c r="CW263" s="151">
        <f t="shared" si="220"/>
        <v>0</v>
      </c>
      <c r="CX263" s="151">
        <f t="shared" si="221"/>
        <v>0</v>
      </c>
      <c r="CY263" s="151">
        <f t="shared" si="222"/>
        <v>0</v>
      </c>
      <c r="CZ263" s="151">
        <f t="shared" si="223"/>
        <v>0</v>
      </c>
      <c r="DA263" s="151">
        <f t="shared" si="224"/>
        <v>0</v>
      </c>
      <c r="DB263" s="151">
        <f t="shared" si="225"/>
        <v>0</v>
      </c>
      <c r="DC263" s="151">
        <f t="shared" si="226"/>
        <v>0</v>
      </c>
      <c r="DD263" s="151">
        <f t="shared" si="227"/>
        <v>0</v>
      </c>
      <c r="DE263" s="151">
        <f t="shared" si="228"/>
        <v>0</v>
      </c>
      <c r="DF263" s="151">
        <f t="shared" si="229"/>
        <v>0</v>
      </c>
      <c r="DG263" s="151">
        <f t="shared" si="230"/>
        <v>0</v>
      </c>
      <c r="DH263" s="151">
        <f t="shared" si="231"/>
        <v>0</v>
      </c>
      <c r="DI263" s="151">
        <f t="shared" si="232"/>
        <v>0</v>
      </c>
      <c r="DJ263" s="151">
        <f t="shared" si="233"/>
        <v>0</v>
      </c>
      <c r="DK263" s="151">
        <f t="shared" si="234"/>
        <v>0</v>
      </c>
      <c r="DL263" s="151">
        <f t="shared" si="235"/>
        <v>0</v>
      </c>
      <c r="DM263" s="151">
        <f t="shared" si="236"/>
        <v>0</v>
      </c>
      <c r="DN263" s="151">
        <f t="shared" si="237"/>
        <v>0</v>
      </c>
      <c r="DO263" s="156">
        <f t="shared" si="238"/>
        <v>0</v>
      </c>
      <c r="DP263" s="173" t="str">
        <f t="shared" si="239"/>
        <v/>
      </c>
      <c r="DQ263" s="157" t="str">
        <f t="shared" si="240"/>
        <v/>
      </c>
      <c r="DR263" s="158" t="str">
        <f>IFERROR(IFERROR(IFERROR(_xlfn.XLOOKUP(DP263,#REF!,#REF!,,,),_xlfn.XLOOKUP(DP263,#REF!,#REF!,,,)),_xlfn.XLOOKUP(DP263,#REF!,#REF!,,,)),"N/A")</f>
        <v>N/A</v>
      </c>
      <c r="DS263" s="159"/>
      <c r="DT263" s="160"/>
      <c r="DU263" s="161"/>
      <c r="DV263" s="162"/>
      <c r="DW263" s="163">
        <f>IFERROR(IFERROR(IFERROR(_xlfn.XLOOKUP(DP263,#REF!,#REF!,,,),_xlfn.XLOOKUP(DP263,#REF!,#REF!,,,)),_xlfn.XLOOKUP(DP263,#REF!,#REF!,,,)),0)</f>
        <v>0</v>
      </c>
      <c r="DX263" s="164"/>
      <c r="DY263" s="165">
        <f t="shared" si="241"/>
        <v>0</v>
      </c>
      <c r="DZ263" s="166"/>
      <c r="EA263" s="167">
        <f t="shared" si="242"/>
        <v>0</v>
      </c>
      <c r="EB263" s="168">
        <f t="shared" si="243"/>
        <v>0</v>
      </c>
      <c r="EC263" s="168">
        <f t="shared" si="244"/>
        <v>0</v>
      </c>
      <c r="ED263" s="169"/>
      <c r="EE263" s="170">
        <f t="shared" si="245"/>
        <v>0</v>
      </c>
      <c r="EF263" s="170" t="str">
        <f>IFERROR(IF(DY263&gt;((_xlfn.XLOOKUP(DQ263,TOPES!B:B,TOPES!C:C,,,)*INDEXACIÓN!CI263)),"SUPERA TOPES DEL HV",0),"HV NO ENCONTRADO")</f>
        <v>HV NO ENCONTRADO</v>
      </c>
      <c r="EG263" s="170">
        <f t="shared" si="246"/>
        <v>0</v>
      </c>
      <c r="EH263" s="170">
        <f>IF(SUMIF($M:$M,#REF!,$DY:$DY)&gt;$EH$8,"CONSULTA DIAN",0)</f>
        <v>0</v>
      </c>
      <c r="EI263" s="171">
        <f t="shared" si="247"/>
        <v>0</v>
      </c>
      <c r="EJ263" s="172"/>
    </row>
    <row r="264" spans="1:140" x14ac:dyDescent="0.25">
      <c r="A264" s="133" t="str">
        <f t="shared" si="197"/>
        <v>19000100255</v>
      </c>
      <c r="B264" s="134"/>
      <c r="C264" s="134"/>
      <c r="D264" s="135">
        <f>_xlfn.XLOOKUP(C264,TOPES!L:L,TOPES!M:M,,,)</f>
        <v>0</v>
      </c>
      <c r="E264" s="136">
        <v>255</v>
      </c>
      <c r="F264" s="134"/>
      <c r="G264" s="134"/>
      <c r="H264" s="134"/>
      <c r="I264" s="134"/>
      <c r="J264" s="134"/>
      <c r="K264" s="134"/>
      <c r="L264" s="134"/>
      <c r="M264" s="137"/>
      <c r="N264" s="134"/>
      <c r="O264" s="137" t="str">
        <f t="shared" si="198"/>
        <v/>
      </c>
      <c r="P264" s="138"/>
      <c r="Q264" s="139"/>
      <c r="R264" s="140">
        <f>IFERROR(IF(VLOOKUP(YEAR($D264),SMMLV!$A$2:$C$44,3,0)*$P264=$Q264,$Q264,IF($P264="",$Q264,VLOOKUP(YEAR($D264),SMMLV!$A$2:$C$44,3,0)*$P264)),0)</f>
        <v>0</v>
      </c>
      <c r="S264" s="141"/>
      <c r="T264" s="142"/>
      <c r="U264" s="143"/>
      <c r="V264" s="144"/>
      <c r="W264" s="145">
        <f>IFERROR(SUM(IF(VLOOKUP(YEAR($D264),SMMLV!$A$2:$C$44,3,0)*S264=T264,T264,IF(S264="",T264,VLOOKUP(YEAR($D264),SMMLV!$A$2:$C$44,3,0)*S264)),IF(VLOOKUP(YEAR($D264),SMMLV!$A$2:$C$44,3,0)*U264=V264,V264,IF(U264="",V264,VLOOKUP(YEAR($D264),SMMLV!$A$2:$C$44,3,0)*U264))),0)</f>
        <v>0</v>
      </c>
      <c r="X264" s="146"/>
      <c r="Y264" s="139"/>
      <c r="Z264" s="140">
        <f>IFERROR(IF(VLOOKUP(YEAR($D264),SMMLV!$A$2:$C$44,3,0)*$X264=$Y264,$Y264,IF($X264="",$Y264,VLOOKUP(YEAR($D264),SMMLV!$A$2:$C$44,3,0)*$X264)),0)</f>
        <v>0</v>
      </c>
      <c r="AA264" s="147"/>
      <c r="AB264" s="142"/>
      <c r="AC264" s="140">
        <f>IFERROR(IF(VLOOKUP(YEAR($D264),SMMLV!$A$2:$C$44,3,0)*$AA264=$AB264,$AB264,IF($AA264="",$AB264,VLOOKUP(YEAR($D264),SMMLV!$A$2:$C$44,3,0)*$AA264)),0)</f>
        <v>0</v>
      </c>
      <c r="AD264" s="147"/>
      <c r="AE264" s="142"/>
      <c r="AF264" s="140">
        <f>IFERROR(IF(VLOOKUP(YEAR($D264),SMMLV!$A$2:$C$44,3,0)*$AD264=$AE264,$AE264,IF($AD264="",$AE264,VLOOKUP(YEAR($D264),SMMLV!$A$2:$C$44,3,0)*$AD264)),0)</f>
        <v>0</v>
      </c>
      <c r="AG264" s="134"/>
      <c r="AH264" s="145">
        <f t="shared" si="199"/>
        <v>0</v>
      </c>
      <c r="AI264" s="138"/>
      <c r="AJ264" s="139"/>
      <c r="AK264" s="140">
        <f>IFERROR(IF(VLOOKUP(YEAR($D264),SMMLV!$A$2:$C$44,3,0)*$AI264=AJ264,AJ264,IF($AI264="",AJ264,VLOOKUP(YEAR($D264),SMMLV!$A$2:$C$44,3,0)*$AI264)),0)</f>
        <v>0</v>
      </c>
      <c r="AL264" s="141"/>
      <c r="AM264" s="142"/>
      <c r="AN264" s="147"/>
      <c r="AO264" s="144"/>
      <c r="AP264" s="145">
        <f>IFERROR(SUM(IF(VLOOKUP(YEAR($D264),SMMLV!$A$2:$C$44,3,0)*AL264=AM264,AM264,IF(AL264="",AM264,VLOOKUP(YEAR($D264),SMMLV!$A$2:$C$44,3,0)*AL264)),IF(VLOOKUP(YEAR($D264),SMMLV!$A$2:$C$44,3,0)*AN264=AO264,AO264,IF(AN264="",AO264,VLOOKUP(YEAR($D264),SMMLV!$A$2:$C$44,3,0)*AN264))),0)</f>
        <v>0</v>
      </c>
      <c r="AQ264" s="148"/>
      <c r="AR264" s="142"/>
      <c r="AS264" s="140">
        <f>IFERROR(IF(VLOOKUP(YEAR($D264),SMMLV!$A$2:$C$44,3,0)*AQ264=AR264,AR264,IF(AQ264="",AR264,VLOOKUP(YEAR($D264),SMMLV!$A$2:$C$44,3,0)*AQ264)),0)</f>
        <v>0</v>
      </c>
      <c r="AT264" s="147"/>
      <c r="AU264" s="142"/>
      <c r="AV264" s="140">
        <f>IFERROR(IF(VLOOKUP(YEAR($D264),SMMLV!$A$2:$C$44,3,0)*AT264=AU264,AU264,IF(AT264="",AU264,VLOOKUP(YEAR($D264),SMMLV!$A$2:$C$44,3,0)*AT264)),0)</f>
        <v>0</v>
      </c>
      <c r="AW264" s="147"/>
      <c r="AX264" s="142"/>
      <c r="AY264" s="140">
        <f>IFERROR(IF(VLOOKUP(YEAR($D264),SMMLV!$A$2:$C$44,3,0)*AW264=AX264,AX264,IF(AW264="",AX264,VLOOKUP(YEAR($D264),SMMLV!$A$2:$C$44,3,0)*AW264)),0)</f>
        <v>0</v>
      </c>
      <c r="AZ264" s="134"/>
      <c r="BA264" s="145">
        <f t="shared" si="200"/>
        <v>0</v>
      </c>
      <c r="BB264" s="138"/>
      <c r="BC264" s="139"/>
      <c r="BD264" s="140">
        <f>IFERROR(IF(VLOOKUP(YEAR($D264),SMMLV!$A$2:$C$44,3,0)*BB264=BC264,BC264,IF(BB264="",BC264,VLOOKUP(YEAR($D264),SMMLV!$A$2:$C$44,3,0)*BB264)),0)</f>
        <v>0</v>
      </c>
      <c r="BE264" s="141"/>
      <c r="BF264" s="142"/>
      <c r="BG264" s="147"/>
      <c r="BH264" s="144"/>
      <c r="BI264" s="145">
        <f>IFERROR(SUM(IF(VLOOKUP(YEAR($D264),SMMLV!$A$2:$C$44,3,0)*BE264=BF264,BF264,IF(BE264="",BF264,VLOOKUP(YEAR($D264),SMMLV!$A$2:$C$44,3,0)*BE264)),IF(VLOOKUP(YEAR($D264),SMMLV!$A$2:$C$44,3,0)*BG264=BH264,BH264,IF(BG264="",BH264,VLOOKUP(YEAR($D264),SMMLV!$A$2:$C$44,3,0)*BG264))),0)</f>
        <v>0</v>
      </c>
      <c r="BJ264" s="149"/>
      <c r="BK264" s="150"/>
      <c r="BL264" s="140">
        <f>IFERROR(IF(VLOOKUP(YEAR($D264),SMMLV!$A$2:$C$44,3,0)*BJ264=BK264,BK264,IF(BJ264="",BK264,VLOOKUP(YEAR($D264),SMMLV!$A$2:$C$44,3,0)*BJ264)),0)</f>
        <v>0</v>
      </c>
      <c r="BM264" s="147"/>
      <c r="BN264" s="142"/>
      <c r="BO264" s="140">
        <f>IFERROR(IF(VLOOKUP(YEAR($D264),SMMLV!$A$2:$C$44,3,0)*BM264=BN264,BN264,IF(BM264="",BN264,VLOOKUP(YEAR($D264),SMMLV!$A$2:$C$44,3,0)*BM264)),0)</f>
        <v>0</v>
      </c>
      <c r="BP264" s="147"/>
      <c r="BQ264" s="142"/>
      <c r="BR264" s="140">
        <f>IFERROR(IF(VLOOKUP(YEAR($D264),SMMLV!$A$2:$C$44,3,0)*BP264=BQ264,BQ264,IF(BP264="",BQ264,VLOOKUP(YEAR($D264),SMMLV!$A$2:$C$44,3,0)*BP264)),0)</f>
        <v>0</v>
      </c>
      <c r="BS264" s="134"/>
      <c r="BT264" s="145">
        <f t="shared" si="201"/>
        <v>0</v>
      </c>
      <c r="BU264" s="151">
        <f t="shared" si="202"/>
        <v>0</v>
      </c>
      <c r="BV264" s="151">
        <f t="shared" si="203"/>
        <v>0</v>
      </c>
      <c r="BW264" s="151">
        <f t="shared" si="204"/>
        <v>0</v>
      </c>
      <c r="BX264" s="151">
        <f t="shared" si="205"/>
        <v>0</v>
      </c>
      <c r="BY264" s="151">
        <f t="shared" si="206"/>
        <v>0</v>
      </c>
      <c r="BZ264" s="151">
        <f t="shared" si="194"/>
        <v>0</v>
      </c>
      <c r="CA264" s="134"/>
      <c r="CB264" s="134"/>
      <c r="CC264" s="134"/>
      <c r="CD264" s="152">
        <f t="shared" si="195"/>
        <v>0</v>
      </c>
      <c r="CE264" s="153">
        <f>IFERROR(INDEX(IPC!$A$11:$Y$22,MATCH(PROPER(TEXT(CD264,"mmmm")),IPC!$A$11:$A$22,0),MATCH(YEAR(CD264),IPC!$A$10:$Y$10,0)),0)</f>
        <v>0</v>
      </c>
      <c r="CF264" s="154">
        <v>53406</v>
      </c>
      <c r="CG264" s="153">
        <f>IFERROR(INDEX(IPC!$A$11:$Y$22,MATCH(PROPER(TEXT(CF264,"mmmm")),IPC!$A$11:$A$22,0),MATCH(YEAR(CF264),IPC!$A$10:$Y$10,0)),0)</f>
        <v>0</v>
      </c>
      <c r="CH264" s="155">
        <f t="shared" si="196"/>
        <v>0</v>
      </c>
      <c r="CI264" s="145">
        <v>1751159</v>
      </c>
      <c r="CJ264" s="151">
        <f t="shared" si="207"/>
        <v>0</v>
      </c>
      <c r="CK264" s="151">
        <f t="shared" si="208"/>
        <v>0</v>
      </c>
      <c r="CL264" s="151">
        <f t="shared" si="209"/>
        <v>0</v>
      </c>
      <c r="CM264" s="151">
        <f t="shared" si="210"/>
        <v>0</v>
      </c>
      <c r="CN264" s="151">
        <f t="shared" si="211"/>
        <v>0</v>
      </c>
      <c r="CO264" s="151">
        <f t="shared" si="212"/>
        <v>0</v>
      </c>
      <c r="CP264" s="151">
        <f t="shared" si="213"/>
        <v>0</v>
      </c>
      <c r="CQ264" s="151">
        <f t="shared" si="214"/>
        <v>0</v>
      </c>
      <c r="CR264" s="151">
        <f t="shared" si="215"/>
        <v>0</v>
      </c>
      <c r="CS264" s="151">
        <f t="shared" si="216"/>
        <v>0</v>
      </c>
      <c r="CT264" s="151">
        <f t="shared" si="217"/>
        <v>0</v>
      </c>
      <c r="CU264" s="151">
        <f t="shared" si="218"/>
        <v>0</v>
      </c>
      <c r="CV264" s="151">
        <f t="shared" si="219"/>
        <v>0</v>
      </c>
      <c r="CW264" s="151">
        <f t="shared" si="220"/>
        <v>0</v>
      </c>
      <c r="CX264" s="151">
        <f t="shared" si="221"/>
        <v>0</v>
      </c>
      <c r="CY264" s="151">
        <f t="shared" si="222"/>
        <v>0</v>
      </c>
      <c r="CZ264" s="151">
        <f t="shared" si="223"/>
        <v>0</v>
      </c>
      <c r="DA264" s="151">
        <f t="shared" si="224"/>
        <v>0</v>
      </c>
      <c r="DB264" s="151">
        <f t="shared" si="225"/>
        <v>0</v>
      </c>
      <c r="DC264" s="151">
        <f t="shared" si="226"/>
        <v>0</v>
      </c>
      <c r="DD264" s="151">
        <f t="shared" si="227"/>
        <v>0</v>
      </c>
      <c r="DE264" s="151">
        <f t="shared" si="228"/>
        <v>0</v>
      </c>
      <c r="DF264" s="151">
        <f t="shared" si="229"/>
        <v>0</v>
      </c>
      <c r="DG264" s="151">
        <f t="shared" si="230"/>
        <v>0</v>
      </c>
      <c r="DH264" s="151">
        <f t="shared" si="231"/>
        <v>0</v>
      </c>
      <c r="DI264" s="151">
        <f t="shared" si="232"/>
        <v>0</v>
      </c>
      <c r="DJ264" s="151">
        <f t="shared" si="233"/>
        <v>0</v>
      </c>
      <c r="DK264" s="151">
        <f t="shared" si="234"/>
        <v>0</v>
      </c>
      <c r="DL264" s="151">
        <f t="shared" si="235"/>
        <v>0</v>
      </c>
      <c r="DM264" s="151">
        <f t="shared" si="236"/>
        <v>0</v>
      </c>
      <c r="DN264" s="151">
        <f t="shared" si="237"/>
        <v>0</v>
      </c>
      <c r="DO264" s="156">
        <f t="shared" si="238"/>
        <v>0</v>
      </c>
      <c r="DP264" s="173" t="str">
        <f t="shared" si="239"/>
        <v/>
      </c>
      <c r="DQ264" s="157" t="str">
        <f t="shared" si="240"/>
        <v/>
      </c>
      <c r="DR264" s="158" t="str">
        <f>IFERROR(IFERROR(IFERROR(_xlfn.XLOOKUP(DP264,#REF!,#REF!,,,),_xlfn.XLOOKUP(DP264,#REF!,#REF!,,,)),_xlfn.XLOOKUP(DP264,#REF!,#REF!,,,)),"N/A")</f>
        <v>N/A</v>
      </c>
      <c r="DS264" s="159"/>
      <c r="DT264" s="160"/>
      <c r="DU264" s="161"/>
      <c r="DV264" s="162"/>
      <c r="DW264" s="163">
        <f>IFERROR(IFERROR(IFERROR(_xlfn.XLOOKUP(DP264,#REF!,#REF!,,,),_xlfn.XLOOKUP(DP264,#REF!,#REF!,,,)),_xlfn.XLOOKUP(DP264,#REF!,#REF!,,,)),0)</f>
        <v>0</v>
      </c>
      <c r="DX264" s="164"/>
      <c r="DY264" s="165">
        <f t="shared" si="241"/>
        <v>0</v>
      </c>
      <c r="DZ264" s="166"/>
      <c r="EA264" s="167">
        <f t="shared" si="242"/>
        <v>0</v>
      </c>
      <c r="EB264" s="168">
        <f t="shared" si="243"/>
        <v>0</v>
      </c>
      <c r="EC264" s="168">
        <f t="shared" si="244"/>
        <v>0</v>
      </c>
      <c r="ED264" s="169"/>
      <c r="EE264" s="170">
        <f t="shared" si="245"/>
        <v>0</v>
      </c>
      <c r="EF264" s="170" t="str">
        <f>IFERROR(IF(DY264&gt;((_xlfn.XLOOKUP(DQ264,TOPES!B:B,TOPES!C:C,,,)*INDEXACIÓN!CI264)),"SUPERA TOPES DEL HV",0),"HV NO ENCONTRADO")</f>
        <v>HV NO ENCONTRADO</v>
      </c>
      <c r="EG264" s="170">
        <f t="shared" si="246"/>
        <v>0</v>
      </c>
      <c r="EH264" s="170">
        <f>IF(SUMIF($M:$M,#REF!,$DY:$DY)&gt;$EH$8,"CONSULTA DIAN",0)</f>
        <v>0</v>
      </c>
      <c r="EI264" s="171">
        <f t="shared" si="247"/>
        <v>0</v>
      </c>
      <c r="EJ264" s="172"/>
    </row>
    <row r="265" spans="1:140" x14ac:dyDescent="0.25">
      <c r="A265" s="133" t="str">
        <f t="shared" si="197"/>
        <v>19000100256</v>
      </c>
      <c r="B265" s="134"/>
      <c r="C265" s="134"/>
      <c r="D265" s="135">
        <f>_xlfn.XLOOKUP(C265,TOPES!L:L,TOPES!M:M,,,)</f>
        <v>0</v>
      </c>
      <c r="E265" s="136">
        <v>256</v>
      </c>
      <c r="F265" s="134"/>
      <c r="G265" s="134"/>
      <c r="H265" s="134"/>
      <c r="I265" s="134"/>
      <c r="J265" s="134"/>
      <c r="K265" s="134"/>
      <c r="L265" s="134"/>
      <c r="M265" s="137"/>
      <c r="N265" s="134"/>
      <c r="O265" s="137" t="str">
        <f t="shared" si="198"/>
        <v/>
      </c>
      <c r="P265" s="138"/>
      <c r="Q265" s="139"/>
      <c r="R265" s="140">
        <f>IFERROR(IF(VLOOKUP(YEAR($D265),SMMLV!$A$2:$C$44,3,0)*$P265=$Q265,$Q265,IF($P265="",$Q265,VLOOKUP(YEAR($D265),SMMLV!$A$2:$C$44,3,0)*$P265)),0)</f>
        <v>0</v>
      </c>
      <c r="S265" s="141"/>
      <c r="T265" s="142"/>
      <c r="U265" s="143"/>
      <c r="V265" s="144"/>
      <c r="W265" s="145">
        <f>IFERROR(SUM(IF(VLOOKUP(YEAR($D265),SMMLV!$A$2:$C$44,3,0)*S265=T265,T265,IF(S265="",T265,VLOOKUP(YEAR($D265),SMMLV!$A$2:$C$44,3,0)*S265)),IF(VLOOKUP(YEAR($D265),SMMLV!$A$2:$C$44,3,0)*U265=V265,V265,IF(U265="",V265,VLOOKUP(YEAR($D265),SMMLV!$A$2:$C$44,3,0)*U265))),0)</f>
        <v>0</v>
      </c>
      <c r="X265" s="146"/>
      <c r="Y265" s="139"/>
      <c r="Z265" s="140">
        <f>IFERROR(IF(VLOOKUP(YEAR($D265),SMMLV!$A$2:$C$44,3,0)*$X265=$Y265,$Y265,IF($X265="",$Y265,VLOOKUP(YEAR($D265),SMMLV!$A$2:$C$44,3,0)*$X265)),0)</f>
        <v>0</v>
      </c>
      <c r="AA265" s="147"/>
      <c r="AB265" s="142"/>
      <c r="AC265" s="140">
        <f>IFERROR(IF(VLOOKUP(YEAR($D265),SMMLV!$A$2:$C$44,3,0)*$AA265=$AB265,$AB265,IF($AA265="",$AB265,VLOOKUP(YEAR($D265),SMMLV!$A$2:$C$44,3,0)*$AA265)),0)</f>
        <v>0</v>
      </c>
      <c r="AD265" s="147"/>
      <c r="AE265" s="142"/>
      <c r="AF265" s="140">
        <f>IFERROR(IF(VLOOKUP(YEAR($D265),SMMLV!$A$2:$C$44,3,0)*$AD265=$AE265,$AE265,IF($AD265="",$AE265,VLOOKUP(YEAR($D265),SMMLV!$A$2:$C$44,3,0)*$AD265)),0)</f>
        <v>0</v>
      </c>
      <c r="AG265" s="134"/>
      <c r="AH265" s="145">
        <f t="shared" si="199"/>
        <v>0</v>
      </c>
      <c r="AI265" s="138"/>
      <c r="AJ265" s="139"/>
      <c r="AK265" s="140">
        <f>IFERROR(IF(VLOOKUP(YEAR($D265),SMMLV!$A$2:$C$44,3,0)*$AI265=AJ265,AJ265,IF($AI265="",AJ265,VLOOKUP(YEAR($D265),SMMLV!$A$2:$C$44,3,0)*$AI265)),0)</f>
        <v>0</v>
      </c>
      <c r="AL265" s="141"/>
      <c r="AM265" s="142"/>
      <c r="AN265" s="147"/>
      <c r="AO265" s="144"/>
      <c r="AP265" s="145">
        <f>IFERROR(SUM(IF(VLOOKUP(YEAR($D265),SMMLV!$A$2:$C$44,3,0)*AL265=AM265,AM265,IF(AL265="",AM265,VLOOKUP(YEAR($D265),SMMLV!$A$2:$C$44,3,0)*AL265)),IF(VLOOKUP(YEAR($D265),SMMLV!$A$2:$C$44,3,0)*AN265=AO265,AO265,IF(AN265="",AO265,VLOOKUP(YEAR($D265),SMMLV!$A$2:$C$44,3,0)*AN265))),0)</f>
        <v>0</v>
      </c>
      <c r="AQ265" s="148"/>
      <c r="AR265" s="142"/>
      <c r="AS265" s="140">
        <f>IFERROR(IF(VLOOKUP(YEAR($D265),SMMLV!$A$2:$C$44,3,0)*AQ265=AR265,AR265,IF(AQ265="",AR265,VLOOKUP(YEAR($D265),SMMLV!$A$2:$C$44,3,0)*AQ265)),0)</f>
        <v>0</v>
      </c>
      <c r="AT265" s="147"/>
      <c r="AU265" s="142"/>
      <c r="AV265" s="140">
        <f>IFERROR(IF(VLOOKUP(YEAR($D265),SMMLV!$A$2:$C$44,3,0)*AT265=AU265,AU265,IF(AT265="",AU265,VLOOKUP(YEAR($D265),SMMLV!$A$2:$C$44,3,0)*AT265)),0)</f>
        <v>0</v>
      </c>
      <c r="AW265" s="147"/>
      <c r="AX265" s="142"/>
      <c r="AY265" s="140">
        <f>IFERROR(IF(VLOOKUP(YEAR($D265),SMMLV!$A$2:$C$44,3,0)*AW265=AX265,AX265,IF(AW265="",AX265,VLOOKUP(YEAR($D265),SMMLV!$A$2:$C$44,3,0)*AW265)),0)</f>
        <v>0</v>
      </c>
      <c r="AZ265" s="134"/>
      <c r="BA265" s="145">
        <f t="shared" si="200"/>
        <v>0</v>
      </c>
      <c r="BB265" s="138"/>
      <c r="BC265" s="139"/>
      <c r="BD265" s="140">
        <f>IFERROR(IF(VLOOKUP(YEAR($D265),SMMLV!$A$2:$C$44,3,0)*BB265=BC265,BC265,IF(BB265="",BC265,VLOOKUP(YEAR($D265),SMMLV!$A$2:$C$44,3,0)*BB265)),0)</f>
        <v>0</v>
      </c>
      <c r="BE265" s="141"/>
      <c r="BF265" s="142"/>
      <c r="BG265" s="147"/>
      <c r="BH265" s="144"/>
      <c r="BI265" s="145">
        <f>IFERROR(SUM(IF(VLOOKUP(YEAR($D265),SMMLV!$A$2:$C$44,3,0)*BE265=BF265,BF265,IF(BE265="",BF265,VLOOKUP(YEAR($D265),SMMLV!$A$2:$C$44,3,0)*BE265)),IF(VLOOKUP(YEAR($D265),SMMLV!$A$2:$C$44,3,0)*BG265=BH265,BH265,IF(BG265="",BH265,VLOOKUP(YEAR($D265),SMMLV!$A$2:$C$44,3,0)*BG265))),0)</f>
        <v>0</v>
      </c>
      <c r="BJ265" s="149"/>
      <c r="BK265" s="150"/>
      <c r="BL265" s="140">
        <f>IFERROR(IF(VLOOKUP(YEAR($D265),SMMLV!$A$2:$C$44,3,0)*BJ265=BK265,BK265,IF(BJ265="",BK265,VLOOKUP(YEAR($D265),SMMLV!$A$2:$C$44,3,0)*BJ265)),0)</f>
        <v>0</v>
      </c>
      <c r="BM265" s="147"/>
      <c r="BN265" s="142"/>
      <c r="BO265" s="140">
        <f>IFERROR(IF(VLOOKUP(YEAR($D265),SMMLV!$A$2:$C$44,3,0)*BM265=BN265,BN265,IF(BM265="",BN265,VLOOKUP(YEAR($D265),SMMLV!$A$2:$C$44,3,0)*BM265)),0)</f>
        <v>0</v>
      </c>
      <c r="BP265" s="147"/>
      <c r="BQ265" s="142"/>
      <c r="BR265" s="140">
        <f>IFERROR(IF(VLOOKUP(YEAR($D265),SMMLV!$A$2:$C$44,3,0)*BP265=BQ265,BQ265,IF(BP265="",BQ265,VLOOKUP(YEAR($D265),SMMLV!$A$2:$C$44,3,0)*BP265)),0)</f>
        <v>0</v>
      </c>
      <c r="BS265" s="134"/>
      <c r="BT265" s="145">
        <f t="shared" si="201"/>
        <v>0</v>
      </c>
      <c r="BU265" s="151">
        <f t="shared" si="202"/>
        <v>0</v>
      </c>
      <c r="BV265" s="151">
        <f t="shared" si="203"/>
        <v>0</v>
      </c>
      <c r="BW265" s="151">
        <f t="shared" si="204"/>
        <v>0</v>
      </c>
      <c r="BX265" s="151">
        <f t="shared" si="205"/>
        <v>0</v>
      </c>
      <c r="BY265" s="151">
        <f t="shared" si="206"/>
        <v>0</v>
      </c>
      <c r="BZ265" s="151">
        <f t="shared" si="194"/>
        <v>0</v>
      </c>
      <c r="CA265" s="134"/>
      <c r="CB265" s="134"/>
      <c r="CC265" s="134"/>
      <c r="CD265" s="152">
        <f t="shared" si="195"/>
        <v>0</v>
      </c>
      <c r="CE265" s="153">
        <f>IFERROR(INDEX(IPC!$A$11:$Y$22,MATCH(PROPER(TEXT(CD265,"mmmm")),IPC!$A$11:$A$22,0),MATCH(YEAR(CD265),IPC!$A$10:$Y$10,0)),0)</f>
        <v>0</v>
      </c>
      <c r="CF265" s="154">
        <v>53437</v>
      </c>
      <c r="CG265" s="153">
        <f>IFERROR(INDEX(IPC!$A$11:$Y$22,MATCH(PROPER(TEXT(CF265,"mmmm")),IPC!$A$11:$A$22,0),MATCH(YEAR(CF265),IPC!$A$10:$Y$10,0)),0)</f>
        <v>0</v>
      </c>
      <c r="CH265" s="155">
        <f t="shared" si="196"/>
        <v>0</v>
      </c>
      <c r="CI265" s="145">
        <v>1751160</v>
      </c>
      <c r="CJ265" s="151">
        <f t="shared" si="207"/>
        <v>0</v>
      </c>
      <c r="CK265" s="151">
        <f t="shared" si="208"/>
        <v>0</v>
      </c>
      <c r="CL265" s="151">
        <f t="shared" si="209"/>
        <v>0</v>
      </c>
      <c r="CM265" s="151">
        <f t="shared" si="210"/>
        <v>0</v>
      </c>
      <c r="CN265" s="151">
        <f t="shared" si="211"/>
        <v>0</v>
      </c>
      <c r="CO265" s="151">
        <f t="shared" si="212"/>
        <v>0</v>
      </c>
      <c r="CP265" s="151">
        <f t="shared" si="213"/>
        <v>0</v>
      </c>
      <c r="CQ265" s="151">
        <f t="shared" si="214"/>
        <v>0</v>
      </c>
      <c r="CR265" s="151">
        <f t="shared" si="215"/>
        <v>0</v>
      </c>
      <c r="CS265" s="151">
        <f t="shared" si="216"/>
        <v>0</v>
      </c>
      <c r="CT265" s="151">
        <f t="shared" si="217"/>
        <v>0</v>
      </c>
      <c r="CU265" s="151">
        <f t="shared" si="218"/>
        <v>0</v>
      </c>
      <c r="CV265" s="151">
        <f t="shared" si="219"/>
        <v>0</v>
      </c>
      <c r="CW265" s="151">
        <f t="shared" si="220"/>
        <v>0</v>
      </c>
      <c r="CX265" s="151">
        <f t="shared" si="221"/>
        <v>0</v>
      </c>
      <c r="CY265" s="151">
        <f t="shared" si="222"/>
        <v>0</v>
      </c>
      <c r="CZ265" s="151">
        <f t="shared" si="223"/>
        <v>0</v>
      </c>
      <c r="DA265" s="151">
        <f t="shared" si="224"/>
        <v>0</v>
      </c>
      <c r="DB265" s="151">
        <f t="shared" si="225"/>
        <v>0</v>
      </c>
      <c r="DC265" s="151">
        <f t="shared" si="226"/>
        <v>0</v>
      </c>
      <c r="DD265" s="151">
        <f t="shared" si="227"/>
        <v>0</v>
      </c>
      <c r="DE265" s="151">
        <f t="shared" si="228"/>
        <v>0</v>
      </c>
      <c r="DF265" s="151">
        <f t="shared" si="229"/>
        <v>0</v>
      </c>
      <c r="DG265" s="151">
        <f t="shared" si="230"/>
        <v>0</v>
      </c>
      <c r="DH265" s="151">
        <f t="shared" si="231"/>
        <v>0</v>
      </c>
      <c r="DI265" s="151">
        <f t="shared" si="232"/>
        <v>0</v>
      </c>
      <c r="DJ265" s="151">
        <f t="shared" si="233"/>
        <v>0</v>
      </c>
      <c r="DK265" s="151">
        <f t="shared" si="234"/>
        <v>0</v>
      </c>
      <c r="DL265" s="151">
        <f t="shared" si="235"/>
        <v>0</v>
      </c>
      <c r="DM265" s="151">
        <f t="shared" si="236"/>
        <v>0</v>
      </c>
      <c r="DN265" s="151">
        <f t="shared" si="237"/>
        <v>0</v>
      </c>
      <c r="DO265" s="156">
        <f t="shared" si="238"/>
        <v>0</v>
      </c>
      <c r="DP265" s="173" t="str">
        <f t="shared" si="239"/>
        <v/>
      </c>
      <c r="DQ265" s="157" t="str">
        <f t="shared" si="240"/>
        <v/>
      </c>
      <c r="DR265" s="158" t="str">
        <f>IFERROR(IFERROR(IFERROR(_xlfn.XLOOKUP(DP265,#REF!,#REF!,,,),_xlfn.XLOOKUP(DP265,#REF!,#REF!,,,)),_xlfn.XLOOKUP(DP265,#REF!,#REF!,,,)),"N/A")</f>
        <v>N/A</v>
      </c>
      <c r="DS265" s="159"/>
      <c r="DT265" s="160"/>
      <c r="DU265" s="161"/>
      <c r="DV265" s="162"/>
      <c r="DW265" s="163">
        <f>IFERROR(IFERROR(IFERROR(_xlfn.XLOOKUP(DP265,#REF!,#REF!,,,),_xlfn.XLOOKUP(DP265,#REF!,#REF!,,,)),_xlfn.XLOOKUP(DP265,#REF!,#REF!,,,)),0)</f>
        <v>0</v>
      </c>
      <c r="DX265" s="164"/>
      <c r="DY265" s="165">
        <f t="shared" si="241"/>
        <v>0</v>
      </c>
      <c r="DZ265" s="166"/>
      <c r="EA265" s="167">
        <f t="shared" si="242"/>
        <v>0</v>
      </c>
      <c r="EB265" s="168">
        <f t="shared" si="243"/>
        <v>0</v>
      </c>
      <c r="EC265" s="168">
        <f t="shared" si="244"/>
        <v>0</v>
      </c>
      <c r="ED265" s="169"/>
      <c r="EE265" s="170">
        <f t="shared" si="245"/>
        <v>0</v>
      </c>
      <c r="EF265" s="170" t="str">
        <f>IFERROR(IF(DY265&gt;((_xlfn.XLOOKUP(DQ265,TOPES!B:B,TOPES!C:C,,,)*INDEXACIÓN!CI265)),"SUPERA TOPES DEL HV",0),"HV NO ENCONTRADO")</f>
        <v>HV NO ENCONTRADO</v>
      </c>
      <c r="EG265" s="170">
        <f t="shared" si="246"/>
        <v>0</v>
      </c>
      <c r="EH265" s="170">
        <f>IF(SUMIF($M:$M,#REF!,$DY:$DY)&gt;$EH$8,"CONSULTA DIAN",0)</f>
        <v>0</v>
      </c>
      <c r="EI265" s="171">
        <f t="shared" si="247"/>
        <v>0</v>
      </c>
      <c r="EJ265" s="172"/>
    </row>
    <row r="266" spans="1:140" x14ac:dyDescent="0.25">
      <c r="A266" s="133" t="str">
        <f t="shared" si="197"/>
        <v>19000100257</v>
      </c>
      <c r="B266" s="134"/>
      <c r="C266" s="134"/>
      <c r="D266" s="135">
        <f>_xlfn.XLOOKUP(C266,TOPES!L:L,TOPES!M:M,,,)</f>
        <v>0</v>
      </c>
      <c r="E266" s="136">
        <v>257</v>
      </c>
      <c r="F266" s="134"/>
      <c r="G266" s="134"/>
      <c r="H266" s="134"/>
      <c r="I266" s="134"/>
      <c r="J266" s="134"/>
      <c r="K266" s="134"/>
      <c r="L266" s="134"/>
      <c r="M266" s="137"/>
      <c r="N266" s="134"/>
      <c r="O266" s="137" t="str">
        <f t="shared" si="198"/>
        <v/>
      </c>
      <c r="P266" s="138"/>
      <c r="Q266" s="139"/>
      <c r="R266" s="140">
        <f>IFERROR(IF(VLOOKUP(YEAR($D266),SMMLV!$A$2:$C$44,3,0)*$P266=$Q266,$Q266,IF($P266="",$Q266,VLOOKUP(YEAR($D266),SMMLV!$A$2:$C$44,3,0)*$P266)),0)</f>
        <v>0</v>
      </c>
      <c r="S266" s="141"/>
      <c r="T266" s="142"/>
      <c r="U266" s="143"/>
      <c r="V266" s="144"/>
      <c r="W266" s="145">
        <f>IFERROR(SUM(IF(VLOOKUP(YEAR($D266),SMMLV!$A$2:$C$44,3,0)*S266=T266,T266,IF(S266="",T266,VLOOKUP(YEAR($D266),SMMLV!$A$2:$C$44,3,0)*S266)),IF(VLOOKUP(YEAR($D266),SMMLV!$A$2:$C$44,3,0)*U266=V266,V266,IF(U266="",V266,VLOOKUP(YEAR($D266),SMMLV!$A$2:$C$44,3,0)*U266))),0)</f>
        <v>0</v>
      </c>
      <c r="X266" s="146"/>
      <c r="Y266" s="139"/>
      <c r="Z266" s="140">
        <f>IFERROR(IF(VLOOKUP(YEAR($D266),SMMLV!$A$2:$C$44,3,0)*$X266=$Y266,$Y266,IF($X266="",$Y266,VLOOKUP(YEAR($D266),SMMLV!$A$2:$C$44,3,0)*$X266)),0)</f>
        <v>0</v>
      </c>
      <c r="AA266" s="147"/>
      <c r="AB266" s="142"/>
      <c r="AC266" s="140">
        <f>IFERROR(IF(VLOOKUP(YEAR($D266),SMMLV!$A$2:$C$44,3,0)*$AA266=$AB266,$AB266,IF($AA266="",$AB266,VLOOKUP(YEAR($D266),SMMLV!$A$2:$C$44,3,0)*$AA266)),0)</f>
        <v>0</v>
      </c>
      <c r="AD266" s="147"/>
      <c r="AE266" s="142"/>
      <c r="AF266" s="140">
        <f>IFERROR(IF(VLOOKUP(YEAR($D266),SMMLV!$A$2:$C$44,3,0)*$AD266=$AE266,$AE266,IF($AD266="",$AE266,VLOOKUP(YEAR($D266),SMMLV!$A$2:$C$44,3,0)*$AD266)),0)</f>
        <v>0</v>
      </c>
      <c r="AG266" s="134"/>
      <c r="AH266" s="145">
        <f t="shared" si="199"/>
        <v>0</v>
      </c>
      <c r="AI266" s="138"/>
      <c r="AJ266" s="139"/>
      <c r="AK266" s="140">
        <f>IFERROR(IF(VLOOKUP(YEAR($D266),SMMLV!$A$2:$C$44,3,0)*$AI266=AJ266,AJ266,IF($AI266="",AJ266,VLOOKUP(YEAR($D266),SMMLV!$A$2:$C$44,3,0)*$AI266)),0)</f>
        <v>0</v>
      </c>
      <c r="AL266" s="141"/>
      <c r="AM266" s="142"/>
      <c r="AN266" s="147"/>
      <c r="AO266" s="144"/>
      <c r="AP266" s="145">
        <f>IFERROR(SUM(IF(VLOOKUP(YEAR($D266),SMMLV!$A$2:$C$44,3,0)*AL266=AM266,AM266,IF(AL266="",AM266,VLOOKUP(YEAR($D266),SMMLV!$A$2:$C$44,3,0)*AL266)),IF(VLOOKUP(YEAR($D266),SMMLV!$A$2:$C$44,3,0)*AN266=AO266,AO266,IF(AN266="",AO266,VLOOKUP(YEAR($D266),SMMLV!$A$2:$C$44,3,0)*AN266))),0)</f>
        <v>0</v>
      </c>
      <c r="AQ266" s="148"/>
      <c r="AR266" s="142"/>
      <c r="AS266" s="140">
        <f>IFERROR(IF(VLOOKUP(YEAR($D266),SMMLV!$A$2:$C$44,3,0)*AQ266=AR266,AR266,IF(AQ266="",AR266,VLOOKUP(YEAR($D266),SMMLV!$A$2:$C$44,3,0)*AQ266)),0)</f>
        <v>0</v>
      </c>
      <c r="AT266" s="147"/>
      <c r="AU266" s="142"/>
      <c r="AV266" s="140">
        <f>IFERROR(IF(VLOOKUP(YEAR($D266),SMMLV!$A$2:$C$44,3,0)*AT266=AU266,AU266,IF(AT266="",AU266,VLOOKUP(YEAR($D266),SMMLV!$A$2:$C$44,3,0)*AT266)),0)</f>
        <v>0</v>
      </c>
      <c r="AW266" s="147"/>
      <c r="AX266" s="142"/>
      <c r="AY266" s="140">
        <f>IFERROR(IF(VLOOKUP(YEAR($D266),SMMLV!$A$2:$C$44,3,0)*AW266=AX266,AX266,IF(AW266="",AX266,VLOOKUP(YEAR($D266),SMMLV!$A$2:$C$44,3,0)*AW266)),0)</f>
        <v>0</v>
      </c>
      <c r="AZ266" s="134"/>
      <c r="BA266" s="145">
        <f t="shared" si="200"/>
        <v>0</v>
      </c>
      <c r="BB266" s="138"/>
      <c r="BC266" s="139"/>
      <c r="BD266" s="140">
        <f>IFERROR(IF(VLOOKUP(YEAR($D266),SMMLV!$A$2:$C$44,3,0)*BB266=BC266,BC266,IF(BB266="",BC266,VLOOKUP(YEAR($D266),SMMLV!$A$2:$C$44,3,0)*BB266)),0)</f>
        <v>0</v>
      </c>
      <c r="BE266" s="141"/>
      <c r="BF266" s="142"/>
      <c r="BG266" s="147"/>
      <c r="BH266" s="144"/>
      <c r="BI266" s="145">
        <f>IFERROR(SUM(IF(VLOOKUP(YEAR($D266),SMMLV!$A$2:$C$44,3,0)*BE266=BF266,BF266,IF(BE266="",BF266,VLOOKUP(YEAR($D266),SMMLV!$A$2:$C$44,3,0)*BE266)),IF(VLOOKUP(YEAR($D266),SMMLV!$A$2:$C$44,3,0)*BG266=BH266,BH266,IF(BG266="",BH266,VLOOKUP(YEAR($D266),SMMLV!$A$2:$C$44,3,0)*BG266))),0)</f>
        <v>0</v>
      </c>
      <c r="BJ266" s="149"/>
      <c r="BK266" s="150"/>
      <c r="BL266" s="140">
        <f>IFERROR(IF(VLOOKUP(YEAR($D266),SMMLV!$A$2:$C$44,3,0)*BJ266=BK266,BK266,IF(BJ266="",BK266,VLOOKUP(YEAR($D266),SMMLV!$A$2:$C$44,3,0)*BJ266)),0)</f>
        <v>0</v>
      </c>
      <c r="BM266" s="147"/>
      <c r="BN266" s="142"/>
      <c r="BO266" s="140">
        <f>IFERROR(IF(VLOOKUP(YEAR($D266),SMMLV!$A$2:$C$44,3,0)*BM266=BN266,BN266,IF(BM266="",BN266,VLOOKUP(YEAR($D266),SMMLV!$A$2:$C$44,3,0)*BM266)),0)</f>
        <v>0</v>
      </c>
      <c r="BP266" s="147"/>
      <c r="BQ266" s="142"/>
      <c r="BR266" s="140">
        <f>IFERROR(IF(VLOOKUP(YEAR($D266),SMMLV!$A$2:$C$44,3,0)*BP266=BQ266,BQ266,IF(BP266="",BQ266,VLOOKUP(YEAR($D266),SMMLV!$A$2:$C$44,3,0)*BP266)),0)</f>
        <v>0</v>
      </c>
      <c r="BS266" s="134"/>
      <c r="BT266" s="145">
        <f t="shared" si="201"/>
        <v>0</v>
      </c>
      <c r="BU266" s="151">
        <f t="shared" si="202"/>
        <v>0</v>
      </c>
      <c r="BV266" s="151">
        <f t="shared" si="203"/>
        <v>0</v>
      </c>
      <c r="BW266" s="151">
        <f t="shared" si="204"/>
        <v>0</v>
      </c>
      <c r="BX266" s="151">
        <f t="shared" si="205"/>
        <v>0</v>
      </c>
      <c r="BY266" s="151">
        <f t="shared" si="206"/>
        <v>0</v>
      </c>
      <c r="BZ266" s="151">
        <f t="shared" ref="BZ266:BZ329" si="248">IFERROR($BU266+$BV266+$BW266+$BX266+$BY266,0)</f>
        <v>0</v>
      </c>
      <c r="CA266" s="134"/>
      <c r="CB266" s="134"/>
      <c r="CC266" s="134"/>
      <c r="CD266" s="152">
        <f t="shared" ref="CD266:CD329" si="249">+$D266</f>
        <v>0</v>
      </c>
      <c r="CE266" s="153">
        <f>IFERROR(INDEX(IPC!$A$11:$Y$22,MATCH(PROPER(TEXT(CD266,"mmmm")),IPC!$A$11:$A$22,0),MATCH(YEAR(CD266),IPC!$A$10:$Y$10,0)),0)</f>
        <v>0</v>
      </c>
      <c r="CF266" s="154">
        <v>53467</v>
      </c>
      <c r="CG266" s="153">
        <f>IFERROR(INDEX(IPC!$A$11:$Y$22,MATCH(PROPER(TEXT(CF266,"mmmm")),IPC!$A$11:$A$22,0),MATCH(YEAR(CF266),IPC!$A$10:$Y$10,0)),0)</f>
        <v>0</v>
      </c>
      <c r="CH266" s="155">
        <f t="shared" ref="CH266:CH329" si="250">IFERROR($CG266/$CE266,0)</f>
        <v>0</v>
      </c>
      <c r="CI266" s="145">
        <v>1751161</v>
      </c>
      <c r="CJ266" s="151">
        <f t="shared" si="207"/>
        <v>0</v>
      </c>
      <c r="CK266" s="151">
        <f t="shared" si="208"/>
        <v>0</v>
      </c>
      <c r="CL266" s="151">
        <f t="shared" si="209"/>
        <v>0</v>
      </c>
      <c r="CM266" s="151">
        <f t="shared" si="210"/>
        <v>0</v>
      </c>
      <c r="CN266" s="151">
        <f t="shared" si="211"/>
        <v>0</v>
      </c>
      <c r="CO266" s="151">
        <f t="shared" si="212"/>
        <v>0</v>
      </c>
      <c r="CP266" s="151">
        <f t="shared" si="213"/>
        <v>0</v>
      </c>
      <c r="CQ266" s="151">
        <f t="shared" si="214"/>
        <v>0</v>
      </c>
      <c r="CR266" s="151">
        <f t="shared" si="215"/>
        <v>0</v>
      </c>
      <c r="CS266" s="151">
        <f t="shared" si="216"/>
        <v>0</v>
      </c>
      <c r="CT266" s="151">
        <f t="shared" si="217"/>
        <v>0</v>
      </c>
      <c r="CU266" s="151">
        <f t="shared" si="218"/>
        <v>0</v>
      </c>
      <c r="CV266" s="151">
        <f t="shared" si="219"/>
        <v>0</v>
      </c>
      <c r="CW266" s="151">
        <f t="shared" si="220"/>
        <v>0</v>
      </c>
      <c r="CX266" s="151">
        <f t="shared" si="221"/>
        <v>0</v>
      </c>
      <c r="CY266" s="151">
        <f t="shared" si="222"/>
        <v>0</v>
      </c>
      <c r="CZ266" s="151">
        <f t="shared" si="223"/>
        <v>0</v>
      </c>
      <c r="DA266" s="151">
        <f t="shared" si="224"/>
        <v>0</v>
      </c>
      <c r="DB266" s="151">
        <f t="shared" si="225"/>
        <v>0</v>
      </c>
      <c r="DC266" s="151">
        <f t="shared" si="226"/>
        <v>0</v>
      </c>
      <c r="DD266" s="151">
        <f t="shared" si="227"/>
        <v>0</v>
      </c>
      <c r="DE266" s="151">
        <f t="shared" si="228"/>
        <v>0</v>
      </c>
      <c r="DF266" s="151">
        <f t="shared" si="229"/>
        <v>0</v>
      </c>
      <c r="DG266" s="151">
        <f t="shared" si="230"/>
        <v>0</v>
      </c>
      <c r="DH266" s="151">
        <f t="shared" si="231"/>
        <v>0</v>
      </c>
      <c r="DI266" s="151">
        <f t="shared" si="232"/>
        <v>0</v>
      </c>
      <c r="DJ266" s="151">
        <f t="shared" si="233"/>
        <v>0</v>
      </c>
      <c r="DK266" s="151">
        <f t="shared" si="234"/>
        <v>0</v>
      </c>
      <c r="DL266" s="151">
        <f t="shared" si="235"/>
        <v>0</v>
      </c>
      <c r="DM266" s="151">
        <f t="shared" si="236"/>
        <v>0</v>
      </c>
      <c r="DN266" s="151">
        <f t="shared" si="237"/>
        <v>0</v>
      </c>
      <c r="DO266" s="156">
        <f t="shared" si="238"/>
        <v>0</v>
      </c>
      <c r="DP266" s="173" t="str">
        <f t="shared" si="239"/>
        <v/>
      </c>
      <c r="DQ266" s="157" t="str">
        <f t="shared" si="240"/>
        <v/>
      </c>
      <c r="DR266" s="158" t="str">
        <f>IFERROR(IFERROR(IFERROR(_xlfn.XLOOKUP(DP266,#REF!,#REF!,,,),_xlfn.XLOOKUP(DP266,#REF!,#REF!,,,)),_xlfn.XLOOKUP(DP266,#REF!,#REF!,,,)),"N/A")</f>
        <v>N/A</v>
      </c>
      <c r="DS266" s="159"/>
      <c r="DT266" s="160"/>
      <c r="DU266" s="161"/>
      <c r="DV266" s="162"/>
      <c r="DW266" s="163">
        <f>IFERROR(IFERROR(IFERROR(_xlfn.XLOOKUP(DP266,#REF!,#REF!,,,),_xlfn.XLOOKUP(DP266,#REF!,#REF!,,,)),_xlfn.XLOOKUP(DP266,#REF!,#REF!,,,)),0)</f>
        <v>0</v>
      </c>
      <c r="DX266" s="164"/>
      <c r="DY266" s="165">
        <f t="shared" si="241"/>
        <v>0</v>
      </c>
      <c r="DZ266" s="166"/>
      <c r="EA266" s="167">
        <f t="shared" si="242"/>
        <v>0</v>
      </c>
      <c r="EB266" s="168">
        <f t="shared" si="243"/>
        <v>0</v>
      </c>
      <c r="EC266" s="168">
        <f t="shared" si="244"/>
        <v>0</v>
      </c>
      <c r="ED266" s="169"/>
      <c r="EE266" s="170">
        <f t="shared" si="245"/>
        <v>0</v>
      </c>
      <c r="EF266" s="170" t="str">
        <f>IFERROR(IF(DY266&gt;((_xlfn.XLOOKUP(DQ266,TOPES!B:B,TOPES!C:C,,,)*INDEXACIÓN!CI266)),"SUPERA TOPES DEL HV",0),"HV NO ENCONTRADO")</f>
        <v>HV NO ENCONTRADO</v>
      </c>
      <c r="EG266" s="170">
        <f t="shared" si="246"/>
        <v>0</v>
      </c>
      <c r="EH266" s="170">
        <f>IF(SUMIF($M:$M,#REF!,$DY:$DY)&gt;$EH$8,"CONSULTA DIAN",0)</f>
        <v>0</v>
      </c>
      <c r="EI266" s="171">
        <f t="shared" si="247"/>
        <v>0</v>
      </c>
      <c r="EJ266" s="172"/>
    </row>
    <row r="267" spans="1:140" x14ac:dyDescent="0.25">
      <c r="A267" s="133" t="str">
        <f t="shared" ref="A267:A330" si="251">IF(AND(B267="",D267="",E267="",F267="",J267=""),"",RIGHT($B267,5)&amp;TEXT($D267,"yyyymm")&amp;TEXT($E267,"00000")&amp;LEFT($F267,4)&amp;LEFT($J267,5))</f>
        <v>19000100258</v>
      </c>
      <c r="B267" s="134"/>
      <c r="C267" s="134"/>
      <c r="D267" s="135">
        <f>_xlfn.XLOOKUP(C267,TOPES!L:L,TOPES!M:M,,,)</f>
        <v>0</v>
      </c>
      <c r="E267" s="136">
        <v>258</v>
      </c>
      <c r="F267" s="134"/>
      <c r="G267" s="134"/>
      <c r="H267" s="134"/>
      <c r="I267" s="134"/>
      <c r="J267" s="134"/>
      <c r="K267" s="134"/>
      <c r="L267" s="134"/>
      <c r="M267" s="137"/>
      <c r="N267" s="134"/>
      <c r="O267" s="137" t="str">
        <f t="shared" ref="O267:O330" si="252">DP267</f>
        <v/>
      </c>
      <c r="P267" s="138"/>
      <c r="Q267" s="139"/>
      <c r="R267" s="140">
        <f>IFERROR(IF(VLOOKUP(YEAR($D267),SMMLV!$A$2:$C$44,3,0)*$P267=$Q267,$Q267,IF($P267="",$Q267,VLOOKUP(YEAR($D267),SMMLV!$A$2:$C$44,3,0)*$P267)),0)</f>
        <v>0</v>
      </c>
      <c r="S267" s="141"/>
      <c r="T267" s="142"/>
      <c r="U267" s="143"/>
      <c r="V267" s="144"/>
      <c r="W267" s="145">
        <f>IFERROR(SUM(IF(VLOOKUP(YEAR($D267),SMMLV!$A$2:$C$44,3,0)*S267=T267,T267,IF(S267="",T267,VLOOKUP(YEAR($D267),SMMLV!$A$2:$C$44,3,0)*S267)),IF(VLOOKUP(YEAR($D267),SMMLV!$A$2:$C$44,3,0)*U267=V267,V267,IF(U267="",V267,VLOOKUP(YEAR($D267),SMMLV!$A$2:$C$44,3,0)*U267))),0)</f>
        <v>0</v>
      </c>
      <c r="X267" s="146"/>
      <c r="Y267" s="139"/>
      <c r="Z267" s="140">
        <f>IFERROR(IF(VLOOKUP(YEAR($D267),SMMLV!$A$2:$C$44,3,0)*$X267=$Y267,$Y267,IF($X267="",$Y267,VLOOKUP(YEAR($D267),SMMLV!$A$2:$C$44,3,0)*$X267)),0)</f>
        <v>0</v>
      </c>
      <c r="AA267" s="147"/>
      <c r="AB267" s="142"/>
      <c r="AC267" s="140">
        <f>IFERROR(IF(VLOOKUP(YEAR($D267),SMMLV!$A$2:$C$44,3,0)*$AA267=$AB267,$AB267,IF($AA267="",$AB267,VLOOKUP(YEAR($D267),SMMLV!$A$2:$C$44,3,0)*$AA267)),0)</f>
        <v>0</v>
      </c>
      <c r="AD267" s="147"/>
      <c r="AE267" s="142"/>
      <c r="AF267" s="140">
        <f>IFERROR(IF(VLOOKUP(YEAR($D267),SMMLV!$A$2:$C$44,3,0)*$AD267=$AE267,$AE267,IF($AD267="",$AE267,VLOOKUP(YEAR($D267),SMMLV!$A$2:$C$44,3,0)*$AD267)),0)</f>
        <v>0</v>
      </c>
      <c r="AG267" s="134"/>
      <c r="AH267" s="145">
        <f t="shared" ref="AH267:AH330" si="253">IFERROR(IF(OR(AG267="NULIDAD",AG267="NULIDAD PARCIAL",AG267="REVOCA RECONOCIMIENTO",),0,SUM(R267,W267,Z267,AC267,AF267)),0)</f>
        <v>0</v>
      </c>
      <c r="AI267" s="138"/>
      <c r="AJ267" s="139"/>
      <c r="AK267" s="140">
        <f>IFERROR(IF(VLOOKUP(YEAR($D267),SMMLV!$A$2:$C$44,3,0)*$AI267=AJ267,AJ267,IF($AI267="",AJ267,VLOOKUP(YEAR($D267),SMMLV!$A$2:$C$44,3,0)*$AI267)),0)</f>
        <v>0</v>
      </c>
      <c r="AL267" s="141"/>
      <c r="AM267" s="142"/>
      <c r="AN267" s="147"/>
      <c r="AO267" s="144"/>
      <c r="AP267" s="145">
        <f>IFERROR(SUM(IF(VLOOKUP(YEAR($D267),SMMLV!$A$2:$C$44,3,0)*AL267=AM267,AM267,IF(AL267="",AM267,VLOOKUP(YEAR($D267),SMMLV!$A$2:$C$44,3,0)*AL267)),IF(VLOOKUP(YEAR($D267),SMMLV!$A$2:$C$44,3,0)*AN267=AO267,AO267,IF(AN267="",AO267,VLOOKUP(YEAR($D267),SMMLV!$A$2:$C$44,3,0)*AN267))),0)</f>
        <v>0</v>
      </c>
      <c r="AQ267" s="148"/>
      <c r="AR267" s="142"/>
      <c r="AS267" s="140">
        <f>IFERROR(IF(VLOOKUP(YEAR($D267),SMMLV!$A$2:$C$44,3,0)*AQ267=AR267,AR267,IF(AQ267="",AR267,VLOOKUP(YEAR($D267),SMMLV!$A$2:$C$44,3,0)*AQ267)),0)</f>
        <v>0</v>
      </c>
      <c r="AT267" s="147"/>
      <c r="AU267" s="142"/>
      <c r="AV267" s="140">
        <f>IFERROR(IF(VLOOKUP(YEAR($D267),SMMLV!$A$2:$C$44,3,0)*AT267=AU267,AU267,IF(AT267="",AU267,VLOOKUP(YEAR($D267),SMMLV!$A$2:$C$44,3,0)*AT267)),0)</f>
        <v>0</v>
      </c>
      <c r="AW267" s="147"/>
      <c r="AX267" s="142"/>
      <c r="AY267" s="140">
        <f>IFERROR(IF(VLOOKUP(YEAR($D267),SMMLV!$A$2:$C$44,3,0)*AW267=AX267,AX267,IF(AW267="",AX267,VLOOKUP(YEAR($D267),SMMLV!$A$2:$C$44,3,0)*AW267)),0)</f>
        <v>0</v>
      </c>
      <c r="AZ267" s="134"/>
      <c r="BA267" s="145">
        <f t="shared" ref="BA267:BA330" si="254">IFERROR(IF(OR(AZ267="NULIDAD",AZ267="NULIDAD PARCIAL",AZ267="REVOCA RECONOCIMIENTO",),0,SUM(AK267,AP267,AS267,AV267,AY267)),0)</f>
        <v>0</v>
      </c>
      <c r="BB267" s="138"/>
      <c r="BC267" s="139"/>
      <c r="BD267" s="140">
        <f>IFERROR(IF(VLOOKUP(YEAR($D267),SMMLV!$A$2:$C$44,3,0)*BB267=BC267,BC267,IF(BB267="",BC267,VLOOKUP(YEAR($D267),SMMLV!$A$2:$C$44,3,0)*BB267)),0)</f>
        <v>0</v>
      </c>
      <c r="BE267" s="141"/>
      <c r="BF267" s="142"/>
      <c r="BG267" s="147"/>
      <c r="BH267" s="144"/>
      <c r="BI267" s="145">
        <f>IFERROR(SUM(IF(VLOOKUP(YEAR($D267),SMMLV!$A$2:$C$44,3,0)*BE267=BF267,BF267,IF(BE267="",BF267,VLOOKUP(YEAR($D267),SMMLV!$A$2:$C$44,3,0)*BE267)),IF(VLOOKUP(YEAR($D267),SMMLV!$A$2:$C$44,3,0)*BG267=BH267,BH267,IF(BG267="",BH267,VLOOKUP(YEAR($D267),SMMLV!$A$2:$C$44,3,0)*BG267))),0)</f>
        <v>0</v>
      </c>
      <c r="BJ267" s="149"/>
      <c r="BK267" s="150"/>
      <c r="BL267" s="140">
        <f>IFERROR(IF(VLOOKUP(YEAR($D267),SMMLV!$A$2:$C$44,3,0)*BJ267=BK267,BK267,IF(BJ267="",BK267,VLOOKUP(YEAR($D267),SMMLV!$A$2:$C$44,3,0)*BJ267)),0)</f>
        <v>0</v>
      </c>
      <c r="BM267" s="147"/>
      <c r="BN267" s="142"/>
      <c r="BO267" s="140">
        <f>IFERROR(IF(VLOOKUP(YEAR($D267),SMMLV!$A$2:$C$44,3,0)*BM267=BN267,BN267,IF(BM267="",BN267,VLOOKUP(YEAR($D267),SMMLV!$A$2:$C$44,3,0)*BM267)),0)</f>
        <v>0</v>
      </c>
      <c r="BP267" s="147"/>
      <c r="BQ267" s="142"/>
      <c r="BR267" s="140">
        <f>IFERROR(IF(VLOOKUP(YEAR($D267),SMMLV!$A$2:$C$44,3,0)*BP267=BQ267,BQ267,IF(BP267="",BQ267,VLOOKUP(YEAR($D267),SMMLV!$A$2:$C$44,3,0)*BP267)),0)</f>
        <v>0</v>
      </c>
      <c r="BS267" s="134"/>
      <c r="BT267" s="145">
        <f t="shared" ref="BT267:BT330" si="255">IFERROR(IF(OR($BS267="NULIDAD",$BS267="NULIDAD PARCIAL",$BS267="REVOCA RECONOCIMIENTO",),0,SUM($BD267,$BI267,$BL267,$BO267,$BR267)),0)</f>
        <v>0</v>
      </c>
      <c r="BU267" s="151">
        <f t="shared" ref="BU267:BU330" si="256">IFERROR(IF($BD267&gt;0,$BD267,IF($AK267&gt;0,$AK267,$R267)),0)</f>
        <v>0</v>
      </c>
      <c r="BV267" s="151">
        <f t="shared" ref="BV267:BV330" si="257">IFERROR(IF($BI267&gt;0,$BI267,IF($AP267&gt;0,$AP267,$W267)),0)</f>
        <v>0</v>
      </c>
      <c r="BW267" s="151">
        <f t="shared" ref="BW267:BW330" si="258">IFERROR(IF($BL267&gt;0,$BL267,IF($AS267&gt;0,$AS267,$Z267)),0)</f>
        <v>0</v>
      </c>
      <c r="BX267" s="151">
        <f t="shared" ref="BX267:BX330" si="259">IFERROR(IF($BO267&gt;0,$BO267,IF($AV267&gt;0,$AV267,$AC267)),0)</f>
        <v>0</v>
      </c>
      <c r="BY267" s="151">
        <f t="shared" ref="BY267:BY330" si="260">IFERROR(IF($BR267&gt;0,$BR267,IF($AY267&gt;0,$AY267,$AF267)),0)</f>
        <v>0</v>
      </c>
      <c r="BZ267" s="151">
        <f t="shared" si="248"/>
        <v>0</v>
      </c>
      <c r="CA267" s="134"/>
      <c r="CB267" s="134"/>
      <c r="CC267" s="134"/>
      <c r="CD267" s="152">
        <f t="shared" si="249"/>
        <v>0</v>
      </c>
      <c r="CE267" s="153">
        <f>IFERROR(INDEX(IPC!$A$11:$Y$22,MATCH(PROPER(TEXT(CD267,"mmmm")),IPC!$A$11:$A$22,0),MATCH(YEAR(CD267),IPC!$A$10:$Y$10,0)),0)</f>
        <v>0</v>
      </c>
      <c r="CF267" s="154">
        <v>53498</v>
      </c>
      <c r="CG267" s="153">
        <f>IFERROR(INDEX(IPC!$A$11:$Y$22,MATCH(PROPER(TEXT(CF267,"mmmm")),IPC!$A$11:$A$22,0),MATCH(YEAR(CF267),IPC!$A$10:$Y$10,0)),0)</f>
        <v>0</v>
      </c>
      <c r="CH267" s="155">
        <f t="shared" si="250"/>
        <v>0</v>
      </c>
      <c r="CI267" s="145">
        <v>1751162</v>
      </c>
      <c r="CJ267" s="151">
        <f t="shared" ref="CJ267:CJ330" si="261">IFERROR(IF(P267&gt;0,P267*CI267,Q267*CH267),0)</f>
        <v>0</v>
      </c>
      <c r="CK267" s="151">
        <f t="shared" ref="CK267:CK330" si="262">IFERROR(IF(S267&gt;0,S267*CI267,T267*CH267),0)</f>
        <v>0</v>
      </c>
      <c r="CL267" s="151">
        <f t="shared" ref="CL267:CL330" si="263">IFERROR(IF(U267&gt;0,U267*CI267,V267*CH267),0)</f>
        <v>0</v>
      </c>
      <c r="CM267" s="151">
        <f t="shared" ref="CM267:CM330" si="264">IFERROR(IF((CK267+CL267)&gt;0,CK267+CL267,V267*CH267),0)</f>
        <v>0</v>
      </c>
      <c r="CN267" s="151">
        <f t="shared" ref="CN267:CN330" si="265">IFERROR(IF(X267&gt;0,X267*CI267,Y267*CH267),0)</f>
        <v>0</v>
      </c>
      <c r="CO267" s="151">
        <f t="shared" ref="CO267:CO330" si="266">IFERROR(IF(AA267&gt;0,AA267*CI267,AB267*CH267),0)</f>
        <v>0</v>
      </c>
      <c r="CP267" s="151">
        <f t="shared" ref="CP267:CP330" si="267">IFERROR(IF(AD267&gt;0,AD267*CI267,AE267*CH267),0)</f>
        <v>0</v>
      </c>
      <c r="CQ267" s="151">
        <f t="shared" ref="CQ267:CQ330" si="268">IFERROR(IF(AG267="NULIDAD",0,CJ267+CM267+CN267+CO267+CP267),0)</f>
        <v>0</v>
      </c>
      <c r="CR267" s="151">
        <f t="shared" ref="CR267:CR330" si="269">IFERROR(IF(AI267&gt;0,AI267*CI267,AJ267*CH267),0)</f>
        <v>0</v>
      </c>
      <c r="CS267" s="151">
        <f t="shared" ref="CS267:CS330" si="270">IFERROR(IF(AL267&gt;0,AL267*CI267,AM267*CH267),0)</f>
        <v>0</v>
      </c>
      <c r="CT267" s="151">
        <f t="shared" ref="CT267:CT330" si="271">IFERROR(IF(AN267&gt;0,AN267*CI267,AO267*CH267),0)</f>
        <v>0</v>
      </c>
      <c r="CU267" s="151">
        <f t="shared" ref="CU267:CU330" si="272">IFERROR(IF((CS267+CT267)&gt;0,CS267+CT267,AK267*CH267),0)</f>
        <v>0</v>
      </c>
      <c r="CV267" s="151">
        <f t="shared" ref="CV267:CV330" si="273">IFERROR(IF(AQ267&gt;0,AQ267*CI267,AR267*CH267),0)</f>
        <v>0</v>
      </c>
      <c r="CW267" s="151">
        <f t="shared" ref="CW267:CW330" si="274">IFERROR(IF(AT267&gt;0,AT267*CI267,AU267*CH267),0)</f>
        <v>0</v>
      </c>
      <c r="CX267" s="151">
        <f t="shared" ref="CX267:CX330" si="275">IFERROR(IF(AW267&gt;0,AW267*CI267,AX267*CH267),0)</f>
        <v>0</v>
      </c>
      <c r="CY267" s="151">
        <f t="shared" ref="CY267:CY330" si="276">IFERROR(IF(AZ267="NULIDAD",0,CR267+CU267+CV267+CW267+CX267),0)</f>
        <v>0</v>
      </c>
      <c r="CZ267" s="151">
        <f t="shared" ref="CZ267:CZ330" si="277">IFERROR(IF(BB267&gt;0,BB267*CI267*CH267,BC267*CH267),0)</f>
        <v>0</v>
      </c>
      <c r="DA267" s="151">
        <f t="shared" ref="DA267:DA330" si="278">IFERROR(IF(BE267&gt;0,BE267*CI267,BF267*CH267),0)</f>
        <v>0</v>
      </c>
      <c r="DB267" s="151">
        <f t="shared" ref="DB267:DB330" si="279">IFERROR(IF(BG267&gt;0,BG267*CI267,BH267*CH267),0)</f>
        <v>0</v>
      </c>
      <c r="DC267" s="151">
        <f t="shared" ref="DC267:DC330" si="280">IFERROR(IF((DA267+DB267)&gt;0,DA267+DB267,AZ267*CH267),0)</f>
        <v>0</v>
      </c>
      <c r="DD267" s="151">
        <f t="shared" ref="DD267:DD330" si="281">IFERROR(IF(BJ267&gt;0,BJ267*CI267,BK267*CH267),0)</f>
        <v>0</v>
      </c>
      <c r="DE267" s="151">
        <f t="shared" ref="DE267:DE330" si="282">IFERROR(IF(BM267&gt;0,BM267*CI267,BN267*CH267),0)</f>
        <v>0</v>
      </c>
      <c r="DF267" s="151">
        <f t="shared" ref="DF267:DF330" si="283">IFERROR(IF(BP267&gt;0,BP267*CI267,BQ267*CH267),0)</f>
        <v>0</v>
      </c>
      <c r="DG267" s="151">
        <f t="shared" ref="DG267:DG330" si="284">IFERROR(IF(BS267="NULIDAD",0,CZ267+DC267+DD267+DE267+DF267),0)</f>
        <v>0</v>
      </c>
      <c r="DH267" s="151">
        <f t="shared" ref="DH267:DH330" si="285">IFERROR(IF(CZ267&gt;0,CZ267,IF(CR267&gt;0,CR267,CJ267)),0)</f>
        <v>0</v>
      </c>
      <c r="DI267" s="151">
        <f t="shared" ref="DI267:DI330" si="286">IFERROR(IF(DA267&gt;0,DA267,IF(CS267&gt;0,CS267,CK267)),0)</f>
        <v>0</v>
      </c>
      <c r="DJ267" s="151">
        <f t="shared" ref="DJ267:DJ330" si="287">IFERROR(IF(DB267&gt;0,DB267,IF(CT267&gt;0,CT267,CL267)),0)</f>
        <v>0</v>
      </c>
      <c r="DK267" s="151">
        <f t="shared" ref="DK267:DK330" si="288">IFERROR(IF(DC267&gt;0,DC267,IF(CU267&gt;0,CU267,CM267)),0)</f>
        <v>0</v>
      </c>
      <c r="DL267" s="151">
        <f t="shared" ref="DL267:DL330" si="289">IFERROR(IF(DD267&gt;0,DD267,IF(CV267&gt;0,CV267,CN267)),0)</f>
        <v>0</v>
      </c>
      <c r="DM267" s="151">
        <f t="shared" ref="DM267:DM330" si="290">IFERROR(IF(DE267&gt;0,DE267,IF(CW267&gt;0,CW267,CO267)),0)</f>
        <v>0</v>
      </c>
      <c r="DN267" s="151">
        <f t="shared" ref="DN267:DN330" si="291">IFERROR(IF(DF267&gt;0,DF267,IF(CX267&gt;0,CX267,CP267)),0)</f>
        <v>0</v>
      </c>
      <c r="DO267" s="156">
        <f t="shared" ref="DO267:DO330" si="292">ROUND(IFERROR($DH267+$DK267+$DL267+$DM267+$DN267,0),0)</f>
        <v>0</v>
      </c>
      <c r="DP267" s="173" t="str">
        <f t="shared" ref="DP267:DP330" si="293">$M267&amp;LEFT($J267,5)&amp;LEFT($F267,7)</f>
        <v/>
      </c>
      <c r="DQ267" s="157" t="str">
        <f t="shared" ref="DQ267:DQ330" si="294">IF(LEFT($J267,5)="LESIO",$J267,LEFT($J267,5))</f>
        <v/>
      </c>
      <c r="DR267" s="158" t="str">
        <f>IFERROR(IFERROR(IFERROR(_xlfn.XLOOKUP(DP267,#REF!,#REF!,,,),_xlfn.XLOOKUP(DP267,#REF!,#REF!,,,)),_xlfn.XLOOKUP(DP267,#REF!,#REF!,,,)),"N/A")</f>
        <v>N/A</v>
      </c>
      <c r="DS267" s="159"/>
      <c r="DT267" s="160"/>
      <c r="DU267" s="161"/>
      <c r="DV267" s="162"/>
      <c r="DW267" s="163">
        <f>IFERROR(IFERROR(IFERROR(_xlfn.XLOOKUP(DP267,#REF!,#REF!,,,),_xlfn.XLOOKUP(DP267,#REF!,#REF!,,,)),_xlfn.XLOOKUP(DP267,#REF!,#REF!,,,)),0)</f>
        <v>0</v>
      </c>
      <c r="DX267" s="164"/>
      <c r="DY267" s="165">
        <f t="shared" ref="DY267:DY330" si="295">$DW267+$DX267</f>
        <v>0</v>
      </c>
      <c r="DZ267" s="166"/>
      <c r="EA267" s="167">
        <f t="shared" ref="EA267:EA330" si="296">ROUND(IF((DH267-DZ267)&gt;DY267,0,IF(DZ267&gt;DH267,DY267,IF(DH267+DZ267=0,DY267,IF(DH267-DZ267&lt;DY267,DY267-(DH267-DZ267),IF(AND(DH267=0,DZ267=0),DY267,0))))),0)</f>
        <v>0</v>
      </c>
      <c r="EB267" s="168">
        <f t="shared" ref="EB267:EB330" si="297">ROUND(EA267*$ED$8,0)</f>
        <v>0</v>
      </c>
      <c r="EC267" s="168">
        <f t="shared" ref="EC267:EC330" si="298">ROUND(DY267-EB267,0)</f>
        <v>0</v>
      </c>
      <c r="ED267" s="169"/>
      <c r="EE267" s="170">
        <f t="shared" ref="EE267:EE330" si="299">IF(DY267&gt;DO267,"SUPERA RECONOCIMEINTO SENTENCIA",)</f>
        <v>0</v>
      </c>
      <c r="EF267" s="170" t="str">
        <f>IFERROR(IF(DY267&gt;((_xlfn.XLOOKUP(DQ267,TOPES!B:B,TOPES!C:C,,,)*INDEXACIÓN!CI267)),"SUPERA TOPES DEL HV",0),"HV NO ENCONTRADO")</f>
        <v>HV NO ENCONTRADO</v>
      </c>
      <c r="EG267" s="170">
        <f t="shared" ref="EG267:EG330" si="300">IF(SUMIF($M:$M,$M267,$DW:$DW)&gt;$EG$8,"SUPERA TOPES PGN",0)</f>
        <v>0</v>
      </c>
      <c r="EH267" s="170">
        <f>IF(SUMIF($M:$M,#REF!,$DY:$DY)&gt;$EH$8,"CONSULTA DIAN",0)</f>
        <v>0</v>
      </c>
      <c r="EI267" s="171">
        <f t="shared" ref="EI267:EI330" si="301">IF(AND(DR267="ADULTOS",EC267=0),"NO INCLUIR EN ACAPITE DE ADULTOS",0)</f>
        <v>0</v>
      </c>
      <c r="EJ267" s="172"/>
    </row>
    <row r="268" spans="1:140" x14ac:dyDescent="0.25">
      <c r="A268" s="133" t="str">
        <f t="shared" si="251"/>
        <v>19000100259</v>
      </c>
      <c r="B268" s="134"/>
      <c r="C268" s="134"/>
      <c r="D268" s="135">
        <f>_xlfn.XLOOKUP(C268,TOPES!L:L,TOPES!M:M,,,)</f>
        <v>0</v>
      </c>
      <c r="E268" s="136">
        <v>259</v>
      </c>
      <c r="F268" s="134"/>
      <c r="G268" s="134"/>
      <c r="H268" s="134"/>
      <c r="I268" s="134"/>
      <c r="J268" s="134"/>
      <c r="K268" s="134"/>
      <c r="L268" s="134"/>
      <c r="M268" s="137"/>
      <c r="N268" s="134"/>
      <c r="O268" s="137" t="str">
        <f t="shared" si="252"/>
        <v/>
      </c>
      <c r="P268" s="138"/>
      <c r="Q268" s="139"/>
      <c r="R268" s="140">
        <f>IFERROR(IF(VLOOKUP(YEAR($D268),SMMLV!$A$2:$C$44,3,0)*$P268=$Q268,$Q268,IF($P268="",$Q268,VLOOKUP(YEAR($D268),SMMLV!$A$2:$C$44,3,0)*$P268)),0)</f>
        <v>0</v>
      </c>
      <c r="S268" s="141"/>
      <c r="T268" s="142"/>
      <c r="U268" s="143"/>
      <c r="V268" s="144"/>
      <c r="W268" s="145">
        <f>IFERROR(SUM(IF(VLOOKUP(YEAR($D268),SMMLV!$A$2:$C$44,3,0)*S268=T268,T268,IF(S268="",T268,VLOOKUP(YEAR($D268),SMMLV!$A$2:$C$44,3,0)*S268)),IF(VLOOKUP(YEAR($D268),SMMLV!$A$2:$C$44,3,0)*U268=V268,V268,IF(U268="",V268,VLOOKUP(YEAR($D268),SMMLV!$A$2:$C$44,3,0)*U268))),0)</f>
        <v>0</v>
      </c>
      <c r="X268" s="146"/>
      <c r="Y268" s="139"/>
      <c r="Z268" s="140">
        <f>IFERROR(IF(VLOOKUP(YEAR($D268),SMMLV!$A$2:$C$44,3,0)*$X268=$Y268,$Y268,IF($X268="",$Y268,VLOOKUP(YEAR($D268),SMMLV!$A$2:$C$44,3,0)*$X268)),0)</f>
        <v>0</v>
      </c>
      <c r="AA268" s="147"/>
      <c r="AB268" s="142"/>
      <c r="AC268" s="140">
        <f>IFERROR(IF(VLOOKUP(YEAR($D268),SMMLV!$A$2:$C$44,3,0)*$AA268=$AB268,$AB268,IF($AA268="",$AB268,VLOOKUP(YEAR($D268),SMMLV!$A$2:$C$44,3,0)*$AA268)),0)</f>
        <v>0</v>
      </c>
      <c r="AD268" s="147"/>
      <c r="AE268" s="142"/>
      <c r="AF268" s="140">
        <f>IFERROR(IF(VLOOKUP(YEAR($D268),SMMLV!$A$2:$C$44,3,0)*$AD268=$AE268,$AE268,IF($AD268="",$AE268,VLOOKUP(YEAR($D268),SMMLV!$A$2:$C$44,3,0)*$AD268)),0)</f>
        <v>0</v>
      </c>
      <c r="AG268" s="134"/>
      <c r="AH268" s="145">
        <f t="shared" si="253"/>
        <v>0</v>
      </c>
      <c r="AI268" s="138"/>
      <c r="AJ268" s="139"/>
      <c r="AK268" s="140">
        <f>IFERROR(IF(VLOOKUP(YEAR($D268),SMMLV!$A$2:$C$44,3,0)*$AI268=AJ268,AJ268,IF($AI268="",AJ268,VLOOKUP(YEAR($D268),SMMLV!$A$2:$C$44,3,0)*$AI268)),0)</f>
        <v>0</v>
      </c>
      <c r="AL268" s="141"/>
      <c r="AM268" s="142"/>
      <c r="AN268" s="147"/>
      <c r="AO268" s="144"/>
      <c r="AP268" s="145">
        <f>IFERROR(SUM(IF(VLOOKUP(YEAR($D268),SMMLV!$A$2:$C$44,3,0)*AL268=AM268,AM268,IF(AL268="",AM268,VLOOKUP(YEAR($D268),SMMLV!$A$2:$C$44,3,0)*AL268)),IF(VLOOKUP(YEAR($D268),SMMLV!$A$2:$C$44,3,0)*AN268=AO268,AO268,IF(AN268="",AO268,VLOOKUP(YEAR($D268),SMMLV!$A$2:$C$44,3,0)*AN268))),0)</f>
        <v>0</v>
      </c>
      <c r="AQ268" s="148"/>
      <c r="AR268" s="142"/>
      <c r="AS268" s="140">
        <f>IFERROR(IF(VLOOKUP(YEAR($D268),SMMLV!$A$2:$C$44,3,0)*AQ268=AR268,AR268,IF(AQ268="",AR268,VLOOKUP(YEAR($D268),SMMLV!$A$2:$C$44,3,0)*AQ268)),0)</f>
        <v>0</v>
      </c>
      <c r="AT268" s="147"/>
      <c r="AU268" s="142"/>
      <c r="AV268" s="140">
        <f>IFERROR(IF(VLOOKUP(YEAR($D268),SMMLV!$A$2:$C$44,3,0)*AT268=AU268,AU268,IF(AT268="",AU268,VLOOKUP(YEAR($D268),SMMLV!$A$2:$C$44,3,0)*AT268)),0)</f>
        <v>0</v>
      </c>
      <c r="AW268" s="147"/>
      <c r="AX268" s="142"/>
      <c r="AY268" s="140">
        <f>IFERROR(IF(VLOOKUP(YEAR($D268),SMMLV!$A$2:$C$44,3,0)*AW268=AX268,AX268,IF(AW268="",AX268,VLOOKUP(YEAR($D268),SMMLV!$A$2:$C$44,3,0)*AW268)),0)</f>
        <v>0</v>
      </c>
      <c r="AZ268" s="134"/>
      <c r="BA268" s="145">
        <f t="shared" si="254"/>
        <v>0</v>
      </c>
      <c r="BB268" s="138"/>
      <c r="BC268" s="139"/>
      <c r="BD268" s="140">
        <f>IFERROR(IF(VLOOKUP(YEAR($D268),SMMLV!$A$2:$C$44,3,0)*BB268=BC268,BC268,IF(BB268="",BC268,VLOOKUP(YEAR($D268),SMMLV!$A$2:$C$44,3,0)*BB268)),0)</f>
        <v>0</v>
      </c>
      <c r="BE268" s="141"/>
      <c r="BF268" s="142"/>
      <c r="BG268" s="147"/>
      <c r="BH268" s="144"/>
      <c r="BI268" s="145">
        <f>IFERROR(SUM(IF(VLOOKUP(YEAR($D268),SMMLV!$A$2:$C$44,3,0)*BE268=BF268,BF268,IF(BE268="",BF268,VLOOKUP(YEAR($D268),SMMLV!$A$2:$C$44,3,0)*BE268)),IF(VLOOKUP(YEAR($D268),SMMLV!$A$2:$C$44,3,0)*BG268=BH268,BH268,IF(BG268="",BH268,VLOOKUP(YEAR($D268),SMMLV!$A$2:$C$44,3,0)*BG268))),0)</f>
        <v>0</v>
      </c>
      <c r="BJ268" s="149"/>
      <c r="BK268" s="150"/>
      <c r="BL268" s="140">
        <f>IFERROR(IF(VLOOKUP(YEAR($D268),SMMLV!$A$2:$C$44,3,0)*BJ268=BK268,BK268,IF(BJ268="",BK268,VLOOKUP(YEAR($D268),SMMLV!$A$2:$C$44,3,0)*BJ268)),0)</f>
        <v>0</v>
      </c>
      <c r="BM268" s="147"/>
      <c r="BN268" s="142"/>
      <c r="BO268" s="140">
        <f>IFERROR(IF(VLOOKUP(YEAR($D268),SMMLV!$A$2:$C$44,3,0)*BM268=BN268,BN268,IF(BM268="",BN268,VLOOKUP(YEAR($D268),SMMLV!$A$2:$C$44,3,0)*BM268)),0)</f>
        <v>0</v>
      </c>
      <c r="BP268" s="147"/>
      <c r="BQ268" s="142"/>
      <c r="BR268" s="140">
        <f>IFERROR(IF(VLOOKUP(YEAR($D268),SMMLV!$A$2:$C$44,3,0)*BP268=BQ268,BQ268,IF(BP268="",BQ268,VLOOKUP(YEAR($D268),SMMLV!$A$2:$C$44,3,0)*BP268)),0)</f>
        <v>0</v>
      </c>
      <c r="BS268" s="134"/>
      <c r="BT268" s="145">
        <f t="shared" si="255"/>
        <v>0</v>
      </c>
      <c r="BU268" s="151">
        <f t="shared" si="256"/>
        <v>0</v>
      </c>
      <c r="BV268" s="151">
        <f t="shared" si="257"/>
        <v>0</v>
      </c>
      <c r="BW268" s="151">
        <f t="shared" si="258"/>
        <v>0</v>
      </c>
      <c r="BX268" s="151">
        <f t="shared" si="259"/>
        <v>0</v>
      </c>
      <c r="BY268" s="151">
        <f t="shared" si="260"/>
        <v>0</v>
      </c>
      <c r="BZ268" s="151">
        <f t="shared" si="248"/>
        <v>0</v>
      </c>
      <c r="CA268" s="134"/>
      <c r="CB268" s="134"/>
      <c r="CC268" s="134"/>
      <c r="CD268" s="152">
        <f t="shared" si="249"/>
        <v>0</v>
      </c>
      <c r="CE268" s="153">
        <f>IFERROR(INDEX(IPC!$A$11:$Y$22,MATCH(PROPER(TEXT(CD268,"mmmm")),IPC!$A$11:$A$22,0),MATCH(YEAR(CD268),IPC!$A$10:$Y$10,0)),0)</f>
        <v>0</v>
      </c>
      <c r="CF268" s="154">
        <v>53528</v>
      </c>
      <c r="CG268" s="153">
        <f>IFERROR(INDEX(IPC!$A$11:$Y$22,MATCH(PROPER(TEXT(CF268,"mmmm")),IPC!$A$11:$A$22,0),MATCH(YEAR(CF268),IPC!$A$10:$Y$10,0)),0)</f>
        <v>0</v>
      </c>
      <c r="CH268" s="155">
        <f t="shared" si="250"/>
        <v>0</v>
      </c>
      <c r="CI268" s="145">
        <v>1751163</v>
      </c>
      <c r="CJ268" s="151">
        <f t="shared" si="261"/>
        <v>0</v>
      </c>
      <c r="CK268" s="151">
        <f t="shared" si="262"/>
        <v>0</v>
      </c>
      <c r="CL268" s="151">
        <f t="shared" si="263"/>
        <v>0</v>
      </c>
      <c r="CM268" s="151">
        <f t="shared" si="264"/>
        <v>0</v>
      </c>
      <c r="CN268" s="151">
        <f t="shared" si="265"/>
        <v>0</v>
      </c>
      <c r="CO268" s="151">
        <f t="shared" si="266"/>
        <v>0</v>
      </c>
      <c r="CP268" s="151">
        <f t="shared" si="267"/>
        <v>0</v>
      </c>
      <c r="CQ268" s="151">
        <f t="shared" si="268"/>
        <v>0</v>
      </c>
      <c r="CR268" s="151">
        <f t="shared" si="269"/>
        <v>0</v>
      </c>
      <c r="CS268" s="151">
        <f t="shared" si="270"/>
        <v>0</v>
      </c>
      <c r="CT268" s="151">
        <f t="shared" si="271"/>
        <v>0</v>
      </c>
      <c r="CU268" s="151">
        <f t="shared" si="272"/>
        <v>0</v>
      </c>
      <c r="CV268" s="151">
        <f t="shared" si="273"/>
        <v>0</v>
      </c>
      <c r="CW268" s="151">
        <f t="shared" si="274"/>
        <v>0</v>
      </c>
      <c r="CX268" s="151">
        <f t="shared" si="275"/>
        <v>0</v>
      </c>
      <c r="CY268" s="151">
        <f t="shared" si="276"/>
        <v>0</v>
      </c>
      <c r="CZ268" s="151">
        <f t="shared" si="277"/>
        <v>0</v>
      </c>
      <c r="DA268" s="151">
        <f t="shared" si="278"/>
        <v>0</v>
      </c>
      <c r="DB268" s="151">
        <f t="shared" si="279"/>
        <v>0</v>
      </c>
      <c r="DC268" s="151">
        <f t="shared" si="280"/>
        <v>0</v>
      </c>
      <c r="DD268" s="151">
        <f t="shared" si="281"/>
        <v>0</v>
      </c>
      <c r="DE268" s="151">
        <f t="shared" si="282"/>
        <v>0</v>
      </c>
      <c r="DF268" s="151">
        <f t="shared" si="283"/>
        <v>0</v>
      </c>
      <c r="DG268" s="151">
        <f t="shared" si="284"/>
        <v>0</v>
      </c>
      <c r="DH268" s="151">
        <f t="shared" si="285"/>
        <v>0</v>
      </c>
      <c r="DI268" s="151">
        <f t="shared" si="286"/>
        <v>0</v>
      </c>
      <c r="DJ268" s="151">
        <f t="shared" si="287"/>
        <v>0</v>
      </c>
      <c r="DK268" s="151">
        <f t="shared" si="288"/>
        <v>0</v>
      </c>
      <c r="DL268" s="151">
        <f t="shared" si="289"/>
        <v>0</v>
      </c>
      <c r="DM268" s="151">
        <f t="shared" si="290"/>
        <v>0</v>
      </c>
      <c r="DN268" s="151">
        <f t="shared" si="291"/>
        <v>0</v>
      </c>
      <c r="DO268" s="156">
        <f t="shared" si="292"/>
        <v>0</v>
      </c>
      <c r="DP268" s="173" t="str">
        <f t="shared" si="293"/>
        <v/>
      </c>
      <c r="DQ268" s="157" t="str">
        <f t="shared" si="294"/>
        <v/>
      </c>
      <c r="DR268" s="158" t="str">
        <f>IFERROR(IFERROR(IFERROR(_xlfn.XLOOKUP(DP268,#REF!,#REF!,,,),_xlfn.XLOOKUP(DP268,#REF!,#REF!,,,)),_xlfn.XLOOKUP(DP268,#REF!,#REF!,,,)),"N/A")</f>
        <v>N/A</v>
      </c>
      <c r="DS268" s="159"/>
      <c r="DT268" s="160"/>
      <c r="DU268" s="161"/>
      <c r="DV268" s="162"/>
      <c r="DW268" s="163">
        <f>IFERROR(IFERROR(IFERROR(_xlfn.XLOOKUP(DP268,#REF!,#REF!,,,),_xlfn.XLOOKUP(DP268,#REF!,#REF!,,,)),_xlfn.XLOOKUP(DP268,#REF!,#REF!,,,)),0)</f>
        <v>0</v>
      </c>
      <c r="DX268" s="164"/>
      <c r="DY268" s="165">
        <f t="shared" si="295"/>
        <v>0</v>
      </c>
      <c r="DZ268" s="166"/>
      <c r="EA268" s="167">
        <f t="shared" si="296"/>
        <v>0</v>
      </c>
      <c r="EB268" s="168">
        <f t="shared" si="297"/>
        <v>0</v>
      </c>
      <c r="EC268" s="168">
        <f t="shared" si="298"/>
        <v>0</v>
      </c>
      <c r="ED268" s="169"/>
      <c r="EE268" s="170">
        <f t="shared" si="299"/>
        <v>0</v>
      </c>
      <c r="EF268" s="170" t="str">
        <f>IFERROR(IF(DY268&gt;((_xlfn.XLOOKUP(DQ268,TOPES!B:B,TOPES!C:C,,,)*INDEXACIÓN!CI268)),"SUPERA TOPES DEL HV",0),"HV NO ENCONTRADO")</f>
        <v>HV NO ENCONTRADO</v>
      </c>
      <c r="EG268" s="170">
        <f t="shared" si="300"/>
        <v>0</v>
      </c>
      <c r="EH268" s="170">
        <f>IF(SUMIF($M:$M,#REF!,$DY:$DY)&gt;$EH$8,"CONSULTA DIAN",0)</f>
        <v>0</v>
      </c>
      <c r="EI268" s="171">
        <f t="shared" si="301"/>
        <v>0</v>
      </c>
      <c r="EJ268" s="172"/>
    </row>
    <row r="269" spans="1:140" x14ac:dyDescent="0.25">
      <c r="A269" s="133" t="str">
        <f t="shared" si="251"/>
        <v>19000100260</v>
      </c>
      <c r="B269" s="134"/>
      <c r="C269" s="134"/>
      <c r="D269" s="135">
        <f>_xlfn.XLOOKUP(C269,TOPES!L:L,TOPES!M:M,,,)</f>
        <v>0</v>
      </c>
      <c r="E269" s="136">
        <v>260</v>
      </c>
      <c r="F269" s="134"/>
      <c r="G269" s="134"/>
      <c r="H269" s="134"/>
      <c r="I269" s="134"/>
      <c r="J269" s="134"/>
      <c r="K269" s="134"/>
      <c r="L269" s="134"/>
      <c r="M269" s="137"/>
      <c r="N269" s="134"/>
      <c r="O269" s="137" t="str">
        <f t="shared" si="252"/>
        <v/>
      </c>
      <c r="P269" s="138"/>
      <c r="Q269" s="139"/>
      <c r="R269" s="140">
        <f>IFERROR(IF(VLOOKUP(YEAR($D269),SMMLV!$A$2:$C$44,3,0)*$P269=$Q269,$Q269,IF($P269="",$Q269,VLOOKUP(YEAR($D269),SMMLV!$A$2:$C$44,3,0)*$P269)),0)</f>
        <v>0</v>
      </c>
      <c r="S269" s="141"/>
      <c r="T269" s="142"/>
      <c r="U269" s="143"/>
      <c r="V269" s="144"/>
      <c r="W269" s="145">
        <f>IFERROR(SUM(IF(VLOOKUP(YEAR($D269),SMMLV!$A$2:$C$44,3,0)*S269=T269,T269,IF(S269="",T269,VLOOKUP(YEAR($D269),SMMLV!$A$2:$C$44,3,0)*S269)),IF(VLOOKUP(YEAR($D269),SMMLV!$A$2:$C$44,3,0)*U269=V269,V269,IF(U269="",V269,VLOOKUP(YEAR($D269),SMMLV!$A$2:$C$44,3,0)*U269))),0)</f>
        <v>0</v>
      </c>
      <c r="X269" s="146"/>
      <c r="Y269" s="139"/>
      <c r="Z269" s="140">
        <f>IFERROR(IF(VLOOKUP(YEAR($D269),SMMLV!$A$2:$C$44,3,0)*$X269=$Y269,$Y269,IF($X269="",$Y269,VLOOKUP(YEAR($D269),SMMLV!$A$2:$C$44,3,0)*$X269)),0)</f>
        <v>0</v>
      </c>
      <c r="AA269" s="147"/>
      <c r="AB269" s="142"/>
      <c r="AC269" s="140">
        <f>IFERROR(IF(VLOOKUP(YEAR($D269),SMMLV!$A$2:$C$44,3,0)*$AA269=$AB269,$AB269,IF($AA269="",$AB269,VLOOKUP(YEAR($D269),SMMLV!$A$2:$C$44,3,0)*$AA269)),0)</f>
        <v>0</v>
      </c>
      <c r="AD269" s="147"/>
      <c r="AE269" s="142"/>
      <c r="AF269" s="140">
        <f>IFERROR(IF(VLOOKUP(YEAR($D269),SMMLV!$A$2:$C$44,3,0)*$AD269=$AE269,$AE269,IF($AD269="",$AE269,VLOOKUP(YEAR($D269),SMMLV!$A$2:$C$44,3,0)*$AD269)),0)</f>
        <v>0</v>
      </c>
      <c r="AG269" s="134"/>
      <c r="AH269" s="145">
        <f t="shared" si="253"/>
        <v>0</v>
      </c>
      <c r="AI269" s="138"/>
      <c r="AJ269" s="139"/>
      <c r="AK269" s="140">
        <f>IFERROR(IF(VLOOKUP(YEAR($D269),SMMLV!$A$2:$C$44,3,0)*$AI269=AJ269,AJ269,IF($AI269="",AJ269,VLOOKUP(YEAR($D269),SMMLV!$A$2:$C$44,3,0)*$AI269)),0)</f>
        <v>0</v>
      </c>
      <c r="AL269" s="141"/>
      <c r="AM269" s="142"/>
      <c r="AN269" s="147"/>
      <c r="AO269" s="144"/>
      <c r="AP269" s="145">
        <f>IFERROR(SUM(IF(VLOOKUP(YEAR($D269),SMMLV!$A$2:$C$44,3,0)*AL269=AM269,AM269,IF(AL269="",AM269,VLOOKUP(YEAR($D269),SMMLV!$A$2:$C$44,3,0)*AL269)),IF(VLOOKUP(YEAR($D269),SMMLV!$A$2:$C$44,3,0)*AN269=AO269,AO269,IF(AN269="",AO269,VLOOKUP(YEAR($D269),SMMLV!$A$2:$C$44,3,0)*AN269))),0)</f>
        <v>0</v>
      </c>
      <c r="AQ269" s="148"/>
      <c r="AR269" s="142"/>
      <c r="AS269" s="140">
        <f>IFERROR(IF(VLOOKUP(YEAR($D269),SMMLV!$A$2:$C$44,3,0)*AQ269=AR269,AR269,IF(AQ269="",AR269,VLOOKUP(YEAR($D269),SMMLV!$A$2:$C$44,3,0)*AQ269)),0)</f>
        <v>0</v>
      </c>
      <c r="AT269" s="147"/>
      <c r="AU269" s="142"/>
      <c r="AV269" s="140">
        <f>IFERROR(IF(VLOOKUP(YEAR($D269),SMMLV!$A$2:$C$44,3,0)*AT269=AU269,AU269,IF(AT269="",AU269,VLOOKUP(YEAR($D269),SMMLV!$A$2:$C$44,3,0)*AT269)),0)</f>
        <v>0</v>
      </c>
      <c r="AW269" s="147"/>
      <c r="AX269" s="142"/>
      <c r="AY269" s="140">
        <f>IFERROR(IF(VLOOKUP(YEAR($D269),SMMLV!$A$2:$C$44,3,0)*AW269=AX269,AX269,IF(AW269="",AX269,VLOOKUP(YEAR($D269),SMMLV!$A$2:$C$44,3,0)*AW269)),0)</f>
        <v>0</v>
      </c>
      <c r="AZ269" s="134"/>
      <c r="BA269" s="145">
        <f t="shared" si="254"/>
        <v>0</v>
      </c>
      <c r="BB269" s="138"/>
      <c r="BC269" s="139"/>
      <c r="BD269" s="140">
        <f>IFERROR(IF(VLOOKUP(YEAR($D269),SMMLV!$A$2:$C$44,3,0)*BB269=BC269,BC269,IF(BB269="",BC269,VLOOKUP(YEAR($D269),SMMLV!$A$2:$C$44,3,0)*BB269)),0)</f>
        <v>0</v>
      </c>
      <c r="BE269" s="141"/>
      <c r="BF269" s="142"/>
      <c r="BG269" s="147"/>
      <c r="BH269" s="144"/>
      <c r="BI269" s="145">
        <f>IFERROR(SUM(IF(VLOOKUP(YEAR($D269),SMMLV!$A$2:$C$44,3,0)*BE269=BF269,BF269,IF(BE269="",BF269,VLOOKUP(YEAR($D269),SMMLV!$A$2:$C$44,3,0)*BE269)),IF(VLOOKUP(YEAR($D269),SMMLV!$A$2:$C$44,3,0)*BG269=BH269,BH269,IF(BG269="",BH269,VLOOKUP(YEAR($D269),SMMLV!$A$2:$C$44,3,0)*BG269))),0)</f>
        <v>0</v>
      </c>
      <c r="BJ269" s="149"/>
      <c r="BK269" s="150"/>
      <c r="BL269" s="140">
        <f>IFERROR(IF(VLOOKUP(YEAR($D269),SMMLV!$A$2:$C$44,3,0)*BJ269=BK269,BK269,IF(BJ269="",BK269,VLOOKUP(YEAR($D269),SMMLV!$A$2:$C$44,3,0)*BJ269)),0)</f>
        <v>0</v>
      </c>
      <c r="BM269" s="147"/>
      <c r="BN269" s="142"/>
      <c r="BO269" s="140">
        <f>IFERROR(IF(VLOOKUP(YEAR($D269),SMMLV!$A$2:$C$44,3,0)*BM269=BN269,BN269,IF(BM269="",BN269,VLOOKUP(YEAR($D269),SMMLV!$A$2:$C$44,3,0)*BM269)),0)</f>
        <v>0</v>
      </c>
      <c r="BP269" s="147"/>
      <c r="BQ269" s="142"/>
      <c r="BR269" s="140">
        <f>IFERROR(IF(VLOOKUP(YEAR($D269),SMMLV!$A$2:$C$44,3,0)*BP269=BQ269,BQ269,IF(BP269="",BQ269,VLOOKUP(YEAR($D269),SMMLV!$A$2:$C$44,3,0)*BP269)),0)</f>
        <v>0</v>
      </c>
      <c r="BS269" s="134"/>
      <c r="BT269" s="145">
        <f t="shared" si="255"/>
        <v>0</v>
      </c>
      <c r="BU269" s="151">
        <f t="shared" si="256"/>
        <v>0</v>
      </c>
      <c r="BV269" s="151">
        <f t="shared" si="257"/>
        <v>0</v>
      </c>
      <c r="BW269" s="151">
        <f t="shared" si="258"/>
        <v>0</v>
      </c>
      <c r="BX269" s="151">
        <f t="shared" si="259"/>
        <v>0</v>
      </c>
      <c r="BY269" s="151">
        <f t="shared" si="260"/>
        <v>0</v>
      </c>
      <c r="BZ269" s="151">
        <f t="shared" si="248"/>
        <v>0</v>
      </c>
      <c r="CA269" s="134"/>
      <c r="CB269" s="134"/>
      <c r="CC269" s="134"/>
      <c r="CD269" s="152">
        <f t="shared" si="249"/>
        <v>0</v>
      </c>
      <c r="CE269" s="153">
        <f>IFERROR(INDEX(IPC!$A$11:$Y$22,MATCH(PROPER(TEXT(CD269,"mmmm")),IPC!$A$11:$A$22,0),MATCH(YEAR(CD269),IPC!$A$10:$Y$10,0)),0)</f>
        <v>0</v>
      </c>
      <c r="CF269" s="154">
        <v>53559</v>
      </c>
      <c r="CG269" s="153">
        <f>IFERROR(INDEX(IPC!$A$11:$Y$22,MATCH(PROPER(TEXT(CF269,"mmmm")),IPC!$A$11:$A$22,0),MATCH(YEAR(CF269),IPC!$A$10:$Y$10,0)),0)</f>
        <v>0</v>
      </c>
      <c r="CH269" s="155">
        <f t="shared" si="250"/>
        <v>0</v>
      </c>
      <c r="CI269" s="145">
        <v>1751164</v>
      </c>
      <c r="CJ269" s="151">
        <f t="shared" si="261"/>
        <v>0</v>
      </c>
      <c r="CK269" s="151">
        <f t="shared" si="262"/>
        <v>0</v>
      </c>
      <c r="CL269" s="151">
        <f t="shared" si="263"/>
        <v>0</v>
      </c>
      <c r="CM269" s="151">
        <f t="shared" si="264"/>
        <v>0</v>
      </c>
      <c r="CN269" s="151">
        <f t="shared" si="265"/>
        <v>0</v>
      </c>
      <c r="CO269" s="151">
        <f t="shared" si="266"/>
        <v>0</v>
      </c>
      <c r="CP269" s="151">
        <f t="shared" si="267"/>
        <v>0</v>
      </c>
      <c r="CQ269" s="151">
        <f t="shared" si="268"/>
        <v>0</v>
      </c>
      <c r="CR269" s="151">
        <f t="shared" si="269"/>
        <v>0</v>
      </c>
      <c r="CS269" s="151">
        <f t="shared" si="270"/>
        <v>0</v>
      </c>
      <c r="CT269" s="151">
        <f t="shared" si="271"/>
        <v>0</v>
      </c>
      <c r="CU269" s="151">
        <f t="shared" si="272"/>
        <v>0</v>
      </c>
      <c r="CV269" s="151">
        <f t="shared" si="273"/>
        <v>0</v>
      </c>
      <c r="CW269" s="151">
        <f t="shared" si="274"/>
        <v>0</v>
      </c>
      <c r="CX269" s="151">
        <f t="shared" si="275"/>
        <v>0</v>
      </c>
      <c r="CY269" s="151">
        <f t="shared" si="276"/>
        <v>0</v>
      </c>
      <c r="CZ269" s="151">
        <f t="shared" si="277"/>
        <v>0</v>
      </c>
      <c r="DA269" s="151">
        <f t="shared" si="278"/>
        <v>0</v>
      </c>
      <c r="DB269" s="151">
        <f t="shared" si="279"/>
        <v>0</v>
      </c>
      <c r="DC269" s="151">
        <f t="shared" si="280"/>
        <v>0</v>
      </c>
      <c r="DD269" s="151">
        <f t="shared" si="281"/>
        <v>0</v>
      </c>
      <c r="DE269" s="151">
        <f t="shared" si="282"/>
        <v>0</v>
      </c>
      <c r="DF269" s="151">
        <f t="shared" si="283"/>
        <v>0</v>
      </c>
      <c r="DG269" s="151">
        <f t="shared" si="284"/>
        <v>0</v>
      </c>
      <c r="DH269" s="151">
        <f t="shared" si="285"/>
        <v>0</v>
      </c>
      <c r="DI269" s="151">
        <f t="shared" si="286"/>
        <v>0</v>
      </c>
      <c r="DJ269" s="151">
        <f t="shared" si="287"/>
        <v>0</v>
      </c>
      <c r="DK269" s="151">
        <f t="shared" si="288"/>
        <v>0</v>
      </c>
      <c r="DL269" s="151">
        <f t="shared" si="289"/>
        <v>0</v>
      </c>
      <c r="DM269" s="151">
        <f t="shared" si="290"/>
        <v>0</v>
      </c>
      <c r="DN269" s="151">
        <f t="shared" si="291"/>
        <v>0</v>
      </c>
      <c r="DO269" s="156">
        <f t="shared" si="292"/>
        <v>0</v>
      </c>
      <c r="DP269" s="173" t="str">
        <f t="shared" si="293"/>
        <v/>
      </c>
      <c r="DQ269" s="157" t="str">
        <f t="shared" si="294"/>
        <v/>
      </c>
      <c r="DR269" s="158" t="str">
        <f>IFERROR(IFERROR(IFERROR(_xlfn.XLOOKUP(DP269,#REF!,#REF!,,,),_xlfn.XLOOKUP(DP269,#REF!,#REF!,,,)),_xlfn.XLOOKUP(DP269,#REF!,#REF!,,,)),"N/A")</f>
        <v>N/A</v>
      </c>
      <c r="DS269" s="159"/>
      <c r="DT269" s="160"/>
      <c r="DU269" s="161"/>
      <c r="DV269" s="162"/>
      <c r="DW269" s="163">
        <f>IFERROR(IFERROR(IFERROR(_xlfn.XLOOKUP(DP269,#REF!,#REF!,,,),_xlfn.XLOOKUP(DP269,#REF!,#REF!,,,)),_xlfn.XLOOKUP(DP269,#REF!,#REF!,,,)),0)</f>
        <v>0</v>
      </c>
      <c r="DX269" s="164"/>
      <c r="DY269" s="165">
        <f t="shared" si="295"/>
        <v>0</v>
      </c>
      <c r="DZ269" s="166"/>
      <c r="EA269" s="167">
        <f t="shared" si="296"/>
        <v>0</v>
      </c>
      <c r="EB269" s="168">
        <f t="shared" si="297"/>
        <v>0</v>
      </c>
      <c r="EC269" s="168">
        <f t="shared" si="298"/>
        <v>0</v>
      </c>
      <c r="ED269" s="169"/>
      <c r="EE269" s="170">
        <f t="shared" si="299"/>
        <v>0</v>
      </c>
      <c r="EF269" s="170" t="str">
        <f>IFERROR(IF(DY269&gt;((_xlfn.XLOOKUP(DQ269,TOPES!B:B,TOPES!C:C,,,)*INDEXACIÓN!CI269)),"SUPERA TOPES DEL HV",0),"HV NO ENCONTRADO")</f>
        <v>HV NO ENCONTRADO</v>
      </c>
      <c r="EG269" s="170">
        <f t="shared" si="300"/>
        <v>0</v>
      </c>
      <c r="EH269" s="170">
        <f>IF(SUMIF($M:$M,#REF!,$DY:$DY)&gt;$EH$8,"CONSULTA DIAN",0)</f>
        <v>0</v>
      </c>
      <c r="EI269" s="171">
        <f t="shared" si="301"/>
        <v>0</v>
      </c>
      <c r="EJ269" s="172"/>
    </row>
    <row r="270" spans="1:140" x14ac:dyDescent="0.25">
      <c r="A270" s="133" t="str">
        <f t="shared" si="251"/>
        <v>19000100261</v>
      </c>
      <c r="B270" s="134"/>
      <c r="C270" s="134"/>
      <c r="D270" s="135">
        <f>_xlfn.XLOOKUP(C270,TOPES!L:L,TOPES!M:M,,,)</f>
        <v>0</v>
      </c>
      <c r="E270" s="136">
        <v>261</v>
      </c>
      <c r="F270" s="134"/>
      <c r="G270" s="134"/>
      <c r="H270" s="134"/>
      <c r="I270" s="134"/>
      <c r="J270" s="134"/>
      <c r="K270" s="134"/>
      <c r="L270" s="134"/>
      <c r="M270" s="137"/>
      <c r="N270" s="134"/>
      <c r="O270" s="137" t="str">
        <f t="shared" si="252"/>
        <v/>
      </c>
      <c r="P270" s="138"/>
      <c r="Q270" s="139"/>
      <c r="R270" s="140">
        <f>IFERROR(IF(VLOOKUP(YEAR($D270),SMMLV!$A$2:$C$44,3,0)*$P270=$Q270,$Q270,IF($P270="",$Q270,VLOOKUP(YEAR($D270),SMMLV!$A$2:$C$44,3,0)*$P270)),0)</f>
        <v>0</v>
      </c>
      <c r="S270" s="141"/>
      <c r="T270" s="142"/>
      <c r="U270" s="143"/>
      <c r="V270" s="144"/>
      <c r="W270" s="145">
        <f>IFERROR(SUM(IF(VLOOKUP(YEAR($D270),SMMLV!$A$2:$C$44,3,0)*S270=T270,T270,IF(S270="",T270,VLOOKUP(YEAR($D270),SMMLV!$A$2:$C$44,3,0)*S270)),IF(VLOOKUP(YEAR($D270),SMMLV!$A$2:$C$44,3,0)*U270=V270,V270,IF(U270="",V270,VLOOKUP(YEAR($D270),SMMLV!$A$2:$C$44,3,0)*U270))),0)</f>
        <v>0</v>
      </c>
      <c r="X270" s="146"/>
      <c r="Y270" s="139"/>
      <c r="Z270" s="140">
        <f>IFERROR(IF(VLOOKUP(YEAR($D270),SMMLV!$A$2:$C$44,3,0)*$X270=$Y270,$Y270,IF($X270="",$Y270,VLOOKUP(YEAR($D270),SMMLV!$A$2:$C$44,3,0)*$X270)),0)</f>
        <v>0</v>
      </c>
      <c r="AA270" s="147"/>
      <c r="AB270" s="142"/>
      <c r="AC270" s="140">
        <f>IFERROR(IF(VLOOKUP(YEAR($D270),SMMLV!$A$2:$C$44,3,0)*$AA270=$AB270,$AB270,IF($AA270="",$AB270,VLOOKUP(YEAR($D270),SMMLV!$A$2:$C$44,3,0)*$AA270)),0)</f>
        <v>0</v>
      </c>
      <c r="AD270" s="147"/>
      <c r="AE270" s="142"/>
      <c r="AF270" s="140">
        <f>IFERROR(IF(VLOOKUP(YEAR($D270),SMMLV!$A$2:$C$44,3,0)*$AD270=$AE270,$AE270,IF($AD270="",$AE270,VLOOKUP(YEAR($D270),SMMLV!$A$2:$C$44,3,0)*$AD270)),0)</f>
        <v>0</v>
      </c>
      <c r="AG270" s="134"/>
      <c r="AH270" s="145">
        <f t="shared" si="253"/>
        <v>0</v>
      </c>
      <c r="AI270" s="138"/>
      <c r="AJ270" s="139"/>
      <c r="AK270" s="140">
        <f>IFERROR(IF(VLOOKUP(YEAR($D270),SMMLV!$A$2:$C$44,3,0)*$AI270=AJ270,AJ270,IF($AI270="",AJ270,VLOOKUP(YEAR($D270),SMMLV!$A$2:$C$44,3,0)*$AI270)),0)</f>
        <v>0</v>
      </c>
      <c r="AL270" s="141"/>
      <c r="AM270" s="142"/>
      <c r="AN270" s="147"/>
      <c r="AO270" s="144"/>
      <c r="AP270" s="145">
        <f>IFERROR(SUM(IF(VLOOKUP(YEAR($D270),SMMLV!$A$2:$C$44,3,0)*AL270=AM270,AM270,IF(AL270="",AM270,VLOOKUP(YEAR($D270),SMMLV!$A$2:$C$44,3,0)*AL270)),IF(VLOOKUP(YEAR($D270),SMMLV!$A$2:$C$44,3,0)*AN270=AO270,AO270,IF(AN270="",AO270,VLOOKUP(YEAR($D270),SMMLV!$A$2:$C$44,3,0)*AN270))),0)</f>
        <v>0</v>
      </c>
      <c r="AQ270" s="148"/>
      <c r="AR270" s="142"/>
      <c r="AS270" s="140">
        <f>IFERROR(IF(VLOOKUP(YEAR($D270),SMMLV!$A$2:$C$44,3,0)*AQ270=AR270,AR270,IF(AQ270="",AR270,VLOOKUP(YEAR($D270),SMMLV!$A$2:$C$44,3,0)*AQ270)),0)</f>
        <v>0</v>
      </c>
      <c r="AT270" s="147"/>
      <c r="AU270" s="142"/>
      <c r="AV270" s="140">
        <f>IFERROR(IF(VLOOKUP(YEAR($D270),SMMLV!$A$2:$C$44,3,0)*AT270=AU270,AU270,IF(AT270="",AU270,VLOOKUP(YEAR($D270),SMMLV!$A$2:$C$44,3,0)*AT270)),0)</f>
        <v>0</v>
      </c>
      <c r="AW270" s="147"/>
      <c r="AX270" s="142"/>
      <c r="AY270" s="140">
        <f>IFERROR(IF(VLOOKUP(YEAR($D270),SMMLV!$A$2:$C$44,3,0)*AW270=AX270,AX270,IF(AW270="",AX270,VLOOKUP(YEAR($D270),SMMLV!$A$2:$C$44,3,0)*AW270)),0)</f>
        <v>0</v>
      </c>
      <c r="AZ270" s="134"/>
      <c r="BA270" s="145">
        <f t="shared" si="254"/>
        <v>0</v>
      </c>
      <c r="BB270" s="138"/>
      <c r="BC270" s="139"/>
      <c r="BD270" s="140">
        <f>IFERROR(IF(VLOOKUP(YEAR($D270),SMMLV!$A$2:$C$44,3,0)*BB270=BC270,BC270,IF(BB270="",BC270,VLOOKUP(YEAR($D270),SMMLV!$A$2:$C$44,3,0)*BB270)),0)</f>
        <v>0</v>
      </c>
      <c r="BE270" s="141"/>
      <c r="BF270" s="142"/>
      <c r="BG270" s="147"/>
      <c r="BH270" s="144"/>
      <c r="BI270" s="145">
        <f>IFERROR(SUM(IF(VLOOKUP(YEAR($D270),SMMLV!$A$2:$C$44,3,0)*BE270=BF270,BF270,IF(BE270="",BF270,VLOOKUP(YEAR($D270),SMMLV!$A$2:$C$44,3,0)*BE270)),IF(VLOOKUP(YEAR($D270),SMMLV!$A$2:$C$44,3,0)*BG270=BH270,BH270,IF(BG270="",BH270,VLOOKUP(YEAR($D270),SMMLV!$A$2:$C$44,3,0)*BG270))),0)</f>
        <v>0</v>
      </c>
      <c r="BJ270" s="149"/>
      <c r="BK270" s="150"/>
      <c r="BL270" s="140">
        <f>IFERROR(IF(VLOOKUP(YEAR($D270),SMMLV!$A$2:$C$44,3,0)*BJ270=BK270,BK270,IF(BJ270="",BK270,VLOOKUP(YEAR($D270),SMMLV!$A$2:$C$44,3,0)*BJ270)),0)</f>
        <v>0</v>
      </c>
      <c r="BM270" s="147"/>
      <c r="BN270" s="142"/>
      <c r="BO270" s="140">
        <f>IFERROR(IF(VLOOKUP(YEAR($D270),SMMLV!$A$2:$C$44,3,0)*BM270=BN270,BN270,IF(BM270="",BN270,VLOOKUP(YEAR($D270),SMMLV!$A$2:$C$44,3,0)*BM270)),0)</f>
        <v>0</v>
      </c>
      <c r="BP270" s="147"/>
      <c r="BQ270" s="142"/>
      <c r="BR270" s="140">
        <f>IFERROR(IF(VLOOKUP(YEAR($D270),SMMLV!$A$2:$C$44,3,0)*BP270=BQ270,BQ270,IF(BP270="",BQ270,VLOOKUP(YEAR($D270),SMMLV!$A$2:$C$44,3,0)*BP270)),0)</f>
        <v>0</v>
      </c>
      <c r="BS270" s="134"/>
      <c r="BT270" s="145">
        <f t="shared" si="255"/>
        <v>0</v>
      </c>
      <c r="BU270" s="151">
        <f t="shared" si="256"/>
        <v>0</v>
      </c>
      <c r="BV270" s="151">
        <f t="shared" si="257"/>
        <v>0</v>
      </c>
      <c r="BW270" s="151">
        <f t="shared" si="258"/>
        <v>0</v>
      </c>
      <c r="BX270" s="151">
        <f t="shared" si="259"/>
        <v>0</v>
      </c>
      <c r="BY270" s="151">
        <f t="shared" si="260"/>
        <v>0</v>
      </c>
      <c r="BZ270" s="151">
        <f t="shared" si="248"/>
        <v>0</v>
      </c>
      <c r="CA270" s="134"/>
      <c r="CB270" s="134"/>
      <c r="CC270" s="134"/>
      <c r="CD270" s="152">
        <f t="shared" si="249"/>
        <v>0</v>
      </c>
      <c r="CE270" s="153">
        <f>IFERROR(INDEX(IPC!$A$11:$Y$22,MATCH(PROPER(TEXT(CD270,"mmmm")),IPC!$A$11:$A$22,0),MATCH(YEAR(CD270),IPC!$A$10:$Y$10,0)),0)</f>
        <v>0</v>
      </c>
      <c r="CF270" s="154">
        <v>53590</v>
      </c>
      <c r="CG270" s="153">
        <f>IFERROR(INDEX(IPC!$A$11:$Y$22,MATCH(PROPER(TEXT(CF270,"mmmm")),IPC!$A$11:$A$22,0),MATCH(YEAR(CF270),IPC!$A$10:$Y$10,0)),0)</f>
        <v>0</v>
      </c>
      <c r="CH270" s="155">
        <f t="shared" si="250"/>
        <v>0</v>
      </c>
      <c r="CI270" s="145">
        <v>1751165</v>
      </c>
      <c r="CJ270" s="151">
        <f t="shared" si="261"/>
        <v>0</v>
      </c>
      <c r="CK270" s="151">
        <f t="shared" si="262"/>
        <v>0</v>
      </c>
      <c r="CL270" s="151">
        <f t="shared" si="263"/>
        <v>0</v>
      </c>
      <c r="CM270" s="151">
        <f t="shared" si="264"/>
        <v>0</v>
      </c>
      <c r="CN270" s="151">
        <f t="shared" si="265"/>
        <v>0</v>
      </c>
      <c r="CO270" s="151">
        <f t="shared" si="266"/>
        <v>0</v>
      </c>
      <c r="CP270" s="151">
        <f t="shared" si="267"/>
        <v>0</v>
      </c>
      <c r="CQ270" s="151">
        <f t="shared" si="268"/>
        <v>0</v>
      </c>
      <c r="CR270" s="151">
        <f t="shared" si="269"/>
        <v>0</v>
      </c>
      <c r="CS270" s="151">
        <f t="shared" si="270"/>
        <v>0</v>
      </c>
      <c r="CT270" s="151">
        <f t="shared" si="271"/>
        <v>0</v>
      </c>
      <c r="CU270" s="151">
        <f t="shared" si="272"/>
        <v>0</v>
      </c>
      <c r="CV270" s="151">
        <f t="shared" si="273"/>
        <v>0</v>
      </c>
      <c r="CW270" s="151">
        <f t="shared" si="274"/>
        <v>0</v>
      </c>
      <c r="CX270" s="151">
        <f t="shared" si="275"/>
        <v>0</v>
      </c>
      <c r="CY270" s="151">
        <f t="shared" si="276"/>
        <v>0</v>
      </c>
      <c r="CZ270" s="151">
        <f t="shared" si="277"/>
        <v>0</v>
      </c>
      <c r="DA270" s="151">
        <f t="shared" si="278"/>
        <v>0</v>
      </c>
      <c r="DB270" s="151">
        <f t="shared" si="279"/>
        <v>0</v>
      </c>
      <c r="DC270" s="151">
        <f t="shared" si="280"/>
        <v>0</v>
      </c>
      <c r="DD270" s="151">
        <f t="shared" si="281"/>
        <v>0</v>
      </c>
      <c r="DE270" s="151">
        <f t="shared" si="282"/>
        <v>0</v>
      </c>
      <c r="DF270" s="151">
        <f t="shared" si="283"/>
        <v>0</v>
      </c>
      <c r="DG270" s="151">
        <f t="shared" si="284"/>
        <v>0</v>
      </c>
      <c r="DH270" s="151">
        <f t="shared" si="285"/>
        <v>0</v>
      </c>
      <c r="DI270" s="151">
        <f t="shared" si="286"/>
        <v>0</v>
      </c>
      <c r="DJ270" s="151">
        <f t="shared" si="287"/>
        <v>0</v>
      </c>
      <c r="DK270" s="151">
        <f t="shared" si="288"/>
        <v>0</v>
      </c>
      <c r="DL270" s="151">
        <f t="shared" si="289"/>
        <v>0</v>
      </c>
      <c r="DM270" s="151">
        <f t="shared" si="290"/>
        <v>0</v>
      </c>
      <c r="DN270" s="151">
        <f t="shared" si="291"/>
        <v>0</v>
      </c>
      <c r="DO270" s="156">
        <f t="shared" si="292"/>
        <v>0</v>
      </c>
      <c r="DP270" s="173" t="str">
        <f t="shared" si="293"/>
        <v/>
      </c>
      <c r="DQ270" s="157" t="str">
        <f t="shared" si="294"/>
        <v/>
      </c>
      <c r="DR270" s="158" t="str">
        <f>IFERROR(IFERROR(IFERROR(_xlfn.XLOOKUP(DP270,#REF!,#REF!,,,),_xlfn.XLOOKUP(DP270,#REF!,#REF!,,,)),_xlfn.XLOOKUP(DP270,#REF!,#REF!,,,)),"N/A")</f>
        <v>N/A</v>
      </c>
      <c r="DS270" s="159"/>
      <c r="DT270" s="160"/>
      <c r="DU270" s="161"/>
      <c r="DV270" s="162"/>
      <c r="DW270" s="163">
        <f>IFERROR(IFERROR(IFERROR(_xlfn.XLOOKUP(DP270,#REF!,#REF!,,,),_xlfn.XLOOKUP(DP270,#REF!,#REF!,,,)),_xlfn.XLOOKUP(DP270,#REF!,#REF!,,,)),0)</f>
        <v>0</v>
      </c>
      <c r="DX270" s="164"/>
      <c r="DY270" s="165">
        <f t="shared" si="295"/>
        <v>0</v>
      </c>
      <c r="DZ270" s="166"/>
      <c r="EA270" s="167">
        <f t="shared" si="296"/>
        <v>0</v>
      </c>
      <c r="EB270" s="168">
        <f t="shared" si="297"/>
        <v>0</v>
      </c>
      <c r="EC270" s="168">
        <f t="shared" si="298"/>
        <v>0</v>
      </c>
      <c r="ED270" s="169"/>
      <c r="EE270" s="170">
        <f t="shared" si="299"/>
        <v>0</v>
      </c>
      <c r="EF270" s="170" t="str">
        <f>IFERROR(IF(DY270&gt;((_xlfn.XLOOKUP(DQ270,TOPES!B:B,TOPES!C:C,,,)*INDEXACIÓN!CI270)),"SUPERA TOPES DEL HV",0),"HV NO ENCONTRADO")</f>
        <v>HV NO ENCONTRADO</v>
      </c>
      <c r="EG270" s="170">
        <f t="shared" si="300"/>
        <v>0</v>
      </c>
      <c r="EH270" s="170">
        <f>IF(SUMIF($M:$M,#REF!,$DY:$DY)&gt;$EH$8,"CONSULTA DIAN",0)</f>
        <v>0</v>
      </c>
      <c r="EI270" s="171">
        <f t="shared" si="301"/>
        <v>0</v>
      </c>
      <c r="EJ270" s="172"/>
    </row>
    <row r="271" spans="1:140" x14ac:dyDescent="0.25">
      <c r="A271" s="133" t="str">
        <f t="shared" si="251"/>
        <v>19000100262</v>
      </c>
      <c r="B271" s="134"/>
      <c r="C271" s="134"/>
      <c r="D271" s="135">
        <f>_xlfn.XLOOKUP(C271,TOPES!L:L,TOPES!M:M,,,)</f>
        <v>0</v>
      </c>
      <c r="E271" s="136">
        <v>262</v>
      </c>
      <c r="F271" s="134"/>
      <c r="G271" s="134"/>
      <c r="H271" s="134"/>
      <c r="I271" s="134"/>
      <c r="J271" s="134"/>
      <c r="K271" s="134"/>
      <c r="L271" s="134"/>
      <c r="M271" s="137"/>
      <c r="N271" s="134"/>
      <c r="O271" s="137" t="str">
        <f t="shared" si="252"/>
        <v/>
      </c>
      <c r="P271" s="138"/>
      <c r="Q271" s="139"/>
      <c r="R271" s="140">
        <f>IFERROR(IF(VLOOKUP(YEAR($D271),SMMLV!$A$2:$C$44,3,0)*$P271=$Q271,$Q271,IF($P271="",$Q271,VLOOKUP(YEAR($D271),SMMLV!$A$2:$C$44,3,0)*$P271)),0)</f>
        <v>0</v>
      </c>
      <c r="S271" s="141"/>
      <c r="T271" s="142"/>
      <c r="U271" s="143"/>
      <c r="V271" s="144"/>
      <c r="W271" s="145">
        <f>IFERROR(SUM(IF(VLOOKUP(YEAR($D271),SMMLV!$A$2:$C$44,3,0)*S271=T271,T271,IF(S271="",T271,VLOOKUP(YEAR($D271),SMMLV!$A$2:$C$44,3,0)*S271)),IF(VLOOKUP(YEAR($D271),SMMLV!$A$2:$C$44,3,0)*U271=V271,V271,IF(U271="",V271,VLOOKUP(YEAR($D271),SMMLV!$A$2:$C$44,3,0)*U271))),0)</f>
        <v>0</v>
      </c>
      <c r="X271" s="146"/>
      <c r="Y271" s="139"/>
      <c r="Z271" s="140">
        <f>IFERROR(IF(VLOOKUP(YEAR($D271),SMMLV!$A$2:$C$44,3,0)*$X271=$Y271,$Y271,IF($X271="",$Y271,VLOOKUP(YEAR($D271),SMMLV!$A$2:$C$44,3,0)*$X271)),0)</f>
        <v>0</v>
      </c>
      <c r="AA271" s="147"/>
      <c r="AB271" s="142"/>
      <c r="AC271" s="140">
        <f>IFERROR(IF(VLOOKUP(YEAR($D271),SMMLV!$A$2:$C$44,3,0)*$AA271=$AB271,$AB271,IF($AA271="",$AB271,VLOOKUP(YEAR($D271),SMMLV!$A$2:$C$44,3,0)*$AA271)),0)</f>
        <v>0</v>
      </c>
      <c r="AD271" s="147"/>
      <c r="AE271" s="142"/>
      <c r="AF271" s="140">
        <f>IFERROR(IF(VLOOKUP(YEAR($D271),SMMLV!$A$2:$C$44,3,0)*$AD271=$AE271,$AE271,IF($AD271="",$AE271,VLOOKUP(YEAR($D271),SMMLV!$A$2:$C$44,3,0)*$AD271)),0)</f>
        <v>0</v>
      </c>
      <c r="AG271" s="134"/>
      <c r="AH271" s="145">
        <f t="shared" si="253"/>
        <v>0</v>
      </c>
      <c r="AI271" s="138"/>
      <c r="AJ271" s="139"/>
      <c r="AK271" s="140">
        <f>IFERROR(IF(VLOOKUP(YEAR($D271),SMMLV!$A$2:$C$44,3,0)*$AI271=AJ271,AJ271,IF($AI271="",AJ271,VLOOKUP(YEAR($D271),SMMLV!$A$2:$C$44,3,0)*$AI271)),0)</f>
        <v>0</v>
      </c>
      <c r="AL271" s="141"/>
      <c r="AM271" s="142"/>
      <c r="AN271" s="147"/>
      <c r="AO271" s="144"/>
      <c r="AP271" s="145">
        <f>IFERROR(SUM(IF(VLOOKUP(YEAR($D271),SMMLV!$A$2:$C$44,3,0)*AL271=AM271,AM271,IF(AL271="",AM271,VLOOKUP(YEAR($D271),SMMLV!$A$2:$C$44,3,0)*AL271)),IF(VLOOKUP(YEAR($D271),SMMLV!$A$2:$C$44,3,0)*AN271=AO271,AO271,IF(AN271="",AO271,VLOOKUP(YEAR($D271),SMMLV!$A$2:$C$44,3,0)*AN271))),0)</f>
        <v>0</v>
      </c>
      <c r="AQ271" s="148"/>
      <c r="AR271" s="142"/>
      <c r="AS271" s="140">
        <f>IFERROR(IF(VLOOKUP(YEAR($D271),SMMLV!$A$2:$C$44,3,0)*AQ271=AR271,AR271,IF(AQ271="",AR271,VLOOKUP(YEAR($D271),SMMLV!$A$2:$C$44,3,0)*AQ271)),0)</f>
        <v>0</v>
      </c>
      <c r="AT271" s="147"/>
      <c r="AU271" s="142"/>
      <c r="AV271" s="140">
        <f>IFERROR(IF(VLOOKUP(YEAR($D271),SMMLV!$A$2:$C$44,3,0)*AT271=AU271,AU271,IF(AT271="",AU271,VLOOKUP(YEAR($D271),SMMLV!$A$2:$C$44,3,0)*AT271)),0)</f>
        <v>0</v>
      </c>
      <c r="AW271" s="147"/>
      <c r="AX271" s="142"/>
      <c r="AY271" s="140">
        <f>IFERROR(IF(VLOOKUP(YEAR($D271),SMMLV!$A$2:$C$44,3,0)*AW271=AX271,AX271,IF(AW271="",AX271,VLOOKUP(YEAR($D271),SMMLV!$A$2:$C$44,3,0)*AW271)),0)</f>
        <v>0</v>
      </c>
      <c r="AZ271" s="134"/>
      <c r="BA271" s="145">
        <f t="shared" si="254"/>
        <v>0</v>
      </c>
      <c r="BB271" s="138"/>
      <c r="BC271" s="139"/>
      <c r="BD271" s="140">
        <f>IFERROR(IF(VLOOKUP(YEAR($D271),SMMLV!$A$2:$C$44,3,0)*BB271=BC271,BC271,IF(BB271="",BC271,VLOOKUP(YEAR($D271),SMMLV!$A$2:$C$44,3,0)*BB271)),0)</f>
        <v>0</v>
      </c>
      <c r="BE271" s="141"/>
      <c r="BF271" s="142"/>
      <c r="BG271" s="147"/>
      <c r="BH271" s="144"/>
      <c r="BI271" s="145">
        <f>IFERROR(SUM(IF(VLOOKUP(YEAR($D271),SMMLV!$A$2:$C$44,3,0)*BE271=BF271,BF271,IF(BE271="",BF271,VLOOKUP(YEAR($D271),SMMLV!$A$2:$C$44,3,0)*BE271)),IF(VLOOKUP(YEAR($D271),SMMLV!$A$2:$C$44,3,0)*BG271=BH271,BH271,IF(BG271="",BH271,VLOOKUP(YEAR($D271),SMMLV!$A$2:$C$44,3,0)*BG271))),0)</f>
        <v>0</v>
      </c>
      <c r="BJ271" s="149"/>
      <c r="BK271" s="150"/>
      <c r="BL271" s="140">
        <f>IFERROR(IF(VLOOKUP(YEAR($D271),SMMLV!$A$2:$C$44,3,0)*BJ271=BK271,BK271,IF(BJ271="",BK271,VLOOKUP(YEAR($D271),SMMLV!$A$2:$C$44,3,0)*BJ271)),0)</f>
        <v>0</v>
      </c>
      <c r="BM271" s="147"/>
      <c r="BN271" s="142"/>
      <c r="BO271" s="140">
        <f>IFERROR(IF(VLOOKUP(YEAR($D271),SMMLV!$A$2:$C$44,3,0)*BM271=BN271,BN271,IF(BM271="",BN271,VLOOKUP(YEAR($D271),SMMLV!$A$2:$C$44,3,0)*BM271)),0)</f>
        <v>0</v>
      </c>
      <c r="BP271" s="147"/>
      <c r="BQ271" s="142"/>
      <c r="BR271" s="140">
        <f>IFERROR(IF(VLOOKUP(YEAR($D271),SMMLV!$A$2:$C$44,3,0)*BP271=BQ271,BQ271,IF(BP271="",BQ271,VLOOKUP(YEAR($D271),SMMLV!$A$2:$C$44,3,0)*BP271)),0)</f>
        <v>0</v>
      </c>
      <c r="BS271" s="134"/>
      <c r="BT271" s="145">
        <f t="shared" si="255"/>
        <v>0</v>
      </c>
      <c r="BU271" s="151">
        <f t="shared" si="256"/>
        <v>0</v>
      </c>
      <c r="BV271" s="151">
        <f t="shared" si="257"/>
        <v>0</v>
      </c>
      <c r="BW271" s="151">
        <f t="shared" si="258"/>
        <v>0</v>
      </c>
      <c r="BX271" s="151">
        <f t="shared" si="259"/>
        <v>0</v>
      </c>
      <c r="BY271" s="151">
        <f t="shared" si="260"/>
        <v>0</v>
      </c>
      <c r="BZ271" s="151">
        <f t="shared" si="248"/>
        <v>0</v>
      </c>
      <c r="CA271" s="134"/>
      <c r="CB271" s="134"/>
      <c r="CC271" s="134"/>
      <c r="CD271" s="152">
        <f t="shared" si="249"/>
        <v>0</v>
      </c>
      <c r="CE271" s="153">
        <f>IFERROR(INDEX(IPC!$A$11:$Y$22,MATCH(PROPER(TEXT(CD271,"mmmm")),IPC!$A$11:$A$22,0),MATCH(YEAR(CD271),IPC!$A$10:$Y$10,0)),0)</f>
        <v>0</v>
      </c>
      <c r="CF271" s="154">
        <v>53620</v>
      </c>
      <c r="CG271" s="153">
        <f>IFERROR(INDEX(IPC!$A$11:$Y$22,MATCH(PROPER(TEXT(CF271,"mmmm")),IPC!$A$11:$A$22,0),MATCH(YEAR(CF271),IPC!$A$10:$Y$10,0)),0)</f>
        <v>0</v>
      </c>
      <c r="CH271" s="155">
        <f t="shared" si="250"/>
        <v>0</v>
      </c>
      <c r="CI271" s="145">
        <v>1751166</v>
      </c>
      <c r="CJ271" s="151">
        <f t="shared" si="261"/>
        <v>0</v>
      </c>
      <c r="CK271" s="151">
        <f t="shared" si="262"/>
        <v>0</v>
      </c>
      <c r="CL271" s="151">
        <f t="shared" si="263"/>
        <v>0</v>
      </c>
      <c r="CM271" s="151">
        <f t="shared" si="264"/>
        <v>0</v>
      </c>
      <c r="CN271" s="151">
        <f t="shared" si="265"/>
        <v>0</v>
      </c>
      <c r="CO271" s="151">
        <f t="shared" si="266"/>
        <v>0</v>
      </c>
      <c r="CP271" s="151">
        <f t="shared" si="267"/>
        <v>0</v>
      </c>
      <c r="CQ271" s="151">
        <f t="shared" si="268"/>
        <v>0</v>
      </c>
      <c r="CR271" s="151">
        <f t="shared" si="269"/>
        <v>0</v>
      </c>
      <c r="CS271" s="151">
        <f t="shared" si="270"/>
        <v>0</v>
      </c>
      <c r="CT271" s="151">
        <f t="shared" si="271"/>
        <v>0</v>
      </c>
      <c r="CU271" s="151">
        <f t="shared" si="272"/>
        <v>0</v>
      </c>
      <c r="CV271" s="151">
        <f t="shared" si="273"/>
        <v>0</v>
      </c>
      <c r="CW271" s="151">
        <f t="shared" si="274"/>
        <v>0</v>
      </c>
      <c r="CX271" s="151">
        <f t="shared" si="275"/>
        <v>0</v>
      </c>
      <c r="CY271" s="151">
        <f t="shared" si="276"/>
        <v>0</v>
      </c>
      <c r="CZ271" s="151">
        <f t="shared" si="277"/>
        <v>0</v>
      </c>
      <c r="DA271" s="151">
        <f t="shared" si="278"/>
        <v>0</v>
      </c>
      <c r="DB271" s="151">
        <f t="shared" si="279"/>
        <v>0</v>
      </c>
      <c r="DC271" s="151">
        <f t="shared" si="280"/>
        <v>0</v>
      </c>
      <c r="DD271" s="151">
        <f t="shared" si="281"/>
        <v>0</v>
      </c>
      <c r="DE271" s="151">
        <f t="shared" si="282"/>
        <v>0</v>
      </c>
      <c r="DF271" s="151">
        <f t="shared" si="283"/>
        <v>0</v>
      </c>
      <c r="DG271" s="151">
        <f t="shared" si="284"/>
        <v>0</v>
      </c>
      <c r="DH271" s="151">
        <f t="shared" si="285"/>
        <v>0</v>
      </c>
      <c r="DI271" s="151">
        <f t="shared" si="286"/>
        <v>0</v>
      </c>
      <c r="DJ271" s="151">
        <f t="shared" si="287"/>
        <v>0</v>
      </c>
      <c r="DK271" s="151">
        <f t="shared" si="288"/>
        <v>0</v>
      </c>
      <c r="DL271" s="151">
        <f t="shared" si="289"/>
        <v>0</v>
      </c>
      <c r="DM271" s="151">
        <f t="shared" si="290"/>
        <v>0</v>
      </c>
      <c r="DN271" s="151">
        <f t="shared" si="291"/>
        <v>0</v>
      </c>
      <c r="DO271" s="156">
        <f t="shared" si="292"/>
        <v>0</v>
      </c>
      <c r="DP271" s="173" t="str">
        <f t="shared" si="293"/>
        <v/>
      </c>
      <c r="DQ271" s="157" t="str">
        <f t="shared" si="294"/>
        <v/>
      </c>
      <c r="DR271" s="158" t="str">
        <f>IFERROR(IFERROR(IFERROR(_xlfn.XLOOKUP(DP271,#REF!,#REF!,,,),_xlfn.XLOOKUP(DP271,#REF!,#REF!,,,)),_xlfn.XLOOKUP(DP271,#REF!,#REF!,,,)),"N/A")</f>
        <v>N/A</v>
      </c>
      <c r="DS271" s="159"/>
      <c r="DT271" s="160"/>
      <c r="DU271" s="161"/>
      <c r="DV271" s="162"/>
      <c r="DW271" s="163">
        <f>IFERROR(IFERROR(IFERROR(_xlfn.XLOOKUP(DP271,#REF!,#REF!,,,),_xlfn.XLOOKUP(DP271,#REF!,#REF!,,,)),_xlfn.XLOOKUP(DP271,#REF!,#REF!,,,)),0)</f>
        <v>0</v>
      </c>
      <c r="DX271" s="164"/>
      <c r="DY271" s="165">
        <f t="shared" si="295"/>
        <v>0</v>
      </c>
      <c r="DZ271" s="166"/>
      <c r="EA271" s="167">
        <f t="shared" si="296"/>
        <v>0</v>
      </c>
      <c r="EB271" s="168">
        <f t="shared" si="297"/>
        <v>0</v>
      </c>
      <c r="EC271" s="168">
        <f t="shared" si="298"/>
        <v>0</v>
      </c>
      <c r="ED271" s="169"/>
      <c r="EE271" s="170">
        <f t="shared" si="299"/>
        <v>0</v>
      </c>
      <c r="EF271" s="170" t="str">
        <f>IFERROR(IF(DY271&gt;((_xlfn.XLOOKUP(DQ271,TOPES!B:B,TOPES!C:C,,,)*INDEXACIÓN!CI271)),"SUPERA TOPES DEL HV",0),"HV NO ENCONTRADO")</f>
        <v>HV NO ENCONTRADO</v>
      </c>
      <c r="EG271" s="170">
        <f t="shared" si="300"/>
        <v>0</v>
      </c>
      <c r="EH271" s="170">
        <f>IF(SUMIF($M:$M,#REF!,$DY:$DY)&gt;$EH$8,"CONSULTA DIAN",0)</f>
        <v>0</v>
      </c>
      <c r="EI271" s="171">
        <f t="shared" si="301"/>
        <v>0</v>
      </c>
      <c r="EJ271" s="172"/>
    </row>
    <row r="272" spans="1:140" x14ac:dyDescent="0.25">
      <c r="A272" s="133" t="str">
        <f t="shared" si="251"/>
        <v>19000100263</v>
      </c>
      <c r="B272" s="134"/>
      <c r="C272" s="134"/>
      <c r="D272" s="135">
        <f>_xlfn.XLOOKUP(C272,TOPES!L:L,TOPES!M:M,,,)</f>
        <v>0</v>
      </c>
      <c r="E272" s="136">
        <v>263</v>
      </c>
      <c r="F272" s="134"/>
      <c r="G272" s="134"/>
      <c r="H272" s="134"/>
      <c r="I272" s="134"/>
      <c r="J272" s="134"/>
      <c r="K272" s="134"/>
      <c r="L272" s="134"/>
      <c r="M272" s="137"/>
      <c r="N272" s="134"/>
      <c r="O272" s="137" t="str">
        <f t="shared" si="252"/>
        <v/>
      </c>
      <c r="P272" s="138"/>
      <c r="Q272" s="139"/>
      <c r="R272" s="140">
        <f>IFERROR(IF(VLOOKUP(YEAR($D272),SMMLV!$A$2:$C$44,3,0)*$P272=$Q272,$Q272,IF($P272="",$Q272,VLOOKUP(YEAR($D272),SMMLV!$A$2:$C$44,3,0)*$P272)),0)</f>
        <v>0</v>
      </c>
      <c r="S272" s="141"/>
      <c r="T272" s="142"/>
      <c r="U272" s="143"/>
      <c r="V272" s="144"/>
      <c r="W272" s="145">
        <f>IFERROR(SUM(IF(VLOOKUP(YEAR($D272),SMMLV!$A$2:$C$44,3,0)*S272=T272,T272,IF(S272="",T272,VLOOKUP(YEAR($D272),SMMLV!$A$2:$C$44,3,0)*S272)),IF(VLOOKUP(YEAR($D272),SMMLV!$A$2:$C$44,3,0)*U272=V272,V272,IF(U272="",V272,VLOOKUP(YEAR($D272),SMMLV!$A$2:$C$44,3,0)*U272))),0)</f>
        <v>0</v>
      </c>
      <c r="X272" s="146"/>
      <c r="Y272" s="139"/>
      <c r="Z272" s="140">
        <f>IFERROR(IF(VLOOKUP(YEAR($D272),SMMLV!$A$2:$C$44,3,0)*$X272=$Y272,$Y272,IF($X272="",$Y272,VLOOKUP(YEAR($D272),SMMLV!$A$2:$C$44,3,0)*$X272)),0)</f>
        <v>0</v>
      </c>
      <c r="AA272" s="147"/>
      <c r="AB272" s="142"/>
      <c r="AC272" s="140">
        <f>IFERROR(IF(VLOOKUP(YEAR($D272),SMMLV!$A$2:$C$44,3,0)*$AA272=$AB272,$AB272,IF($AA272="",$AB272,VLOOKUP(YEAR($D272),SMMLV!$A$2:$C$44,3,0)*$AA272)),0)</f>
        <v>0</v>
      </c>
      <c r="AD272" s="147"/>
      <c r="AE272" s="142"/>
      <c r="AF272" s="140">
        <f>IFERROR(IF(VLOOKUP(YEAR($D272),SMMLV!$A$2:$C$44,3,0)*$AD272=$AE272,$AE272,IF($AD272="",$AE272,VLOOKUP(YEAR($D272),SMMLV!$A$2:$C$44,3,0)*$AD272)),0)</f>
        <v>0</v>
      </c>
      <c r="AG272" s="134"/>
      <c r="AH272" s="145">
        <f t="shared" si="253"/>
        <v>0</v>
      </c>
      <c r="AI272" s="138"/>
      <c r="AJ272" s="139"/>
      <c r="AK272" s="140">
        <f>IFERROR(IF(VLOOKUP(YEAR($D272),SMMLV!$A$2:$C$44,3,0)*$AI272=AJ272,AJ272,IF($AI272="",AJ272,VLOOKUP(YEAR($D272),SMMLV!$A$2:$C$44,3,0)*$AI272)),0)</f>
        <v>0</v>
      </c>
      <c r="AL272" s="141"/>
      <c r="AM272" s="142"/>
      <c r="AN272" s="147"/>
      <c r="AO272" s="144"/>
      <c r="AP272" s="145">
        <f>IFERROR(SUM(IF(VLOOKUP(YEAR($D272),SMMLV!$A$2:$C$44,3,0)*AL272=AM272,AM272,IF(AL272="",AM272,VLOOKUP(YEAR($D272),SMMLV!$A$2:$C$44,3,0)*AL272)),IF(VLOOKUP(YEAR($D272),SMMLV!$A$2:$C$44,3,0)*AN272=AO272,AO272,IF(AN272="",AO272,VLOOKUP(YEAR($D272),SMMLV!$A$2:$C$44,3,0)*AN272))),0)</f>
        <v>0</v>
      </c>
      <c r="AQ272" s="148"/>
      <c r="AR272" s="142"/>
      <c r="AS272" s="140">
        <f>IFERROR(IF(VLOOKUP(YEAR($D272),SMMLV!$A$2:$C$44,3,0)*AQ272=AR272,AR272,IF(AQ272="",AR272,VLOOKUP(YEAR($D272),SMMLV!$A$2:$C$44,3,0)*AQ272)),0)</f>
        <v>0</v>
      </c>
      <c r="AT272" s="147"/>
      <c r="AU272" s="142"/>
      <c r="AV272" s="140">
        <f>IFERROR(IF(VLOOKUP(YEAR($D272),SMMLV!$A$2:$C$44,3,0)*AT272=AU272,AU272,IF(AT272="",AU272,VLOOKUP(YEAR($D272),SMMLV!$A$2:$C$44,3,0)*AT272)),0)</f>
        <v>0</v>
      </c>
      <c r="AW272" s="147"/>
      <c r="AX272" s="142"/>
      <c r="AY272" s="140">
        <f>IFERROR(IF(VLOOKUP(YEAR($D272),SMMLV!$A$2:$C$44,3,0)*AW272=AX272,AX272,IF(AW272="",AX272,VLOOKUP(YEAR($D272),SMMLV!$A$2:$C$44,3,0)*AW272)),0)</f>
        <v>0</v>
      </c>
      <c r="AZ272" s="134"/>
      <c r="BA272" s="145">
        <f t="shared" si="254"/>
        <v>0</v>
      </c>
      <c r="BB272" s="138"/>
      <c r="BC272" s="139"/>
      <c r="BD272" s="140">
        <f>IFERROR(IF(VLOOKUP(YEAR($D272),SMMLV!$A$2:$C$44,3,0)*BB272=BC272,BC272,IF(BB272="",BC272,VLOOKUP(YEAR($D272),SMMLV!$A$2:$C$44,3,0)*BB272)),0)</f>
        <v>0</v>
      </c>
      <c r="BE272" s="141"/>
      <c r="BF272" s="142"/>
      <c r="BG272" s="147"/>
      <c r="BH272" s="144"/>
      <c r="BI272" s="145">
        <f>IFERROR(SUM(IF(VLOOKUP(YEAR($D272),SMMLV!$A$2:$C$44,3,0)*BE272=BF272,BF272,IF(BE272="",BF272,VLOOKUP(YEAR($D272),SMMLV!$A$2:$C$44,3,0)*BE272)),IF(VLOOKUP(YEAR($D272),SMMLV!$A$2:$C$44,3,0)*BG272=BH272,BH272,IF(BG272="",BH272,VLOOKUP(YEAR($D272),SMMLV!$A$2:$C$44,3,0)*BG272))),0)</f>
        <v>0</v>
      </c>
      <c r="BJ272" s="149"/>
      <c r="BK272" s="150"/>
      <c r="BL272" s="140">
        <f>IFERROR(IF(VLOOKUP(YEAR($D272),SMMLV!$A$2:$C$44,3,0)*BJ272=BK272,BK272,IF(BJ272="",BK272,VLOOKUP(YEAR($D272),SMMLV!$A$2:$C$44,3,0)*BJ272)),0)</f>
        <v>0</v>
      </c>
      <c r="BM272" s="147"/>
      <c r="BN272" s="142"/>
      <c r="BO272" s="140">
        <f>IFERROR(IF(VLOOKUP(YEAR($D272),SMMLV!$A$2:$C$44,3,0)*BM272=BN272,BN272,IF(BM272="",BN272,VLOOKUP(YEAR($D272),SMMLV!$A$2:$C$44,3,0)*BM272)),0)</f>
        <v>0</v>
      </c>
      <c r="BP272" s="147"/>
      <c r="BQ272" s="142"/>
      <c r="BR272" s="140">
        <f>IFERROR(IF(VLOOKUP(YEAR($D272),SMMLV!$A$2:$C$44,3,0)*BP272=BQ272,BQ272,IF(BP272="",BQ272,VLOOKUP(YEAR($D272),SMMLV!$A$2:$C$44,3,0)*BP272)),0)</f>
        <v>0</v>
      </c>
      <c r="BS272" s="134"/>
      <c r="BT272" s="145">
        <f t="shared" si="255"/>
        <v>0</v>
      </c>
      <c r="BU272" s="151">
        <f t="shared" si="256"/>
        <v>0</v>
      </c>
      <c r="BV272" s="151">
        <f t="shared" si="257"/>
        <v>0</v>
      </c>
      <c r="BW272" s="151">
        <f t="shared" si="258"/>
        <v>0</v>
      </c>
      <c r="BX272" s="151">
        <f t="shared" si="259"/>
        <v>0</v>
      </c>
      <c r="BY272" s="151">
        <f t="shared" si="260"/>
        <v>0</v>
      </c>
      <c r="BZ272" s="151">
        <f t="shared" si="248"/>
        <v>0</v>
      </c>
      <c r="CA272" s="134"/>
      <c r="CB272" s="134"/>
      <c r="CC272" s="134"/>
      <c r="CD272" s="152">
        <f t="shared" si="249"/>
        <v>0</v>
      </c>
      <c r="CE272" s="153">
        <f>IFERROR(INDEX(IPC!$A$11:$Y$22,MATCH(PROPER(TEXT(CD272,"mmmm")),IPC!$A$11:$A$22,0),MATCH(YEAR(CD272),IPC!$A$10:$Y$10,0)),0)</f>
        <v>0</v>
      </c>
      <c r="CF272" s="154">
        <v>53651</v>
      </c>
      <c r="CG272" s="153">
        <f>IFERROR(INDEX(IPC!$A$11:$Y$22,MATCH(PROPER(TEXT(CF272,"mmmm")),IPC!$A$11:$A$22,0),MATCH(YEAR(CF272),IPC!$A$10:$Y$10,0)),0)</f>
        <v>0</v>
      </c>
      <c r="CH272" s="155">
        <f t="shared" si="250"/>
        <v>0</v>
      </c>
      <c r="CI272" s="145">
        <v>1751167</v>
      </c>
      <c r="CJ272" s="151">
        <f t="shared" si="261"/>
        <v>0</v>
      </c>
      <c r="CK272" s="151">
        <f t="shared" si="262"/>
        <v>0</v>
      </c>
      <c r="CL272" s="151">
        <f t="shared" si="263"/>
        <v>0</v>
      </c>
      <c r="CM272" s="151">
        <f t="shared" si="264"/>
        <v>0</v>
      </c>
      <c r="CN272" s="151">
        <f t="shared" si="265"/>
        <v>0</v>
      </c>
      <c r="CO272" s="151">
        <f t="shared" si="266"/>
        <v>0</v>
      </c>
      <c r="CP272" s="151">
        <f t="shared" si="267"/>
        <v>0</v>
      </c>
      <c r="CQ272" s="151">
        <f t="shared" si="268"/>
        <v>0</v>
      </c>
      <c r="CR272" s="151">
        <f t="shared" si="269"/>
        <v>0</v>
      </c>
      <c r="CS272" s="151">
        <f t="shared" si="270"/>
        <v>0</v>
      </c>
      <c r="CT272" s="151">
        <f t="shared" si="271"/>
        <v>0</v>
      </c>
      <c r="CU272" s="151">
        <f t="shared" si="272"/>
        <v>0</v>
      </c>
      <c r="CV272" s="151">
        <f t="shared" si="273"/>
        <v>0</v>
      </c>
      <c r="CW272" s="151">
        <f t="shared" si="274"/>
        <v>0</v>
      </c>
      <c r="CX272" s="151">
        <f t="shared" si="275"/>
        <v>0</v>
      </c>
      <c r="CY272" s="151">
        <f t="shared" si="276"/>
        <v>0</v>
      </c>
      <c r="CZ272" s="151">
        <f t="shared" si="277"/>
        <v>0</v>
      </c>
      <c r="DA272" s="151">
        <f t="shared" si="278"/>
        <v>0</v>
      </c>
      <c r="DB272" s="151">
        <f t="shared" si="279"/>
        <v>0</v>
      </c>
      <c r="DC272" s="151">
        <f t="shared" si="280"/>
        <v>0</v>
      </c>
      <c r="DD272" s="151">
        <f t="shared" si="281"/>
        <v>0</v>
      </c>
      <c r="DE272" s="151">
        <f t="shared" si="282"/>
        <v>0</v>
      </c>
      <c r="DF272" s="151">
        <f t="shared" si="283"/>
        <v>0</v>
      </c>
      <c r="DG272" s="151">
        <f t="shared" si="284"/>
        <v>0</v>
      </c>
      <c r="DH272" s="151">
        <f t="shared" si="285"/>
        <v>0</v>
      </c>
      <c r="DI272" s="151">
        <f t="shared" si="286"/>
        <v>0</v>
      </c>
      <c r="DJ272" s="151">
        <f t="shared" si="287"/>
        <v>0</v>
      </c>
      <c r="DK272" s="151">
        <f t="shared" si="288"/>
        <v>0</v>
      </c>
      <c r="DL272" s="151">
        <f t="shared" si="289"/>
        <v>0</v>
      </c>
      <c r="DM272" s="151">
        <f t="shared" si="290"/>
        <v>0</v>
      </c>
      <c r="DN272" s="151">
        <f t="shared" si="291"/>
        <v>0</v>
      </c>
      <c r="DO272" s="156">
        <f t="shared" si="292"/>
        <v>0</v>
      </c>
      <c r="DP272" s="173" t="str">
        <f t="shared" si="293"/>
        <v/>
      </c>
      <c r="DQ272" s="157" t="str">
        <f t="shared" si="294"/>
        <v/>
      </c>
      <c r="DR272" s="158" t="str">
        <f>IFERROR(IFERROR(IFERROR(_xlfn.XLOOKUP(DP272,#REF!,#REF!,,,),_xlfn.XLOOKUP(DP272,#REF!,#REF!,,,)),_xlfn.XLOOKUP(DP272,#REF!,#REF!,,,)),"N/A")</f>
        <v>N/A</v>
      </c>
      <c r="DS272" s="159"/>
      <c r="DT272" s="160"/>
      <c r="DU272" s="161"/>
      <c r="DV272" s="162"/>
      <c r="DW272" s="163">
        <f>IFERROR(IFERROR(IFERROR(_xlfn.XLOOKUP(DP272,#REF!,#REF!,,,),_xlfn.XLOOKUP(DP272,#REF!,#REF!,,,)),_xlfn.XLOOKUP(DP272,#REF!,#REF!,,,)),0)</f>
        <v>0</v>
      </c>
      <c r="DX272" s="164"/>
      <c r="DY272" s="165">
        <f t="shared" si="295"/>
        <v>0</v>
      </c>
      <c r="DZ272" s="166"/>
      <c r="EA272" s="167">
        <f t="shared" si="296"/>
        <v>0</v>
      </c>
      <c r="EB272" s="168">
        <f t="shared" si="297"/>
        <v>0</v>
      </c>
      <c r="EC272" s="168">
        <f t="shared" si="298"/>
        <v>0</v>
      </c>
      <c r="ED272" s="169"/>
      <c r="EE272" s="170">
        <f t="shared" si="299"/>
        <v>0</v>
      </c>
      <c r="EF272" s="170" t="str">
        <f>IFERROR(IF(DY272&gt;((_xlfn.XLOOKUP(DQ272,TOPES!B:B,TOPES!C:C,,,)*INDEXACIÓN!CI272)),"SUPERA TOPES DEL HV",0),"HV NO ENCONTRADO")</f>
        <v>HV NO ENCONTRADO</v>
      </c>
      <c r="EG272" s="170">
        <f t="shared" si="300"/>
        <v>0</v>
      </c>
      <c r="EH272" s="170">
        <f>IF(SUMIF($M:$M,#REF!,$DY:$DY)&gt;$EH$8,"CONSULTA DIAN",0)</f>
        <v>0</v>
      </c>
      <c r="EI272" s="171">
        <f t="shared" si="301"/>
        <v>0</v>
      </c>
      <c r="EJ272" s="172"/>
    </row>
    <row r="273" spans="1:140" x14ac:dyDescent="0.25">
      <c r="A273" s="133" t="str">
        <f t="shared" si="251"/>
        <v>19000100264</v>
      </c>
      <c r="B273" s="134"/>
      <c r="C273" s="134"/>
      <c r="D273" s="135">
        <f>_xlfn.XLOOKUP(C273,TOPES!L:L,TOPES!M:M,,,)</f>
        <v>0</v>
      </c>
      <c r="E273" s="136">
        <v>264</v>
      </c>
      <c r="F273" s="134"/>
      <c r="G273" s="134"/>
      <c r="H273" s="134"/>
      <c r="I273" s="134"/>
      <c r="J273" s="134"/>
      <c r="K273" s="134"/>
      <c r="L273" s="134"/>
      <c r="M273" s="137"/>
      <c r="N273" s="134"/>
      <c r="O273" s="137" t="str">
        <f t="shared" si="252"/>
        <v/>
      </c>
      <c r="P273" s="138"/>
      <c r="Q273" s="139"/>
      <c r="R273" s="140">
        <f>IFERROR(IF(VLOOKUP(YEAR($D273),SMMLV!$A$2:$C$44,3,0)*$P273=$Q273,$Q273,IF($P273="",$Q273,VLOOKUP(YEAR($D273),SMMLV!$A$2:$C$44,3,0)*$P273)),0)</f>
        <v>0</v>
      </c>
      <c r="S273" s="141"/>
      <c r="T273" s="142"/>
      <c r="U273" s="143"/>
      <c r="V273" s="144"/>
      <c r="W273" s="145">
        <f>IFERROR(SUM(IF(VLOOKUP(YEAR($D273),SMMLV!$A$2:$C$44,3,0)*S273=T273,T273,IF(S273="",T273,VLOOKUP(YEAR($D273),SMMLV!$A$2:$C$44,3,0)*S273)),IF(VLOOKUP(YEAR($D273),SMMLV!$A$2:$C$44,3,0)*U273=V273,V273,IF(U273="",V273,VLOOKUP(YEAR($D273),SMMLV!$A$2:$C$44,3,0)*U273))),0)</f>
        <v>0</v>
      </c>
      <c r="X273" s="146"/>
      <c r="Y273" s="139"/>
      <c r="Z273" s="140">
        <f>IFERROR(IF(VLOOKUP(YEAR($D273),SMMLV!$A$2:$C$44,3,0)*$X273=$Y273,$Y273,IF($X273="",$Y273,VLOOKUP(YEAR($D273),SMMLV!$A$2:$C$44,3,0)*$X273)),0)</f>
        <v>0</v>
      </c>
      <c r="AA273" s="147"/>
      <c r="AB273" s="142"/>
      <c r="AC273" s="140">
        <f>IFERROR(IF(VLOOKUP(YEAR($D273),SMMLV!$A$2:$C$44,3,0)*$AA273=$AB273,$AB273,IF($AA273="",$AB273,VLOOKUP(YEAR($D273),SMMLV!$A$2:$C$44,3,0)*$AA273)),0)</f>
        <v>0</v>
      </c>
      <c r="AD273" s="147"/>
      <c r="AE273" s="142"/>
      <c r="AF273" s="140">
        <f>IFERROR(IF(VLOOKUP(YEAR($D273),SMMLV!$A$2:$C$44,3,0)*$AD273=$AE273,$AE273,IF($AD273="",$AE273,VLOOKUP(YEAR($D273),SMMLV!$A$2:$C$44,3,0)*$AD273)),0)</f>
        <v>0</v>
      </c>
      <c r="AG273" s="134"/>
      <c r="AH273" s="145">
        <f t="shared" si="253"/>
        <v>0</v>
      </c>
      <c r="AI273" s="138"/>
      <c r="AJ273" s="139"/>
      <c r="AK273" s="140">
        <f>IFERROR(IF(VLOOKUP(YEAR($D273),SMMLV!$A$2:$C$44,3,0)*$AI273=AJ273,AJ273,IF($AI273="",AJ273,VLOOKUP(YEAR($D273),SMMLV!$A$2:$C$44,3,0)*$AI273)),0)</f>
        <v>0</v>
      </c>
      <c r="AL273" s="141"/>
      <c r="AM273" s="142"/>
      <c r="AN273" s="147"/>
      <c r="AO273" s="144"/>
      <c r="AP273" s="145">
        <f>IFERROR(SUM(IF(VLOOKUP(YEAR($D273),SMMLV!$A$2:$C$44,3,0)*AL273=AM273,AM273,IF(AL273="",AM273,VLOOKUP(YEAR($D273),SMMLV!$A$2:$C$44,3,0)*AL273)),IF(VLOOKUP(YEAR($D273),SMMLV!$A$2:$C$44,3,0)*AN273=AO273,AO273,IF(AN273="",AO273,VLOOKUP(YEAR($D273),SMMLV!$A$2:$C$44,3,0)*AN273))),0)</f>
        <v>0</v>
      </c>
      <c r="AQ273" s="148"/>
      <c r="AR273" s="142"/>
      <c r="AS273" s="140">
        <f>IFERROR(IF(VLOOKUP(YEAR($D273),SMMLV!$A$2:$C$44,3,0)*AQ273=AR273,AR273,IF(AQ273="",AR273,VLOOKUP(YEAR($D273),SMMLV!$A$2:$C$44,3,0)*AQ273)),0)</f>
        <v>0</v>
      </c>
      <c r="AT273" s="147"/>
      <c r="AU273" s="142"/>
      <c r="AV273" s="140">
        <f>IFERROR(IF(VLOOKUP(YEAR($D273),SMMLV!$A$2:$C$44,3,0)*AT273=AU273,AU273,IF(AT273="",AU273,VLOOKUP(YEAR($D273),SMMLV!$A$2:$C$44,3,0)*AT273)),0)</f>
        <v>0</v>
      </c>
      <c r="AW273" s="147"/>
      <c r="AX273" s="142"/>
      <c r="AY273" s="140">
        <f>IFERROR(IF(VLOOKUP(YEAR($D273),SMMLV!$A$2:$C$44,3,0)*AW273=AX273,AX273,IF(AW273="",AX273,VLOOKUP(YEAR($D273),SMMLV!$A$2:$C$44,3,0)*AW273)),0)</f>
        <v>0</v>
      </c>
      <c r="AZ273" s="134"/>
      <c r="BA273" s="145">
        <f t="shared" si="254"/>
        <v>0</v>
      </c>
      <c r="BB273" s="138"/>
      <c r="BC273" s="139"/>
      <c r="BD273" s="140">
        <f>IFERROR(IF(VLOOKUP(YEAR($D273),SMMLV!$A$2:$C$44,3,0)*BB273=BC273,BC273,IF(BB273="",BC273,VLOOKUP(YEAR($D273),SMMLV!$A$2:$C$44,3,0)*BB273)),0)</f>
        <v>0</v>
      </c>
      <c r="BE273" s="141"/>
      <c r="BF273" s="142"/>
      <c r="BG273" s="147"/>
      <c r="BH273" s="144"/>
      <c r="BI273" s="145">
        <f>IFERROR(SUM(IF(VLOOKUP(YEAR($D273),SMMLV!$A$2:$C$44,3,0)*BE273=BF273,BF273,IF(BE273="",BF273,VLOOKUP(YEAR($D273),SMMLV!$A$2:$C$44,3,0)*BE273)),IF(VLOOKUP(YEAR($D273),SMMLV!$A$2:$C$44,3,0)*BG273=BH273,BH273,IF(BG273="",BH273,VLOOKUP(YEAR($D273),SMMLV!$A$2:$C$44,3,0)*BG273))),0)</f>
        <v>0</v>
      </c>
      <c r="BJ273" s="149"/>
      <c r="BK273" s="150"/>
      <c r="BL273" s="140">
        <f>IFERROR(IF(VLOOKUP(YEAR($D273),SMMLV!$A$2:$C$44,3,0)*BJ273=BK273,BK273,IF(BJ273="",BK273,VLOOKUP(YEAR($D273),SMMLV!$A$2:$C$44,3,0)*BJ273)),0)</f>
        <v>0</v>
      </c>
      <c r="BM273" s="147"/>
      <c r="BN273" s="142"/>
      <c r="BO273" s="140">
        <f>IFERROR(IF(VLOOKUP(YEAR($D273),SMMLV!$A$2:$C$44,3,0)*BM273=BN273,BN273,IF(BM273="",BN273,VLOOKUP(YEAR($D273),SMMLV!$A$2:$C$44,3,0)*BM273)),0)</f>
        <v>0</v>
      </c>
      <c r="BP273" s="147"/>
      <c r="BQ273" s="142"/>
      <c r="BR273" s="140">
        <f>IFERROR(IF(VLOOKUP(YEAR($D273),SMMLV!$A$2:$C$44,3,0)*BP273=BQ273,BQ273,IF(BP273="",BQ273,VLOOKUP(YEAR($D273),SMMLV!$A$2:$C$44,3,0)*BP273)),0)</f>
        <v>0</v>
      </c>
      <c r="BS273" s="134"/>
      <c r="BT273" s="145">
        <f t="shared" si="255"/>
        <v>0</v>
      </c>
      <c r="BU273" s="151">
        <f t="shared" si="256"/>
        <v>0</v>
      </c>
      <c r="BV273" s="151">
        <f t="shared" si="257"/>
        <v>0</v>
      </c>
      <c r="BW273" s="151">
        <f t="shared" si="258"/>
        <v>0</v>
      </c>
      <c r="BX273" s="151">
        <f t="shared" si="259"/>
        <v>0</v>
      </c>
      <c r="BY273" s="151">
        <f t="shared" si="260"/>
        <v>0</v>
      </c>
      <c r="BZ273" s="151">
        <f t="shared" si="248"/>
        <v>0</v>
      </c>
      <c r="CA273" s="134"/>
      <c r="CB273" s="134"/>
      <c r="CC273" s="134"/>
      <c r="CD273" s="152">
        <f t="shared" si="249"/>
        <v>0</v>
      </c>
      <c r="CE273" s="153">
        <f>IFERROR(INDEX(IPC!$A$11:$Y$22,MATCH(PROPER(TEXT(CD273,"mmmm")),IPC!$A$11:$A$22,0),MATCH(YEAR(CD273),IPC!$A$10:$Y$10,0)),0)</f>
        <v>0</v>
      </c>
      <c r="CF273" s="154">
        <v>53681</v>
      </c>
      <c r="CG273" s="153">
        <f>IFERROR(INDEX(IPC!$A$11:$Y$22,MATCH(PROPER(TEXT(CF273,"mmmm")),IPC!$A$11:$A$22,0),MATCH(YEAR(CF273),IPC!$A$10:$Y$10,0)),0)</f>
        <v>0</v>
      </c>
      <c r="CH273" s="155">
        <f t="shared" si="250"/>
        <v>0</v>
      </c>
      <c r="CI273" s="145">
        <v>1751168</v>
      </c>
      <c r="CJ273" s="151">
        <f t="shared" si="261"/>
        <v>0</v>
      </c>
      <c r="CK273" s="151">
        <f t="shared" si="262"/>
        <v>0</v>
      </c>
      <c r="CL273" s="151">
        <f t="shared" si="263"/>
        <v>0</v>
      </c>
      <c r="CM273" s="151">
        <f t="shared" si="264"/>
        <v>0</v>
      </c>
      <c r="CN273" s="151">
        <f t="shared" si="265"/>
        <v>0</v>
      </c>
      <c r="CO273" s="151">
        <f t="shared" si="266"/>
        <v>0</v>
      </c>
      <c r="CP273" s="151">
        <f t="shared" si="267"/>
        <v>0</v>
      </c>
      <c r="CQ273" s="151">
        <f t="shared" si="268"/>
        <v>0</v>
      </c>
      <c r="CR273" s="151">
        <f t="shared" si="269"/>
        <v>0</v>
      </c>
      <c r="CS273" s="151">
        <f t="shared" si="270"/>
        <v>0</v>
      </c>
      <c r="CT273" s="151">
        <f t="shared" si="271"/>
        <v>0</v>
      </c>
      <c r="CU273" s="151">
        <f t="shared" si="272"/>
        <v>0</v>
      </c>
      <c r="CV273" s="151">
        <f t="shared" si="273"/>
        <v>0</v>
      </c>
      <c r="CW273" s="151">
        <f t="shared" si="274"/>
        <v>0</v>
      </c>
      <c r="CX273" s="151">
        <f t="shared" si="275"/>
        <v>0</v>
      </c>
      <c r="CY273" s="151">
        <f t="shared" si="276"/>
        <v>0</v>
      </c>
      <c r="CZ273" s="151">
        <f t="shared" si="277"/>
        <v>0</v>
      </c>
      <c r="DA273" s="151">
        <f t="shared" si="278"/>
        <v>0</v>
      </c>
      <c r="DB273" s="151">
        <f t="shared" si="279"/>
        <v>0</v>
      </c>
      <c r="DC273" s="151">
        <f t="shared" si="280"/>
        <v>0</v>
      </c>
      <c r="DD273" s="151">
        <f t="shared" si="281"/>
        <v>0</v>
      </c>
      <c r="DE273" s="151">
        <f t="shared" si="282"/>
        <v>0</v>
      </c>
      <c r="DF273" s="151">
        <f t="shared" si="283"/>
        <v>0</v>
      </c>
      <c r="DG273" s="151">
        <f t="shared" si="284"/>
        <v>0</v>
      </c>
      <c r="DH273" s="151">
        <f t="shared" si="285"/>
        <v>0</v>
      </c>
      <c r="DI273" s="151">
        <f t="shared" si="286"/>
        <v>0</v>
      </c>
      <c r="DJ273" s="151">
        <f t="shared" si="287"/>
        <v>0</v>
      </c>
      <c r="DK273" s="151">
        <f t="shared" si="288"/>
        <v>0</v>
      </c>
      <c r="DL273" s="151">
        <f t="shared" si="289"/>
        <v>0</v>
      </c>
      <c r="DM273" s="151">
        <f t="shared" si="290"/>
        <v>0</v>
      </c>
      <c r="DN273" s="151">
        <f t="shared" si="291"/>
        <v>0</v>
      </c>
      <c r="DO273" s="156">
        <f t="shared" si="292"/>
        <v>0</v>
      </c>
      <c r="DP273" s="173" t="str">
        <f t="shared" si="293"/>
        <v/>
      </c>
      <c r="DQ273" s="157" t="str">
        <f t="shared" si="294"/>
        <v/>
      </c>
      <c r="DR273" s="158" t="str">
        <f>IFERROR(IFERROR(IFERROR(_xlfn.XLOOKUP(DP273,#REF!,#REF!,,,),_xlfn.XLOOKUP(DP273,#REF!,#REF!,,,)),_xlfn.XLOOKUP(DP273,#REF!,#REF!,,,)),"N/A")</f>
        <v>N/A</v>
      </c>
      <c r="DS273" s="159"/>
      <c r="DT273" s="160"/>
      <c r="DU273" s="161"/>
      <c r="DV273" s="162"/>
      <c r="DW273" s="163">
        <f>IFERROR(IFERROR(IFERROR(_xlfn.XLOOKUP(DP273,#REF!,#REF!,,,),_xlfn.XLOOKUP(DP273,#REF!,#REF!,,,)),_xlfn.XLOOKUP(DP273,#REF!,#REF!,,,)),0)</f>
        <v>0</v>
      </c>
      <c r="DX273" s="164"/>
      <c r="DY273" s="165">
        <f t="shared" si="295"/>
        <v>0</v>
      </c>
      <c r="DZ273" s="166"/>
      <c r="EA273" s="167">
        <f t="shared" si="296"/>
        <v>0</v>
      </c>
      <c r="EB273" s="168">
        <f t="shared" si="297"/>
        <v>0</v>
      </c>
      <c r="EC273" s="168">
        <f t="shared" si="298"/>
        <v>0</v>
      </c>
      <c r="ED273" s="169"/>
      <c r="EE273" s="170">
        <f t="shared" si="299"/>
        <v>0</v>
      </c>
      <c r="EF273" s="170" t="str">
        <f>IFERROR(IF(DY273&gt;((_xlfn.XLOOKUP(DQ273,TOPES!B:B,TOPES!C:C,,,)*INDEXACIÓN!CI273)),"SUPERA TOPES DEL HV",0),"HV NO ENCONTRADO")</f>
        <v>HV NO ENCONTRADO</v>
      </c>
      <c r="EG273" s="170">
        <f t="shared" si="300"/>
        <v>0</v>
      </c>
      <c r="EH273" s="170">
        <f>IF(SUMIF($M:$M,#REF!,$DY:$DY)&gt;$EH$8,"CONSULTA DIAN",0)</f>
        <v>0</v>
      </c>
      <c r="EI273" s="171">
        <f t="shared" si="301"/>
        <v>0</v>
      </c>
      <c r="EJ273" s="172"/>
    </row>
    <row r="274" spans="1:140" x14ac:dyDescent="0.25">
      <c r="A274" s="133" t="str">
        <f t="shared" si="251"/>
        <v>19000100265</v>
      </c>
      <c r="B274" s="134"/>
      <c r="C274" s="134"/>
      <c r="D274" s="135">
        <f>_xlfn.XLOOKUP(C274,TOPES!L:L,TOPES!M:M,,,)</f>
        <v>0</v>
      </c>
      <c r="E274" s="136">
        <v>265</v>
      </c>
      <c r="F274" s="134"/>
      <c r="G274" s="134"/>
      <c r="H274" s="134"/>
      <c r="I274" s="134"/>
      <c r="J274" s="134"/>
      <c r="K274" s="134"/>
      <c r="L274" s="134"/>
      <c r="M274" s="137"/>
      <c r="N274" s="134"/>
      <c r="O274" s="137" t="str">
        <f t="shared" si="252"/>
        <v/>
      </c>
      <c r="P274" s="138"/>
      <c r="Q274" s="139"/>
      <c r="R274" s="140">
        <f>IFERROR(IF(VLOOKUP(YEAR($D274),SMMLV!$A$2:$C$44,3,0)*$P274=$Q274,$Q274,IF($P274="",$Q274,VLOOKUP(YEAR($D274),SMMLV!$A$2:$C$44,3,0)*$P274)),0)</f>
        <v>0</v>
      </c>
      <c r="S274" s="141"/>
      <c r="T274" s="142"/>
      <c r="U274" s="143"/>
      <c r="V274" s="144"/>
      <c r="W274" s="145">
        <f>IFERROR(SUM(IF(VLOOKUP(YEAR($D274),SMMLV!$A$2:$C$44,3,0)*S274=T274,T274,IF(S274="",T274,VLOOKUP(YEAR($D274),SMMLV!$A$2:$C$44,3,0)*S274)),IF(VLOOKUP(YEAR($D274),SMMLV!$A$2:$C$44,3,0)*U274=V274,V274,IF(U274="",V274,VLOOKUP(YEAR($D274),SMMLV!$A$2:$C$44,3,0)*U274))),0)</f>
        <v>0</v>
      </c>
      <c r="X274" s="146"/>
      <c r="Y274" s="139"/>
      <c r="Z274" s="140">
        <f>IFERROR(IF(VLOOKUP(YEAR($D274),SMMLV!$A$2:$C$44,3,0)*$X274=$Y274,$Y274,IF($X274="",$Y274,VLOOKUP(YEAR($D274),SMMLV!$A$2:$C$44,3,0)*$X274)),0)</f>
        <v>0</v>
      </c>
      <c r="AA274" s="147"/>
      <c r="AB274" s="142"/>
      <c r="AC274" s="140">
        <f>IFERROR(IF(VLOOKUP(YEAR($D274),SMMLV!$A$2:$C$44,3,0)*$AA274=$AB274,$AB274,IF($AA274="",$AB274,VLOOKUP(YEAR($D274),SMMLV!$A$2:$C$44,3,0)*$AA274)),0)</f>
        <v>0</v>
      </c>
      <c r="AD274" s="147"/>
      <c r="AE274" s="142"/>
      <c r="AF274" s="140">
        <f>IFERROR(IF(VLOOKUP(YEAR($D274),SMMLV!$A$2:$C$44,3,0)*$AD274=$AE274,$AE274,IF($AD274="",$AE274,VLOOKUP(YEAR($D274),SMMLV!$A$2:$C$44,3,0)*$AD274)),0)</f>
        <v>0</v>
      </c>
      <c r="AG274" s="134"/>
      <c r="AH274" s="145">
        <f t="shared" si="253"/>
        <v>0</v>
      </c>
      <c r="AI274" s="138"/>
      <c r="AJ274" s="139"/>
      <c r="AK274" s="140">
        <f>IFERROR(IF(VLOOKUP(YEAR($D274),SMMLV!$A$2:$C$44,3,0)*$AI274=AJ274,AJ274,IF($AI274="",AJ274,VLOOKUP(YEAR($D274),SMMLV!$A$2:$C$44,3,0)*$AI274)),0)</f>
        <v>0</v>
      </c>
      <c r="AL274" s="141"/>
      <c r="AM274" s="142"/>
      <c r="AN274" s="147"/>
      <c r="AO274" s="144"/>
      <c r="AP274" s="145">
        <f>IFERROR(SUM(IF(VLOOKUP(YEAR($D274),SMMLV!$A$2:$C$44,3,0)*AL274=AM274,AM274,IF(AL274="",AM274,VLOOKUP(YEAR($D274),SMMLV!$A$2:$C$44,3,0)*AL274)),IF(VLOOKUP(YEAR($D274),SMMLV!$A$2:$C$44,3,0)*AN274=AO274,AO274,IF(AN274="",AO274,VLOOKUP(YEAR($D274),SMMLV!$A$2:$C$44,3,0)*AN274))),0)</f>
        <v>0</v>
      </c>
      <c r="AQ274" s="148"/>
      <c r="AR274" s="142"/>
      <c r="AS274" s="140">
        <f>IFERROR(IF(VLOOKUP(YEAR($D274),SMMLV!$A$2:$C$44,3,0)*AQ274=AR274,AR274,IF(AQ274="",AR274,VLOOKUP(YEAR($D274),SMMLV!$A$2:$C$44,3,0)*AQ274)),0)</f>
        <v>0</v>
      </c>
      <c r="AT274" s="147"/>
      <c r="AU274" s="142"/>
      <c r="AV274" s="140">
        <f>IFERROR(IF(VLOOKUP(YEAR($D274),SMMLV!$A$2:$C$44,3,0)*AT274=AU274,AU274,IF(AT274="",AU274,VLOOKUP(YEAR($D274),SMMLV!$A$2:$C$44,3,0)*AT274)),0)</f>
        <v>0</v>
      </c>
      <c r="AW274" s="147"/>
      <c r="AX274" s="142"/>
      <c r="AY274" s="140">
        <f>IFERROR(IF(VLOOKUP(YEAR($D274),SMMLV!$A$2:$C$44,3,0)*AW274=AX274,AX274,IF(AW274="",AX274,VLOOKUP(YEAR($D274),SMMLV!$A$2:$C$44,3,0)*AW274)),0)</f>
        <v>0</v>
      </c>
      <c r="AZ274" s="134"/>
      <c r="BA274" s="145">
        <f t="shared" si="254"/>
        <v>0</v>
      </c>
      <c r="BB274" s="138"/>
      <c r="BC274" s="139"/>
      <c r="BD274" s="140">
        <f>IFERROR(IF(VLOOKUP(YEAR($D274),SMMLV!$A$2:$C$44,3,0)*BB274=BC274,BC274,IF(BB274="",BC274,VLOOKUP(YEAR($D274),SMMLV!$A$2:$C$44,3,0)*BB274)),0)</f>
        <v>0</v>
      </c>
      <c r="BE274" s="141"/>
      <c r="BF274" s="142"/>
      <c r="BG274" s="147"/>
      <c r="BH274" s="144"/>
      <c r="BI274" s="145">
        <f>IFERROR(SUM(IF(VLOOKUP(YEAR($D274),SMMLV!$A$2:$C$44,3,0)*BE274=BF274,BF274,IF(BE274="",BF274,VLOOKUP(YEAR($D274),SMMLV!$A$2:$C$44,3,0)*BE274)),IF(VLOOKUP(YEAR($D274),SMMLV!$A$2:$C$44,3,0)*BG274=BH274,BH274,IF(BG274="",BH274,VLOOKUP(YEAR($D274),SMMLV!$A$2:$C$44,3,0)*BG274))),0)</f>
        <v>0</v>
      </c>
      <c r="BJ274" s="149"/>
      <c r="BK274" s="150"/>
      <c r="BL274" s="140">
        <f>IFERROR(IF(VLOOKUP(YEAR($D274),SMMLV!$A$2:$C$44,3,0)*BJ274=BK274,BK274,IF(BJ274="",BK274,VLOOKUP(YEAR($D274),SMMLV!$A$2:$C$44,3,0)*BJ274)),0)</f>
        <v>0</v>
      </c>
      <c r="BM274" s="147"/>
      <c r="BN274" s="142"/>
      <c r="BO274" s="140">
        <f>IFERROR(IF(VLOOKUP(YEAR($D274),SMMLV!$A$2:$C$44,3,0)*BM274=BN274,BN274,IF(BM274="",BN274,VLOOKUP(YEAR($D274),SMMLV!$A$2:$C$44,3,0)*BM274)),0)</f>
        <v>0</v>
      </c>
      <c r="BP274" s="147"/>
      <c r="BQ274" s="142"/>
      <c r="BR274" s="140">
        <f>IFERROR(IF(VLOOKUP(YEAR($D274),SMMLV!$A$2:$C$44,3,0)*BP274=BQ274,BQ274,IF(BP274="",BQ274,VLOOKUP(YEAR($D274),SMMLV!$A$2:$C$44,3,0)*BP274)),0)</f>
        <v>0</v>
      </c>
      <c r="BS274" s="134"/>
      <c r="BT274" s="145">
        <f t="shared" si="255"/>
        <v>0</v>
      </c>
      <c r="BU274" s="151">
        <f t="shared" si="256"/>
        <v>0</v>
      </c>
      <c r="BV274" s="151">
        <f t="shared" si="257"/>
        <v>0</v>
      </c>
      <c r="BW274" s="151">
        <f t="shared" si="258"/>
        <v>0</v>
      </c>
      <c r="BX274" s="151">
        <f t="shared" si="259"/>
        <v>0</v>
      </c>
      <c r="BY274" s="151">
        <f t="shared" si="260"/>
        <v>0</v>
      </c>
      <c r="BZ274" s="151">
        <f t="shared" si="248"/>
        <v>0</v>
      </c>
      <c r="CA274" s="134"/>
      <c r="CB274" s="134"/>
      <c r="CC274" s="134"/>
      <c r="CD274" s="152">
        <f t="shared" si="249"/>
        <v>0</v>
      </c>
      <c r="CE274" s="153">
        <f>IFERROR(INDEX(IPC!$A$11:$Y$22,MATCH(PROPER(TEXT(CD274,"mmmm")),IPC!$A$11:$A$22,0),MATCH(YEAR(CD274),IPC!$A$10:$Y$10,0)),0)</f>
        <v>0</v>
      </c>
      <c r="CF274" s="154">
        <v>53712</v>
      </c>
      <c r="CG274" s="153">
        <f>IFERROR(INDEX(IPC!$A$11:$Y$22,MATCH(PROPER(TEXT(CF274,"mmmm")),IPC!$A$11:$A$22,0),MATCH(YEAR(CF274),IPC!$A$10:$Y$10,0)),0)</f>
        <v>0</v>
      </c>
      <c r="CH274" s="155">
        <f t="shared" si="250"/>
        <v>0</v>
      </c>
      <c r="CI274" s="145">
        <v>1751169</v>
      </c>
      <c r="CJ274" s="151">
        <f t="shared" si="261"/>
        <v>0</v>
      </c>
      <c r="CK274" s="151">
        <f t="shared" si="262"/>
        <v>0</v>
      </c>
      <c r="CL274" s="151">
        <f t="shared" si="263"/>
        <v>0</v>
      </c>
      <c r="CM274" s="151">
        <f t="shared" si="264"/>
        <v>0</v>
      </c>
      <c r="CN274" s="151">
        <f t="shared" si="265"/>
        <v>0</v>
      </c>
      <c r="CO274" s="151">
        <f t="shared" si="266"/>
        <v>0</v>
      </c>
      <c r="CP274" s="151">
        <f t="shared" si="267"/>
        <v>0</v>
      </c>
      <c r="CQ274" s="151">
        <f t="shared" si="268"/>
        <v>0</v>
      </c>
      <c r="CR274" s="151">
        <f t="shared" si="269"/>
        <v>0</v>
      </c>
      <c r="CS274" s="151">
        <f t="shared" si="270"/>
        <v>0</v>
      </c>
      <c r="CT274" s="151">
        <f t="shared" si="271"/>
        <v>0</v>
      </c>
      <c r="CU274" s="151">
        <f t="shared" si="272"/>
        <v>0</v>
      </c>
      <c r="CV274" s="151">
        <f t="shared" si="273"/>
        <v>0</v>
      </c>
      <c r="CW274" s="151">
        <f t="shared" si="274"/>
        <v>0</v>
      </c>
      <c r="CX274" s="151">
        <f t="shared" si="275"/>
        <v>0</v>
      </c>
      <c r="CY274" s="151">
        <f t="shared" si="276"/>
        <v>0</v>
      </c>
      <c r="CZ274" s="151">
        <f t="shared" si="277"/>
        <v>0</v>
      </c>
      <c r="DA274" s="151">
        <f t="shared" si="278"/>
        <v>0</v>
      </c>
      <c r="DB274" s="151">
        <f t="shared" si="279"/>
        <v>0</v>
      </c>
      <c r="DC274" s="151">
        <f t="shared" si="280"/>
        <v>0</v>
      </c>
      <c r="DD274" s="151">
        <f t="shared" si="281"/>
        <v>0</v>
      </c>
      <c r="DE274" s="151">
        <f t="shared" si="282"/>
        <v>0</v>
      </c>
      <c r="DF274" s="151">
        <f t="shared" si="283"/>
        <v>0</v>
      </c>
      <c r="DG274" s="151">
        <f t="shared" si="284"/>
        <v>0</v>
      </c>
      <c r="DH274" s="151">
        <f t="shared" si="285"/>
        <v>0</v>
      </c>
      <c r="DI274" s="151">
        <f t="shared" si="286"/>
        <v>0</v>
      </c>
      <c r="DJ274" s="151">
        <f t="shared" si="287"/>
        <v>0</v>
      </c>
      <c r="DK274" s="151">
        <f t="shared" si="288"/>
        <v>0</v>
      </c>
      <c r="DL274" s="151">
        <f t="shared" si="289"/>
        <v>0</v>
      </c>
      <c r="DM274" s="151">
        <f t="shared" si="290"/>
        <v>0</v>
      </c>
      <c r="DN274" s="151">
        <f t="shared" si="291"/>
        <v>0</v>
      </c>
      <c r="DO274" s="156">
        <f t="shared" si="292"/>
        <v>0</v>
      </c>
      <c r="DP274" s="173" t="str">
        <f t="shared" si="293"/>
        <v/>
      </c>
      <c r="DQ274" s="157" t="str">
        <f t="shared" si="294"/>
        <v/>
      </c>
      <c r="DR274" s="158" t="str">
        <f>IFERROR(IFERROR(IFERROR(_xlfn.XLOOKUP(DP274,#REF!,#REF!,,,),_xlfn.XLOOKUP(DP274,#REF!,#REF!,,,)),_xlfn.XLOOKUP(DP274,#REF!,#REF!,,,)),"N/A")</f>
        <v>N/A</v>
      </c>
      <c r="DS274" s="159"/>
      <c r="DT274" s="160"/>
      <c r="DU274" s="161"/>
      <c r="DV274" s="162"/>
      <c r="DW274" s="163">
        <f>IFERROR(IFERROR(IFERROR(_xlfn.XLOOKUP(DP274,#REF!,#REF!,,,),_xlfn.XLOOKUP(DP274,#REF!,#REF!,,,)),_xlfn.XLOOKUP(DP274,#REF!,#REF!,,,)),0)</f>
        <v>0</v>
      </c>
      <c r="DX274" s="164"/>
      <c r="DY274" s="165">
        <f t="shared" si="295"/>
        <v>0</v>
      </c>
      <c r="DZ274" s="166"/>
      <c r="EA274" s="167">
        <f t="shared" si="296"/>
        <v>0</v>
      </c>
      <c r="EB274" s="168">
        <f t="shared" si="297"/>
        <v>0</v>
      </c>
      <c r="EC274" s="168">
        <f t="shared" si="298"/>
        <v>0</v>
      </c>
      <c r="ED274" s="169"/>
      <c r="EE274" s="170">
        <f t="shared" si="299"/>
        <v>0</v>
      </c>
      <c r="EF274" s="170" t="str">
        <f>IFERROR(IF(DY274&gt;((_xlfn.XLOOKUP(DQ274,TOPES!B:B,TOPES!C:C,,,)*INDEXACIÓN!CI274)),"SUPERA TOPES DEL HV",0),"HV NO ENCONTRADO")</f>
        <v>HV NO ENCONTRADO</v>
      </c>
      <c r="EG274" s="170">
        <f t="shared" si="300"/>
        <v>0</v>
      </c>
      <c r="EH274" s="170">
        <f>IF(SUMIF($M:$M,#REF!,$DY:$DY)&gt;$EH$8,"CONSULTA DIAN",0)</f>
        <v>0</v>
      </c>
      <c r="EI274" s="171">
        <f t="shared" si="301"/>
        <v>0</v>
      </c>
      <c r="EJ274" s="172"/>
    </row>
    <row r="275" spans="1:140" x14ac:dyDescent="0.25">
      <c r="A275" s="133" t="str">
        <f t="shared" si="251"/>
        <v>19000100266</v>
      </c>
      <c r="B275" s="134"/>
      <c r="C275" s="134"/>
      <c r="D275" s="135">
        <f>_xlfn.XLOOKUP(C275,TOPES!L:L,TOPES!M:M,,,)</f>
        <v>0</v>
      </c>
      <c r="E275" s="136">
        <v>266</v>
      </c>
      <c r="F275" s="134"/>
      <c r="G275" s="134"/>
      <c r="H275" s="134"/>
      <c r="I275" s="134"/>
      <c r="J275" s="134"/>
      <c r="K275" s="134"/>
      <c r="L275" s="134"/>
      <c r="M275" s="137"/>
      <c r="N275" s="134"/>
      <c r="O275" s="137" t="str">
        <f t="shared" si="252"/>
        <v/>
      </c>
      <c r="P275" s="138"/>
      <c r="Q275" s="139"/>
      <c r="R275" s="140">
        <f>IFERROR(IF(VLOOKUP(YEAR($D275),SMMLV!$A$2:$C$44,3,0)*$P275=$Q275,$Q275,IF($P275="",$Q275,VLOOKUP(YEAR($D275),SMMLV!$A$2:$C$44,3,0)*$P275)),0)</f>
        <v>0</v>
      </c>
      <c r="S275" s="141"/>
      <c r="T275" s="142"/>
      <c r="U275" s="143"/>
      <c r="V275" s="144"/>
      <c r="W275" s="145">
        <f>IFERROR(SUM(IF(VLOOKUP(YEAR($D275),SMMLV!$A$2:$C$44,3,0)*S275=T275,T275,IF(S275="",T275,VLOOKUP(YEAR($D275),SMMLV!$A$2:$C$44,3,0)*S275)),IF(VLOOKUP(YEAR($D275),SMMLV!$A$2:$C$44,3,0)*U275=V275,V275,IF(U275="",V275,VLOOKUP(YEAR($D275),SMMLV!$A$2:$C$44,3,0)*U275))),0)</f>
        <v>0</v>
      </c>
      <c r="X275" s="146"/>
      <c r="Y275" s="139"/>
      <c r="Z275" s="140">
        <f>IFERROR(IF(VLOOKUP(YEAR($D275),SMMLV!$A$2:$C$44,3,0)*$X275=$Y275,$Y275,IF($X275="",$Y275,VLOOKUP(YEAR($D275),SMMLV!$A$2:$C$44,3,0)*$X275)),0)</f>
        <v>0</v>
      </c>
      <c r="AA275" s="147"/>
      <c r="AB275" s="142"/>
      <c r="AC275" s="140">
        <f>IFERROR(IF(VLOOKUP(YEAR($D275),SMMLV!$A$2:$C$44,3,0)*$AA275=$AB275,$AB275,IF($AA275="",$AB275,VLOOKUP(YEAR($D275),SMMLV!$A$2:$C$44,3,0)*$AA275)),0)</f>
        <v>0</v>
      </c>
      <c r="AD275" s="147"/>
      <c r="AE275" s="142"/>
      <c r="AF275" s="140">
        <f>IFERROR(IF(VLOOKUP(YEAR($D275),SMMLV!$A$2:$C$44,3,0)*$AD275=$AE275,$AE275,IF($AD275="",$AE275,VLOOKUP(YEAR($D275),SMMLV!$A$2:$C$44,3,0)*$AD275)),0)</f>
        <v>0</v>
      </c>
      <c r="AG275" s="134"/>
      <c r="AH275" s="145">
        <f t="shared" si="253"/>
        <v>0</v>
      </c>
      <c r="AI275" s="138"/>
      <c r="AJ275" s="139"/>
      <c r="AK275" s="140">
        <f>IFERROR(IF(VLOOKUP(YEAR($D275),SMMLV!$A$2:$C$44,3,0)*$AI275=AJ275,AJ275,IF($AI275="",AJ275,VLOOKUP(YEAR($D275),SMMLV!$A$2:$C$44,3,0)*$AI275)),0)</f>
        <v>0</v>
      </c>
      <c r="AL275" s="141"/>
      <c r="AM275" s="142"/>
      <c r="AN275" s="147"/>
      <c r="AO275" s="144"/>
      <c r="AP275" s="145">
        <f>IFERROR(SUM(IF(VLOOKUP(YEAR($D275),SMMLV!$A$2:$C$44,3,0)*AL275=AM275,AM275,IF(AL275="",AM275,VLOOKUP(YEAR($D275),SMMLV!$A$2:$C$44,3,0)*AL275)),IF(VLOOKUP(YEAR($D275),SMMLV!$A$2:$C$44,3,0)*AN275=AO275,AO275,IF(AN275="",AO275,VLOOKUP(YEAR($D275),SMMLV!$A$2:$C$44,3,0)*AN275))),0)</f>
        <v>0</v>
      </c>
      <c r="AQ275" s="148"/>
      <c r="AR275" s="142"/>
      <c r="AS275" s="140">
        <f>IFERROR(IF(VLOOKUP(YEAR($D275),SMMLV!$A$2:$C$44,3,0)*AQ275=AR275,AR275,IF(AQ275="",AR275,VLOOKUP(YEAR($D275),SMMLV!$A$2:$C$44,3,0)*AQ275)),0)</f>
        <v>0</v>
      </c>
      <c r="AT275" s="147"/>
      <c r="AU275" s="142"/>
      <c r="AV275" s="140">
        <f>IFERROR(IF(VLOOKUP(YEAR($D275),SMMLV!$A$2:$C$44,3,0)*AT275=AU275,AU275,IF(AT275="",AU275,VLOOKUP(YEAR($D275),SMMLV!$A$2:$C$44,3,0)*AT275)),0)</f>
        <v>0</v>
      </c>
      <c r="AW275" s="147"/>
      <c r="AX275" s="142"/>
      <c r="AY275" s="140">
        <f>IFERROR(IF(VLOOKUP(YEAR($D275),SMMLV!$A$2:$C$44,3,0)*AW275=AX275,AX275,IF(AW275="",AX275,VLOOKUP(YEAR($D275),SMMLV!$A$2:$C$44,3,0)*AW275)),0)</f>
        <v>0</v>
      </c>
      <c r="AZ275" s="134"/>
      <c r="BA275" s="145">
        <f t="shared" si="254"/>
        <v>0</v>
      </c>
      <c r="BB275" s="138"/>
      <c r="BC275" s="139"/>
      <c r="BD275" s="140">
        <f>IFERROR(IF(VLOOKUP(YEAR($D275),SMMLV!$A$2:$C$44,3,0)*BB275=BC275,BC275,IF(BB275="",BC275,VLOOKUP(YEAR($D275),SMMLV!$A$2:$C$44,3,0)*BB275)),0)</f>
        <v>0</v>
      </c>
      <c r="BE275" s="141"/>
      <c r="BF275" s="142"/>
      <c r="BG275" s="147"/>
      <c r="BH275" s="144"/>
      <c r="BI275" s="145">
        <f>IFERROR(SUM(IF(VLOOKUP(YEAR($D275),SMMLV!$A$2:$C$44,3,0)*BE275=BF275,BF275,IF(BE275="",BF275,VLOOKUP(YEAR($D275),SMMLV!$A$2:$C$44,3,0)*BE275)),IF(VLOOKUP(YEAR($D275),SMMLV!$A$2:$C$44,3,0)*BG275=BH275,BH275,IF(BG275="",BH275,VLOOKUP(YEAR($D275),SMMLV!$A$2:$C$44,3,0)*BG275))),0)</f>
        <v>0</v>
      </c>
      <c r="BJ275" s="149"/>
      <c r="BK275" s="150"/>
      <c r="BL275" s="140">
        <f>IFERROR(IF(VLOOKUP(YEAR($D275),SMMLV!$A$2:$C$44,3,0)*BJ275=BK275,BK275,IF(BJ275="",BK275,VLOOKUP(YEAR($D275),SMMLV!$A$2:$C$44,3,0)*BJ275)),0)</f>
        <v>0</v>
      </c>
      <c r="BM275" s="147"/>
      <c r="BN275" s="142"/>
      <c r="BO275" s="140">
        <f>IFERROR(IF(VLOOKUP(YEAR($D275),SMMLV!$A$2:$C$44,3,0)*BM275=BN275,BN275,IF(BM275="",BN275,VLOOKUP(YEAR($D275),SMMLV!$A$2:$C$44,3,0)*BM275)),0)</f>
        <v>0</v>
      </c>
      <c r="BP275" s="147"/>
      <c r="BQ275" s="142"/>
      <c r="BR275" s="140">
        <f>IFERROR(IF(VLOOKUP(YEAR($D275),SMMLV!$A$2:$C$44,3,0)*BP275=BQ275,BQ275,IF(BP275="",BQ275,VLOOKUP(YEAR($D275),SMMLV!$A$2:$C$44,3,0)*BP275)),0)</f>
        <v>0</v>
      </c>
      <c r="BS275" s="134"/>
      <c r="BT275" s="145">
        <f t="shared" si="255"/>
        <v>0</v>
      </c>
      <c r="BU275" s="151">
        <f t="shared" si="256"/>
        <v>0</v>
      </c>
      <c r="BV275" s="151">
        <f t="shared" si="257"/>
        <v>0</v>
      </c>
      <c r="BW275" s="151">
        <f t="shared" si="258"/>
        <v>0</v>
      </c>
      <c r="BX275" s="151">
        <f t="shared" si="259"/>
        <v>0</v>
      </c>
      <c r="BY275" s="151">
        <f t="shared" si="260"/>
        <v>0</v>
      </c>
      <c r="BZ275" s="151">
        <f t="shared" si="248"/>
        <v>0</v>
      </c>
      <c r="CA275" s="134"/>
      <c r="CB275" s="134"/>
      <c r="CC275" s="134"/>
      <c r="CD275" s="152">
        <f t="shared" si="249"/>
        <v>0</v>
      </c>
      <c r="CE275" s="153">
        <f>IFERROR(INDEX(IPC!$A$11:$Y$22,MATCH(PROPER(TEXT(CD275,"mmmm")),IPC!$A$11:$A$22,0),MATCH(YEAR(CD275),IPC!$A$10:$Y$10,0)),0)</f>
        <v>0</v>
      </c>
      <c r="CF275" s="154">
        <v>53743</v>
      </c>
      <c r="CG275" s="153">
        <f>IFERROR(INDEX(IPC!$A$11:$Y$22,MATCH(PROPER(TEXT(CF275,"mmmm")),IPC!$A$11:$A$22,0),MATCH(YEAR(CF275),IPC!$A$10:$Y$10,0)),0)</f>
        <v>0</v>
      </c>
      <c r="CH275" s="155">
        <f t="shared" si="250"/>
        <v>0</v>
      </c>
      <c r="CI275" s="145">
        <v>1751170</v>
      </c>
      <c r="CJ275" s="151">
        <f t="shared" si="261"/>
        <v>0</v>
      </c>
      <c r="CK275" s="151">
        <f t="shared" si="262"/>
        <v>0</v>
      </c>
      <c r="CL275" s="151">
        <f t="shared" si="263"/>
        <v>0</v>
      </c>
      <c r="CM275" s="151">
        <f t="shared" si="264"/>
        <v>0</v>
      </c>
      <c r="CN275" s="151">
        <f t="shared" si="265"/>
        <v>0</v>
      </c>
      <c r="CO275" s="151">
        <f t="shared" si="266"/>
        <v>0</v>
      </c>
      <c r="CP275" s="151">
        <f t="shared" si="267"/>
        <v>0</v>
      </c>
      <c r="CQ275" s="151">
        <f t="shared" si="268"/>
        <v>0</v>
      </c>
      <c r="CR275" s="151">
        <f t="shared" si="269"/>
        <v>0</v>
      </c>
      <c r="CS275" s="151">
        <f t="shared" si="270"/>
        <v>0</v>
      </c>
      <c r="CT275" s="151">
        <f t="shared" si="271"/>
        <v>0</v>
      </c>
      <c r="CU275" s="151">
        <f t="shared" si="272"/>
        <v>0</v>
      </c>
      <c r="CV275" s="151">
        <f t="shared" si="273"/>
        <v>0</v>
      </c>
      <c r="CW275" s="151">
        <f t="shared" si="274"/>
        <v>0</v>
      </c>
      <c r="CX275" s="151">
        <f t="shared" si="275"/>
        <v>0</v>
      </c>
      <c r="CY275" s="151">
        <f t="shared" si="276"/>
        <v>0</v>
      </c>
      <c r="CZ275" s="151">
        <f t="shared" si="277"/>
        <v>0</v>
      </c>
      <c r="DA275" s="151">
        <f t="shared" si="278"/>
        <v>0</v>
      </c>
      <c r="DB275" s="151">
        <f t="shared" si="279"/>
        <v>0</v>
      </c>
      <c r="DC275" s="151">
        <f t="shared" si="280"/>
        <v>0</v>
      </c>
      <c r="DD275" s="151">
        <f t="shared" si="281"/>
        <v>0</v>
      </c>
      <c r="DE275" s="151">
        <f t="shared" si="282"/>
        <v>0</v>
      </c>
      <c r="DF275" s="151">
        <f t="shared" si="283"/>
        <v>0</v>
      </c>
      <c r="DG275" s="151">
        <f t="shared" si="284"/>
        <v>0</v>
      </c>
      <c r="DH275" s="151">
        <f t="shared" si="285"/>
        <v>0</v>
      </c>
      <c r="DI275" s="151">
        <f t="shared" si="286"/>
        <v>0</v>
      </c>
      <c r="DJ275" s="151">
        <f t="shared" si="287"/>
        <v>0</v>
      </c>
      <c r="DK275" s="151">
        <f t="shared" si="288"/>
        <v>0</v>
      </c>
      <c r="DL275" s="151">
        <f t="shared" si="289"/>
        <v>0</v>
      </c>
      <c r="DM275" s="151">
        <f t="shared" si="290"/>
        <v>0</v>
      </c>
      <c r="DN275" s="151">
        <f t="shared" si="291"/>
        <v>0</v>
      </c>
      <c r="DO275" s="156">
        <f t="shared" si="292"/>
        <v>0</v>
      </c>
      <c r="DP275" s="173" t="str">
        <f t="shared" si="293"/>
        <v/>
      </c>
      <c r="DQ275" s="157" t="str">
        <f t="shared" si="294"/>
        <v/>
      </c>
      <c r="DR275" s="158" t="str">
        <f>IFERROR(IFERROR(IFERROR(_xlfn.XLOOKUP(DP275,#REF!,#REF!,,,),_xlfn.XLOOKUP(DP275,#REF!,#REF!,,,)),_xlfn.XLOOKUP(DP275,#REF!,#REF!,,,)),"N/A")</f>
        <v>N/A</v>
      </c>
      <c r="DS275" s="159"/>
      <c r="DT275" s="160"/>
      <c r="DU275" s="161"/>
      <c r="DV275" s="162"/>
      <c r="DW275" s="163">
        <f>IFERROR(IFERROR(IFERROR(_xlfn.XLOOKUP(DP275,#REF!,#REF!,,,),_xlfn.XLOOKUP(DP275,#REF!,#REF!,,,)),_xlfn.XLOOKUP(DP275,#REF!,#REF!,,,)),0)</f>
        <v>0</v>
      </c>
      <c r="DX275" s="164"/>
      <c r="DY275" s="165">
        <f t="shared" si="295"/>
        <v>0</v>
      </c>
      <c r="DZ275" s="166"/>
      <c r="EA275" s="167">
        <f t="shared" si="296"/>
        <v>0</v>
      </c>
      <c r="EB275" s="168">
        <f t="shared" si="297"/>
        <v>0</v>
      </c>
      <c r="EC275" s="168">
        <f t="shared" si="298"/>
        <v>0</v>
      </c>
      <c r="ED275" s="169"/>
      <c r="EE275" s="170">
        <f t="shared" si="299"/>
        <v>0</v>
      </c>
      <c r="EF275" s="170" t="str">
        <f>IFERROR(IF(DY275&gt;((_xlfn.XLOOKUP(DQ275,TOPES!B:B,TOPES!C:C,,,)*INDEXACIÓN!CI275)),"SUPERA TOPES DEL HV",0),"HV NO ENCONTRADO")</f>
        <v>HV NO ENCONTRADO</v>
      </c>
      <c r="EG275" s="170">
        <f t="shared" si="300"/>
        <v>0</v>
      </c>
      <c r="EH275" s="170">
        <f>IF(SUMIF($M:$M,#REF!,$DY:$DY)&gt;$EH$8,"CONSULTA DIAN",0)</f>
        <v>0</v>
      </c>
      <c r="EI275" s="171">
        <f t="shared" si="301"/>
        <v>0</v>
      </c>
      <c r="EJ275" s="172"/>
    </row>
    <row r="276" spans="1:140" x14ac:dyDescent="0.25">
      <c r="A276" s="133" t="str">
        <f t="shared" si="251"/>
        <v>19000100267</v>
      </c>
      <c r="B276" s="134"/>
      <c r="C276" s="134"/>
      <c r="D276" s="135">
        <f>_xlfn.XLOOKUP(C276,TOPES!L:L,TOPES!M:M,,,)</f>
        <v>0</v>
      </c>
      <c r="E276" s="136">
        <v>267</v>
      </c>
      <c r="F276" s="134"/>
      <c r="G276" s="134"/>
      <c r="H276" s="134"/>
      <c r="I276" s="134"/>
      <c r="J276" s="134"/>
      <c r="K276" s="134"/>
      <c r="L276" s="134"/>
      <c r="M276" s="137"/>
      <c r="N276" s="134"/>
      <c r="O276" s="137" t="str">
        <f t="shared" si="252"/>
        <v/>
      </c>
      <c r="P276" s="138"/>
      <c r="Q276" s="139"/>
      <c r="R276" s="140">
        <f>IFERROR(IF(VLOOKUP(YEAR($D276),SMMLV!$A$2:$C$44,3,0)*$P276=$Q276,$Q276,IF($P276="",$Q276,VLOOKUP(YEAR($D276),SMMLV!$A$2:$C$44,3,0)*$P276)),0)</f>
        <v>0</v>
      </c>
      <c r="S276" s="141"/>
      <c r="T276" s="142"/>
      <c r="U276" s="143"/>
      <c r="V276" s="144"/>
      <c r="W276" s="145">
        <f>IFERROR(SUM(IF(VLOOKUP(YEAR($D276),SMMLV!$A$2:$C$44,3,0)*S276=T276,T276,IF(S276="",T276,VLOOKUP(YEAR($D276),SMMLV!$A$2:$C$44,3,0)*S276)),IF(VLOOKUP(YEAR($D276),SMMLV!$A$2:$C$44,3,0)*U276=V276,V276,IF(U276="",V276,VLOOKUP(YEAR($D276),SMMLV!$A$2:$C$44,3,0)*U276))),0)</f>
        <v>0</v>
      </c>
      <c r="X276" s="146"/>
      <c r="Y276" s="139"/>
      <c r="Z276" s="140">
        <f>IFERROR(IF(VLOOKUP(YEAR($D276),SMMLV!$A$2:$C$44,3,0)*$X276=$Y276,$Y276,IF($X276="",$Y276,VLOOKUP(YEAR($D276),SMMLV!$A$2:$C$44,3,0)*$X276)),0)</f>
        <v>0</v>
      </c>
      <c r="AA276" s="147"/>
      <c r="AB276" s="142"/>
      <c r="AC276" s="140">
        <f>IFERROR(IF(VLOOKUP(YEAR($D276),SMMLV!$A$2:$C$44,3,0)*$AA276=$AB276,$AB276,IF($AA276="",$AB276,VLOOKUP(YEAR($D276),SMMLV!$A$2:$C$44,3,0)*$AA276)),0)</f>
        <v>0</v>
      </c>
      <c r="AD276" s="147"/>
      <c r="AE276" s="142"/>
      <c r="AF276" s="140">
        <f>IFERROR(IF(VLOOKUP(YEAR($D276),SMMLV!$A$2:$C$44,3,0)*$AD276=$AE276,$AE276,IF($AD276="",$AE276,VLOOKUP(YEAR($D276),SMMLV!$A$2:$C$44,3,0)*$AD276)),0)</f>
        <v>0</v>
      </c>
      <c r="AG276" s="134"/>
      <c r="AH276" s="145">
        <f t="shared" si="253"/>
        <v>0</v>
      </c>
      <c r="AI276" s="138"/>
      <c r="AJ276" s="139"/>
      <c r="AK276" s="140">
        <f>IFERROR(IF(VLOOKUP(YEAR($D276),SMMLV!$A$2:$C$44,3,0)*$AI276=AJ276,AJ276,IF($AI276="",AJ276,VLOOKUP(YEAR($D276),SMMLV!$A$2:$C$44,3,0)*$AI276)),0)</f>
        <v>0</v>
      </c>
      <c r="AL276" s="141"/>
      <c r="AM276" s="142"/>
      <c r="AN276" s="147"/>
      <c r="AO276" s="144"/>
      <c r="AP276" s="145">
        <f>IFERROR(SUM(IF(VLOOKUP(YEAR($D276),SMMLV!$A$2:$C$44,3,0)*AL276=AM276,AM276,IF(AL276="",AM276,VLOOKUP(YEAR($D276),SMMLV!$A$2:$C$44,3,0)*AL276)),IF(VLOOKUP(YEAR($D276),SMMLV!$A$2:$C$44,3,0)*AN276=AO276,AO276,IF(AN276="",AO276,VLOOKUP(YEAR($D276),SMMLV!$A$2:$C$44,3,0)*AN276))),0)</f>
        <v>0</v>
      </c>
      <c r="AQ276" s="148"/>
      <c r="AR276" s="142"/>
      <c r="AS276" s="140">
        <f>IFERROR(IF(VLOOKUP(YEAR($D276),SMMLV!$A$2:$C$44,3,0)*AQ276=AR276,AR276,IF(AQ276="",AR276,VLOOKUP(YEAR($D276),SMMLV!$A$2:$C$44,3,0)*AQ276)),0)</f>
        <v>0</v>
      </c>
      <c r="AT276" s="147"/>
      <c r="AU276" s="142"/>
      <c r="AV276" s="140">
        <f>IFERROR(IF(VLOOKUP(YEAR($D276),SMMLV!$A$2:$C$44,3,0)*AT276=AU276,AU276,IF(AT276="",AU276,VLOOKUP(YEAR($D276),SMMLV!$A$2:$C$44,3,0)*AT276)),0)</f>
        <v>0</v>
      </c>
      <c r="AW276" s="147"/>
      <c r="AX276" s="142"/>
      <c r="AY276" s="140">
        <f>IFERROR(IF(VLOOKUP(YEAR($D276),SMMLV!$A$2:$C$44,3,0)*AW276=AX276,AX276,IF(AW276="",AX276,VLOOKUP(YEAR($D276),SMMLV!$A$2:$C$44,3,0)*AW276)),0)</f>
        <v>0</v>
      </c>
      <c r="AZ276" s="134"/>
      <c r="BA276" s="145">
        <f t="shared" si="254"/>
        <v>0</v>
      </c>
      <c r="BB276" s="138"/>
      <c r="BC276" s="139"/>
      <c r="BD276" s="140">
        <f>IFERROR(IF(VLOOKUP(YEAR($D276),SMMLV!$A$2:$C$44,3,0)*BB276=BC276,BC276,IF(BB276="",BC276,VLOOKUP(YEAR($D276),SMMLV!$A$2:$C$44,3,0)*BB276)),0)</f>
        <v>0</v>
      </c>
      <c r="BE276" s="141"/>
      <c r="BF276" s="142"/>
      <c r="BG276" s="147"/>
      <c r="BH276" s="144"/>
      <c r="BI276" s="145">
        <f>IFERROR(SUM(IF(VLOOKUP(YEAR($D276),SMMLV!$A$2:$C$44,3,0)*BE276=BF276,BF276,IF(BE276="",BF276,VLOOKUP(YEAR($D276),SMMLV!$A$2:$C$44,3,0)*BE276)),IF(VLOOKUP(YEAR($D276),SMMLV!$A$2:$C$44,3,0)*BG276=BH276,BH276,IF(BG276="",BH276,VLOOKUP(YEAR($D276),SMMLV!$A$2:$C$44,3,0)*BG276))),0)</f>
        <v>0</v>
      </c>
      <c r="BJ276" s="149"/>
      <c r="BK276" s="150"/>
      <c r="BL276" s="140">
        <f>IFERROR(IF(VLOOKUP(YEAR($D276),SMMLV!$A$2:$C$44,3,0)*BJ276=BK276,BK276,IF(BJ276="",BK276,VLOOKUP(YEAR($D276),SMMLV!$A$2:$C$44,3,0)*BJ276)),0)</f>
        <v>0</v>
      </c>
      <c r="BM276" s="147"/>
      <c r="BN276" s="142"/>
      <c r="BO276" s="140">
        <f>IFERROR(IF(VLOOKUP(YEAR($D276),SMMLV!$A$2:$C$44,3,0)*BM276=BN276,BN276,IF(BM276="",BN276,VLOOKUP(YEAR($D276),SMMLV!$A$2:$C$44,3,0)*BM276)),0)</f>
        <v>0</v>
      </c>
      <c r="BP276" s="147"/>
      <c r="BQ276" s="142"/>
      <c r="BR276" s="140">
        <f>IFERROR(IF(VLOOKUP(YEAR($D276),SMMLV!$A$2:$C$44,3,0)*BP276=BQ276,BQ276,IF(BP276="",BQ276,VLOOKUP(YEAR($D276),SMMLV!$A$2:$C$44,3,0)*BP276)),0)</f>
        <v>0</v>
      </c>
      <c r="BS276" s="134"/>
      <c r="BT276" s="145">
        <f t="shared" si="255"/>
        <v>0</v>
      </c>
      <c r="BU276" s="151">
        <f t="shared" si="256"/>
        <v>0</v>
      </c>
      <c r="BV276" s="151">
        <f t="shared" si="257"/>
        <v>0</v>
      </c>
      <c r="BW276" s="151">
        <f t="shared" si="258"/>
        <v>0</v>
      </c>
      <c r="BX276" s="151">
        <f t="shared" si="259"/>
        <v>0</v>
      </c>
      <c r="BY276" s="151">
        <f t="shared" si="260"/>
        <v>0</v>
      </c>
      <c r="BZ276" s="151">
        <f t="shared" si="248"/>
        <v>0</v>
      </c>
      <c r="CA276" s="134"/>
      <c r="CB276" s="134"/>
      <c r="CC276" s="134"/>
      <c r="CD276" s="152">
        <f t="shared" si="249"/>
        <v>0</v>
      </c>
      <c r="CE276" s="153">
        <f>IFERROR(INDEX(IPC!$A$11:$Y$22,MATCH(PROPER(TEXT(CD276,"mmmm")),IPC!$A$11:$A$22,0),MATCH(YEAR(CD276),IPC!$A$10:$Y$10,0)),0)</f>
        <v>0</v>
      </c>
      <c r="CF276" s="154">
        <v>53771</v>
      </c>
      <c r="CG276" s="153">
        <f>IFERROR(INDEX(IPC!$A$11:$Y$22,MATCH(PROPER(TEXT(CF276,"mmmm")),IPC!$A$11:$A$22,0),MATCH(YEAR(CF276),IPC!$A$10:$Y$10,0)),0)</f>
        <v>0</v>
      </c>
      <c r="CH276" s="155">
        <f t="shared" si="250"/>
        <v>0</v>
      </c>
      <c r="CI276" s="145">
        <v>1751171</v>
      </c>
      <c r="CJ276" s="151">
        <f t="shared" si="261"/>
        <v>0</v>
      </c>
      <c r="CK276" s="151">
        <f t="shared" si="262"/>
        <v>0</v>
      </c>
      <c r="CL276" s="151">
        <f t="shared" si="263"/>
        <v>0</v>
      </c>
      <c r="CM276" s="151">
        <f t="shared" si="264"/>
        <v>0</v>
      </c>
      <c r="CN276" s="151">
        <f t="shared" si="265"/>
        <v>0</v>
      </c>
      <c r="CO276" s="151">
        <f t="shared" si="266"/>
        <v>0</v>
      </c>
      <c r="CP276" s="151">
        <f t="shared" si="267"/>
        <v>0</v>
      </c>
      <c r="CQ276" s="151">
        <f t="shared" si="268"/>
        <v>0</v>
      </c>
      <c r="CR276" s="151">
        <f t="shared" si="269"/>
        <v>0</v>
      </c>
      <c r="CS276" s="151">
        <f t="shared" si="270"/>
        <v>0</v>
      </c>
      <c r="CT276" s="151">
        <f t="shared" si="271"/>
        <v>0</v>
      </c>
      <c r="CU276" s="151">
        <f t="shared" si="272"/>
        <v>0</v>
      </c>
      <c r="CV276" s="151">
        <f t="shared" si="273"/>
        <v>0</v>
      </c>
      <c r="CW276" s="151">
        <f t="shared" si="274"/>
        <v>0</v>
      </c>
      <c r="CX276" s="151">
        <f t="shared" si="275"/>
        <v>0</v>
      </c>
      <c r="CY276" s="151">
        <f t="shared" si="276"/>
        <v>0</v>
      </c>
      <c r="CZ276" s="151">
        <f t="shared" si="277"/>
        <v>0</v>
      </c>
      <c r="DA276" s="151">
        <f t="shared" si="278"/>
        <v>0</v>
      </c>
      <c r="DB276" s="151">
        <f t="shared" si="279"/>
        <v>0</v>
      </c>
      <c r="DC276" s="151">
        <f t="shared" si="280"/>
        <v>0</v>
      </c>
      <c r="DD276" s="151">
        <f t="shared" si="281"/>
        <v>0</v>
      </c>
      <c r="DE276" s="151">
        <f t="shared" si="282"/>
        <v>0</v>
      </c>
      <c r="DF276" s="151">
        <f t="shared" si="283"/>
        <v>0</v>
      </c>
      <c r="DG276" s="151">
        <f t="shared" si="284"/>
        <v>0</v>
      </c>
      <c r="DH276" s="151">
        <f t="shared" si="285"/>
        <v>0</v>
      </c>
      <c r="DI276" s="151">
        <f t="shared" si="286"/>
        <v>0</v>
      </c>
      <c r="DJ276" s="151">
        <f t="shared" si="287"/>
        <v>0</v>
      </c>
      <c r="DK276" s="151">
        <f t="shared" si="288"/>
        <v>0</v>
      </c>
      <c r="DL276" s="151">
        <f t="shared" si="289"/>
        <v>0</v>
      </c>
      <c r="DM276" s="151">
        <f t="shared" si="290"/>
        <v>0</v>
      </c>
      <c r="DN276" s="151">
        <f t="shared" si="291"/>
        <v>0</v>
      </c>
      <c r="DO276" s="156">
        <f t="shared" si="292"/>
        <v>0</v>
      </c>
      <c r="DP276" s="173" t="str">
        <f t="shared" si="293"/>
        <v/>
      </c>
      <c r="DQ276" s="157" t="str">
        <f t="shared" si="294"/>
        <v/>
      </c>
      <c r="DR276" s="158" t="str">
        <f>IFERROR(IFERROR(IFERROR(_xlfn.XLOOKUP(DP276,#REF!,#REF!,,,),_xlfn.XLOOKUP(DP276,#REF!,#REF!,,,)),_xlfn.XLOOKUP(DP276,#REF!,#REF!,,,)),"N/A")</f>
        <v>N/A</v>
      </c>
      <c r="DS276" s="159"/>
      <c r="DT276" s="160"/>
      <c r="DU276" s="161"/>
      <c r="DV276" s="162"/>
      <c r="DW276" s="163">
        <f>IFERROR(IFERROR(IFERROR(_xlfn.XLOOKUP(DP276,#REF!,#REF!,,,),_xlfn.XLOOKUP(DP276,#REF!,#REF!,,,)),_xlfn.XLOOKUP(DP276,#REF!,#REF!,,,)),0)</f>
        <v>0</v>
      </c>
      <c r="DX276" s="164"/>
      <c r="DY276" s="165">
        <f t="shared" si="295"/>
        <v>0</v>
      </c>
      <c r="DZ276" s="166"/>
      <c r="EA276" s="167">
        <f t="shared" si="296"/>
        <v>0</v>
      </c>
      <c r="EB276" s="168">
        <f t="shared" si="297"/>
        <v>0</v>
      </c>
      <c r="EC276" s="168">
        <f t="shared" si="298"/>
        <v>0</v>
      </c>
      <c r="ED276" s="169"/>
      <c r="EE276" s="170">
        <f t="shared" si="299"/>
        <v>0</v>
      </c>
      <c r="EF276" s="170" t="str">
        <f>IFERROR(IF(DY276&gt;((_xlfn.XLOOKUP(DQ276,TOPES!B:B,TOPES!C:C,,,)*INDEXACIÓN!CI276)),"SUPERA TOPES DEL HV",0),"HV NO ENCONTRADO")</f>
        <v>HV NO ENCONTRADO</v>
      </c>
      <c r="EG276" s="170">
        <f t="shared" si="300"/>
        <v>0</v>
      </c>
      <c r="EH276" s="170">
        <f>IF(SUMIF($M:$M,#REF!,$DY:$DY)&gt;$EH$8,"CONSULTA DIAN",0)</f>
        <v>0</v>
      </c>
      <c r="EI276" s="171">
        <f t="shared" si="301"/>
        <v>0</v>
      </c>
      <c r="EJ276" s="172"/>
    </row>
    <row r="277" spans="1:140" x14ac:dyDescent="0.25">
      <c r="A277" s="133" t="str">
        <f t="shared" si="251"/>
        <v>19000100268</v>
      </c>
      <c r="B277" s="134"/>
      <c r="C277" s="134"/>
      <c r="D277" s="135">
        <f>_xlfn.XLOOKUP(C277,TOPES!L:L,TOPES!M:M,,,)</f>
        <v>0</v>
      </c>
      <c r="E277" s="136">
        <v>268</v>
      </c>
      <c r="F277" s="134"/>
      <c r="G277" s="134"/>
      <c r="H277" s="134"/>
      <c r="I277" s="134"/>
      <c r="J277" s="134"/>
      <c r="K277" s="134"/>
      <c r="L277" s="134"/>
      <c r="M277" s="137"/>
      <c r="N277" s="134"/>
      <c r="O277" s="137" t="str">
        <f t="shared" si="252"/>
        <v/>
      </c>
      <c r="P277" s="138"/>
      <c r="Q277" s="139"/>
      <c r="R277" s="140">
        <f>IFERROR(IF(VLOOKUP(YEAR($D277),SMMLV!$A$2:$C$44,3,0)*$P277=$Q277,$Q277,IF($P277="",$Q277,VLOOKUP(YEAR($D277),SMMLV!$A$2:$C$44,3,0)*$P277)),0)</f>
        <v>0</v>
      </c>
      <c r="S277" s="141"/>
      <c r="T277" s="142"/>
      <c r="U277" s="143"/>
      <c r="V277" s="144"/>
      <c r="W277" s="145">
        <f>IFERROR(SUM(IF(VLOOKUP(YEAR($D277),SMMLV!$A$2:$C$44,3,0)*S277=T277,T277,IF(S277="",T277,VLOOKUP(YEAR($D277),SMMLV!$A$2:$C$44,3,0)*S277)),IF(VLOOKUP(YEAR($D277),SMMLV!$A$2:$C$44,3,0)*U277=V277,V277,IF(U277="",V277,VLOOKUP(YEAR($D277),SMMLV!$A$2:$C$44,3,0)*U277))),0)</f>
        <v>0</v>
      </c>
      <c r="X277" s="146"/>
      <c r="Y277" s="139"/>
      <c r="Z277" s="140">
        <f>IFERROR(IF(VLOOKUP(YEAR($D277),SMMLV!$A$2:$C$44,3,0)*$X277=$Y277,$Y277,IF($X277="",$Y277,VLOOKUP(YEAR($D277),SMMLV!$A$2:$C$44,3,0)*$X277)),0)</f>
        <v>0</v>
      </c>
      <c r="AA277" s="147"/>
      <c r="AB277" s="142"/>
      <c r="AC277" s="140">
        <f>IFERROR(IF(VLOOKUP(YEAR($D277),SMMLV!$A$2:$C$44,3,0)*$AA277=$AB277,$AB277,IF($AA277="",$AB277,VLOOKUP(YEAR($D277),SMMLV!$A$2:$C$44,3,0)*$AA277)),0)</f>
        <v>0</v>
      </c>
      <c r="AD277" s="147"/>
      <c r="AE277" s="142"/>
      <c r="AF277" s="140">
        <f>IFERROR(IF(VLOOKUP(YEAR($D277),SMMLV!$A$2:$C$44,3,0)*$AD277=$AE277,$AE277,IF($AD277="",$AE277,VLOOKUP(YEAR($D277),SMMLV!$A$2:$C$44,3,0)*$AD277)),0)</f>
        <v>0</v>
      </c>
      <c r="AG277" s="134"/>
      <c r="AH277" s="145">
        <f t="shared" si="253"/>
        <v>0</v>
      </c>
      <c r="AI277" s="138"/>
      <c r="AJ277" s="139"/>
      <c r="AK277" s="140">
        <f>IFERROR(IF(VLOOKUP(YEAR($D277),SMMLV!$A$2:$C$44,3,0)*$AI277=AJ277,AJ277,IF($AI277="",AJ277,VLOOKUP(YEAR($D277),SMMLV!$A$2:$C$44,3,0)*$AI277)),0)</f>
        <v>0</v>
      </c>
      <c r="AL277" s="141"/>
      <c r="AM277" s="142"/>
      <c r="AN277" s="147"/>
      <c r="AO277" s="144"/>
      <c r="AP277" s="145">
        <f>IFERROR(SUM(IF(VLOOKUP(YEAR($D277),SMMLV!$A$2:$C$44,3,0)*AL277=AM277,AM277,IF(AL277="",AM277,VLOOKUP(YEAR($D277),SMMLV!$A$2:$C$44,3,0)*AL277)),IF(VLOOKUP(YEAR($D277),SMMLV!$A$2:$C$44,3,0)*AN277=AO277,AO277,IF(AN277="",AO277,VLOOKUP(YEAR($D277),SMMLV!$A$2:$C$44,3,0)*AN277))),0)</f>
        <v>0</v>
      </c>
      <c r="AQ277" s="148"/>
      <c r="AR277" s="142"/>
      <c r="AS277" s="140">
        <f>IFERROR(IF(VLOOKUP(YEAR($D277),SMMLV!$A$2:$C$44,3,0)*AQ277=AR277,AR277,IF(AQ277="",AR277,VLOOKUP(YEAR($D277),SMMLV!$A$2:$C$44,3,0)*AQ277)),0)</f>
        <v>0</v>
      </c>
      <c r="AT277" s="147"/>
      <c r="AU277" s="142"/>
      <c r="AV277" s="140">
        <f>IFERROR(IF(VLOOKUP(YEAR($D277),SMMLV!$A$2:$C$44,3,0)*AT277=AU277,AU277,IF(AT277="",AU277,VLOOKUP(YEAR($D277),SMMLV!$A$2:$C$44,3,0)*AT277)),0)</f>
        <v>0</v>
      </c>
      <c r="AW277" s="147"/>
      <c r="AX277" s="142"/>
      <c r="AY277" s="140">
        <f>IFERROR(IF(VLOOKUP(YEAR($D277),SMMLV!$A$2:$C$44,3,0)*AW277=AX277,AX277,IF(AW277="",AX277,VLOOKUP(YEAR($D277),SMMLV!$A$2:$C$44,3,0)*AW277)),0)</f>
        <v>0</v>
      </c>
      <c r="AZ277" s="134"/>
      <c r="BA277" s="145">
        <f t="shared" si="254"/>
        <v>0</v>
      </c>
      <c r="BB277" s="138"/>
      <c r="BC277" s="139"/>
      <c r="BD277" s="140">
        <f>IFERROR(IF(VLOOKUP(YEAR($D277),SMMLV!$A$2:$C$44,3,0)*BB277=BC277,BC277,IF(BB277="",BC277,VLOOKUP(YEAR($D277),SMMLV!$A$2:$C$44,3,0)*BB277)),0)</f>
        <v>0</v>
      </c>
      <c r="BE277" s="141"/>
      <c r="BF277" s="142"/>
      <c r="BG277" s="147"/>
      <c r="BH277" s="144"/>
      <c r="BI277" s="145">
        <f>IFERROR(SUM(IF(VLOOKUP(YEAR($D277),SMMLV!$A$2:$C$44,3,0)*BE277=BF277,BF277,IF(BE277="",BF277,VLOOKUP(YEAR($D277),SMMLV!$A$2:$C$44,3,0)*BE277)),IF(VLOOKUP(YEAR($D277),SMMLV!$A$2:$C$44,3,0)*BG277=BH277,BH277,IF(BG277="",BH277,VLOOKUP(YEAR($D277),SMMLV!$A$2:$C$44,3,0)*BG277))),0)</f>
        <v>0</v>
      </c>
      <c r="BJ277" s="149"/>
      <c r="BK277" s="150"/>
      <c r="BL277" s="140">
        <f>IFERROR(IF(VLOOKUP(YEAR($D277),SMMLV!$A$2:$C$44,3,0)*BJ277=BK277,BK277,IF(BJ277="",BK277,VLOOKUP(YEAR($D277),SMMLV!$A$2:$C$44,3,0)*BJ277)),0)</f>
        <v>0</v>
      </c>
      <c r="BM277" s="147"/>
      <c r="BN277" s="142"/>
      <c r="BO277" s="140">
        <f>IFERROR(IF(VLOOKUP(YEAR($D277),SMMLV!$A$2:$C$44,3,0)*BM277=BN277,BN277,IF(BM277="",BN277,VLOOKUP(YEAR($D277),SMMLV!$A$2:$C$44,3,0)*BM277)),0)</f>
        <v>0</v>
      </c>
      <c r="BP277" s="147"/>
      <c r="BQ277" s="142"/>
      <c r="BR277" s="140">
        <f>IFERROR(IF(VLOOKUP(YEAR($D277),SMMLV!$A$2:$C$44,3,0)*BP277=BQ277,BQ277,IF(BP277="",BQ277,VLOOKUP(YEAR($D277),SMMLV!$A$2:$C$44,3,0)*BP277)),0)</f>
        <v>0</v>
      </c>
      <c r="BS277" s="134"/>
      <c r="BT277" s="145">
        <f t="shared" si="255"/>
        <v>0</v>
      </c>
      <c r="BU277" s="151">
        <f t="shared" si="256"/>
        <v>0</v>
      </c>
      <c r="BV277" s="151">
        <f t="shared" si="257"/>
        <v>0</v>
      </c>
      <c r="BW277" s="151">
        <f t="shared" si="258"/>
        <v>0</v>
      </c>
      <c r="BX277" s="151">
        <f t="shared" si="259"/>
        <v>0</v>
      </c>
      <c r="BY277" s="151">
        <f t="shared" si="260"/>
        <v>0</v>
      </c>
      <c r="BZ277" s="151">
        <f t="shared" si="248"/>
        <v>0</v>
      </c>
      <c r="CA277" s="134"/>
      <c r="CB277" s="134"/>
      <c r="CC277" s="134"/>
      <c r="CD277" s="152">
        <f t="shared" si="249"/>
        <v>0</v>
      </c>
      <c r="CE277" s="153">
        <f>IFERROR(INDEX(IPC!$A$11:$Y$22,MATCH(PROPER(TEXT(CD277,"mmmm")),IPC!$A$11:$A$22,0),MATCH(YEAR(CD277),IPC!$A$10:$Y$10,0)),0)</f>
        <v>0</v>
      </c>
      <c r="CF277" s="154">
        <v>53802</v>
      </c>
      <c r="CG277" s="153">
        <f>IFERROR(INDEX(IPC!$A$11:$Y$22,MATCH(PROPER(TEXT(CF277,"mmmm")),IPC!$A$11:$A$22,0),MATCH(YEAR(CF277),IPC!$A$10:$Y$10,0)),0)</f>
        <v>0</v>
      </c>
      <c r="CH277" s="155">
        <f t="shared" si="250"/>
        <v>0</v>
      </c>
      <c r="CI277" s="145">
        <v>1751172</v>
      </c>
      <c r="CJ277" s="151">
        <f t="shared" si="261"/>
        <v>0</v>
      </c>
      <c r="CK277" s="151">
        <f t="shared" si="262"/>
        <v>0</v>
      </c>
      <c r="CL277" s="151">
        <f t="shared" si="263"/>
        <v>0</v>
      </c>
      <c r="CM277" s="151">
        <f t="shared" si="264"/>
        <v>0</v>
      </c>
      <c r="CN277" s="151">
        <f t="shared" si="265"/>
        <v>0</v>
      </c>
      <c r="CO277" s="151">
        <f t="shared" si="266"/>
        <v>0</v>
      </c>
      <c r="CP277" s="151">
        <f t="shared" si="267"/>
        <v>0</v>
      </c>
      <c r="CQ277" s="151">
        <f t="shared" si="268"/>
        <v>0</v>
      </c>
      <c r="CR277" s="151">
        <f t="shared" si="269"/>
        <v>0</v>
      </c>
      <c r="CS277" s="151">
        <f t="shared" si="270"/>
        <v>0</v>
      </c>
      <c r="CT277" s="151">
        <f t="shared" si="271"/>
        <v>0</v>
      </c>
      <c r="CU277" s="151">
        <f t="shared" si="272"/>
        <v>0</v>
      </c>
      <c r="CV277" s="151">
        <f t="shared" si="273"/>
        <v>0</v>
      </c>
      <c r="CW277" s="151">
        <f t="shared" si="274"/>
        <v>0</v>
      </c>
      <c r="CX277" s="151">
        <f t="shared" si="275"/>
        <v>0</v>
      </c>
      <c r="CY277" s="151">
        <f t="shared" si="276"/>
        <v>0</v>
      </c>
      <c r="CZ277" s="151">
        <f t="shared" si="277"/>
        <v>0</v>
      </c>
      <c r="DA277" s="151">
        <f t="shared" si="278"/>
        <v>0</v>
      </c>
      <c r="DB277" s="151">
        <f t="shared" si="279"/>
        <v>0</v>
      </c>
      <c r="DC277" s="151">
        <f t="shared" si="280"/>
        <v>0</v>
      </c>
      <c r="DD277" s="151">
        <f t="shared" si="281"/>
        <v>0</v>
      </c>
      <c r="DE277" s="151">
        <f t="shared" si="282"/>
        <v>0</v>
      </c>
      <c r="DF277" s="151">
        <f t="shared" si="283"/>
        <v>0</v>
      </c>
      <c r="DG277" s="151">
        <f t="shared" si="284"/>
        <v>0</v>
      </c>
      <c r="DH277" s="151">
        <f t="shared" si="285"/>
        <v>0</v>
      </c>
      <c r="DI277" s="151">
        <f t="shared" si="286"/>
        <v>0</v>
      </c>
      <c r="DJ277" s="151">
        <f t="shared" si="287"/>
        <v>0</v>
      </c>
      <c r="DK277" s="151">
        <f t="shared" si="288"/>
        <v>0</v>
      </c>
      <c r="DL277" s="151">
        <f t="shared" si="289"/>
        <v>0</v>
      </c>
      <c r="DM277" s="151">
        <f t="shared" si="290"/>
        <v>0</v>
      </c>
      <c r="DN277" s="151">
        <f t="shared" si="291"/>
        <v>0</v>
      </c>
      <c r="DO277" s="156">
        <f t="shared" si="292"/>
        <v>0</v>
      </c>
      <c r="DP277" s="173" t="str">
        <f t="shared" si="293"/>
        <v/>
      </c>
      <c r="DQ277" s="157" t="str">
        <f t="shared" si="294"/>
        <v/>
      </c>
      <c r="DR277" s="158" t="str">
        <f>IFERROR(IFERROR(IFERROR(_xlfn.XLOOKUP(DP277,#REF!,#REF!,,,),_xlfn.XLOOKUP(DP277,#REF!,#REF!,,,)),_xlfn.XLOOKUP(DP277,#REF!,#REF!,,,)),"N/A")</f>
        <v>N/A</v>
      </c>
      <c r="DS277" s="159"/>
      <c r="DT277" s="160"/>
      <c r="DU277" s="161"/>
      <c r="DV277" s="162"/>
      <c r="DW277" s="163">
        <f>IFERROR(IFERROR(IFERROR(_xlfn.XLOOKUP(DP277,#REF!,#REF!,,,),_xlfn.XLOOKUP(DP277,#REF!,#REF!,,,)),_xlfn.XLOOKUP(DP277,#REF!,#REF!,,,)),0)</f>
        <v>0</v>
      </c>
      <c r="DX277" s="164"/>
      <c r="DY277" s="165">
        <f t="shared" si="295"/>
        <v>0</v>
      </c>
      <c r="DZ277" s="166"/>
      <c r="EA277" s="167">
        <f t="shared" si="296"/>
        <v>0</v>
      </c>
      <c r="EB277" s="168">
        <f t="shared" si="297"/>
        <v>0</v>
      </c>
      <c r="EC277" s="168">
        <f t="shared" si="298"/>
        <v>0</v>
      </c>
      <c r="ED277" s="169"/>
      <c r="EE277" s="170">
        <f t="shared" si="299"/>
        <v>0</v>
      </c>
      <c r="EF277" s="170" t="str">
        <f>IFERROR(IF(DY277&gt;((_xlfn.XLOOKUP(DQ277,TOPES!B:B,TOPES!C:C,,,)*INDEXACIÓN!CI277)),"SUPERA TOPES DEL HV",0),"HV NO ENCONTRADO")</f>
        <v>HV NO ENCONTRADO</v>
      </c>
      <c r="EG277" s="170">
        <f t="shared" si="300"/>
        <v>0</v>
      </c>
      <c r="EH277" s="170">
        <f>IF(SUMIF($M:$M,#REF!,$DY:$DY)&gt;$EH$8,"CONSULTA DIAN",0)</f>
        <v>0</v>
      </c>
      <c r="EI277" s="171">
        <f t="shared" si="301"/>
        <v>0</v>
      </c>
      <c r="EJ277" s="172"/>
    </row>
    <row r="278" spans="1:140" x14ac:dyDescent="0.25">
      <c r="A278" s="133" t="str">
        <f t="shared" si="251"/>
        <v>19000100269</v>
      </c>
      <c r="B278" s="134"/>
      <c r="C278" s="134"/>
      <c r="D278" s="135">
        <f>_xlfn.XLOOKUP(C278,TOPES!L:L,TOPES!M:M,,,)</f>
        <v>0</v>
      </c>
      <c r="E278" s="136">
        <v>269</v>
      </c>
      <c r="F278" s="134"/>
      <c r="G278" s="134"/>
      <c r="H278" s="134"/>
      <c r="I278" s="134"/>
      <c r="J278" s="134"/>
      <c r="K278" s="134"/>
      <c r="L278" s="134"/>
      <c r="M278" s="137"/>
      <c r="N278" s="134"/>
      <c r="O278" s="137" t="str">
        <f t="shared" si="252"/>
        <v/>
      </c>
      <c r="P278" s="138"/>
      <c r="Q278" s="139"/>
      <c r="R278" s="140">
        <f>IFERROR(IF(VLOOKUP(YEAR($D278),SMMLV!$A$2:$C$44,3,0)*$P278=$Q278,$Q278,IF($P278="",$Q278,VLOOKUP(YEAR($D278),SMMLV!$A$2:$C$44,3,0)*$P278)),0)</f>
        <v>0</v>
      </c>
      <c r="S278" s="141"/>
      <c r="T278" s="142"/>
      <c r="U278" s="143"/>
      <c r="V278" s="144"/>
      <c r="W278" s="145">
        <f>IFERROR(SUM(IF(VLOOKUP(YEAR($D278),SMMLV!$A$2:$C$44,3,0)*S278=T278,T278,IF(S278="",T278,VLOOKUP(YEAR($D278),SMMLV!$A$2:$C$44,3,0)*S278)),IF(VLOOKUP(YEAR($D278),SMMLV!$A$2:$C$44,3,0)*U278=V278,V278,IF(U278="",V278,VLOOKUP(YEAR($D278),SMMLV!$A$2:$C$44,3,0)*U278))),0)</f>
        <v>0</v>
      </c>
      <c r="X278" s="146"/>
      <c r="Y278" s="139"/>
      <c r="Z278" s="140">
        <f>IFERROR(IF(VLOOKUP(YEAR($D278),SMMLV!$A$2:$C$44,3,0)*$X278=$Y278,$Y278,IF($X278="",$Y278,VLOOKUP(YEAR($D278),SMMLV!$A$2:$C$44,3,0)*$X278)),0)</f>
        <v>0</v>
      </c>
      <c r="AA278" s="147"/>
      <c r="AB278" s="142"/>
      <c r="AC278" s="140">
        <f>IFERROR(IF(VLOOKUP(YEAR($D278),SMMLV!$A$2:$C$44,3,0)*$AA278=$AB278,$AB278,IF($AA278="",$AB278,VLOOKUP(YEAR($D278),SMMLV!$A$2:$C$44,3,0)*$AA278)),0)</f>
        <v>0</v>
      </c>
      <c r="AD278" s="147"/>
      <c r="AE278" s="142"/>
      <c r="AF278" s="140">
        <f>IFERROR(IF(VLOOKUP(YEAR($D278),SMMLV!$A$2:$C$44,3,0)*$AD278=$AE278,$AE278,IF($AD278="",$AE278,VLOOKUP(YEAR($D278),SMMLV!$A$2:$C$44,3,0)*$AD278)),0)</f>
        <v>0</v>
      </c>
      <c r="AG278" s="134"/>
      <c r="AH278" s="145">
        <f t="shared" si="253"/>
        <v>0</v>
      </c>
      <c r="AI278" s="138"/>
      <c r="AJ278" s="139"/>
      <c r="AK278" s="140">
        <f>IFERROR(IF(VLOOKUP(YEAR($D278),SMMLV!$A$2:$C$44,3,0)*$AI278=AJ278,AJ278,IF($AI278="",AJ278,VLOOKUP(YEAR($D278),SMMLV!$A$2:$C$44,3,0)*$AI278)),0)</f>
        <v>0</v>
      </c>
      <c r="AL278" s="141"/>
      <c r="AM278" s="142"/>
      <c r="AN278" s="147"/>
      <c r="AO278" s="144"/>
      <c r="AP278" s="145">
        <f>IFERROR(SUM(IF(VLOOKUP(YEAR($D278),SMMLV!$A$2:$C$44,3,0)*AL278=AM278,AM278,IF(AL278="",AM278,VLOOKUP(YEAR($D278),SMMLV!$A$2:$C$44,3,0)*AL278)),IF(VLOOKUP(YEAR($D278),SMMLV!$A$2:$C$44,3,0)*AN278=AO278,AO278,IF(AN278="",AO278,VLOOKUP(YEAR($D278),SMMLV!$A$2:$C$44,3,0)*AN278))),0)</f>
        <v>0</v>
      </c>
      <c r="AQ278" s="148"/>
      <c r="AR278" s="142"/>
      <c r="AS278" s="140">
        <f>IFERROR(IF(VLOOKUP(YEAR($D278),SMMLV!$A$2:$C$44,3,0)*AQ278=AR278,AR278,IF(AQ278="",AR278,VLOOKUP(YEAR($D278),SMMLV!$A$2:$C$44,3,0)*AQ278)),0)</f>
        <v>0</v>
      </c>
      <c r="AT278" s="147"/>
      <c r="AU278" s="142"/>
      <c r="AV278" s="140">
        <f>IFERROR(IF(VLOOKUP(YEAR($D278),SMMLV!$A$2:$C$44,3,0)*AT278=AU278,AU278,IF(AT278="",AU278,VLOOKUP(YEAR($D278),SMMLV!$A$2:$C$44,3,0)*AT278)),0)</f>
        <v>0</v>
      </c>
      <c r="AW278" s="147"/>
      <c r="AX278" s="142"/>
      <c r="AY278" s="140">
        <f>IFERROR(IF(VLOOKUP(YEAR($D278),SMMLV!$A$2:$C$44,3,0)*AW278=AX278,AX278,IF(AW278="",AX278,VLOOKUP(YEAR($D278),SMMLV!$A$2:$C$44,3,0)*AW278)),0)</f>
        <v>0</v>
      </c>
      <c r="AZ278" s="134"/>
      <c r="BA278" s="145">
        <f t="shared" si="254"/>
        <v>0</v>
      </c>
      <c r="BB278" s="138"/>
      <c r="BC278" s="139"/>
      <c r="BD278" s="140">
        <f>IFERROR(IF(VLOOKUP(YEAR($D278),SMMLV!$A$2:$C$44,3,0)*BB278=BC278,BC278,IF(BB278="",BC278,VLOOKUP(YEAR($D278),SMMLV!$A$2:$C$44,3,0)*BB278)),0)</f>
        <v>0</v>
      </c>
      <c r="BE278" s="141"/>
      <c r="BF278" s="142"/>
      <c r="BG278" s="147"/>
      <c r="BH278" s="144"/>
      <c r="BI278" s="145">
        <f>IFERROR(SUM(IF(VLOOKUP(YEAR($D278),SMMLV!$A$2:$C$44,3,0)*BE278=BF278,BF278,IF(BE278="",BF278,VLOOKUP(YEAR($D278),SMMLV!$A$2:$C$44,3,0)*BE278)),IF(VLOOKUP(YEAR($D278),SMMLV!$A$2:$C$44,3,0)*BG278=BH278,BH278,IF(BG278="",BH278,VLOOKUP(YEAR($D278),SMMLV!$A$2:$C$44,3,0)*BG278))),0)</f>
        <v>0</v>
      </c>
      <c r="BJ278" s="149"/>
      <c r="BK278" s="150"/>
      <c r="BL278" s="140">
        <f>IFERROR(IF(VLOOKUP(YEAR($D278),SMMLV!$A$2:$C$44,3,0)*BJ278=BK278,BK278,IF(BJ278="",BK278,VLOOKUP(YEAR($D278),SMMLV!$A$2:$C$44,3,0)*BJ278)),0)</f>
        <v>0</v>
      </c>
      <c r="BM278" s="147"/>
      <c r="BN278" s="142"/>
      <c r="BO278" s="140">
        <f>IFERROR(IF(VLOOKUP(YEAR($D278),SMMLV!$A$2:$C$44,3,0)*BM278=BN278,BN278,IF(BM278="",BN278,VLOOKUP(YEAR($D278),SMMLV!$A$2:$C$44,3,0)*BM278)),0)</f>
        <v>0</v>
      </c>
      <c r="BP278" s="147"/>
      <c r="BQ278" s="142"/>
      <c r="BR278" s="140">
        <f>IFERROR(IF(VLOOKUP(YEAR($D278),SMMLV!$A$2:$C$44,3,0)*BP278=BQ278,BQ278,IF(BP278="",BQ278,VLOOKUP(YEAR($D278),SMMLV!$A$2:$C$44,3,0)*BP278)),0)</f>
        <v>0</v>
      </c>
      <c r="BS278" s="134"/>
      <c r="BT278" s="145">
        <f t="shared" si="255"/>
        <v>0</v>
      </c>
      <c r="BU278" s="151">
        <f t="shared" si="256"/>
        <v>0</v>
      </c>
      <c r="BV278" s="151">
        <f t="shared" si="257"/>
        <v>0</v>
      </c>
      <c r="BW278" s="151">
        <f t="shared" si="258"/>
        <v>0</v>
      </c>
      <c r="BX278" s="151">
        <f t="shared" si="259"/>
        <v>0</v>
      </c>
      <c r="BY278" s="151">
        <f t="shared" si="260"/>
        <v>0</v>
      </c>
      <c r="BZ278" s="151">
        <f t="shared" si="248"/>
        <v>0</v>
      </c>
      <c r="CA278" s="134"/>
      <c r="CB278" s="134"/>
      <c r="CC278" s="134"/>
      <c r="CD278" s="152">
        <f t="shared" si="249"/>
        <v>0</v>
      </c>
      <c r="CE278" s="153">
        <f>IFERROR(INDEX(IPC!$A$11:$Y$22,MATCH(PROPER(TEXT(CD278,"mmmm")),IPC!$A$11:$A$22,0),MATCH(YEAR(CD278),IPC!$A$10:$Y$10,0)),0)</f>
        <v>0</v>
      </c>
      <c r="CF278" s="154">
        <v>53832</v>
      </c>
      <c r="CG278" s="153">
        <f>IFERROR(INDEX(IPC!$A$11:$Y$22,MATCH(PROPER(TEXT(CF278,"mmmm")),IPC!$A$11:$A$22,0),MATCH(YEAR(CF278),IPC!$A$10:$Y$10,0)),0)</f>
        <v>0</v>
      </c>
      <c r="CH278" s="155">
        <f t="shared" si="250"/>
        <v>0</v>
      </c>
      <c r="CI278" s="145">
        <v>1751173</v>
      </c>
      <c r="CJ278" s="151">
        <f t="shared" si="261"/>
        <v>0</v>
      </c>
      <c r="CK278" s="151">
        <f t="shared" si="262"/>
        <v>0</v>
      </c>
      <c r="CL278" s="151">
        <f t="shared" si="263"/>
        <v>0</v>
      </c>
      <c r="CM278" s="151">
        <f t="shared" si="264"/>
        <v>0</v>
      </c>
      <c r="CN278" s="151">
        <f t="shared" si="265"/>
        <v>0</v>
      </c>
      <c r="CO278" s="151">
        <f t="shared" si="266"/>
        <v>0</v>
      </c>
      <c r="CP278" s="151">
        <f t="shared" si="267"/>
        <v>0</v>
      </c>
      <c r="CQ278" s="151">
        <f t="shared" si="268"/>
        <v>0</v>
      </c>
      <c r="CR278" s="151">
        <f t="shared" si="269"/>
        <v>0</v>
      </c>
      <c r="CS278" s="151">
        <f t="shared" si="270"/>
        <v>0</v>
      </c>
      <c r="CT278" s="151">
        <f t="shared" si="271"/>
        <v>0</v>
      </c>
      <c r="CU278" s="151">
        <f t="shared" si="272"/>
        <v>0</v>
      </c>
      <c r="CV278" s="151">
        <f t="shared" si="273"/>
        <v>0</v>
      </c>
      <c r="CW278" s="151">
        <f t="shared" si="274"/>
        <v>0</v>
      </c>
      <c r="CX278" s="151">
        <f t="shared" si="275"/>
        <v>0</v>
      </c>
      <c r="CY278" s="151">
        <f t="shared" si="276"/>
        <v>0</v>
      </c>
      <c r="CZ278" s="151">
        <f t="shared" si="277"/>
        <v>0</v>
      </c>
      <c r="DA278" s="151">
        <f t="shared" si="278"/>
        <v>0</v>
      </c>
      <c r="DB278" s="151">
        <f t="shared" si="279"/>
        <v>0</v>
      </c>
      <c r="DC278" s="151">
        <f t="shared" si="280"/>
        <v>0</v>
      </c>
      <c r="DD278" s="151">
        <f t="shared" si="281"/>
        <v>0</v>
      </c>
      <c r="DE278" s="151">
        <f t="shared" si="282"/>
        <v>0</v>
      </c>
      <c r="DF278" s="151">
        <f t="shared" si="283"/>
        <v>0</v>
      </c>
      <c r="DG278" s="151">
        <f t="shared" si="284"/>
        <v>0</v>
      </c>
      <c r="DH278" s="151">
        <f t="shared" si="285"/>
        <v>0</v>
      </c>
      <c r="DI278" s="151">
        <f t="shared" si="286"/>
        <v>0</v>
      </c>
      <c r="DJ278" s="151">
        <f t="shared" si="287"/>
        <v>0</v>
      </c>
      <c r="DK278" s="151">
        <f t="shared" si="288"/>
        <v>0</v>
      </c>
      <c r="DL278" s="151">
        <f t="shared" si="289"/>
        <v>0</v>
      </c>
      <c r="DM278" s="151">
        <f t="shared" si="290"/>
        <v>0</v>
      </c>
      <c r="DN278" s="151">
        <f t="shared" si="291"/>
        <v>0</v>
      </c>
      <c r="DO278" s="156">
        <f t="shared" si="292"/>
        <v>0</v>
      </c>
      <c r="DP278" s="173" t="str">
        <f t="shared" si="293"/>
        <v/>
      </c>
      <c r="DQ278" s="157" t="str">
        <f t="shared" si="294"/>
        <v/>
      </c>
      <c r="DR278" s="158" t="str">
        <f>IFERROR(IFERROR(IFERROR(_xlfn.XLOOKUP(DP278,#REF!,#REF!,,,),_xlfn.XLOOKUP(DP278,#REF!,#REF!,,,)),_xlfn.XLOOKUP(DP278,#REF!,#REF!,,,)),"N/A")</f>
        <v>N/A</v>
      </c>
      <c r="DS278" s="159"/>
      <c r="DT278" s="160"/>
      <c r="DU278" s="161"/>
      <c r="DV278" s="162"/>
      <c r="DW278" s="163">
        <f>IFERROR(IFERROR(IFERROR(_xlfn.XLOOKUP(DP278,#REF!,#REF!,,,),_xlfn.XLOOKUP(DP278,#REF!,#REF!,,,)),_xlfn.XLOOKUP(DP278,#REF!,#REF!,,,)),0)</f>
        <v>0</v>
      </c>
      <c r="DX278" s="164"/>
      <c r="DY278" s="165">
        <f t="shared" si="295"/>
        <v>0</v>
      </c>
      <c r="DZ278" s="166"/>
      <c r="EA278" s="167">
        <f t="shared" si="296"/>
        <v>0</v>
      </c>
      <c r="EB278" s="168">
        <f t="shared" si="297"/>
        <v>0</v>
      </c>
      <c r="EC278" s="168">
        <f t="shared" si="298"/>
        <v>0</v>
      </c>
      <c r="ED278" s="169"/>
      <c r="EE278" s="170">
        <f t="shared" si="299"/>
        <v>0</v>
      </c>
      <c r="EF278" s="170" t="str">
        <f>IFERROR(IF(DY278&gt;((_xlfn.XLOOKUP(DQ278,TOPES!B:B,TOPES!C:C,,,)*INDEXACIÓN!CI278)),"SUPERA TOPES DEL HV",0),"HV NO ENCONTRADO")</f>
        <v>HV NO ENCONTRADO</v>
      </c>
      <c r="EG278" s="170">
        <f t="shared" si="300"/>
        <v>0</v>
      </c>
      <c r="EH278" s="170">
        <f>IF(SUMIF($M:$M,#REF!,$DY:$DY)&gt;$EH$8,"CONSULTA DIAN",0)</f>
        <v>0</v>
      </c>
      <c r="EI278" s="171">
        <f t="shared" si="301"/>
        <v>0</v>
      </c>
      <c r="EJ278" s="172"/>
    </row>
    <row r="279" spans="1:140" x14ac:dyDescent="0.25">
      <c r="A279" s="133" t="str">
        <f t="shared" si="251"/>
        <v>19000100270</v>
      </c>
      <c r="B279" s="134"/>
      <c r="C279" s="134"/>
      <c r="D279" s="135">
        <f>_xlfn.XLOOKUP(C279,TOPES!L:L,TOPES!M:M,,,)</f>
        <v>0</v>
      </c>
      <c r="E279" s="136">
        <v>270</v>
      </c>
      <c r="F279" s="134"/>
      <c r="G279" s="134"/>
      <c r="H279" s="134"/>
      <c r="I279" s="134"/>
      <c r="J279" s="134"/>
      <c r="K279" s="134"/>
      <c r="L279" s="134"/>
      <c r="M279" s="137"/>
      <c r="N279" s="134"/>
      <c r="O279" s="137" t="str">
        <f t="shared" si="252"/>
        <v/>
      </c>
      <c r="P279" s="138"/>
      <c r="Q279" s="139"/>
      <c r="R279" s="140">
        <f>IFERROR(IF(VLOOKUP(YEAR($D279),SMMLV!$A$2:$C$44,3,0)*$P279=$Q279,$Q279,IF($P279="",$Q279,VLOOKUP(YEAR($D279),SMMLV!$A$2:$C$44,3,0)*$P279)),0)</f>
        <v>0</v>
      </c>
      <c r="S279" s="141"/>
      <c r="T279" s="142"/>
      <c r="U279" s="143"/>
      <c r="V279" s="144"/>
      <c r="W279" s="145">
        <f>IFERROR(SUM(IF(VLOOKUP(YEAR($D279),SMMLV!$A$2:$C$44,3,0)*S279=T279,T279,IF(S279="",T279,VLOOKUP(YEAR($D279),SMMLV!$A$2:$C$44,3,0)*S279)),IF(VLOOKUP(YEAR($D279),SMMLV!$A$2:$C$44,3,0)*U279=V279,V279,IF(U279="",V279,VLOOKUP(YEAR($D279),SMMLV!$A$2:$C$44,3,0)*U279))),0)</f>
        <v>0</v>
      </c>
      <c r="X279" s="146"/>
      <c r="Y279" s="139"/>
      <c r="Z279" s="140">
        <f>IFERROR(IF(VLOOKUP(YEAR($D279),SMMLV!$A$2:$C$44,3,0)*$X279=$Y279,$Y279,IF($X279="",$Y279,VLOOKUP(YEAR($D279),SMMLV!$A$2:$C$44,3,0)*$X279)),0)</f>
        <v>0</v>
      </c>
      <c r="AA279" s="147"/>
      <c r="AB279" s="142"/>
      <c r="AC279" s="140">
        <f>IFERROR(IF(VLOOKUP(YEAR($D279),SMMLV!$A$2:$C$44,3,0)*$AA279=$AB279,$AB279,IF($AA279="",$AB279,VLOOKUP(YEAR($D279),SMMLV!$A$2:$C$44,3,0)*$AA279)),0)</f>
        <v>0</v>
      </c>
      <c r="AD279" s="147"/>
      <c r="AE279" s="142"/>
      <c r="AF279" s="140">
        <f>IFERROR(IF(VLOOKUP(YEAR($D279),SMMLV!$A$2:$C$44,3,0)*$AD279=$AE279,$AE279,IF($AD279="",$AE279,VLOOKUP(YEAR($D279),SMMLV!$A$2:$C$44,3,0)*$AD279)),0)</f>
        <v>0</v>
      </c>
      <c r="AG279" s="134"/>
      <c r="AH279" s="145">
        <f t="shared" si="253"/>
        <v>0</v>
      </c>
      <c r="AI279" s="138"/>
      <c r="AJ279" s="139"/>
      <c r="AK279" s="140">
        <f>IFERROR(IF(VLOOKUP(YEAR($D279),SMMLV!$A$2:$C$44,3,0)*$AI279=AJ279,AJ279,IF($AI279="",AJ279,VLOOKUP(YEAR($D279),SMMLV!$A$2:$C$44,3,0)*$AI279)),0)</f>
        <v>0</v>
      </c>
      <c r="AL279" s="141"/>
      <c r="AM279" s="142"/>
      <c r="AN279" s="147"/>
      <c r="AO279" s="144"/>
      <c r="AP279" s="145">
        <f>IFERROR(SUM(IF(VLOOKUP(YEAR($D279),SMMLV!$A$2:$C$44,3,0)*AL279=AM279,AM279,IF(AL279="",AM279,VLOOKUP(YEAR($D279),SMMLV!$A$2:$C$44,3,0)*AL279)),IF(VLOOKUP(YEAR($D279),SMMLV!$A$2:$C$44,3,0)*AN279=AO279,AO279,IF(AN279="",AO279,VLOOKUP(YEAR($D279),SMMLV!$A$2:$C$44,3,0)*AN279))),0)</f>
        <v>0</v>
      </c>
      <c r="AQ279" s="148"/>
      <c r="AR279" s="142"/>
      <c r="AS279" s="140">
        <f>IFERROR(IF(VLOOKUP(YEAR($D279),SMMLV!$A$2:$C$44,3,0)*AQ279=AR279,AR279,IF(AQ279="",AR279,VLOOKUP(YEAR($D279),SMMLV!$A$2:$C$44,3,0)*AQ279)),0)</f>
        <v>0</v>
      </c>
      <c r="AT279" s="147"/>
      <c r="AU279" s="142"/>
      <c r="AV279" s="140">
        <f>IFERROR(IF(VLOOKUP(YEAR($D279),SMMLV!$A$2:$C$44,3,0)*AT279=AU279,AU279,IF(AT279="",AU279,VLOOKUP(YEAR($D279),SMMLV!$A$2:$C$44,3,0)*AT279)),0)</f>
        <v>0</v>
      </c>
      <c r="AW279" s="147"/>
      <c r="AX279" s="142"/>
      <c r="AY279" s="140">
        <f>IFERROR(IF(VLOOKUP(YEAR($D279),SMMLV!$A$2:$C$44,3,0)*AW279=AX279,AX279,IF(AW279="",AX279,VLOOKUP(YEAR($D279),SMMLV!$A$2:$C$44,3,0)*AW279)),0)</f>
        <v>0</v>
      </c>
      <c r="AZ279" s="134"/>
      <c r="BA279" s="145">
        <f t="shared" si="254"/>
        <v>0</v>
      </c>
      <c r="BB279" s="138"/>
      <c r="BC279" s="139"/>
      <c r="BD279" s="140">
        <f>IFERROR(IF(VLOOKUP(YEAR($D279),SMMLV!$A$2:$C$44,3,0)*BB279=BC279,BC279,IF(BB279="",BC279,VLOOKUP(YEAR($D279),SMMLV!$A$2:$C$44,3,0)*BB279)),0)</f>
        <v>0</v>
      </c>
      <c r="BE279" s="141"/>
      <c r="BF279" s="142"/>
      <c r="BG279" s="147"/>
      <c r="BH279" s="144"/>
      <c r="BI279" s="145">
        <f>IFERROR(SUM(IF(VLOOKUP(YEAR($D279),SMMLV!$A$2:$C$44,3,0)*BE279=BF279,BF279,IF(BE279="",BF279,VLOOKUP(YEAR($D279),SMMLV!$A$2:$C$44,3,0)*BE279)),IF(VLOOKUP(YEAR($D279),SMMLV!$A$2:$C$44,3,0)*BG279=BH279,BH279,IF(BG279="",BH279,VLOOKUP(YEAR($D279),SMMLV!$A$2:$C$44,3,0)*BG279))),0)</f>
        <v>0</v>
      </c>
      <c r="BJ279" s="149"/>
      <c r="BK279" s="150"/>
      <c r="BL279" s="140">
        <f>IFERROR(IF(VLOOKUP(YEAR($D279),SMMLV!$A$2:$C$44,3,0)*BJ279=BK279,BK279,IF(BJ279="",BK279,VLOOKUP(YEAR($D279),SMMLV!$A$2:$C$44,3,0)*BJ279)),0)</f>
        <v>0</v>
      </c>
      <c r="BM279" s="147"/>
      <c r="BN279" s="142"/>
      <c r="BO279" s="140">
        <f>IFERROR(IF(VLOOKUP(YEAR($D279),SMMLV!$A$2:$C$44,3,0)*BM279=BN279,BN279,IF(BM279="",BN279,VLOOKUP(YEAR($D279),SMMLV!$A$2:$C$44,3,0)*BM279)),0)</f>
        <v>0</v>
      </c>
      <c r="BP279" s="147"/>
      <c r="BQ279" s="142"/>
      <c r="BR279" s="140">
        <f>IFERROR(IF(VLOOKUP(YEAR($D279),SMMLV!$A$2:$C$44,3,0)*BP279=BQ279,BQ279,IF(BP279="",BQ279,VLOOKUP(YEAR($D279),SMMLV!$A$2:$C$44,3,0)*BP279)),0)</f>
        <v>0</v>
      </c>
      <c r="BS279" s="134"/>
      <c r="BT279" s="145">
        <f t="shared" si="255"/>
        <v>0</v>
      </c>
      <c r="BU279" s="151">
        <f t="shared" si="256"/>
        <v>0</v>
      </c>
      <c r="BV279" s="151">
        <f t="shared" si="257"/>
        <v>0</v>
      </c>
      <c r="BW279" s="151">
        <f t="shared" si="258"/>
        <v>0</v>
      </c>
      <c r="BX279" s="151">
        <f t="shared" si="259"/>
        <v>0</v>
      </c>
      <c r="BY279" s="151">
        <f t="shared" si="260"/>
        <v>0</v>
      </c>
      <c r="BZ279" s="151">
        <f t="shared" si="248"/>
        <v>0</v>
      </c>
      <c r="CA279" s="134"/>
      <c r="CB279" s="134"/>
      <c r="CC279" s="134"/>
      <c r="CD279" s="152">
        <f t="shared" si="249"/>
        <v>0</v>
      </c>
      <c r="CE279" s="153">
        <f>IFERROR(INDEX(IPC!$A$11:$Y$22,MATCH(PROPER(TEXT(CD279,"mmmm")),IPC!$A$11:$A$22,0),MATCH(YEAR(CD279),IPC!$A$10:$Y$10,0)),0)</f>
        <v>0</v>
      </c>
      <c r="CF279" s="154">
        <v>53863</v>
      </c>
      <c r="CG279" s="153">
        <f>IFERROR(INDEX(IPC!$A$11:$Y$22,MATCH(PROPER(TEXT(CF279,"mmmm")),IPC!$A$11:$A$22,0),MATCH(YEAR(CF279),IPC!$A$10:$Y$10,0)),0)</f>
        <v>0</v>
      </c>
      <c r="CH279" s="155">
        <f t="shared" si="250"/>
        <v>0</v>
      </c>
      <c r="CI279" s="145">
        <v>1751174</v>
      </c>
      <c r="CJ279" s="151">
        <f t="shared" si="261"/>
        <v>0</v>
      </c>
      <c r="CK279" s="151">
        <f t="shared" si="262"/>
        <v>0</v>
      </c>
      <c r="CL279" s="151">
        <f t="shared" si="263"/>
        <v>0</v>
      </c>
      <c r="CM279" s="151">
        <f t="shared" si="264"/>
        <v>0</v>
      </c>
      <c r="CN279" s="151">
        <f t="shared" si="265"/>
        <v>0</v>
      </c>
      <c r="CO279" s="151">
        <f t="shared" si="266"/>
        <v>0</v>
      </c>
      <c r="CP279" s="151">
        <f t="shared" si="267"/>
        <v>0</v>
      </c>
      <c r="CQ279" s="151">
        <f t="shared" si="268"/>
        <v>0</v>
      </c>
      <c r="CR279" s="151">
        <f t="shared" si="269"/>
        <v>0</v>
      </c>
      <c r="CS279" s="151">
        <f t="shared" si="270"/>
        <v>0</v>
      </c>
      <c r="CT279" s="151">
        <f t="shared" si="271"/>
        <v>0</v>
      </c>
      <c r="CU279" s="151">
        <f t="shared" si="272"/>
        <v>0</v>
      </c>
      <c r="CV279" s="151">
        <f t="shared" si="273"/>
        <v>0</v>
      </c>
      <c r="CW279" s="151">
        <f t="shared" si="274"/>
        <v>0</v>
      </c>
      <c r="CX279" s="151">
        <f t="shared" si="275"/>
        <v>0</v>
      </c>
      <c r="CY279" s="151">
        <f t="shared" si="276"/>
        <v>0</v>
      </c>
      <c r="CZ279" s="151">
        <f t="shared" si="277"/>
        <v>0</v>
      </c>
      <c r="DA279" s="151">
        <f t="shared" si="278"/>
        <v>0</v>
      </c>
      <c r="DB279" s="151">
        <f t="shared" si="279"/>
        <v>0</v>
      </c>
      <c r="DC279" s="151">
        <f t="shared" si="280"/>
        <v>0</v>
      </c>
      <c r="DD279" s="151">
        <f t="shared" si="281"/>
        <v>0</v>
      </c>
      <c r="DE279" s="151">
        <f t="shared" si="282"/>
        <v>0</v>
      </c>
      <c r="DF279" s="151">
        <f t="shared" si="283"/>
        <v>0</v>
      </c>
      <c r="DG279" s="151">
        <f t="shared" si="284"/>
        <v>0</v>
      </c>
      <c r="DH279" s="151">
        <f t="shared" si="285"/>
        <v>0</v>
      </c>
      <c r="DI279" s="151">
        <f t="shared" si="286"/>
        <v>0</v>
      </c>
      <c r="DJ279" s="151">
        <f t="shared" si="287"/>
        <v>0</v>
      </c>
      <c r="DK279" s="151">
        <f t="shared" si="288"/>
        <v>0</v>
      </c>
      <c r="DL279" s="151">
        <f t="shared" si="289"/>
        <v>0</v>
      </c>
      <c r="DM279" s="151">
        <f t="shared" si="290"/>
        <v>0</v>
      </c>
      <c r="DN279" s="151">
        <f t="shared" si="291"/>
        <v>0</v>
      </c>
      <c r="DO279" s="156">
        <f t="shared" si="292"/>
        <v>0</v>
      </c>
      <c r="DP279" s="173" t="str">
        <f t="shared" si="293"/>
        <v/>
      </c>
      <c r="DQ279" s="157" t="str">
        <f t="shared" si="294"/>
        <v/>
      </c>
      <c r="DR279" s="158" t="str">
        <f>IFERROR(IFERROR(IFERROR(_xlfn.XLOOKUP(DP279,#REF!,#REF!,,,),_xlfn.XLOOKUP(DP279,#REF!,#REF!,,,)),_xlfn.XLOOKUP(DP279,#REF!,#REF!,,,)),"N/A")</f>
        <v>N/A</v>
      </c>
      <c r="DS279" s="159"/>
      <c r="DT279" s="160"/>
      <c r="DU279" s="161"/>
      <c r="DV279" s="162"/>
      <c r="DW279" s="163">
        <f>IFERROR(IFERROR(IFERROR(_xlfn.XLOOKUP(DP279,#REF!,#REF!,,,),_xlfn.XLOOKUP(DP279,#REF!,#REF!,,,)),_xlfn.XLOOKUP(DP279,#REF!,#REF!,,,)),0)</f>
        <v>0</v>
      </c>
      <c r="DX279" s="164"/>
      <c r="DY279" s="165">
        <f t="shared" si="295"/>
        <v>0</v>
      </c>
      <c r="DZ279" s="166"/>
      <c r="EA279" s="167">
        <f t="shared" si="296"/>
        <v>0</v>
      </c>
      <c r="EB279" s="168">
        <f t="shared" si="297"/>
        <v>0</v>
      </c>
      <c r="EC279" s="168">
        <f t="shared" si="298"/>
        <v>0</v>
      </c>
      <c r="ED279" s="169"/>
      <c r="EE279" s="170">
        <f t="shared" si="299"/>
        <v>0</v>
      </c>
      <c r="EF279" s="170" t="str">
        <f>IFERROR(IF(DY279&gt;((_xlfn.XLOOKUP(DQ279,TOPES!B:B,TOPES!C:C,,,)*INDEXACIÓN!CI279)),"SUPERA TOPES DEL HV",0),"HV NO ENCONTRADO")</f>
        <v>HV NO ENCONTRADO</v>
      </c>
      <c r="EG279" s="170">
        <f t="shared" si="300"/>
        <v>0</v>
      </c>
      <c r="EH279" s="170">
        <f>IF(SUMIF($M:$M,#REF!,$DY:$DY)&gt;$EH$8,"CONSULTA DIAN",0)</f>
        <v>0</v>
      </c>
      <c r="EI279" s="171">
        <f t="shared" si="301"/>
        <v>0</v>
      </c>
      <c r="EJ279" s="172"/>
    </row>
    <row r="280" spans="1:140" x14ac:dyDescent="0.25">
      <c r="A280" s="133" t="str">
        <f t="shared" si="251"/>
        <v>19000100271</v>
      </c>
      <c r="B280" s="134"/>
      <c r="C280" s="134"/>
      <c r="D280" s="135">
        <f>_xlfn.XLOOKUP(C280,TOPES!L:L,TOPES!M:M,,,)</f>
        <v>0</v>
      </c>
      <c r="E280" s="136">
        <v>271</v>
      </c>
      <c r="F280" s="134"/>
      <c r="G280" s="134"/>
      <c r="H280" s="134"/>
      <c r="I280" s="134"/>
      <c r="J280" s="134"/>
      <c r="K280" s="134"/>
      <c r="L280" s="134"/>
      <c r="M280" s="137"/>
      <c r="N280" s="134"/>
      <c r="O280" s="137" t="str">
        <f t="shared" si="252"/>
        <v/>
      </c>
      <c r="P280" s="138"/>
      <c r="Q280" s="139"/>
      <c r="R280" s="140">
        <f>IFERROR(IF(VLOOKUP(YEAR($D280),SMMLV!$A$2:$C$44,3,0)*$P280=$Q280,$Q280,IF($P280="",$Q280,VLOOKUP(YEAR($D280),SMMLV!$A$2:$C$44,3,0)*$P280)),0)</f>
        <v>0</v>
      </c>
      <c r="S280" s="141"/>
      <c r="T280" s="142"/>
      <c r="U280" s="143"/>
      <c r="V280" s="144"/>
      <c r="W280" s="145">
        <f>IFERROR(SUM(IF(VLOOKUP(YEAR($D280),SMMLV!$A$2:$C$44,3,0)*S280=T280,T280,IF(S280="",T280,VLOOKUP(YEAR($D280),SMMLV!$A$2:$C$44,3,0)*S280)),IF(VLOOKUP(YEAR($D280),SMMLV!$A$2:$C$44,3,0)*U280=V280,V280,IF(U280="",V280,VLOOKUP(YEAR($D280),SMMLV!$A$2:$C$44,3,0)*U280))),0)</f>
        <v>0</v>
      </c>
      <c r="X280" s="146"/>
      <c r="Y280" s="139"/>
      <c r="Z280" s="140">
        <f>IFERROR(IF(VLOOKUP(YEAR($D280),SMMLV!$A$2:$C$44,3,0)*$X280=$Y280,$Y280,IF($X280="",$Y280,VLOOKUP(YEAR($D280),SMMLV!$A$2:$C$44,3,0)*$X280)),0)</f>
        <v>0</v>
      </c>
      <c r="AA280" s="147"/>
      <c r="AB280" s="142"/>
      <c r="AC280" s="140">
        <f>IFERROR(IF(VLOOKUP(YEAR($D280),SMMLV!$A$2:$C$44,3,0)*$AA280=$AB280,$AB280,IF($AA280="",$AB280,VLOOKUP(YEAR($D280),SMMLV!$A$2:$C$44,3,0)*$AA280)),0)</f>
        <v>0</v>
      </c>
      <c r="AD280" s="147"/>
      <c r="AE280" s="142"/>
      <c r="AF280" s="140">
        <f>IFERROR(IF(VLOOKUP(YEAR($D280),SMMLV!$A$2:$C$44,3,0)*$AD280=$AE280,$AE280,IF($AD280="",$AE280,VLOOKUP(YEAR($D280),SMMLV!$A$2:$C$44,3,0)*$AD280)),0)</f>
        <v>0</v>
      </c>
      <c r="AG280" s="134"/>
      <c r="AH280" s="145">
        <f t="shared" si="253"/>
        <v>0</v>
      </c>
      <c r="AI280" s="138"/>
      <c r="AJ280" s="139"/>
      <c r="AK280" s="140">
        <f>IFERROR(IF(VLOOKUP(YEAR($D280),SMMLV!$A$2:$C$44,3,0)*$AI280=AJ280,AJ280,IF($AI280="",AJ280,VLOOKUP(YEAR($D280),SMMLV!$A$2:$C$44,3,0)*$AI280)),0)</f>
        <v>0</v>
      </c>
      <c r="AL280" s="141"/>
      <c r="AM280" s="142"/>
      <c r="AN280" s="147"/>
      <c r="AO280" s="144"/>
      <c r="AP280" s="145">
        <f>IFERROR(SUM(IF(VLOOKUP(YEAR($D280),SMMLV!$A$2:$C$44,3,0)*AL280=AM280,AM280,IF(AL280="",AM280,VLOOKUP(YEAR($D280),SMMLV!$A$2:$C$44,3,0)*AL280)),IF(VLOOKUP(YEAR($D280),SMMLV!$A$2:$C$44,3,0)*AN280=AO280,AO280,IF(AN280="",AO280,VLOOKUP(YEAR($D280),SMMLV!$A$2:$C$44,3,0)*AN280))),0)</f>
        <v>0</v>
      </c>
      <c r="AQ280" s="148"/>
      <c r="AR280" s="142"/>
      <c r="AS280" s="140">
        <f>IFERROR(IF(VLOOKUP(YEAR($D280),SMMLV!$A$2:$C$44,3,0)*AQ280=AR280,AR280,IF(AQ280="",AR280,VLOOKUP(YEAR($D280),SMMLV!$A$2:$C$44,3,0)*AQ280)),0)</f>
        <v>0</v>
      </c>
      <c r="AT280" s="147"/>
      <c r="AU280" s="142"/>
      <c r="AV280" s="140">
        <f>IFERROR(IF(VLOOKUP(YEAR($D280),SMMLV!$A$2:$C$44,3,0)*AT280=AU280,AU280,IF(AT280="",AU280,VLOOKUP(YEAR($D280),SMMLV!$A$2:$C$44,3,0)*AT280)),0)</f>
        <v>0</v>
      </c>
      <c r="AW280" s="147"/>
      <c r="AX280" s="142"/>
      <c r="AY280" s="140">
        <f>IFERROR(IF(VLOOKUP(YEAR($D280),SMMLV!$A$2:$C$44,3,0)*AW280=AX280,AX280,IF(AW280="",AX280,VLOOKUP(YEAR($D280),SMMLV!$A$2:$C$44,3,0)*AW280)),0)</f>
        <v>0</v>
      </c>
      <c r="AZ280" s="134"/>
      <c r="BA280" s="145">
        <f t="shared" si="254"/>
        <v>0</v>
      </c>
      <c r="BB280" s="138"/>
      <c r="BC280" s="139"/>
      <c r="BD280" s="140">
        <f>IFERROR(IF(VLOOKUP(YEAR($D280),SMMLV!$A$2:$C$44,3,0)*BB280=BC280,BC280,IF(BB280="",BC280,VLOOKUP(YEAR($D280),SMMLV!$A$2:$C$44,3,0)*BB280)),0)</f>
        <v>0</v>
      </c>
      <c r="BE280" s="141"/>
      <c r="BF280" s="142"/>
      <c r="BG280" s="147"/>
      <c r="BH280" s="144"/>
      <c r="BI280" s="145">
        <f>IFERROR(SUM(IF(VLOOKUP(YEAR($D280),SMMLV!$A$2:$C$44,3,0)*BE280=BF280,BF280,IF(BE280="",BF280,VLOOKUP(YEAR($D280),SMMLV!$A$2:$C$44,3,0)*BE280)),IF(VLOOKUP(YEAR($D280),SMMLV!$A$2:$C$44,3,0)*BG280=BH280,BH280,IF(BG280="",BH280,VLOOKUP(YEAR($D280),SMMLV!$A$2:$C$44,3,0)*BG280))),0)</f>
        <v>0</v>
      </c>
      <c r="BJ280" s="149"/>
      <c r="BK280" s="150"/>
      <c r="BL280" s="140">
        <f>IFERROR(IF(VLOOKUP(YEAR($D280),SMMLV!$A$2:$C$44,3,0)*BJ280=BK280,BK280,IF(BJ280="",BK280,VLOOKUP(YEAR($D280),SMMLV!$A$2:$C$44,3,0)*BJ280)),0)</f>
        <v>0</v>
      </c>
      <c r="BM280" s="147"/>
      <c r="BN280" s="142"/>
      <c r="BO280" s="140">
        <f>IFERROR(IF(VLOOKUP(YEAR($D280),SMMLV!$A$2:$C$44,3,0)*BM280=BN280,BN280,IF(BM280="",BN280,VLOOKUP(YEAR($D280),SMMLV!$A$2:$C$44,3,0)*BM280)),0)</f>
        <v>0</v>
      </c>
      <c r="BP280" s="147"/>
      <c r="BQ280" s="142"/>
      <c r="BR280" s="140">
        <f>IFERROR(IF(VLOOKUP(YEAR($D280),SMMLV!$A$2:$C$44,3,0)*BP280=BQ280,BQ280,IF(BP280="",BQ280,VLOOKUP(YEAR($D280),SMMLV!$A$2:$C$44,3,0)*BP280)),0)</f>
        <v>0</v>
      </c>
      <c r="BS280" s="134"/>
      <c r="BT280" s="145">
        <f t="shared" si="255"/>
        <v>0</v>
      </c>
      <c r="BU280" s="151">
        <f t="shared" si="256"/>
        <v>0</v>
      </c>
      <c r="BV280" s="151">
        <f t="shared" si="257"/>
        <v>0</v>
      </c>
      <c r="BW280" s="151">
        <f t="shared" si="258"/>
        <v>0</v>
      </c>
      <c r="BX280" s="151">
        <f t="shared" si="259"/>
        <v>0</v>
      </c>
      <c r="BY280" s="151">
        <f t="shared" si="260"/>
        <v>0</v>
      </c>
      <c r="BZ280" s="151">
        <f t="shared" si="248"/>
        <v>0</v>
      </c>
      <c r="CA280" s="134"/>
      <c r="CB280" s="134"/>
      <c r="CC280" s="134"/>
      <c r="CD280" s="152">
        <f t="shared" si="249"/>
        <v>0</v>
      </c>
      <c r="CE280" s="153">
        <f>IFERROR(INDEX(IPC!$A$11:$Y$22,MATCH(PROPER(TEXT(CD280,"mmmm")),IPC!$A$11:$A$22,0),MATCH(YEAR(CD280),IPC!$A$10:$Y$10,0)),0)</f>
        <v>0</v>
      </c>
      <c r="CF280" s="154">
        <v>53893</v>
      </c>
      <c r="CG280" s="153">
        <f>IFERROR(INDEX(IPC!$A$11:$Y$22,MATCH(PROPER(TEXT(CF280,"mmmm")),IPC!$A$11:$A$22,0),MATCH(YEAR(CF280),IPC!$A$10:$Y$10,0)),0)</f>
        <v>0</v>
      </c>
      <c r="CH280" s="155">
        <f t="shared" si="250"/>
        <v>0</v>
      </c>
      <c r="CI280" s="145">
        <v>1751175</v>
      </c>
      <c r="CJ280" s="151">
        <f t="shared" si="261"/>
        <v>0</v>
      </c>
      <c r="CK280" s="151">
        <f t="shared" si="262"/>
        <v>0</v>
      </c>
      <c r="CL280" s="151">
        <f t="shared" si="263"/>
        <v>0</v>
      </c>
      <c r="CM280" s="151">
        <f t="shared" si="264"/>
        <v>0</v>
      </c>
      <c r="CN280" s="151">
        <f t="shared" si="265"/>
        <v>0</v>
      </c>
      <c r="CO280" s="151">
        <f t="shared" si="266"/>
        <v>0</v>
      </c>
      <c r="CP280" s="151">
        <f t="shared" si="267"/>
        <v>0</v>
      </c>
      <c r="CQ280" s="151">
        <f t="shared" si="268"/>
        <v>0</v>
      </c>
      <c r="CR280" s="151">
        <f t="shared" si="269"/>
        <v>0</v>
      </c>
      <c r="CS280" s="151">
        <f t="shared" si="270"/>
        <v>0</v>
      </c>
      <c r="CT280" s="151">
        <f t="shared" si="271"/>
        <v>0</v>
      </c>
      <c r="CU280" s="151">
        <f t="shared" si="272"/>
        <v>0</v>
      </c>
      <c r="CV280" s="151">
        <f t="shared" si="273"/>
        <v>0</v>
      </c>
      <c r="CW280" s="151">
        <f t="shared" si="274"/>
        <v>0</v>
      </c>
      <c r="CX280" s="151">
        <f t="shared" si="275"/>
        <v>0</v>
      </c>
      <c r="CY280" s="151">
        <f t="shared" si="276"/>
        <v>0</v>
      </c>
      <c r="CZ280" s="151">
        <f t="shared" si="277"/>
        <v>0</v>
      </c>
      <c r="DA280" s="151">
        <f t="shared" si="278"/>
        <v>0</v>
      </c>
      <c r="DB280" s="151">
        <f t="shared" si="279"/>
        <v>0</v>
      </c>
      <c r="DC280" s="151">
        <f t="shared" si="280"/>
        <v>0</v>
      </c>
      <c r="DD280" s="151">
        <f t="shared" si="281"/>
        <v>0</v>
      </c>
      <c r="DE280" s="151">
        <f t="shared" si="282"/>
        <v>0</v>
      </c>
      <c r="DF280" s="151">
        <f t="shared" si="283"/>
        <v>0</v>
      </c>
      <c r="DG280" s="151">
        <f t="shared" si="284"/>
        <v>0</v>
      </c>
      <c r="DH280" s="151">
        <f t="shared" si="285"/>
        <v>0</v>
      </c>
      <c r="DI280" s="151">
        <f t="shared" si="286"/>
        <v>0</v>
      </c>
      <c r="DJ280" s="151">
        <f t="shared" si="287"/>
        <v>0</v>
      </c>
      <c r="DK280" s="151">
        <f t="shared" si="288"/>
        <v>0</v>
      </c>
      <c r="DL280" s="151">
        <f t="shared" si="289"/>
        <v>0</v>
      </c>
      <c r="DM280" s="151">
        <f t="shared" si="290"/>
        <v>0</v>
      </c>
      <c r="DN280" s="151">
        <f t="shared" si="291"/>
        <v>0</v>
      </c>
      <c r="DO280" s="156">
        <f t="shared" si="292"/>
        <v>0</v>
      </c>
      <c r="DP280" s="173" t="str">
        <f t="shared" si="293"/>
        <v/>
      </c>
      <c r="DQ280" s="157" t="str">
        <f t="shared" si="294"/>
        <v/>
      </c>
      <c r="DR280" s="158" t="str">
        <f>IFERROR(IFERROR(IFERROR(_xlfn.XLOOKUP(DP280,#REF!,#REF!,,,),_xlfn.XLOOKUP(DP280,#REF!,#REF!,,,)),_xlfn.XLOOKUP(DP280,#REF!,#REF!,,,)),"N/A")</f>
        <v>N/A</v>
      </c>
      <c r="DS280" s="159"/>
      <c r="DT280" s="160"/>
      <c r="DU280" s="161"/>
      <c r="DV280" s="162"/>
      <c r="DW280" s="163">
        <f>IFERROR(IFERROR(IFERROR(_xlfn.XLOOKUP(DP280,#REF!,#REF!,,,),_xlfn.XLOOKUP(DP280,#REF!,#REF!,,,)),_xlfn.XLOOKUP(DP280,#REF!,#REF!,,,)),0)</f>
        <v>0</v>
      </c>
      <c r="DX280" s="164"/>
      <c r="DY280" s="165">
        <f t="shared" si="295"/>
        <v>0</v>
      </c>
      <c r="DZ280" s="166"/>
      <c r="EA280" s="167">
        <f t="shared" si="296"/>
        <v>0</v>
      </c>
      <c r="EB280" s="168">
        <f t="shared" si="297"/>
        <v>0</v>
      </c>
      <c r="EC280" s="168">
        <f t="shared" si="298"/>
        <v>0</v>
      </c>
      <c r="ED280" s="169"/>
      <c r="EE280" s="170">
        <f t="shared" si="299"/>
        <v>0</v>
      </c>
      <c r="EF280" s="170" t="str">
        <f>IFERROR(IF(DY280&gt;((_xlfn.XLOOKUP(DQ280,TOPES!B:B,TOPES!C:C,,,)*INDEXACIÓN!CI280)),"SUPERA TOPES DEL HV",0),"HV NO ENCONTRADO")</f>
        <v>HV NO ENCONTRADO</v>
      </c>
      <c r="EG280" s="170">
        <f t="shared" si="300"/>
        <v>0</v>
      </c>
      <c r="EH280" s="170">
        <f>IF(SUMIF($M:$M,#REF!,$DY:$DY)&gt;$EH$8,"CONSULTA DIAN",0)</f>
        <v>0</v>
      </c>
      <c r="EI280" s="171">
        <f t="shared" si="301"/>
        <v>0</v>
      </c>
      <c r="EJ280" s="172"/>
    </row>
    <row r="281" spans="1:140" x14ac:dyDescent="0.25">
      <c r="A281" s="133" t="str">
        <f t="shared" si="251"/>
        <v>19000100272</v>
      </c>
      <c r="B281" s="134"/>
      <c r="C281" s="134"/>
      <c r="D281" s="135">
        <f>_xlfn.XLOOKUP(C281,TOPES!L:L,TOPES!M:M,,,)</f>
        <v>0</v>
      </c>
      <c r="E281" s="136">
        <v>272</v>
      </c>
      <c r="F281" s="134"/>
      <c r="G281" s="134"/>
      <c r="H281" s="134"/>
      <c r="I281" s="134"/>
      <c r="J281" s="134"/>
      <c r="K281" s="134"/>
      <c r="L281" s="134"/>
      <c r="M281" s="137"/>
      <c r="N281" s="134"/>
      <c r="O281" s="137" t="str">
        <f t="shared" si="252"/>
        <v/>
      </c>
      <c r="P281" s="138"/>
      <c r="Q281" s="139"/>
      <c r="R281" s="140">
        <f>IFERROR(IF(VLOOKUP(YEAR($D281),SMMLV!$A$2:$C$44,3,0)*$P281=$Q281,$Q281,IF($P281="",$Q281,VLOOKUP(YEAR($D281),SMMLV!$A$2:$C$44,3,0)*$P281)),0)</f>
        <v>0</v>
      </c>
      <c r="S281" s="141"/>
      <c r="T281" s="142"/>
      <c r="U281" s="143"/>
      <c r="V281" s="144"/>
      <c r="W281" s="145">
        <f>IFERROR(SUM(IF(VLOOKUP(YEAR($D281),SMMLV!$A$2:$C$44,3,0)*S281=T281,T281,IF(S281="",T281,VLOOKUP(YEAR($D281),SMMLV!$A$2:$C$44,3,0)*S281)),IF(VLOOKUP(YEAR($D281),SMMLV!$A$2:$C$44,3,0)*U281=V281,V281,IF(U281="",V281,VLOOKUP(YEAR($D281),SMMLV!$A$2:$C$44,3,0)*U281))),0)</f>
        <v>0</v>
      </c>
      <c r="X281" s="146"/>
      <c r="Y281" s="139"/>
      <c r="Z281" s="140">
        <f>IFERROR(IF(VLOOKUP(YEAR($D281),SMMLV!$A$2:$C$44,3,0)*$X281=$Y281,$Y281,IF($X281="",$Y281,VLOOKUP(YEAR($D281),SMMLV!$A$2:$C$44,3,0)*$X281)),0)</f>
        <v>0</v>
      </c>
      <c r="AA281" s="147"/>
      <c r="AB281" s="142"/>
      <c r="AC281" s="140">
        <f>IFERROR(IF(VLOOKUP(YEAR($D281),SMMLV!$A$2:$C$44,3,0)*$AA281=$AB281,$AB281,IF($AA281="",$AB281,VLOOKUP(YEAR($D281),SMMLV!$A$2:$C$44,3,0)*$AA281)),0)</f>
        <v>0</v>
      </c>
      <c r="AD281" s="147"/>
      <c r="AE281" s="142"/>
      <c r="AF281" s="140">
        <f>IFERROR(IF(VLOOKUP(YEAR($D281),SMMLV!$A$2:$C$44,3,0)*$AD281=$AE281,$AE281,IF($AD281="",$AE281,VLOOKUP(YEAR($D281),SMMLV!$A$2:$C$44,3,0)*$AD281)),0)</f>
        <v>0</v>
      </c>
      <c r="AG281" s="134"/>
      <c r="AH281" s="145">
        <f t="shared" si="253"/>
        <v>0</v>
      </c>
      <c r="AI281" s="138"/>
      <c r="AJ281" s="139"/>
      <c r="AK281" s="140">
        <f>IFERROR(IF(VLOOKUP(YEAR($D281),SMMLV!$A$2:$C$44,3,0)*$AI281=AJ281,AJ281,IF($AI281="",AJ281,VLOOKUP(YEAR($D281),SMMLV!$A$2:$C$44,3,0)*$AI281)),0)</f>
        <v>0</v>
      </c>
      <c r="AL281" s="141"/>
      <c r="AM281" s="142"/>
      <c r="AN281" s="147"/>
      <c r="AO281" s="144"/>
      <c r="AP281" s="145">
        <f>IFERROR(SUM(IF(VLOOKUP(YEAR($D281),SMMLV!$A$2:$C$44,3,0)*AL281=AM281,AM281,IF(AL281="",AM281,VLOOKUP(YEAR($D281),SMMLV!$A$2:$C$44,3,0)*AL281)),IF(VLOOKUP(YEAR($D281),SMMLV!$A$2:$C$44,3,0)*AN281=AO281,AO281,IF(AN281="",AO281,VLOOKUP(YEAR($D281),SMMLV!$A$2:$C$44,3,0)*AN281))),0)</f>
        <v>0</v>
      </c>
      <c r="AQ281" s="148"/>
      <c r="AR281" s="142"/>
      <c r="AS281" s="140">
        <f>IFERROR(IF(VLOOKUP(YEAR($D281),SMMLV!$A$2:$C$44,3,0)*AQ281=AR281,AR281,IF(AQ281="",AR281,VLOOKUP(YEAR($D281),SMMLV!$A$2:$C$44,3,0)*AQ281)),0)</f>
        <v>0</v>
      </c>
      <c r="AT281" s="147"/>
      <c r="AU281" s="142"/>
      <c r="AV281" s="140">
        <f>IFERROR(IF(VLOOKUP(YEAR($D281),SMMLV!$A$2:$C$44,3,0)*AT281=AU281,AU281,IF(AT281="",AU281,VLOOKUP(YEAR($D281),SMMLV!$A$2:$C$44,3,0)*AT281)),0)</f>
        <v>0</v>
      </c>
      <c r="AW281" s="147"/>
      <c r="AX281" s="142"/>
      <c r="AY281" s="140">
        <f>IFERROR(IF(VLOOKUP(YEAR($D281),SMMLV!$A$2:$C$44,3,0)*AW281=AX281,AX281,IF(AW281="",AX281,VLOOKUP(YEAR($D281),SMMLV!$A$2:$C$44,3,0)*AW281)),0)</f>
        <v>0</v>
      </c>
      <c r="AZ281" s="134"/>
      <c r="BA281" s="145">
        <f t="shared" si="254"/>
        <v>0</v>
      </c>
      <c r="BB281" s="138"/>
      <c r="BC281" s="139"/>
      <c r="BD281" s="140">
        <f>IFERROR(IF(VLOOKUP(YEAR($D281),SMMLV!$A$2:$C$44,3,0)*BB281=BC281,BC281,IF(BB281="",BC281,VLOOKUP(YEAR($D281),SMMLV!$A$2:$C$44,3,0)*BB281)),0)</f>
        <v>0</v>
      </c>
      <c r="BE281" s="141"/>
      <c r="BF281" s="142"/>
      <c r="BG281" s="147"/>
      <c r="BH281" s="144"/>
      <c r="BI281" s="145">
        <f>IFERROR(SUM(IF(VLOOKUP(YEAR($D281),SMMLV!$A$2:$C$44,3,0)*BE281=BF281,BF281,IF(BE281="",BF281,VLOOKUP(YEAR($D281),SMMLV!$A$2:$C$44,3,0)*BE281)),IF(VLOOKUP(YEAR($D281),SMMLV!$A$2:$C$44,3,0)*BG281=BH281,BH281,IF(BG281="",BH281,VLOOKUP(YEAR($D281),SMMLV!$A$2:$C$44,3,0)*BG281))),0)</f>
        <v>0</v>
      </c>
      <c r="BJ281" s="149"/>
      <c r="BK281" s="150"/>
      <c r="BL281" s="140">
        <f>IFERROR(IF(VLOOKUP(YEAR($D281),SMMLV!$A$2:$C$44,3,0)*BJ281=BK281,BK281,IF(BJ281="",BK281,VLOOKUP(YEAR($D281),SMMLV!$A$2:$C$44,3,0)*BJ281)),0)</f>
        <v>0</v>
      </c>
      <c r="BM281" s="147"/>
      <c r="BN281" s="142"/>
      <c r="BO281" s="140">
        <f>IFERROR(IF(VLOOKUP(YEAR($D281),SMMLV!$A$2:$C$44,3,0)*BM281=BN281,BN281,IF(BM281="",BN281,VLOOKUP(YEAR($D281),SMMLV!$A$2:$C$44,3,0)*BM281)),0)</f>
        <v>0</v>
      </c>
      <c r="BP281" s="147"/>
      <c r="BQ281" s="142"/>
      <c r="BR281" s="140">
        <f>IFERROR(IF(VLOOKUP(YEAR($D281),SMMLV!$A$2:$C$44,3,0)*BP281=BQ281,BQ281,IF(BP281="",BQ281,VLOOKUP(YEAR($D281),SMMLV!$A$2:$C$44,3,0)*BP281)),0)</f>
        <v>0</v>
      </c>
      <c r="BS281" s="134"/>
      <c r="BT281" s="145">
        <f t="shared" si="255"/>
        <v>0</v>
      </c>
      <c r="BU281" s="151">
        <f t="shared" si="256"/>
        <v>0</v>
      </c>
      <c r="BV281" s="151">
        <f t="shared" si="257"/>
        <v>0</v>
      </c>
      <c r="BW281" s="151">
        <f t="shared" si="258"/>
        <v>0</v>
      </c>
      <c r="BX281" s="151">
        <f t="shared" si="259"/>
        <v>0</v>
      </c>
      <c r="BY281" s="151">
        <f t="shared" si="260"/>
        <v>0</v>
      </c>
      <c r="BZ281" s="151">
        <f t="shared" si="248"/>
        <v>0</v>
      </c>
      <c r="CA281" s="134"/>
      <c r="CB281" s="134"/>
      <c r="CC281" s="134"/>
      <c r="CD281" s="152">
        <f t="shared" si="249"/>
        <v>0</v>
      </c>
      <c r="CE281" s="153">
        <f>IFERROR(INDEX(IPC!$A$11:$Y$22,MATCH(PROPER(TEXT(CD281,"mmmm")),IPC!$A$11:$A$22,0),MATCH(YEAR(CD281),IPC!$A$10:$Y$10,0)),0)</f>
        <v>0</v>
      </c>
      <c r="CF281" s="154">
        <v>53924</v>
      </c>
      <c r="CG281" s="153">
        <f>IFERROR(INDEX(IPC!$A$11:$Y$22,MATCH(PROPER(TEXT(CF281,"mmmm")),IPC!$A$11:$A$22,0),MATCH(YEAR(CF281),IPC!$A$10:$Y$10,0)),0)</f>
        <v>0</v>
      </c>
      <c r="CH281" s="155">
        <f t="shared" si="250"/>
        <v>0</v>
      </c>
      <c r="CI281" s="145">
        <v>1751176</v>
      </c>
      <c r="CJ281" s="151">
        <f t="shared" si="261"/>
        <v>0</v>
      </c>
      <c r="CK281" s="151">
        <f t="shared" si="262"/>
        <v>0</v>
      </c>
      <c r="CL281" s="151">
        <f t="shared" si="263"/>
        <v>0</v>
      </c>
      <c r="CM281" s="151">
        <f t="shared" si="264"/>
        <v>0</v>
      </c>
      <c r="CN281" s="151">
        <f t="shared" si="265"/>
        <v>0</v>
      </c>
      <c r="CO281" s="151">
        <f t="shared" si="266"/>
        <v>0</v>
      </c>
      <c r="CP281" s="151">
        <f t="shared" si="267"/>
        <v>0</v>
      </c>
      <c r="CQ281" s="151">
        <f t="shared" si="268"/>
        <v>0</v>
      </c>
      <c r="CR281" s="151">
        <f t="shared" si="269"/>
        <v>0</v>
      </c>
      <c r="CS281" s="151">
        <f t="shared" si="270"/>
        <v>0</v>
      </c>
      <c r="CT281" s="151">
        <f t="shared" si="271"/>
        <v>0</v>
      </c>
      <c r="CU281" s="151">
        <f t="shared" si="272"/>
        <v>0</v>
      </c>
      <c r="CV281" s="151">
        <f t="shared" si="273"/>
        <v>0</v>
      </c>
      <c r="CW281" s="151">
        <f t="shared" si="274"/>
        <v>0</v>
      </c>
      <c r="CX281" s="151">
        <f t="shared" si="275"/>
        <v>0</v>
      </c>
      <c r="CY281" s="151">
        <f t="shared" si="276"/>
        <v>0</v>
      </c>
      <c r="CZ281" s="151">
        <f t="shared" si="277"/>
        <v>0</v>
      </c>
      <c r="DA281" s="151">
        <f t="shared" si="278"/>
        <v>0</v>
      </c>
      <c r="DB281" s="151">
        <f t="shared" si="279"/>
        <v>0</v>
      </c>
      <c r="DC281" s="151">
        <f t="shared" si="280"/>
        <v>0</v>
      </c>
      <c r="DD281" s="151">
        <f t="shared" si="281"/>
        <v>0</v>
      </c>
      <c r="DE281" s="151">
        <f t="shared" si="282"/>
        <v>0</v>
      </c>
      <c r="DF281" s="151">
        <f t="shared" si="283"/>
        <v>0</v>
      </c>
      <c r="DG281" s="151">
        <f t="shared" si="284"/>
        <v>0</v>
      </c>
      <c r="DH281" s="151">
        <f t="shared" si="285"/>
        <v>0</v>
      </c>
      <c r="DI281" s="151">
        <f t="shared" si="286"/>
        <v>0</v>
      </c>
      <c r="DJ281" s="151">
        <f t="shared" si="287"/>
        <v>0</v>
      </c>
      <c r="DK281" s="151">
        <f t="shared" si="288"/>
        <v>0</v>
      </c>
      <c r="DL281" s="151">
        <f t="shared" si="289"/>
        <v>0</v>
      </c>
      <c r="DM281" s="151">
        <f t="shared" si="290"/>
        <v>0</v>
      </c>
      <c r="DN281" s="151">
        <f t="shared" si="291"/>
        <v>0</v>
      </c>
      <c r="DO281" s="156">
        <f t="shared" si="292"/>
        <v>0</v>
      </c>
      <c r="DP281" s="173" t="str">
        <f t="shared" si="293"/>
        <v/>
      </c>
      <c r="DQ281" s="157" t="str">
        <f t="shared" si="294"/>
        <v/>
      </c>
      <c r="DR281" s="158" t="str">
        <f>IFERROR(IFERROR(IFERROR(_xlfn.XLOOKUP(DP281,#REF!,#REF!,,,),_xlfn.XLOOKUP(DP281,#REF!,#REF!,,,)),_xlfn.XLOOKUP(DP281,#REF!,#REF!,,,)),"N/A")</f>
        <v>N/A</v>
      </c>
      <c r="DS281" s="159"/>
      <c r="DT281" s="160"/>
      <c r="DU281" s="161"/>
      <c r="DV281" s="162"/>
      <c r="DW281" s="163">
        <f>IFERROR(IFERROR(IFERROR(_xlfn.XLOOKUP(DP281,#REF!,#REF!,,,),_xlfn.XLOOKUP(DP281,#REF!,#REF!,,,)),_xlfn.XLOOKUP(DP281,#REF!,#REF!,,,)),0)</f>
        <v>0</v>
      </c>
      <c r="DX281" s="164"/>
      <c r="DY281" s="165">
        <f t="shared" si="295"/>
        <v>0</v>
      </c>
      <c r="DZ281" s="166"/>
      <c r="EA281" s="167">
        <f t="shared" si="296"/>
        <v>0</v>
      </c>
      <c r="EB281" s="168">
        <f t="shared" si="297"/>
        <v>0</v>
      </c>
      <c r="EC281" s="168">
        <f t="shared" si="298"/>
        <v>0</v>
      </c>
      <c r="ED281" s="169"/>
      <c r="EE281" s="170">
        <f t="shared" si="299"/>
        <v>0</v>
      </c>
      <c r="EF281" s="170" t="str">
        <f>IFERROR(IF(DY281&gt;((_xlfn.XLOOKUP(DQ281,TOPES!B:B,TOPES!C:C,,,)*INDEXACIÓN!CI281)),"SUPERA TOPES DEL HV",0),"HV NO ENCONTRADO")</f>
        <v>HV NO ENCONTRADO</v>
      </c>
      <c r="EG281" s="170">
        <f t="shared" si="300"/>
        <v>0</v>
      </c>
      <c r="EH281" s="170">
        <f>IF(SUMIF($M:$M,#REF!,$DY:$DY)&gt;$EH$8,"CONSULTA DIAN",0)</f>
        <v>0</v>
      </c>
      <c r="EI281" s="171">
        <f t="shared" si="301"/>
        <v>0</v>
      </c>
      <c r="EJ281" s="172"/>
    </row>
    <row r="282" spans="1:140" x14ac:dyDescent="0.25">
      <c r="A282" s="133" t="str">
        <f t="shared" si="251"/>
        <v>19000100273</v>
      </c>
      <c r="B282" s="134"/>
      <c r="C282" s="134"/>
      <c r="D282" s="135">
        <f>_xlfn.XLOOKUP(C282,TOPES!L:L,TOPES!M:M,,,)</f>
        <v>0</v>
      </c>
      <c r="E282" s="136">
        <v>273</v>
      </c>
      <c r="F282" s="134"/>
      <c r="G282" s="134"/>
      <c r="H282" s="134"/>
      <c r="I282" s="134"/>
      <c r="J282" s="134"/>
      <c r="K282" s="134"/>
      <c r="L282" s="134"/>
      <c r="M282" s="137"/>
      <c r="N282" s="134"/>
      <c r="O282" s="137" t="str">
        <f t="shared" si="252"/>
        <v/>
      </c>
      <c r="P282" s="138"/>
      <c r="Q282" s="139"/>
      <c r="R282" s="140">
        <f>IFERROR(IF(VLOOKUP(YEAR($D282),SMMLV!$A$2:$C$44,3,0)*$P282=$Q282,$Q282,IF($P282="",$Q282,VLOOKUP(YEAR($D282),SMMLV!$A$2:$C$44,3,0)*$P282)),0)</f>
        <v>0</v>
      </c>
      <c r="S282" s="141"/>
      <c r="T282" s="142"/>
      <c r="U282" s="143"/>
      <c r="V282" s="144"/>
      <c r="W282" s="145">
        <f>IFERROR(SUM(IF(VLOOKUP(YEAR($D282),SMMLV!$A$2:$C$44,3,0)*S282=T282,T282,IF(S282="",T282,VLOOKUP(YEAR($D282),SMMLV!$A$2:$C$44,3,0)*S282)),IF(VLOOKUP(YEAR($D282),SMMLV!$A$2:$C$44,3,0)*U282=V282,V282,IF(U282="",V282,VLOOKUP(YEAR($D282),SMMLV!$A$2:$C$44,3,0)*U282))),0)</f>
        <v>0</v>
      </c>
      <c r="X282" s="146"/>
      <c r="Y282" s="139"/>
      <c r="Z282" s="140">
        <f>IFERROR(IF(VLOOKUP(YEAR($D282),SMMLV!$A$2:$C$44,3,0)*$X282=$Y282,$Y282,IF($X282="",$Y282,VLOOKUP(YEAR($D282),SMMLV!$A$2:$C$44,3,0)*$X282)),0)</f>
        <v>0</v>
      </c>
      <c r="AA282" s="147"/>
      <c r="AB282" s="142"/>
      <c r="AC282" s="140">
        <f>IFERROR(IF(VLOOKUP(YEAR($D282),SMMLV!$A$2:$C$44,3,0)*$AA282=$AB282,$AB282,IF($AA282="",$AB282,VLOOKUP(YEAR($D282),SMMLV!$A$2:$C$44,3,0)*$AA282)),0)</f>
        <v>0</v>
      </c>
      <c r="AD282" s="147"/>
      <c r="AE282" s="142"/>
      <c r="AF282" s="140">
        <f>IFERROR(IF(VLOOKUP(YEAR($D282),SMMLV!$A$2:$C$44,3,0)*$AD282=$AE282,$AE282,IF($AD282="",$AE282,VLOOKUP(YEAR($D282),SMMLV!$A$2:$C$44,3,0)*$AD282)),0)</f>
        <v>0</v>
      </c>
      <c r="AG282" s="134"/>
      <c r="AH282" s="145">
        <f t="shared" si="253"/>
        <v>0</v>
      </c>
      <c r="AI282" s="138"/>
      <c r="AJ282" s="139"/>
      <c r="AK282" s="140">
        <f>IFERROR(IF(VLOOKUP(YEAR($D282),SMMLV!$A$2:$C$44,3,0)*$AI282=AJ282,AJ282,IF($AI282="",AJ282,VLOOKUP(YEAR($D282),SMMLV!$A$2:$C$44,3,0)*$AI282)),0)</f>
        <v>0</v>
      </c>
      <c r="AL282" s="141"/>
      <c r="AM282" s="142"/>
      <c r="AN282" s="147"/>
      <c r="AO282" s="144"/>
      <c r="AP282" s="145">
        <f>IFERROR(SUM(IF(VLOOKUP(YEAR($D282),SMMLV!$A$2:$C$44,3,0)*AL282=AM282,AM282,IF(AL282="",AM282,VLOOKUP(YEAR($D282),SMMLV!$A$2:$C$44,3,0)*AL282)),IF(VLOOKUP(YEAR($D282),SMMLV!$A$2:$C$44,3,0)*AN282=AO282,AO282,IF(AN282="",AO282,VLOOKUP(YEAR($D282),SMMLV!$A$2:$C$44,3,0)*AN282))),0)</f>
        <v>0</v>
      </c>
      <c r="AQ282" s="148"/>
      <c r="AR282" s="142"/>
      <c r="AS282" s="140">
        <f>IFERROR(IF(VLOOKUP(YEAR($D282),SMMLV!$A$2:$C$44,3,0)*AQ282=AR282,AR282,IF(AQ282="",AR282,VLOOKUP(YEAR($D282),SMMLV!$A$2:$C$44,3,0)*AQ282)),0)</f>
        <v>0</v>
      </c>
      <c r="AT282" s="147"/>
      <c r="AU282" s="142"/>
      <c r="AV282" s="140">
        <f>IFERROR(IF(VLOOKUP(YEAR($D282),SMMLV!$A$2:$C$44,3,0)*AT282=AU282,AU282,IF(AT282="",AU282,VLOOKUP(YEAR($D282),SMMLV!$A$2:$C$44,3,0)*AT282)),0)</f>
        <v>0</v>
      </c>
      <c r="AW282" s="147"/>
      <c r="AX282" s="142"/>
      <c r="AY282" s="140">
        <f>IFERROR(IF(VLOOKUP(YEAR($D282),SMMLV!$A$2:$C$44,3,0)*AW282=AX282,AX282,IF(AW282="",AX282,VLOOKUP(YEAR($D282),SMMLV!$A$2:$C$44,3,0)*AW282)),0)</f>
        <v>0</v>
      </c>
      <c r="AZ282" s="134"/>
      <c r="BA282" s="145">
        <f t="shared" si="254"/>
        <v>0</v>
      </c>
      <c r="BB282" s="138"/>
      <c r="BC282" s="139"/>
      <c r="BD282" s="140">
        <f>IFERROR(IF(VLOOKUP(YEAR($D282),SMMLV!$A$2:$C$44,3,0)*BB282=BC282,BC282,IF(BB282="",BC282,VLOOKUP(YEAR($D282),SMMLV!$A$2:$C$44,3,0)*BB282)),0)</f>
        <v>0</v>
      </c>
      <c r="BE282" s="141"/>
      <c r="BF282" s="142"/>
      <c r="BG282" s="147"/>
      <c r="BH282" s="144"/>
      <c r="BI282" s="145">
        <f>IFERROR(SUM(IF(VLOOKUP(YEAR($D282),SMMLV!$A$2:$C$44,3,0)*BE282=BF282,BF282,IF(BE282="",BF282,VLOOKUP(YEAR($D282),SMMLV!$A$2:$C$44,3,0)*BE282)),IF(VLOOKUP(YEAR($D282),SMMLV!$A$2:$C$44,3,0)*BG282=BH282,BH282,IF(BG282="",BH282,VLOOKUP(YEAR($D282),SMMLV!$A$2:$C$44,3,0)*BG282))),0)</f>
        <v>0</v>
      </c>
      <c r="BJ282" s="149"/>
      <c r="BK282" s="150"/>
      <c r="BL282" s="140">
        <f>IFERROR(IF(VLOOKUP(YEAR($D282),SMMLV!$A$2:$C$44,3,0)*BJ282=BK282,BK282,IF(BJ282="",BK282,VLOOKUP(YEAR($D282),SMMLV!$A$2:$C$44,3,0)*BJ282)),0)</f>
        <v>0</v>
      </c>
      <c r="BM282" s="147"/>
      <c r="BN282" s="142"/>
      <c r="BO282" s="140">
        <f>IFERROR(IF(VLOOKUP(YEAR($D282),SMMLV!$A$2:$C$44,3,0)*BM282=BN282,BN282,IF(BM282="",BN282,VLOOKUP(YEAR($D282),SMMLV!$A$2:$C$44,3,0)*BM282)),0)</f>
        <v>0</v>
      </c>
      <c r="BP282" s="147"/>
      <c r="BQ282" s="142"/>
      <c r="BR282" s="140">
        <f>IFERROR(IF(VLOOKUP(YEAR($D282),SMMLV!$A$2:$C$44,3,0)*BP282=BQ282,BQ282,IF(BP282="",BQ282,VLOOKUP(YEAR($D282),SMMLV!$A$2:$C$44,3,0)*BP282)),0)</f>
        <v>0</v>
      </c>
      <c r="BS282" s="134"/>
      <c r="BT282" s="145">
        <f t="shared" si="255"/>
        <v>0</v>
      </c>
      <c r="BU282" s="151">
        <f t="shared" si="256"/>
        <v>0</v>
      </c>
      <c r="BV282" s="151">
        <f t="shared" si="257"/>
        <v>0</v>
      </c>
      <c r="BW282" s="151">
        <f t="shared" si="258"/>
        <v>0</v>
      </c>
      <c r="BX282" s="151">
        <f t="shared" si="259"/>
        <v>0</v>
      </c>
      <c r="BY282" s="151">
        <f t="shared" si="260"/>
        <v>0</v>
      </c>
      <c r="BZ282" s="151">
        <f t="shared" si="248"/>
        <v>0</v>
      </c>
      <c r="CA282" s="134"/>
      <c r="CB282" s="134"/>
      <c r="CC282" s="134"/>
      <c r="CD282" s="152">
        <f t="shared" si="249"/>
        <v>0</v>
      </c>
      <c r="CE282" s="153">
        <f>IFERROR(INDEX(IPC!$A$11:$Y$22,MATCH(PROPER(TEXT(CD282,"mmmm")),IPC!$A$11:$A$22,0),MATCH(YEAR(CD282),IPC!$A$10:$Y$10,0)),0)</f>
        <v>0</v>
      </c>
      <c r="CF282" s="154">
        <v>53955</v>
      </c>
      <c r="CG282" s="153">
        <f>IFERROR(INDEX(IPC!$A$11:$Y$22,MATCH(PROPER(TEXT(CF282,"mmmm")),IPC!$A$11:$A$22,0),MATCH(YEAR(CF282),IPC!$A$10:$Y$10,0)),0)</f>
        <v>0</v>
      </c>
      <c r="CH282" s="155">
        <f t="shared" si="250"/>
        <v>0</v>
      </c>
      <c r="CI282" s="145">
        <v>1751177</v>
      </c>
      <c r="CJ282" s="151">
        <f t="shared" si="261"/>
        <v>0</v>
      </c>
      <c r="CK282" s="151">
        <f t="shared" si="262"/>
        <v>0</v>
      </c>
      <c r="CL282" s="151">
        <f t="shared" si="263"/>
        <v>0</v>
      </c>
      <c r="CM282" s="151">
        <f t="shared" si="264"/>
        <v>0</v>
      </c>
      <c r="CN282" s="151">
        <f t="shared" si="265"/>
        <v>0</v>
      </c>
      <c r="CO282" s="151">
        <f t="shared" si="266"/>
        <v>0</v>
      </c>
      <c r="CP282" s="151">
        <f t="shared" si="267"/>
        <v>0</v>
      </c>
      <c r="CQ282" s="151">
        <f t="shared" si="268"/>
        <v>0</v>
      </c>
      <c r="CR282" s="151">
        <f t="shared" si="269"/>
        <v>0</v>
      </c>
      <c r="CS282" s="151">
        <f t="shared" si="270"/>
        <v>0</v>
      </c>
      <c r="CT282" s="151">
        <f t="shared" si="271"/>
        <v>0</v>
      </c>
      <c r="CU282" s="151">
        <f t="shared" si="272"/>
        <v>0</v>
      </c>
      <c r="CV282" s="151">
        <f t="shared" si="273"/>
        <v>0</v>
      </c>
      <c r="CW282" s="151">
        <f t="shared" si="274"/>
        <v>0</v>
      </c>
      <c r="CX282" s="151">
        <f t="shared" si="275"/>
        <v>0</v>
      </c>
      <c r="CY282" s="151">
        <f t="shared" si="276"/>
        <v>0</v>
      </c>
      <c r="CZ282" s="151">
        <f t="shared" si="277"/>
        <v>0</v>
      </c>
      <c r="DA282" s="151">
        <f t="shared" si="278"/>
        <v>0</v>
      </c>
      <c r="DB282" s="151">
        <f t="shared" si="279"/>
        <v>0</v>
      </c>
      <c r="DC282" s="151">
        <f t="shared" si="280"/>
        <v>0</v>
      </c>
      <c r="DD282" s="151">
        <f t="shared" si="281"/>
        <v>0</v>
      </c>
      <c r="DE282" s="151">
        <f t="shared" si="282"/>
        <v>0</v>
      </c>
      <c r="DF282" s="151">
        <f t="shared" si="283"/>
        <v>0</v>
      </c>
      <c r="DG282" s="151">
        <f t="shared" si="284"/>
        <v>0</v>
      </c>
      <c r="DH282" s="151">
        <f t="shared" si="285"/>
        <v>0</v>
      </c>
      <c r="DI282" s="151">
        <f t="shared" si="286"/>
        <v>0</v>
      </c>
      <c r="DJ282" s="151">
        <f t="shared" si="287"/>
        <v>0</v>
      </c>
      <c r="DK282" s="151">
        <f t="shared" si="288"/>
        <v>0</v>
      </c>
      <c r="DL282" s="151">
        <f t="shared" si="289"/>
        <v>0</v>
      </c>
      <c r="DM282" s="151">
        <f t="shared" si="290"/>
        <v>0</v>
      </c>
      <c r="DN282" s="151">
        <f t="shared" si="291"/>
        <v>0</v>
      </c>
      <c r="DO282" s="156">
        <f t="shared" si="292"/>
        <v>0</v>
      </c>
      <c r="DP282" s="173" t="str">
        <f t="shared" si="293"/>
        <v/>
      </c>
      <c r="DQ282" s="157" t="str">
        <f t="shared" si="294"/>
        <v/>
      </c>
      <c r="DR282" s="158" t="str">
        <f>IFERROR(IFERROR(IFERROR(_xlfn.XLOOKUP(DP282,#REF!,#REF!,,,),_xlfn.XLOOKUP(DP282,#REF!,#REF!,,,)),_xlfn.XLOOKUP(DP282,#REF!,#REF!,,,)),"N/A")</f>
        <v>N/A</v>
      </c>
      <c r="DS282" s="159"/>
      <c r="DT282" s="160"/>
      <c r="DU282" s="161"/>
      <c r="DV282" s="162"/>
      <c r="DW282" s="163">
        <f>IFERROR(IFERROR(IFERROR(_xlfn.XLOOKUP(DP282,#REF!,#REF!,,,),_xlfn.XLOOKUP(DP282,#REF!,#REF!,,,)),_xlfn.XLOOKUP(DP282,#REF!,#REF!,,,)),0)</f>
        <v>0</v>
      </c>
      <c r="DX282" s="164"/>
      <c r="DY282" s="165">
        <f t="shared" si="295"/>
        <v>0</v>
      </c>
      <c r="DZ282" s="166"/>
      <c r="EA282" s="167">
        <f t="shared" si="296"/>
        <v>0</v>
      </c>
      <c r="EB282" s="168">
        <f t="shared" si="297"/>
        <v>0</v>
      </c>
      <c r="EC282" s="168">
        <f t="shared" si="298"/>
        <v>0</v>
      </c>
      <c r="ED282" s="169"/>
      <c r="EE282" s="170">
        <f t="shared" si="299"/>
        <v>0</v>
      </c>
      <c r="EF282" s="170" t="str">
        <f>IFERROR(IF(DY282&gt;((_xlfn.XLOOKUP(DQ282,TOPES!B:B,TOPES!C:C,,,)*INDEXACIÓN!CI282)),"SUPERA TOPES DEL HV",0),"HV NO ENCONTRADO")</f>
        <v>HV NO ENCONTRADO</v>
      </c>
      <c r="EG282" s="170">
        <f t="shared" si="300"/>
        <v>0</v>
      </c>
      <c r="EH282" s="170">
        <f>IF(SUMIF($M:$M,#REF!,$DY:$DY)&gt;$EH$8,"CONSULTA DIAN",0)</f>
        <v>0</v>
      </c>
      <c r="EI282" s="171">
        <f t="shared" si="301"/>
        <v>0</v>
      </c>
      <c r="EJ282" s="172"/>
    </row>
    <row r="283" spans="1:140" x14ac:dyDescent="0.25">
      <c r="A283" s="133" t="str">
        <f t="shared" si="251"/>
        <v>19000100274</v>
      </c>
      <c r="B283" s="134"/>
      <c r="C283" s="134"/>
      <c r="D283" s="135">
        <f>_xlfn.XLOOKUP(C283,TOPES!L:L,TOPES!M:M,,,)</f>
        <v>0</v>
      </c>
      <c r="E283" s="136">
        <v>274</v>
      </c>
      <c r="F283" s="134"/>
      <c r="G283" s="134"/>
      <c r="H283" s="134"/>
      <c r="I283" s="134"/>
      <c r="J283" s="134"/>
      <c r="K283" s="134"/>
      <c r="L283" s="134"/>
      <c r="M283" s="137"/>
      <c r="N283" s="134"/>
      <c r="O283" s="137" t="str">
        <f t="shared" si="252"/>
        <v/>
      </c>
      <c r="P283" s="138"/>
      <c r="Q283" s="139"/>
      <c r="R283" s="140">
        <f>IFERROR(IF(VLOOKUP(YEAR($D283),SMMLV!$A$2:$C$44,3,0)*$P283=$Q283,$Q283,IF($P283="",$Q283,VLOOKUP(YEAR($D283),SMMLV!$A$2:$C$44,3,0)*$P283)),0)</f>
        <v>0</v>
      </c>
      <c r="S283" s="141"/>
      <c r="T283" s="142"/>
      <c r="U283" s="143"/>
      <c r="V283" s="144"/>
      <c r="W283" s="145">
        <f>IFERROR(SUM(IF(VLOOKUP(YEAR($D283),SMMLV!$A$2:$C$44,3,0)*S283=T283,T283,IF(S283="",T283,VLOOKUP(YEAR($D283),SMMLV!$A$2:$C$44,3,0)*S283)),IF(VLOOKUP(YEAR($D283),SMMLV!$A$2:$C$44,3,0)*U283=V283,V283,IF(U283="",V283,VLOOKUP(YEAR($D283),SMMLV!$A$2:$C$44,3,0)*U283))),0)</f>
        <v>0</v>
      </c>
      <c r="X283" s="146"/>
      <c r="Y283" s="139"/>
      <c r="Z283" s="140">
        <f>IFERROR(IF(VLOOKUP(YEAR($D283),SMMLV!$A$2:$C$44,3,0)*$X283=$Y283,$Y283,IF($X283="",$Y283,VLOOKUP(YEAR($D283),SMMLV!$A$2:$C$44,3,0)*$X283)),0)</f>
        <v>0</v>
      </c>
      <c r="AA283" s="147"/>
      <c r="AB283" s="142"/>
      <c r="AC283" s="140">
        <f>IFERROR(IF(VLOOKUP(YEAR($D283),SMMLV!$A$2:$C$44,3,0)*$AA283=$AB283,$AB283,IF($AA283="",$AB283,VLOOKUP(YEAR($D283),SMMLV!$A$2:$C$44,3,0)*$AA283)),0)</f>
        <v>0</v>
      </c>
      <c r="AD283" s="147"/>
      <c r="AE283" s="142"/>
      <c r="AF283" s="140">
        <f>IFERROR(IF(VLOOKUP(YEAR($D283),SMMLV!$A$2:$C$44,3,0)*$AD283=$AE283,$AE283,IF($AD283="",$AE283,VLOOKUP(YEAR($D283),SMMLV!$A$2:$C$44,3,0)*$AD283)),0)</f>
        <v>0</v>
      </c>
      <c r="AG283" s="134"/>
      <c r="AH283" s="145">
        <f t="shared" si="253"/>
        <v>0</v>
      </c>
      <c r="AI283" s="138"/>
      <c r="AJ283" s="139"/>
      <c r="AK283" s="140">
        <f>IFERROR(IF(VLOOKUP(YEAR($D283),SMMLV!$A$2:$C$44,3,0)*$AI283=AJ283,AJ283,IF($AI283="",AJ283,VLOOKUP(YEAR($D283),SMMLV!$A$2:$C$44,3,0)*$AI283)),0)</f>
        <v>0</v>
      </c>
      <c r="AL283" s="141"/>
      <c r="AM283" s="142"/>
      <c r="AN283" s="147"/>
      <c r="AO283" s="144"/>
      <c r="AP283" s="145">
        <f>IFERROR(SUM(IF(VLOOKUP(YEAR($D283),SMMLV!$A$2:$C$44,3,0)*AL283=AM283,AM283,IF(AL283="",AM283,VLOOKUP(YEAR($D283),SMMLV!$A$2:$C$44,3,0)*AL283)),IF(VLOOKUP(YEAR($D283),SMMLV!$A$2:$C$44,3,0)*AN283=AO283,AO283,IF(AN283="",AO283,VLOOKUP(YEAR($D283),SMMLV!$A$2:$C$44,3,0)*AN283))),0)</f>
        <v>0</v>
      </c>
      <c r="AQ283" s="148"/>
      <c r="AR283" s="142"/>
      <c r="AS283" s="140">
        <f>IFERROR(IF(VLOOKUP(YEAR($D283),SMMLV!$A$2:$C$44,3,0)*AQ283=AR283,AR283,IF(AQ283="",AR283,VLOOKUP(YEAR($D283),SMMLV!$A$2:$C$44,3,0)*AQ283)),0)</f>
        <v>0</v>
      </c>
      <c r="AT283" s="147"/>
      <c r="AU283" s="142"/>
      <c r="AV283" s="140">
        <f>IFERROR(IF(VLOOKUP(YEAR($D283),SMMLV!$A$2:$C$44,3,0)*AT283=AU283,AU283,IF(AT283="",AU283,VLOOKUP(YEAR($D283),SMMLV!$A$2:$C$44,3,0)*AT283)),0)</f>
        <v>0</v>
      </c>
      <c r="AW283" s="147"/>
      <c r="AX283" s="142"/>
      <c r="AY283" s="140">
        <f>IFERROR(IF(VLOOKUP(YEAR($D283),SMMLV!$A$2:$C$44,3,0)*AW283=AX283,AX283,IF(AW283="",AX283,VLOOKUP(YEAR($D283),SMMLV!$A$2:$C$44,3,0)*AW283)),0)</f>
        <v>0</v>
      </c>
      <c r="AZ283" s="134"/>
      <c r="BA283" s="145">
        <f t="shared" si="254"/>
        <v>0</v>
      </c>
      <c r="BB283" s="138"/>
      <c r="BC283" s="139"/>
      <c r="BD283" s="140">
        <f>IFERROR(IF(VLOOKUP(YEAR($D283),SMMLV!$A$2:$C$44,3,0)*BB283=BC283,BC283,IF(BB283="",BC283,VLOOKUP(YEAR($D283),SMMLV!$A$2:$C$44,3,0)*BB283)),0)</f>
        <v>0</v>
      </c>
      <c r="BE283" s="141"/>
      <c r="BF283" s="142"/>
      <c r="BG283" s="147"/>
      <c r="BH283" s="144"/>
      <c r="BI283" s="145">
        <f>IFERROR(SUM(IF(VLOOKUP(YEAR($D283),SMMLV!$A$2:$C$44,3,0)*BE283=BF283,BF283,IF(BE283="",BF283,VLOOKUP(YEAR($D283),SMMLV!$A$2:$C$44,3,0)*BE283)),IF(VLOOKUP(YEAR($D283),SMMLV!$A$2:$C$44,3,0)*BG283=BH283,BH283,IF(BG283="",BH283,VLOOKUP(YEAR($D283),SMMLV!$A$2:$C$44,3,0)*BG283))),0)</f>
        <v>0</v>
      </c>
      <c r="BJ283" s="149"/>
      <c r="BK283" s="150"/>
      <c r="BL283" s="140">
        <f>IFERROR(IF(VLOOKUP(YEAR($D283),SMMLV!$A$2:$C$44,3,0)*BJ283=BK283,BK283,IF(BJ283="",BK283,VLOOKUP(YEAR($D283),SMMLV!$A$2:$C$44,3,0)*BJ283)),0)</f>
        <v>0</v>
      </c>
      <c r="BM283" s="147"/>
      <c r="BN283" s="142"/>
      <c r="BO283" s="140">
        <f>IFERROR(IF(VLOOKUP(YEAR($D283),SMMLV!$A$2:$C$44,3,0)*BM283=BN283,BN283,IF(BM283="",BN283,VLOOKUP(YEAR($D283),SMMLV!$A$2:$C$44,3,0)*BM283)),0)</f>
        <v>0</v>
      </c>
      <c r="BP283" s="147"/>
      <c r="BQ283" s="142"/>
      <c r="BR283" s="140">
        <f>IFERROR(IF(VLOOKUP(YEAR($D283),SMMLV!$A$2:$C$44,3,0)*BP283=BQ283,BQ283,IF(BP283="",BQ283,VLOOKUP(YEAR($D283),SMMLV!$A$2:$C$44,3,0)*BP283)),0)</f>
        <v>0</v>
      </c>
      <c r="BS283" s="134"/>
      <c r="BT283" s="145">
        <f t="shared" si="255"/>
        <v>0</v>
      </c>
      <c r="BU283" s="151">
        <f t="shared" si="256"/>
        <v>0</v>
      </c>
      <c r="BV283" s="151">
        <f t="shared" si="257"/>
        <v>0</v>
      </c>
      <c r="BW283" s="151">
        <f t="shared" si="258"/>
        <v>0</v>
      </c>
      <c r="BX283" s="151">
        <f t="shared" si="259"/>
        <v>0</v>
      </c>
      <c r="BY283" s="151">
        <f t="shared" si="260"/>
        <v>0</v>
      </c>
      <c r="BZ283" s="151">
        <f t="shared" si="248"/>
        <v>0</v>
      </c>
      <c r="CA283" s="134"/>
      <c r="CB283" s="134"/>
      <c r="CC283" s="134"/>
      <c r="CD283" s="152">
        <f t="shared" si="249"/>
        <v>0</v>
      </c>
      <c r="CE283" s="153">
        <f>IFERROR(INDEX(IPC!$A$11:$Y$22,MATCH(PROPER(TEXT(CD283,"mmmm")),IPC!$A$11:$A$22,0),MATCH(YEAR(CD283),IPC!$A$10:$Y$10,0)),0)</f>
        <v>0</v>
      </c>
      <c r="CF283" s="154">
        <v>53985</v>
      </c>
      <c r="CG283" s="153">
        <f>IFERROR(INDEX(IPC!$A$11:$Y$22,MATCH(PROPER(TEXT(CF283,"mmmm")),IPC!$A$11:$A$22,0),MATCH(YEAR(CF283),IPC!$A$10:$Y$10,0)),0)</f>
        <v>0</v>
      </c>
      <c r="CH283" s="155">
        <f t="shared" si="250"/>
        <v>0</v>
      </c>
      <c r="CI283" s="145">
        <v>1751178</v>
      </c>
      <c r="CJ283" s="151">
        <f t="shared" si="261"/>
        <v>0</v>
      </c>
      <c r="CK283" s="151">
        <f t="shared" si="262"/>
        <v>0</v>
      </c>
      <c r="CL283" s="151">
        <f t="shared" si="263"/>
        <v>0</v>
      </c>
      <c r="CM283" s="151">
        <f t="shared" si="264"/>
        <v>0</v>
      </c>
      <c r="CN283" s="151">
        <f t="shared" si="265"/>
        <v>0</v>
      </c>
      <c r="CO283" s="151">
        <f t="shared" si="266"/>
        <v>0</v>
      </c>
      <c r="CP283" s="151">
        <f t="shared" si="267"/>
        <v>0</v>
      </c>
      <c r="CQ283" s="151">
        <f t="shared" si="268"/>
        <v>0</v>
      </c>
      <c r="CR283" s="151">
        <f t="shared" si="269"/>
        <v>0</v>
      </c>
      <c r="CS283" s="151">
        <f t="shared" si="270"/>
        <v>0</v>
      </c>
      <c r="CT283" s="151">
        <f t="shared" si="271"/>
        <v>0</v>
      </c>
      <c r="CU283" s="151">
        <f t="shared" si="272"/>
        <v>0</v>
      </c>
      <c r="CV283" s="151">
        <f t="shared" si="273"/>
        <v>0</v>
      </c>
      <c r="CW283" s="151">
        <f t="shared" si="274"/>
        <v>0</v>
      </c>
      <c r="CX283" s="151">
        <f t="shared" si="275"/>
        <v>0</v>
      </c>
      <c r="CY283" s="151">
        <f t="shared" si="276"/>
        <v>0</v>
      </c>
      <c r="CZ283" s="151">
        <f t="shared" si="277"/>
        <v>0</v>
      </c>
      <c r="DA283" s="151">
        <f t="shared" si="278"/>
        <v>0</v>
      </c>
      <c r="DB283" s="151">
        <f t="shared" si="279"/>
        <v>0</v>
      </c>
      <c r="DC283" s="151">
        <f t="shared" si="280"/>
        <v>0</v>
      </c>
      <c r="DD283" s="151">
        <f t="shared" si="281"/>
        <v>0</v>
      </c>
      <c r="DE283" s="151">
        <f t="shared" si="282"/>
        <v>0</v>
      </c>
      <c r="DF283" s="151">
        <f t="shared" si="283"/>
        <v>0</v>
      </c>
      <c r="DG283" s="151">
        <f t="shared" si="284"/>
        <v>0</v>
      </c>
      <c r="DH283" s="151">
        <f t="shared" si="285"/>
        <v>0</v>
      </c>
      <c r="DI283" s="151">
        <f t="shared" si="286"/>
        <v>0</v>
      </c>
      <c r="DJ283" s="151">
        <f t="shared" si="287"/>
        <v>0</v>
      </c>
      <c r="DK283" s="151">
        <f t="shared" si="288"/>
        <v>0</v>
      </c>
      <c r="DL283" s="151">
        <f t="shared" si="289"/>
        <v>0</v>
      </c>
      <c r="DM283" s="151">
        <f t="shared" si="290"/>
        <v>0</v>
      </c>
      <c r="DN283" s="151">
        <f t="shared" si="291"/>
        <v>0</v>
      </c>
      <c r="DO283" s="156">
        <f t="shared" si="292"/>
        <v>0</v>
      </c>
      <c r="DP283" s="173" t="str">
        <f t="shared" si="293"/>
        <v/>
      </c>
      <c r="DQ283" s="157" t="str">
        <f t="shared" si="294"/>
        <v/>
      </c>
      <c r="DR283" s="158" t="str">
        <f>IFERROR(IFERROR(IFERROR(_xlfn.XLOOKUP(DP283,#REF!,#REF!,,,),_xlfn.XLOOKUP(DP283,#REF!,#REF!,,,)),_xlfn.XLOOKUP(DP283,#REF!,#REF!,,,)),"N/A")</f>
        <v>N/A</v>
      </c>
      <c r="DS283" s="159"/>
      <c r="DT283" s="160"/>
      <c r="DU283" s="161"/>
      <c r="DV283" s="162"/>
      <c r="DW283" s="163">
        <f>IFERROR(IFERROR(IFERROR(_xlfn.XLOOKUP(DP283,#REF!,#REF!,,,),_xlfn.XLOOKUP(DP283,#REF!,#REF!,,,)),_xlfn.XLOOKUP(DP283,#REF!,#REF!,,,)),0)</f>
        <v>0</v>
      </c>
      <c r="DX283" s="164"/>
      <c r="DY283" s="165">
        <f t="shared" si="295"/>
        <v>0</v>
      </c>
      <c r="DZ283" s="166"/>
      <c r="EA283" s="167">
        <f t="shared" si="296"/>
        <v>0</v>
      </c>
      <c r="EB283" s="168">
        <f t="shared" si="297"/>
        <v>0</v>
      </c>
      <c r="EC283" s="168">
        <f t="shared" si="298"/>
        <v>0</v>
      </c>
      <c r="ED283" s="169"/>
      <c r="EE283" s="170">
        <f t="shared" si="299"/>
        <v>0</v>
      </c>
      <c r="EF283" s="170" t="str">
        <f>IFERROR(IF(DY283&gt;((_xlfn.XLOOKUP(DQ283,TOPES!B:B,TOPES!C:C,,,)*INDEXACIÓN!CI283)),"SUPERA TOPES DEL HV",0),"HV NO ENCONTRADO")</f>
        <v>HV NO ENCONTRADO</v>
      </c>
      <c r="EG283" s="170">
        <f t="shared" si="300"/>
        <v>0</v>
      </c>
      <c r="EH283" s="170">
        <f>IF(SUMIF($M:$M,#REF!,$DY:$DY)&gt;$EH$8,"CONSULTA DIAN",0)</f>
        <v>0</v>
      </c>
      <c r="EI283" s="171">
        <f t="shared" si="301"/>
        <v>0</v>
      </c>
      <c r="EJ283" s="172"/>
    </row>
    <row r="284" spans="1:140" x14ac:dyDescent="0.25">
      <c r="A284" s="133" t="str">
        <f t="shared" si="251"/>
        <v>19000100275</v>
      </c>
      <c r="B284" s="134"/>
      <c r="C284" s="134"/>
      <c r="D284" s="135">
        <f>_xlfn.XLOOKUP(C284,TOPES!L:L,TOPES!M:M,,,)</f>
        <v>0</v>
      </c>
      <c r="E284" s="136">
        <v>275</v>
      </c>
      <c r="F284" s="134"/>
      <c r="G284" s="134"/>
      <c r="H284" s="134"/>
      <c r="I284" s="134"/>
      <c r="J284" s="134"/>
      <c r="K284" s="134"/>
      <c r="L284" s="134"/>
      <c r="M284" s="137"/>
      <c r="N284" s="134"/>
      <c r="O284" s="137" t="str">
        <f t="shared" si="252"/>
        <v/>
      </c>
      <c r="P284" s="138"/>
      <c r="Q284" s="139"/>
      <c r="R284" s="140">
        <f>IFERROR(IF(VLOOKUP(YEAR($D284),SMMLV!$A$2:$C$44,3,0)*$P284=$Q284,$Q284,IF($P284="",$Q284,VLOOKUP(YEAR($D284),SMMLV!$A$2:$C$44,3,0)*$P284)),0)</f>
        <v>0</v>
      </c>
      <c r="S284" s="141"/>
      <c r="T284" s="142"/>
      <c r="U284" s="143"/>
      <c r="V284" s="144"/>
      <c r="W284" s="145">
        <f>IFERROR(SUM(IF(VLOOKUP(YEAR($D284),SMMLV!$A$2:$C$44,3,0)*S284=T284,T284,IF(S284="",T284,VLOOKUP(YEAR($D284),SMMLV!$A$2:$C$44,3,0)*S284)),IF(VLOOKUP(YEAR($D284),SMMLV!$A$2:$C$44,3,0)*U284=V284,V284,IF(U284="",V284,VLOOKUP(YEAR($D284),SMMLV!$A$2:$C$44,3,0)*U284))),0)</f>
        <v>0</v>
      </c>
      <c r="X284" s="146"/>
      <c r="Y284" s="139"/>
      <c r="Z284" s="140">
        <f>IFERROR(IF(VLOOKUP(YEAR($D284),SMMLV!$A$2:$C$44,3,0)*$X284=$Y284,$Y284,IF($X284="",$Y284,VLOOKUP(YEAR($D284),SMMLV!$A$2:$C$44,3,0)*$X284)),0)</f>
        <v>0</v>
      </c>
      <c r="AA284" s="147"/>
      <c r="AB284" s="142"/>
      <c r="AC284" s="140">
        <f>IFERROR(IF(VLOOKUP(YEAR($D284),SMMLV!$A$2:$C$44,3,0)*$AA284=$AB284,$AB284,IF($AA284="",$AB284,VLOOKUP(YEAR($D284),SMMLV!$A$2:$C$44,3,0)*$AA284)),0)</f>
        <v>0</v>
      </c>
      <c r="AD284" s="147"/>
      <c r="AE284" s="142"/>
      <c r="AF284" s="140">
        <f>IFERROR(IF(VLOOKUP(YEAR($D284),SMMLV!$A$2:$C$44,3,0)*$AD284=$AE284,$AE284,IF($AD284="",$AE284,VLOOKUP(YEAR($D284),SMMLV!$A$2:$C$44,3,0)*$AD284)),0)</f>
        <v>0</v>
      </c>
      <c r="AG284" s="134"/>
      <c r="AH284" s="145">
        <f t="shared" si="253"/>
        <v>0</v>
      </c>
      <c r="AI284" s="138"/>
      <c r="AJ284" s="139"/>
      <c r="AK284" s="140">
        <f>IFERROR(IF(VLOOKUP(YEAR($D284),SMMLV!$A$2:$C$44,3,0)*$AI284=AJ284,AJ284,IF($AI284="",AJ284,VLOOKUP(YEAR($D284),SMMLV!$A$2:$C$44,3,0)*$AI284)),0)</f>
        <v>0</v>
      </c>
      <c r="AL284" s="141"/>
      <c r="AM284" s="142"/>
      <c r="AN284" s="147"/>
      <c r="AO284" s="144"/>
      <c r="AP284" s="145">
        <f>IFERROR(SUM(IF(VLOOKUP(YEAR($D284),SMMLV!$A$2:$C$44,3,0)*AL284=AM284,AM284,IF(AL284="",AM284,VLOOKUP(YEAR($D284),SMMLV!$A$2:$C$44,3,0)*AL284)),IF(VLOOKUP(YEAR($D284),SMMLV!$A$2:$C$44,3,0)*AN284=AO284,AO284,IF(AN284="",AO284,VLOOKUP(YEAR($D284),SMMLV!$A$2:$C$44,3,0)*AN284))),0)</f>
        <v>0</v>
      </c>
      <c r="AQ284" s="148"/>
      <c r="AR284" s="142"/>
      <c r="AS284" s="140">
        <f>IFERROR(IF(VLOOKUP(YEAR($D284),SMMLV!$A$2:$C$44,3,0)*AQ284=AR284,AR284,IF(AQ284="",AR284,VLOOKUP(YEAR($D284),SMMLV!$A$2:$C$44,3,0)*AQ284)),0)</f>
        <v>0</v>
      </c>
      <c r="AT284" s="147"/>
      <c r="AU284" s="142"/>
      <c r="AV284" s="140">
        <f>IFERROR(IF(VLOOKUP(YEAR($D284),SMMLV!$A$2:$C$44,3,0)*AT284=AU284,AU284,IF(AT284="",AU284,VLOOKUP(YEAR($D284),SMMLV!$A$2:$C$44,3,0)*AT284)),0)</f>
        <v>0</v>
      </c>
      <c r="AW284" s="147"/>
      <c r="AX284" s="142"/>
      <c r="AY284" s="140">
        <f>IFERROR(IF(VLOOKUP(YEAR($D284),SMMLV!$A$2:$C$44,3,0)*AW284=AX284,AX284,IF(AW284="",AX284,VLOOKUP(YEAR($D284),SMMLV!$A$2:$C$44,3,0)*AW284)),0)</f>
        <v>0</v>
      </c>
      <c r="AZ284" s="134"/>
      <c r="BA284" s="145">
        <f t="shared" si="254"/>
        <v>0</v>
      </c>
      <c r="BB284" s="138"/>
      <c r="BC284" s="139"/>
      <c r="BD284" s="140">
        <f>IFERROR(IF(VLOOKUP(YEAR($D284),SMMLV!$A$2:$C$44,3,0)*BB284=BC284,BC284,IF(BB284="",BC284,VLOOKUP(YEAR($D284),SMMLV!$A$2:$C$44,3,0)*BB284)),0)</f>
        <v>0</v>
      </c>
      <c r="BE284" s="141"/>
      <c r="BF284" s="142"/>
      <c r="BG284" s="147"/>
      <c r="BH284" s="144"/>
      <c r="BI284" s="145">
        <f>IFERROR(SUM(IF(VLOOKUP(YEAR($D284),SMMLV!$A$2:$C$44,3,0)*BE284=BF284,BF284,IF(BE284="",BF284,VLOOKUP(YEAR($D284),SMMLV!$A$2:$C$44,3,0)*BE284)),IF(VLOOKUP(YEAR($D284),SMMLV!$A$2:$C$44,3,0)*BG284=BH284,BH284,IF(BG284="",BH284,VLOOKUP(YEAR($D284),SMMLV!$A$2:$C$44,3,0)*BG284))),0)</f>
        <v>0</v>
      </c>
      <c r="BJ284" s="149"/>
      <c r="BK284" s="150"/>
      <c r="BL284" s="140">
        <f>IFERROR(IF(VLOOKUP(YEAR($D284),SMMLV!$A$2:$C$44,3,0)*BJ284=BK284,BK284,IF(BJ284="",BK284,VLOOKUP(YEAR($D284),SMMLV!$A$2:$C$44,3,0)*BJ284)),0)</f>
        <v>0</v>
      </c>
      <c r="BM284" s="147"/>
      <c r="BN284" s="142"/>
      <c r="BO284" s="140">
        <f>IFERROR(IF(VLOOKUP(YEAR($D284),SMMLV!$A$2:$C$44,3,0)*BM284=BN284,BN284,IF(BM284="",BN284,VLOOKUP(YEAR($D284),SMMLV!$A$2:$C$44,3,0)*BM284)),0)</f>
        <v>0</v>
      </c>
      <c r="BP284" s="147"/>
      <c r="BQ284" s="142"/>
      <c r="BR284" s="140">
        <f>IFERROR(IF(VLOOKUP(YEAR($D284),SMMLV!$A$2:$C$44,3,0)*BP284=BQ284,BQ284,IF(BP284="",BQ284,VLOOKUP(YEAR($D284),SMMLV!$A$2:$C$44,3,0)*BP284)),0)</f>
        <v>0</v>
      </c>
      <c r="BS284" s="134"/>
      <c r="BT284" s="145">
        <f t="shared" si="255"/>
        <v>0</v>
      </c>
      <c r="BU284" s="151">
        <f t="shared" si="256"/>
        <v>0</v>
      </c>
      <c r="BV284" s="151">
        <f t="shared" si="257"/>
        <v>0</v>
      </c>
      <c r="BW284" s="151">
        <f t="shared" si="258"/>
        <v>0</v>
      </c>
      <c r="BX284" s="151">
        <f t="shared" si="259"/>
        <v>0</v>
      </c>
      <c r="BY284" s="151">
        <f t="shared" si="260"/>
        <v>0</v>
      </c>
      <c r="BZ284" s="151">
        <f t="shared" si="248"/>
        <v>0</v>
      </c>
      <c r="CA284" s="134"/>
      <c r="CB284" s="134"/>
      <c r="CC284" s="134"/>
      <c r="CD284" s="152">
        <f t="shared" si="249"/>
        <v>0</v>
      </c>
      <c r="CE284" s="153">
        <f>IFERROR(INDEX(IPC!$A$11:$Y$22,MATCH(PROPER(TEXT(CD284,"mmmm")),IPC!$A$11:$A$22,0),MATCH(YEAR(CD284),IPC!$A$10:$Y$10,0)),0)</f>
        <v>0</v>
      </c>
      <c r="CF284" s="154">
        <v>54016</v>
      </c>
      <c r="CG284" s="153">
        <f>IFERROR(INDEX(IPC!$A$11:$Y$22,MATCH(PROPER(TEXT(CF284,"mmmm")),IPC!$A$11:$A$22,0),MATCH(YEAR(CF284),IPC!$A$10:$Y$10,0)),0)</f>
        <v>0</v>
      </c>
      <c r="CH284" s="155">
        <f t="shared" si="250"/>
        <v>0</v>
      </c>
      <c r="CI284" s="145">
        <v>1751179</v>
      </c>
      <c r="CJ284" s="151">
        <f t="shared" si="261"/>
        <v>0</v>
      </c>
      <c r="CK284" s="151">
        <f t="shared" si="262"/>
        <v>0</v>
      </c>
      <c r="CL284" s="151">
        <f t="shared" si="263"/>
        <v>0</v>
      </c>
      <c r="CM284" s="151">
        <f t="shared" si="264"/>
        <v>0</v>
      </c>
      <c r="CN284" s="151">
        <f t="shared" si="265"/>
        <v>0</v>
      </c>
      <c r="CO284" s="151">
        <f t="shared" si="266"/>
        <v>0</v>
      </c>
      <c r="CP284" s="151">
        <f t="shared" si="267"/>
        <v>0</v>
      </c>
      <c r="CQ284" s="151">
        <f t="shared" si="268"/>
        <v>0</v>
      </c>
      <c r="CR284" s="151">
        <f t="shared" si="269"/>
        <v>0</v>
      </c>
      <c r="CS284" s="151">
        <f t="shared" si="270"/>
        <v>0</v>
      </c>
      <c r="CT284" s="151">
        <f t="shared" si="271"/>
        <v>0</v>
      </c>
      <c r="CU284" s="151">
        <f t="shared" si="272"/>
        <v>0</v>
      </c>
      <c r="CV284" s="151">
        <f t="shared" si="273"/>
        <v>0</v>
      </c>
      <c r="CW284" s="151">
        <f t="shared" si="274"/>
        <v>0</v>
      </c>
      <c r="CX284" s="151">
        <f t="shared" si="275"/>
        <v>0</v>
      </c>
      <c r="CY284" s="151">
        <f t="shared" si="276"/>
        <v>0</v>
      </c>
      <c r="CZ284" s="151">
        <f t="shared" si="277"/>
        <v>0</v>
      </c>
      <c r="DA284" s="151">
        <f t="shared" si="278"/>
        <v>0</v>
      </c>
      <c r="DB284" s="151">
        <f t="shared" si="279"/>
        <v>0</v>
      </c>
      <c r="DC284" s="151">
        <f t="shared" si="280"/>
        <v>0</v>
      </c>
      <c r="DD284" s="151">
        <f t="shared" si="281"/>
        <v>0</v>
      </c>
      <c r="DE284" s="151">
        <f t="shared" si="282"/>
        <v>0</v>
      </c>
      <c r="DF284" s="151">
        <f t="shared" si="283"/>
        <v>0</v>
      </c>
      <c r="DG284" s="151">
        <f t="shared" si="284"/>
        <v>0</v>
      </c>
      <c r="DH284" s="151">
        <f t="shared" si="285"/>
        <v>0</v>
      </c>
      <c r="DI284" s="151">
        <f t="shared" si="286"/>
        <v>0</v>
      </c>
      <c r="DJ284" s="151">
        <f t="shared" si="287"/>
        <v>0</v>
      </c>
      <c r="DK284" s="151">
        <f t="shared" si="288"/>
        <v>0</v>
      </c>
      <c r="DL284" s="151">
        <f t="shared" si="289"/>
        <v>0</v>
      </c>
      <c r="DM284" s="151">
        <f t="shared" si="290"/>
        <v>0</v>
      </c>
      <c r="DN284" s="151">
        <f t="shared" si="291"/>
        <v>0</v>
      </c>
      <c r="DO284" s="156">
        <f t="shared" si="292"/>
        <v>0</v>
      </c>
      <c r="DP284" s="173" t="str">
        <f t="shared" si="293"/>
        <v/>
      </c>
      <c r="DQ284" s="157" t="str">
        <f t="shared" si="294"/>
        <v/>
      </c>
      <c r="DR284" s="158" t="str">
        <f>IFERROR(IFERROR(IFERROR(_xlfn.XLOOKUP(DP284,#REF!,#REF!,,,),_xlfn.XLOOKUP(DP284,#REF!,#REF!,,,)),_xlfn.XLOOKUP(DP284,#REF!,#REF!,,,)),"N/A")</f>
        <v>N/A</v>
      </c>
      <c r="DS284" s="159"/>
      <c r="DT284" s="160"/>
      <c r="DU284" s="161"/>
      <c r="DV284" s="162"/>
      <c r="DW284" s="163">
        <f>IFERROR(IFERROR(IFERROR(_xlfn.XLOOKUP(DP284,#REF!,#REF!,,,),_xlfn.XLOOKUP(DP284,#REF!,#REF!,,,)),_xlfn.XLOOKUP(DP284,#REF!,#REF!,,,)),0)</f>
        <v>0</v>
      </c>
      <c r="DX284" s="164"/>
      <c r="DY284" s="165">
        <f t="shared" si="295"/>
        <v>0</v>
      </c>
      <c r="DZ284" s="166"/>
      <c r="EA284" s="167">
        <f t="shared" si="296"/>
        <v>0</v>
      </c>
      <c r="EB284" s="168">
        <f t="shared" si="297"/>
        <v>0</v>
      </c>
      <c r="EC284" s="168">
        <f t="shared" si="298"/>
        <v>0</v>
      </c>
      <c r="ED284" s="169"/>
      <c r="EE284" s="170">
        <f t="shared" si="299"/>
        <v>0</v>
      </c>
      <c r="EF284" s="170" t="str">
        <f>IFERROR(IF(DY284&gt;((_xlfn.XLOOKUP(DQ284,TOPES!B:B,TOPES!C:C,,,)*INDEXACIÓN!CI284)),"SUPERA TOPES DEL HV",0),"HV NO ENCONTRADO")</f>
        <v>HV NO ENCONTRADO</v>
      </c>
      <c r="EG284" s="170">
        <f t="shared" si="300"/>
        <v>0</v>
      </c>
      <c r="EH284" s="170">
        <f>IF(SUMIF($M:$M,#REF!,$DY:$DY)&gt;$EH$8,"CONSULTA DIAN",0)</f>
        <v>0</v>
      </c>
      <c r="EI284" s="171">
        <f t="shared" si="301"/>
        <v>0</v>
      </c>
      <c r="EJ284" s="172"/>
    </row>
    <row r="285" spans="1:140" x14ac:dyDescent="0.25">
      <c r="A285" s="133" t="str">
        <f t="shared" si="251"/>
        <v>19000100276</v>
      </c>
      <c r="B285" s="134"/>
      <c r="C285" s="134"/>
      <c r="D285" s="135">
        <f>_xlfn.XLOOKUP(C285,TOPES!L:L,TOPES!M:M,,,)</f>
        <v>0</v>
      </c>
      <c r="E285" s="136">
        <v>276</v>
      </c>
      <c r="F285" s="134"/>
      <c r="G285" s="134"/>
      <c r="H285" s="134"/>
      <c r="I285" s="134"/>
      <c r="J285" s="134"/>
      <c r="K285" s="134"/>
      <c r="L285" s="134"/>
      <c r="M285" s="137"/>
      <c r="N285" s="134"/>
      <c r="O285" s="137" t="str">
        <f t="shared" si="252"/>
        <v/>
      </c>
      <c r="P285" s="138"/>
      <c r="Q285" s="139"/>
      <c r="R285" s="140">
        <f>IFERROR(IF(VLOOKUP(YEAR($D285),SMMLV!$A$2:$C$44,3,0)*$P285=$Q285,$Q285,IF($P285="",$Q285,VLOOKUP(YEAR($D285),SMMLV!$A$2:$C$44,3,0)*$P285)),0)</f>
        <v>0</v>
      </c>
      <c r="S285" s="141"/>
      <c r="T285" s="142"/>
      <c r="U285" s="143"/>
      <c r="V285" s="144"/>
      <c r="W285" s="145">
        <f>IFERROR(SUM(IF(VLOOKUP(YEAR($D285),SMMLV!$A$2:$C$44,3,0)*S285=T285,T285,IF(S285="",T285,VLOOKUP(YEAR($D285),SMMLV!$A$2:$C$44,3,0)*S285)),IF(VLOOKUP(YEAR($D285),SMMLV!$A$2:$C$44,3,0)*U285=V285,V285,IF(U285="",V285,VLOOKUP(YEAR($D285),SMMLV!$A$2:$C$44,3,0)*U285))),0)</f>
        <v>0</v>
      </c>
      <c r="X285" s="146"/>
      <c r="Y285" s="139"/>
      <c r="Z285" s="140">
        <f>IFERROR(IF(VLOOKUP(YEAR($D285),SMMLV!$A$2:$C$44,3,0)*$X285=$Y285,$Y285,IF($X285="",$Y285,VLOOKUP(YEAR($D285),SMMLV!$A$2:$C$44,3,0)*$X285)),0)</f>
        <v>0</v>
      </c>
      <c r="AA285" s="147"/>
      <c r="AB285" s="142"/>
      <c r="AC285" s="140">
        <f>IFERROR(IF(VLOOKUP(YEAR($D285),SMMLV!$A$2:$C$44,3,0)*$AA285=$AB285,$AB285,IF($AA285="",$AB285,VLOOKUP(YEAR($D285),SMMLV!$A$2:$C$44,3,0)*$AA285)),0)</f>
        <v>0</v>
      </c>
      <c r="AD285" s="147"/>
      <c r="AE285" s="142"/>
      <c r="AF285" s="140">
        <f>IFERROR(IF(VLOOKUP(YEAR($D285),SMMLV!$A$2:$C$44,3,0)*$AD285=$AE285,$AE285,IF($AD285="",$AE285,VLOOKUP(YEAR($D285),SMMLV!$A$2:$C$44,3,0)*$AD285)),0)</f>
        <v>0</v>
      </c>
      <c r="AG285" s="134"/>
      <c r="AH285" s="145">
        <f t="shared" si="253"/>
        <v>0</v>
      </c>
      <c r="AI285" s="138"/>
      <c r="AJ285" s="139"/>
      <c r="AK285" s="140">
        <f>IFERROR(IF(VLOOKUP(YEAR($D285),SMMLV!$A$2:$C$44,3,0)*$AI285=AJ285,AJ285,IF($AI285="",AJ285,VLOOKUP(YEAR($D285),SMMLV!$A$2:$C$44,3,0)*$AI285)),0)</f>
        <v>0</v>
      </c>
      <c r="AL285" s="141"/>
      <c r="AM285" s="142"/>
      <c r="AN285" s="147"/>
      <c r="AO285" s="144"/>
      <c r="AP285" s="145">
        <f>IFERROR(SUM(IF(VLOOKUP(YEAR($D285),SMMLV!$A$2:$C$44,3,0)*AL285=AM285,AM285,IF(AL285="",AM285,VLOOKUP(YEAR($D285),SMMLV!$A$2:$C$44,3,0)*AL285)),IF(VLOOKUP(YEAR($D285),SMMLV!$A$2:$C$44,3,0)*AN285=AO285,AO285,IF(AN285="",AO285,VLOOKUP(YEAR($D285),SMMLV!$A$2:$C$44,3,0)*AN285))),0)</f>
        <v>0</v>
      </c>
      <c r="AQ285" s="148"/>
      <c r="AR285" s="142"/>
      <c r="AS285" s="140">
        <f>IFERROR(IF(VLOOKUP(YEAR($D285),SMMLV!$A$2:$C$44,3,0)*AQ285=AR285,AR285,IF(AQ285="",AR285,VLOOKUP(YEAR($D285),SMMLV!$A$2:$C$44,3,0)*AQ285)),0)</f>
        <v>0</v>
      </c>
      <c r="AT285" s="147"/>
      <c r="AU285" s="142"/>
      <c r="AV285" s="140">
        <f>IFERROR(IF(VLOOKUP(YEAR($D285),SMMLV!$A$2:$C$44,3,0)*AT285=AU285,AU285,IF(AT285="",AU285,VLOOKUP(YEAR($D285),SMMLV!$A$2:$C$44,3,0)*AT285)),0)</f>
        <v>0</v>
      </c>
      <c r="AW285" s="147"/>
      <c r="AX285" s="142"/>
      <c r="AY285" s="140">
        <f>IFERROR(IF(VLOOKUP(YEAR($D285),SMMLV!$A$2:$C$44,3,0)*AW285=AX285,AX285,IF(AW285="",AX285,VLOOKUP(YEAR($D285),SMMLV!$A$2:$C$44,3,0)*AW285)),0)</f>
        <v>0</v>
      </c>
      <c r="AZ285" s="134"/>
      <c r="BA285" s="145">
        <f t="shared" si="254"/>
        <v>0</v>
      </c>
      <c r="BB285" s="138"/>
      <c r="BC285" s="139"/>
      <c r="BD285" s="140">
        <f>IFERROR(IF(VLOOKUP(YEAR($D285),SMMLV!$A$2:$C$44,3,0)*BB285=BC285,BC285,IF(BB285="",BC285,VLOOKUP(YEAR($D285),SMMLV!$A$2:$C$44,3,0)*BB285)),0)</f>
        <v>0</v>
      </c>
      <c r="BE285" s="141"/>
      <c r="BF285" s="142"/>
      <c r="BG285" s="147"/>
      <c r="BH285" s="144"/>
      <c r="BI285" s="145">
        <f>IFERROR(SUM(IF(VLOOKUP(YEAR($D285),SMMLV!$A$2:$C$44,3,0)*BE285=BF285,BF285,IF(BE285="",BF285,VLOOKUP(YEAR($D285),SMMLV!$A$2:$C$44,3,0)*BE285)),IF(VLOOKUP(YEAR($D285),SMMLV!$A$2:$C$44,3,0)*BG285=BH285,BH285,IF(BG285="",BH285,VLOOKUP(YEAR($D285),SMMLV!$A$2:$C$44,3,0)*BG285))),0)</f>
        <v>0</v>
      </c>
      <c r="BJ285" s="149"/>
      <c r="BK285" s="150"/>
      <c r="BL285" s="140">
        <f>IFERROR(IF(VLOOKUP(YEAR($D285),SMMLV!$A$2:$C$44,3,0)*BJ285=BK285,BK285,IF(BJ285="",BK285,VLOOKUP(YEAR($D285),SMMLV!$A$2:$C$44,3,0)*BJ285)),0)</f>
        <v>0</v>
      </c>
      <c r="BM285" s="147"/>
      <c r="BN285" s="142"/>
      <c r="BO285" s="140">
        <f>IFERROR(IF(VLOOKUP(YEAR($D285),SMMLV!$A$2:$C$44,3,0)*BM285=BN285,BN285,IF(BM285="",BN285,VLOOKUP(YEAR($D285),SMMLV!$A$2:$C$44,3,0)*BM285)),0)</f>
        <v>0</v>
      </c>
      <c r="BP285" s="147"/>
      <c r="BQ285" s="142"/>
      <c r="BR285" s="140">
        <f>IFERROR(IF(VLOOKUP(YEAR($D285),SMMLV!$A$2:$C$44,3,0)*BP285=BQ285,BQ285,IF(BP285="",BQ285,VLOOKUP(YEAR($D285),SMMLV!$A$2:$C$44,3,0)*BP285)),0)</f>
        <v>0</v>
      </c>
      <c r="BS285" s="134"/>
      <c r="BT285" s="145">
        <f t="shared" si="255"/>
        <v>0</v>
      </c>
      <c r="BU285" s="151">
        <f t="shared" si="256"/>
        <v>0</v>
      </c>
      <c r="BV285" s="151">
        <f t="shared" si="257"/>
        <v>0</v>
      </c>
      <c r="BW285" s="151">
        <f t="shared" si="258"/>
        <v>0</v>
      </c>
      <c r="BX285" s="151">
        <f t="shared" si="259"/>
        <v>0</v>
      </c>
      <c r="BY285" s="151">
        <f t="shared" si="260"/>
        <v>0</v>
      </c>
      <c r="BZ285" s="151">
        <f t="shared" si="248"/>
        <v>0</v>
      </c>
      <c r="CA285" s="134"/>
      <c r="CB285" s="134"/>
      <c r="CC285" s="134"/>
      <c r="CD285" s="152">
        <f t="shared" si="249"/>
        <v>0</v>
      </c>
      <c r="CE285" s="153">
        <f>IFERROR(INDEX(IPC!$A$11:$Y$22,MATCH(PROPER(TEXT(CD285,"mmmm")),IPC!$A$11:$A$22,0),MATCH(YEAR(CD285),IPC!$A$10:$Y$10,0)),0)</f>
        <v>0</v>
      </c>
      <c r="CF285" s="154">
        <v>54046</v>
      </c>
      <c r="CG285" s="153">
        <f>IFERROR(INDEX(IPC!$A$11:$Y$22,MATCH(PROPER(TEXT(CF285,"mmmm")),IPC!$A$11:$A$22,0),MATCH(YEAR(CF285),IPC!$A$10:$Y$10,0)),0)</f>
        <v>0</v>
      </c>
      <c r="CH285" s="155">
        <f t="shared" si="250"/>
        <v>0</v>
      </c>
      <c r="CI285" s="145">
        <v>1751180</v>
      </c>
      <c r="CJ285" s="151">
        <f t="shared" si="261"/>
        <v>0</v>
      </c>
      <c r="CK285" s="151">
        <f t="shared" si="262"/>
        <v>0</v>
      </c>
      <c r="CL285" s="151">
        <f t="shared" si="263"/>
        <v>0</v>
      </c>
      <c r="CM285" s="151">
        <f t="shared" si="264"/>
        <v>0</v>
      </c>
      <c r="CN285" s="151">
        <f t="shared" si="265"/>
        <v>0</v>
      </c>
      <c r="CO285" s="151">
        <f t="shared" si="266"/>
        <v>0</v>
      </c>
      <c r="CP285" s="151">
        <f t="shared" si="267"/>
        <v>0</v>
      </c>
      <c r="CQ285" s="151">
        <f t="shared" si="268"/>
        <v>0</v>
      </c>
      <c r="CR285" s="151">
        <f t="shared" si="269"/>
        <v>0</v>
      </c>
      <c r="CS285" s="151">
        <f t="shared" si="270"/>
        <v>0</v>
      </c>
      <c r="CT285" s="151">
        <f t="shared" si="271"/>
        <v>0</v>
      </c>
      <c r="CU285" s="151">
        <f t="shared" si="272"/>
        <v>0</v>
      </c>
      <c r="CV285" s="151">
        <f t="shared" si="273"/>
        <v>0</v>
      </c>
      <c r="CW285" s="151">
        <f t="shared" si="274"/>
        <v>0</v>
      </c>
      <c r="CX285" s="151">
        <f t="shared" si="275"/>
        <v>0</v>
      </c>
      <c r="CY285" s="151">
        <f t="shared" si="276"/>
        <v>0</v>
      </c>
      <c r="CZ285" s="151">
        <f t="shared" si="277"/>
        <v>0</v>
      </c>
      <c r="DA285" s="151">
        <f t="shared" si="278"/>
        <v>0</v>
      </c>
      <c r="DB285" s="151">
        <f t="shared" si="279"/>
        <v>0</v>
      </c>
      <c r="DC285" s="151">
        <f t="shared" si="280"/>
        <v>0</v>
      </c>
      <c r="DD285" s="151">
        <f t="shared" si="281"/>
        <v>0</v>
      </c>
      <c r="DE285" s="151">
        <f t="shared" si="282"/>
        <v>0</v>
      </c>
      <c r="DF285" s="151">
        <f t="shared" si="283"/>
        <v>0</v>
      </c>
      <c r="DG285" s="151">
        <f t="shared" si="284"/>
        <v>0</v>
      </c>
      <c r="DH285" s="151">
        <f t="shared" si="285"/>
        <v>0</v>
      </c>
      <c r="DI285" s="151">
        <f t="shared" si="286"/>
        <v>0</v>
      </c>
      <c r="DJ285" s="151">
        <f t="shared" si="287"/>
        <v>0</v>
      </c>
      <c r="DK285" s="151">
        <f t="shared" si="288"/>
        <v>0</v>
      </c>
      <c r="DL285" s="151">
        <f t="shared" si="289"/>
        <v>0</v>
      </c>
      <c r="DM285" s="151">
        <f t="shared" si="290"/>
        <v>0</v>
      </c>
      <c r="DN285" s="151">
        <f t="shared" si="291"/>
        <v>0</v>
      </c>
      <c r="DO285" s="156">
        <f t="shared" si="292"/>
        <v>0</v>
      </c>
      <c r="DP285" s="173" t="str">
        <f t="shared" si="293"/>
        <v/>
      </c>
      <c r="DQ285" s="157" t="str">
        <f t="shared" si="294"/>
        <v/>
      </c>
      <c r="DR285" s="158" t="str">
        <f>IFERROR(IFERROR(IFERROR(_xlfn.XLOOKUP(DP285,#REF!,#REF!,,,),_xlfn.XLOOKUP(DP285,#REF!,#REF!,,,)),_xlfn.XLOOKUP(DP285,#REF!,#REF!,,,)),"N/A")</f>
        <v>N/A</v>
      </c>
      <c r="DS285" s="159"/>
      <c r="DT285" s="160"/>
      <c r="DU285" s="161"/>
      <c r="DV285" s="162"/>
      <c r="DW285" s="163">
        <f>IFERROR(IFERROR(IFERROR(_xlfn.XLOOKUP(DP285,#REF!,#REF!,,,),_xlfn.XLOOKUP(DP285,#REF!,#REF!,,,)),_xlfn.XLOOKUP(DP285,#REF!,#REF!,,,)),0)</f>
        <v>0</v>
      </c>
      <c r="DX285" s="164"/>
      <c r="DY285" s="165">
        <f t="shared" si="295"/>
        <v>0</v>
      </c>
      <c r="DZ285" s="166"/>
      <c r="EA285" s="167">
        <f t="shared" si="296"/>
        <v>0</v>
      </c>
      <c r="EB285" s="168">
        <f t="shared" si="297"/>
        <v>0</v>
      </c>
      <c r="EC285" s="168">
        <f t="shared" si="298"/>
        <v>0</v>
      </c>
      <c r="ED285" s="169"/>
      <c r="EE285" s="170">
        <f t="shared" si="299"/>
        <v>0</v>
      </c>
      <c r="EF285" s="170" t="str">
        <f>IFERROR(IF(DY285&gt;((_xlfn.XLOOKUP(DQ285,TOPES!B:B,TOPES!C:C,,,)*INDEXACIÓN!CI285)),"SUPERA TOPES DEL HV",0),"HV NO ENCONTRADO")</f>
        <v>HV NO ENCONTRADO</v>
      </c>
      <c r="EG285" s="170">
        <f t="shared" si="300"/>
        <v>0</v>
      </c>
      <c r="EH285" s="170">
        <f>IF(SUMIF($M:$M,#REF!,$DY:$DY)&gt;$EH$8,"CONSULTA DIAN",0)</f>
        <v>0</v>
      </c>
      <c r="EI285" s="171">
        <f t="shared" si="301"/>
        <v>0</v>
      </c>
      <c r="EJ285" s="172"/>
    </row>
    <row r="286" spans="1:140" x14ac:dyDescent="0.25">
      <c r="A286" s="133" t="str">
        <f t="shared" si="251"/>
        <v>19000100277</v>
      </c>
      <c r="B286" s="134"/>
      <c r="C286" s="134"/>
      <c r="D286" s="135">
        <f>_xlfn.XLOOKUP(C286,TOPES!L:L,TOPES!M:M,,,)</f>
        <v>0</v>
      </c>
      <c r="E286" s="136">
        <v>277</v>
      </c>
      <c r="F286" s="134"/>
      <c r="G286" s="134"/>
      <c r="H286" s="134"/>
      <c r="I286" s="134"/>
      <c r="J286" s="134"/>
      <c r="K286" s="134"/>
      <c r="L286" s="134"/>
      <c r="M286" s="137"/>
      <c r="N286" s="134"/>
      <c r="O286" s="137" t="str">
        <f t="shared" si="252"/>
        <v/>
      </c>
      <c r="P286" s="138"/>
      <c r="Q286" s="139"/>
      <c r="R286" s="140">
        <f>IFERROR(IF(VLOOKUP(YEAR($D286),SMMLV!$A$2:$C$44,3,0)*$P286=$Q286,$Q286,IF($P286="",$Q286,VLOOKUP(YEAR($D286),SMMLV!$A$2:$C$44,3,0)*$P286)),0)</f>
        <v>0</v>
      </c>
      <c r="S286" s="141"/>
      <c r="T286" s="142"/>
      <c r="U286" s="143"/>
      <c r="V286" s="144"/>
      <c r="W286" s="145">
        <f>IFERROR(SUM(IF(VLOOKUP(YEAR($D286),SMMLV!$A$2:$C$44,3,0)*S286=T286,T286,IF(S286="",T286,VLOOKUP(YEAR($D286),SMMLV!$A$2:$C$44,3,0)*S286)),IF(VLOOKUP(YEAR($D286),SMMLV!$A$2:$C$44,3,0)*U286=V286,V286,IF(U286="",V286,VLOOKUP(YEAR($D286),SMMLV!$A$2:$C$44,3,0)*U286))),0)</f>
        <v>0</v>
      </c>
      <c r="X286" s="146"/>
      <c r="Y286" s="139"/>
      <c r="Z286" s="140">
        <f>IFERROR(IF(VLOOKUP(YEAR($D286),SMMLV!$A$2:$C$44,3,0)*$X286=$Y286,$Y286,IF($X286="",$Y286,VLOOKUP(YEAR($D286),SMMLV!$A$2:$C$44,3,0)*$X286)),0)</f>
        <v>0</v>
      </c>
      <c r="AA286" s="147"/>
      <c r="AB286" s="142"/>
      <c r="AC286" s="140">
        <f>IFERROR(IF(VLOOKUP(YEAR($D286),SMMLV!$A$2:$C$44,3,0)*$AA286=$AB286,$AB286,IF($AA286="",$AB286,VLOOKUP(YEAR($D286),SMMLV!$A$2:$C$44,3,0)*$AA286)),0)</f>
        <v>0</v>
      </c>
      <c r="AD286" s="147"/>
      <c r="AE286" s="142"/>
      <c r="AF286" s="140">
        <f>IFERROR(IF(VLOOKUP(YEAR($D286),SMMLV!$A$2:$C$44,3,0)*$AD286=$AE286,$AE286,IF($AD286="",$AE286,VLOOKUP(YEAR($D286),SMMLV!$A$2:$C$44,3,0)*$AD286)),0)</f>
        <v>0</v>
      </c>
      <c r="AG286" s="134"/>
      <c r="AH286" s="145">
        <f t="shared" si="253"/>
        <v>0</v>
      </c>
      <c r="AI286" s="138"/>
      <c r="AJ286" s="139"/>
      <c r="AK286" s="140">
        <f>IFERROR(IF(VLOOKUP(YEAR($D286),SMMLV!$A$2:$C$44,3,0)*$AI286=AJ286,AJ286,IF($AI286="",AJ286,VLOOKUP(YEAR($D286),SMMLV!$A$2:$C$44,3,0)*$AI286)),0)</f>
        <v>0</v>
      </c>
      <c r="AL286" s="141"/>
      <c r="AM286" s="142"/>
      <c r="AN286" s="147"/>
      <c r="AO286" s="144"/>
      <c r="AP286" s="145">
        <f>IFERROR(SUM(IF(VLOOKUP(YEAR($D286),SMMLV!$A$2:$C$44,3,0)*AL286=AM286,AM286,IF(AL286="",AM286,VLOOKUP(YEAR($D286),SMMLV!$A$2:$C$44,3,0)*AL286)),IF(VLOOKUP(YEAR($D286),SMMLV!$A$2:$C$44,3,0)*AN286=AO286,AO286,IF(AN286="",AO286,VLOOKUP(YEAR($D286),SMMLV!$A$2:$C$44,3,0)*AN286))),0)</f>
        <v>0</v>
      </c>
      <c r="AQ286" s="148"/>
      <c r="AR286" s="142"/>
      <c r="AS286" s="140">
        <f>IFERROR(IF(VLOOKUP(YEAR($D286),SMMLV!$A$2:$C$44,3,0)*AQ286=AR286,AR286,IF(AQ286="",AR286,VLOOKUP(YEAR($D286),SMMLV!$A$2:$C$44,3,0)*AQ286)),0)</f>
        <v>0</v>
      </c>
      <c r="AT286" s="147"/>
      <c r="AU286" s="142"/>
      <c r="AV286" s="140">
        <f>IFERROR(IF(VLOOKUP(YEAR($D286),SMMLV!$A$2:$C$44,3,0)*AT286=AU286,AU286,IF(AT286="",AU286,VLOOKUP(YEAR($D286),SMMLV!$A$2:$C$44,3,0)*AT286)),0)</f>
        <v>0</v>
      </c>
      <c r="AW286" s="147"/>
      <c r="AX286" s="142"/>
      <c r="AY286" s="140">
        <f>IFERROR(IF(VLOOKUP(YEAR($D286),SMMLV!$A$2:$C$44,3,0)*AW286=AX286,AX286,IF(AW286="",AX286,VLOOKUP(YEAR($D286),SMMLV!$A$2:$C$44,3,0)*AW286)),0)</f>
        <v>0</v>
      </c>
      <c r="AZ286" s="134"/>
      <c r="BA286" s="145">
        <f t="shared" si="254"/>
        <v>0</v>
      </c>
      <c r="BB286" s="138"/>
      <c r="BC286" s="139"/>
      <c r="BD286" s="140">
        <f>IFERROR(IF(VLOOKUP(YEAR($D286),SMMLV!$A$2:$C$44,3,0)*BB286=BC286,BC286,IF(BB286="",BC286,VLOOKUP(YEAR($D286),SMMLV!$A$2:$C$44,3,0)*BB286)),0)</f>
        <v>0</v>
      </c>
      <c r="BE286" s="141"/>
      <c r="BF286" s="142"/>
      <c r="BG286" s="147"/>
      <c r="BH286" s="144"/>
      <c r="BI286" s="145">
        <f>IFERROR(SUM(IF(VLOOKUP(YEAR($D286),SMMLV!$A$2:$C$44,3,0)*BE286=BF286,BF286,IF(BE286="",BF286,VLOOKUP(YEAR($D286),SMMLV!$A$2:$C$44,3,0)*BE286)),IF(VLOOKUP(YEAR($D286),SMMLV!$A$2:$C$44,3,0)*BG286=BH286,BH286,IF(BG286="",BH286,VLOOKUP(YEAR($D286),SMMLV!$A$2:$C$44,3,0)*BG286))),0)</f>
        <v>0</v>
      </c>
      <c r="BJ286" s="149"/>
      <c r="BK286" s="150"/>
      <c r="BL286" s="140">
        <f>IFERROR(IF(VLOOKUP(YEAR($D286),SMMLV!$A$2:$C$44,3,0)*BJ286=BK286,BK286,IF(BJ286="",BK286,VLOOKUP(YEAR($D286),SMMLV!$A$2:$C$44,3,0)*BJ286)),0)</f>
        <v>0</v>
      </c>
      <c r="BM286" s="147"/>
      <c r="BN286" s="142"/>
      <c r="BO286" s="140">
        <f>IFERROR(IF(VLOOKUP(YEAR($D286),SMMLV!$A$2:$C$44,3,0)*BM286=BN286,BN286,IF(BM286="",BN286,VLOOKUP(YEAR($D286),SMMLV!$A$2:$C$44,3,0)*BM286)),0)</f>
        <v>0</v>
      </c>
      <c r="BP286" s="147"/>
      <c r="BQ286" s="142"/>
      <c r="BR286" s="140">
        <f>IFERROR(IF(VLOOKUP(YEAR($D286),SMMLV!$A$2:$C$44,3,0)*BP286=BQ286,BQ286,IF(BP286="",BQ286,VLOOKUP(YEAR($D286),SMMLV!$A$2:$C$44,3,0)*BP286)),0)</f>
        <v>0</v>
      </c>
      <c r="BS286" s="134"/>
      <c r="BT286" s="145">
        <f t="shared" si="255"/>
        <v>0</v>
      </c>
      <c r="BU286" s="151">
        <f t="shared" si="256"/>
        <v>0</v>
      </c>
      <c r="BV286" s="151">
        <f t="shared" si="257"/>
        <v>0</v>
      </c>
      <c r="BW286" s="151">
        <f t="shared" si="258"/>
        <v>0</v>
      </c>
      <c r="BX286" s="151">
        <f t="shared" si="259"/>
        <v>0</v>
      </c>
      <c r="BY286" s="151">
        <f t="shared" si="260"/>
        <v>0</v>
      </c>
      <c r="BZ286" s="151">
        <f t="shared" si="248"/>
        <v>0</v>
      </c>
      <c r="CA286" s="134"/>
      <c r="CB286" s="134"/>
      <c r="CC286" s="134"/>
      <c r="CD286" s="152">
        <f t="shared" si="249"/>
        <v>0</v>
      </c>
      <c r="CE286" s="153">
        <f>IFERROR(INDEX(IPC!$A$11:$Y$22,MATCH(PROPER(TEXT(CD286,"mmmm")),IPC!$A$11:$A$22,0),MATCH(YEAR(CD286),IPC!$A$10:$Y$10,0)),0)</f>
        <v>0</v>
      </c>
      <c r="CF286" s="154">
        <v>54077</v>
      </c>
      <c r="CG286" s="153">
        <f>IFERROR(INDEX(IPC!$A$11:$Y$22,MATCH(PROPER(TEXT(CF286,"mmmm")),IPC!$A$11:$A$22,0),MATCH(YEAR(CF286),IPC!$A$10:$Y$10,0)),0)</f>
        <v>0</v>
      </c>
      <c r="CH286" s="155">
        <f t="shared" si="250"/>
        <v>0</v>
      </c>
      <c r="CI286" s="145">
        <v>1751181</v>
      </c>
      <c r="CJ286" s="151">
        <f t="shared" si="261"/>
        <v>0</v>
      </c>
      <c r="CK286" s="151">
        <f t="shared" si="262"/>
        <v>0</v>
      </c>
      <c r="CL286" s="151">
        <f t="shared" si="263"/>
        <v>0</v>
      </c>
      <c r="CM286" s="151">
        <f t="shared" si="264"/>
        <v>0</v>
      </c>
      <c r="CN286" s="151">
        <f t="shared" si="265"/>
        <v>0</v>
      </c>
      <c r="CO286" s="151">
        <f t="shared" si="266"/>
        <v>0</v>
      </c>
      <c r="CP286" s="151">
        <f t="shared" si="267"/>
        <v>0</v>
      </c>
      <c r="CQ286" s="151">
        <f t="shared" si="268"/>
        <v>0</v>
      </c>
      <c r="CR286" s="151">
        <f t="shared" si="269"/>
        <v>0</v>
      </c>
      <c r="CS286" s="151">
        <f t="shared" si="270"/>
        <v>0</v>
      </c>
      <c r="CT286" s="151">
        <f t="shared" si="271"/>
        <v>0</v>
      </c>
      <c r="CU286" s="151">
        <f t="shared" si="272"/>
        <v>0</v>
      </c>
      <c r="CV286" s="151">
        <f t="shared" si="273"/>
        <v>0</v>
      </c>
      <c r="CW286" s="151">
        <f t="shared" si="274"/>
        <v>0</v>
      </c>
      <c r="CX286" s="151">
        <f t="shared" si="275"/>
        <v>0</v>
      </c>
      <c r="CY286" s="151">
        <f t="shared" si="276"/>
        <v>0</v>
      </c>
      <c r="CZ286" s="151">
        <f t="shared" si="277"/>
        <v>0</v>
      </c>
      <c r="DA286" s="151">
        <f t="shared" si="278"/>
        <v>0</v>
      </c>
      <c r="DB286" s="151">
        <f t="shared" si="279"/>
        <v>0</v>
      </c>
      <c r="DC286" s="151">
        <f t="shared" si="280"/>
        <v>0</v>
      </c>
      <c r="DD286" s="151">
        <f t="shared" si="281"/>
        <v>0</v>
      </c>
      <c r="DE286" s="151">
        <f t="shared" si="282"/>
        <v>0</v>
      </c>
      <c r="DF286" s="151">
        <f t="shared" si="283"/>
        <v>0</v>
      </c>
      <c r="DG286" s="151">
        <f t="shared" si="284"/>
        <v>0</v>
      </c>
      <c r="DH286" s="151">
        <f t="shared" si="285"/>
        <v>0</v>
      </c>
      <c r="DI286" s="151">
        <f t="shared" si="286"/>
        <v>0</v>
      </c>
      <c r="DJ286" s="151">
        <f t="shared" si="287"/>
        <v>0</v>
      </c>
      <c r="DK286" s="151">
        <f t="shared" si="288"/>
        <v>0</v>
      </c>
      <c r="DL286" s="151">
        <f t="shared" si="289"/>
        <v>0</v>
      </c>
      <c r="DM286" s="151">
        <f t="shared" si="290"/>
        <v>0</v>
      </c>
      <c r="DN286" s="151">
        <f t="shared" si="291"/>
        <v>0</v>
      </c>
      <c r="DO286" s="156">
        <f t="shared" si="292"/>
        <v>0</v>
      </c>
      <c r="DP286" s="173" t="str">
        <f t="shared" si="293"/>
        <v/>
      </c>
      <c r="DQ286" s="157" t="str">
        <f t="shared" si="294"/>
        <v/>
      </c>
      <c r="DR286" s="158" t="str">
        <f>IFERROR(IFERROR(IFERROR(_xlfn.XLOOKUP(DP286,#REF!,#REF!,,,),_xlfn.XLOOKUP(DP286,#REF!,#REF!,,,)),_xlfn.XLOOKUP(DP286,#REF!,#REF!,,,)),"N/A")</f>
        <v>N/A</v>
      </c>
      <c r="DS286" s="159"/>
      <c r="DT286" s="160"/>
      <c r="DU286" s="161"/>
      <c r="DV286" s="162"/>
      <c r="DW286" s="163">
        <f>IFERROR(IFERROR(IFERROR(_xlfn.XLOOKUP(DP286,#REF!,#REF!,,,),_xlfn.XLOOKUP(DP286,#REF!,#REF!,,,)),_xlfn.XLOOKUP(DP286,#REF!,#REF!,,,)),0)</f>
        <v>0</v>
      </c>
      <c r="DX286" s="164"/>
      <c r="DY286" s="165">
        <f t="shared" si="295"/>
        <v>0</v>
      </c>
      <c r="DZ286" s="166"/>
      <c r="EA286" s="167">
        <f t="shared" si="296"/>
        <v>0</v>
      </c>
      <c r="EB286" s="168">
        <f t="shared" si="297"/>
        <v>0</v>
      </c>
      <c r="EC286" s="168">
        <f t="shared" si="298"/>
        <v>0</v>
      </c>
      <c r="ED286" s="169"/>
      <c r="EE286" s="170">
        <f t="shared" si="299"/>
        <v>0</v>
      </c>
      <c r="EF286" s="170" t="str">
        <f>IFERROR(IF(DY286&gt;((_xlfn.XLOOKUP(DQ286,TOPES!B:B,TOPES!C:C,,,)*INDEXACIÓN!CI286)),"SUPERA TOPES DEL HV",0),"HV NO ENCONTRADO")</f>
        <v>HV NO ENCONTRADO</v>
      </c>
      <c r="EG286" s="170">
        <f t="shared" si="300"/>
        <v>0</v>
      </c>
      <c r="EH286" s="170">
        <f>IF(SUMIF($M:$M,#REF!,$DY:$DY)&gt;$EH$8,"CONSULTA DIAN",0)</f>
        <v>0</v>
      </c>
      <c r="EI286" s="171">
        <f t="shared" si="301"/>
        <v>0</v>
      </c>
      <c r="EJ286" s="172"/>
    </row>
    <row r="287" spans="1:140" x14ac:dyDescent="0.25">
      <c r="A287" s="133" t="str">
        <f t="shared" si="251"/>
        <v>19000100278</v>
      </c>
      <c r="B287" s="134"/>
      <c r="C287" s="134"/>
      <c r="D287" s="135">
        <f>_xlfn.XLOOKUP(C287,TOPES!L:L,TOPES!M:M,,,)</f>
        <v>0</v>
      </c>
      <c r="E287" s="136">
        <v>278</v>
      </c>
      <c r="F287" s="134"/>
      <c r="G287" s="134"/>
      <c r="H287" s="134"/>
      <c r="I287" s="134"/>
      <c r="J287" s="134"/>
      <c r="K287" s="134"/>
      <c r="L287" s="134"/>
      <c r="M287" s="137"/>
      <c r="N287" s="134"/>
      <c r="O287" s="137" t="str">
        <f t="shared" si="252"/>
        <v/>
      </c>
      <c r="P287" s="138"/>
      <c r="Q287" s="139"/>
      <c r="R287" s="140">
        <f>IFERROR(IF(VLOOKUP(YEAR($D287),SMMLV!$A$2:$C$44,3,0)*$P287=$Q287,$Q287,IF($P287="",$Q287,VLOOKUP(YEAR($D287),SMMLV!$A$2:$C$44,3,0)*$P287)),0)</f>
        <v>0</v>
      </c>
      <c r="S287" s="141"/>
      <c r="T287" s="142"/>
      <c r="U287" s="143"/>
      <c r="V287" s="144"/>
      <c r="W287" s="145">
        <f>IFERROR(SUM(IF(VLOOKUP(YEAR($D287),SMMLV!$A$2:$C$44,3,0)*S287=T287,T287,IF(S287="",T287,VLOOKUP(YEAR($D287),SMMLV!$A$2:$C$44,3,0)*S287)),IF(VLOOKUP(YEAR($D287),SMMLV!$A$2:$C$44,3,0)*U287=V287,V287,IF(U287="",V287,VLOOKUP(YEAR($D287),SMMLV!$A$2:$C$44,3,0)*U287))),0)</f>
        <v>0</v>
      </c>
      <c r="X287" s="146"/>
      <c r="Y287" s="139"/>
      <c r="Z287" s="140">
        <f>IFERROR(IF(VLOOKUP(YEAR($D287),SMMLV!$A$2:$C$44,3,0)*$X287=$Y287,$Y287,IF($X287="",$Y287,VLOOKUP(YEAR($D287),SMMLV!$A$2:$C$44,3,0)*$X287)),0)</f>
        <v>0</v>
      </c>
      <c r="AA287" s="147"/>
      <c r="AB287" s="142"/>
      <c r="AC287" s="140">
        <f>IFERROR(IF(VLOOKUP(YEAR($D287),SMMLV!$A$2:$C$44,3,0)*$AA287=$AB287,$AB287,IF($AA287="",$AB287,VLOOKUP(YEAR($D287),SMMLV!$A$2:$C$44,3,0)*$AA287)),0)</f>
        <v>0</v>
      </c>
      <c r="AD287" s="147"/>
      <c r="AE287" s="142"/>
      <c r="AF287" s="140">
        <f>IFERROR(IF(VLOOKUP(YEAR($D287),SMMLV!$A$2:$C$44,3,0)*$AD287=$AE287,$AE287,IF($AD287="",$AE287,VLOOKUP(YEAR($D287),SMMLV!$A$2:$C$44,3,0)*$AD287)),0)</f>
        <v>0</v>
      </c>
      <c r="AG287" s="134"/>
      <c r="AH287" s="145">
        <f t="shared" si="253"/>
        <v>0</v>
      </c>
      <c r="AI287" s="138"/>
      <c r="AJ287" s="139"/>
      <c r="AK287" s="140">
        <f>IFERROR(IF(VLOOKUP(YEAR($D287),SMMLV!$A$2:$C$44,3,0)*$AI287=AJ287,AJ287,IF($AI287="",AJ287,VLOOKUP(YEAR($D287),SMMLV!$A$2:$C$44,3,0)*$AI287)),0)</f>
        <v>0</v>
      </c>
      <c r="AL287" s="141"/>
      <c r="AM287" s="142"/>
      <c r="AN287" s="147"/>
      <c r="AO287" s="144"/>
      <c r="AP287" s="145">
        <f>IFERROR(SUM(IF(VLOOKUP(YEAR($D287),SMMLV!$A$2:$C$44,3,0)*AL287=AM287,AM287,IF(AL287="",AM287,VLOOKUP(YEAR($D287),SMMLV!$A$2:$C$44,3,0)*AL287)),IF(VLOOKUP(YEAR($D287),SMMLV!$A$2:$C$44,3,0)*AN287=AO287,AO287,IF(AN287="",AO287,VLOOKUP(YEAR($D287),SMMLV!$A$2:$C$44,3,0)*AN287))),0)</f>
        <v>0</v>
      </c>
      <c r="AQ287" s="148"/>
      <c r="AR287" s="142"/>
      <c r="AS287" s="140">
        <f>IFERROR(IF(VLOOKUP(YEAR($D287),SMMLV!$A$2:$C$44,3,0)*AQ287=AR287,AR287,IF(AQ287="",AR287,VLOOKUP(YEAR($D287),SMMLV!$A$2:$C$44,3,0)*AQ287)),0)</f>
        <v>0</v>
      </c>
      <c r="AT287" s="147"/>
      <c r="AU287" s="142"/>
      <c r="AV287" s="140">
        <f>IFERROR(IF(VLOOKUP(YEAR($D287),SMMLV!$A$2:$C$44,3,0)*AT287=AU287,AU287,IF(AT287="",AU287,VLOOKUP(YEAR($D287),SMMLV!$A$2:$C$44,3,0)*AT287)),0)</f>
        <v>0</v>
      </c>
      <c r="AW287" s="147"/>
      <c r="AX287" s="142"/>
      <c r="AY287" s="140">
        <f>IFERROR(IF(VLOOKUP(YEAR($D287),SMMLV!$A$2:$C$44,3,0)*AW287=AX287,AX287,IF(AW287="",AX287,VLOOKUP(YEAR($D287),SMMLV!$A$2:$C$44,3,0)*AW287)),0)</f>
        <v>0</v>
      </c>
      <c r="AZ287" s="134"/>
      <c r="BA287" s="145">
        <f t="shared" si="254"/>
        <v>0</v>
      </c>
      <c r="BB287" s="138"/>
      <c r="BC287" s="139"/>
      <c r="BD287" s="140">
        <f>IFERROR(IF(VLOOKUP(YEAR($D287),SMMLV!$A$2:$C$44,3,0)*BB287=BC287,BC287,IF(BB287="",BC287,VLOOKUP(YEAR($D287),SMMLV!$A$2:$C$44,3,0)*BB287)),0)</f>
        <v>0</v>
      </c>
      <c r="BE287" s="141"/>
      <c r="BF287" s="142"/>
      <c r="BG287" s="147"/>
      <c r="BH287" s="144"/>
      <c r="BI287" s="145">
        <f>IFERROR(SUM(IF(VLOOKUP(YEAR($D287),SMMLV!$A$2:$C$44,3,0)*BE287=BF287,BF287,IF(BE287="",BF287,VLOOKUP(YEAR($D287),SMMLV!$A$2:$C$44,3,0)*BE287)),IF(VLOOKUP(YEAR($D287),SMMLV!$A$2:$C$44,3,0)*BG287=BH287,BH287,IF(BG287="",BH287,VLOOKUP(YEAR($D287),SMMLV!$A$2:$C$44,3,0)*BG287))),0)</f>
        <v>0</v>
      </c>
      <c r="BJ287" s="149"/>
      <c r="BK287" s="150"/>
      <c r="BL287" s="140">
        <f>IFERROR(IF(VLOOKUP(YEAR($D287),SMMLV!$A$2:$C$44,3,0)*BJ287=BK287,BK287,IF(BJ287="",BK287,VLOOKUP(YEAR($D287),SMMLV!$A$2:$C$44,3,0)*BJ287)),0)</f>
        <v>0</v>
      </c>
      <c r="BM287" s="147"/>
      <c r="BN287" s="142"/>
      <c r="BO287" s="140">
        <f>IFERROR(IF(VLOOKUP(YEAR($D287),SMMLV!$A$2:$C$44,3,0)*BM287=BN287,BN287,IF(BM287="",BN287,VLOOKUP(YEAR($D287),SMMLV!$A$2:$C$44,3,0)*BM287)),0)</f>
        <v>0</v>
      </c>
      <c r="BP287" s="147"/>
      <c r="BQ287" s="142"/>
      <c r="BR287" s="140">
        <f>IFERROR(IF(VLOOKUP(YEAR($D287),SMMLV!$A$2:$C$44,3,0)*BP287=BQ287,BQ287,IF(BP287="",BQ287,VLOOKUP(YEAR($D287),SMMLV!$A$2:$C$44,3,0)*BP287)),0)</f>
        <v>0</v>
      </c>
      <c r="BS287" s="134"/>
      <c r="BT287" s="145">
        <f t="shared" si="255"/>
        <v>0</v>
      </c>
      <c r="BU287" s="151">
        <f t="shared" si="256"/>
        <v>0</v>
      </c>
      <c r="BV287" s="151">
        <f t="shared" si="257"/>
        <v>0</v>
      </c>
      <c r="BW287" s="151">
        <f t="shared" si="258"/>
        <v>0</v>
      </c>
      <c r="BX287" s="151">
        <f t="shared" si="259"/>
        <v>0</v>
      </c>
      <c r="BY287" s="151">
        <f t="shared" si="260"/>
        <v>0</v>
      </c>
      <c r="BZ287" s="151">
        <f t="shared" si="248"/>
        <v>0</v>
      </c>
      <c r="CA287" s="134"/>
      <c r="CB287" s="134"/>
      <c r="CC287" s="134"/>
      <c r="CD287" s="152">
        <f t="shared" si="249"/>
        <v>0</v>
      </c>
      <c r="CE287" s="153">
        <f>IFERROR(INDEX(IPC!$A$11:$Y$22,MATCH(PROPER(TEXT(CD287,"mmmm")),IPC!$A$11:$A$22,0),MATCH(YEAR(CD287),IPC!$A$10:$Y$10,0)),0)</f>
        <v>0</v>
      </c>
      <c r="CF287" s="154">
        <v>54108</v>
      </c>
      <c r="CG287" s="153">
        <f>IFERROR(INDEX(IPC!$A$11:$Y$22,MATCH(PROPER(TEXT(CF287,"mmmm")),IPC!$A$11:$A$22,0),MATCH(YEAR(CF287),IPC!$A$10:$Y$10,0)),0)</f>
        <v>0</v>
      </c>
      <c r="CH287" s="155">
        <f t="shared" si="250"/>
        <v>0</v>
      </c>
      <c r="CI287" s="145">
        <v>1751182</v>
      </c>
      <c r="CJ287" s="151">
        <f t="shared" si="261"/>
        <v>0</v>
      </c>
      <c r="CK287" s="151">
        <f t="shared" si="262"/>
        <v>0</v>
      </c>
      <c r="CL287" s="151">
        <f t="shared" si="263"/>
        <v>0</v>
      </c>
      <c r="CM287" s="151">
        <f t="shared" si="264"/>
        <v>0</v>
      </c>
      <c r="CN287" s="151">
        <f t="shared" si="265"/>
        <v>0</v>
      </c>
      <c r="CO287" s="151">
        <f t="shared" si="266"/>
        <v>0</v>
      </c>
      <c r="CP287" s="151">
        <f t="shared" si="267"/>
        <v>0</v>
      </c>
      <c r="CQ287" s="151">
        <f t="shared" si="268"/>
        <v>0</v>
      </c>
      <c r="CR287" s="151">
        <f t="shared" si="269"/>
        <v>0</v>
      </c>
      <c r="CS287" s="151">
        <f t="shared" si="270"/>
        <v>0</v>
      </c>
      <c r="CT287" s="151">
        <f t="shared" si="271"/>
        <v>0</v>
      </c>
      <c r="CU287" s="151">
        <f t="shared" si="272"/>
        <v>0</v>
      </c>
      <c r="CV287" s="151">
        <f t="shared" si="273"/>
        <v>0</v>
      </c>
      <c r="CW287" s="151">
        <f t="shared" si="274"/>
        <v>0</v>
      </c>
      <c r="CX287" s="151">
        <f t="shared" si="275"/>
        <v>0</v>
      </c>
      <c r="CY287" s="151">
        <f t="shared" si="276"/>
        <v>0</v>
      </c>
      <c r="CZ287" s="151">
        <f t="shared" si="277"/>
        <v>0</v>
      </c>
      <c r="DA287" s="151">
        <f t="shared" si="278"/>
        <v>0</v>
      </c>
      <c r="DB287" s="151">
        <f t="shared" si="279"/>
        <v>0</v>
      </c>
      <c r="DC287" s="151">
        <f t="shared" si="280"/>
        <v>0</v>
      </c>
      <c r="DD287" s="151">
        <f t="shared" si="281"/>
        <v>0</v>
      </c>
      <c r="DE287" s="151">
        <f t="shared" si="282"/>
        <v>0</v>
      </c>
      <c r="DF287" s="151">
        <f t="shared" si="283"/>
        <v>0</v>
      </c>
      <c r="DG287" s="151">
        <f t="shared" si="284"/>
        <v>0</v>
      </c>
      <c r="DH287" s="151">
        <f t="shared" si="285"/>
        <v>0</v>
      </c>
      <c r="DI287" s="151">
        <f t="shared" si="286"/>
        <v>0</v>
      </c>
      <c r="DJ287" s="151">
        <f t="shared" si="287"/>
        <v>0</v>
      </c>
      <c r="DK287" s="151">
        <f t="shared" si="288"/>
        <v>0</v>
      </c>
      <c r="DL287" s="151">
        <f t="shared" si="289"/>
        <v>0</v>
      </c>
      <c r="DM287" s="151">
        <f t="shared" si="290"/>
        <v>0</v>
      </c>
      <c r="DN287" s="151">
        <f t="shared" si="291"/>
        <v>0</v>
      </c>
      <c r="DO287" s="156">
        <f t="shared" si="292"/>
        <v>0</v>
      </c>
      <c r="DP287" s="173" t="str">
        <f t="shared" si="293"/>
        <v/>
      </c>
      <c r="DQ287" s="157" t="str">
        <f t="shared" si="294"/>
        <v/>
      </c>
      <c r="DR287" s="158" t="str">
        <f>IFERROR(IFERROR(IFERROR(_xlfn.XLOOKUP(DP287,#REF!,#REF!,,,),_xlfn.XLOOKUP(DP287,#REF!,#REF!,,,)),_xlfn.XLOOKUP(DP287,#REF!,#REF!,,,)),"N/A")</f>
        <v>N/A</v>
      </c>
      <c r="DS287" s="159"/>
      <c r="DT287" s="160"/>
      <c r="DU287" s="161"/>
      <c r="DV287" s="162"/>
      <c r="DW287" s="163">
        <f>IFERROR(IFERROR(IFERROR(_xlfn.XLOOKUP(DP287,#REF!,#REF!,,,),_xlfn.XLOOKUP(DP287,#REF!,#REF!,,,)),_xlfn.XLOOKUP(DP287,#REF!,#REF!,,,)),0)</f>
        <v>0</v>
      </c>
      <c r="DX287" s="164"/>
      <c r="DY287" s="165">
        <f t="shared" si="295"/>
        <v>0</v>
      </c>
      <c r="DZ287" s="166"/>
      <c r="EA287" s="167">
        <f t="shared" si="296"/>
        <v>0</v>
      </c>
      <c r="EB287" s="168">
        <f t="shared" si="297"/>
        <v>0</v>
      </c>
      <c r="EC287" s="168">
        <f t="shared" si="298"/>
        <v>0</v>
      </c>
      <c r="ED287" s="169"/>
      <c r="EE287" s="170">
        <f t="shared" si="299"/>
        <v>0</v>
      </c>
      <c r="EF287" s="170" t="str">
        <f>IFERROR(IF(DY287&gt;((_xlfn.XLOOKUP(DQ287,TOPES!B:B,TOPES!C:C,,,)*INDEXACIÓN!CI287)),"SUPERA TOPES DEL HV",0),"HV NO ENCONTRADO")</f>
        <v>HV NO ENCONTRADO</v>
      </c>
      <c r="EG287" s="170">
        <f t="shared" si="300"/>
        <v>0</v>
      </c>
      <c r="EH287" s="170">
        <f>IF(SUMIF($M:$M,#REF!,$DY:$DY)&gt;$EH$8,"CONSULTA DIAN",0)</f>
        <v>0</v>
      </c>
      <c r="EI287" s="171">
        <f t="shared" si="301"/>
        <v>0</v>
      </c>
      <c r="EJ287" s="172"/>
    </row>
    <row r="288" spans="1:140" x14ac:dyDescent="0.25">
      <c r="A288" s="133" t="str">
        <f t="shared" si="251"/>
        <v>19000100279</v>
      </c>
      <c r="B288" s="134"/>
      <c r="C288" s="134"/>
      <c r="D288" s="135">
        <f>_xlfn.XLOOKUP(C288,TOPES!L:L,TOPES!M:M,,,)</f>
        <v>0</v>
      </c>
      <c r="E288" s="136">
        <v>279</v>
      </c>
      <c r="F288" s="134"/>
      <c r="G288" s="134"/>
      <c r="H288" s="134"/>
      <c r="I288" s="134"/>
      <c r="J288" s="134"/>
      <c r="K288" s="134"/>
      <c r="L288" s="134"/>
      <c r="M288" s="137"/>
      <c r="N288" s="134"/>
      <c r="O288" s="137" t="str">
        <f t="shared" si="252"/>
        <v/>
      </c>
      <c r="P288" s="138"/>
      <c r="Q288" s="139"/>
      <c r="R288" s="140">
        <f>IFERROR(IF(VLOOKUP(YEAR($D288),SMMLV!$A$2:$C$44,3,0)*$P288=$Q288,$Q288,IF($P288="",$Q288,VLOOKUP(YEAR($D288),SMMLV!$A$2:$C$44,3,0)*$P288)),0)</f>
        <v>0</v>
      </c>
      <c r="S288" s="141"/>
      <c r="T288" s="142"/>
      <c r="U288" s="143"/>
      <c r="V288" s="144"/>
      <c r="W288" s="145">
        <f>IFERROR(SUM(IF(VLOOKUP(YEAR($D288),SMMLV!$A$2:$C$44,3,0)*S288=T288,T288,IF(S288="",T288,VLOOKUP(YEAR($D288),SMMLV!$A$2:$C$44,3,0)*S288)),IF(VLOOKUP(YEAR($D288),SMMLV!$A$2:$C$44,3,0)*U288=V288,V288,IF(U288="",V288,VLOOKUP(YEAR($D288),SMMLV!$A$2:$C$44,3,0)*U288))),0)</f>
        <v>0</v>
      </c>
      <c r="X288" s="146"/>
      <c r="Y288" s="139"/>
      <c r="Z288" s="140">
        <f>IFERROR(IF(VLOOKUP(YEAR($D288),SMMLV!$A$2:$C$44,3,0)*$X288=$Y288,$Y288,IF($X288="",$Y288,VLOOKUP(YEAR($D288),SMMLV!$A$2:$C$44,3,0)*$X288)),0)</f>
        <v>0</v>
      </c>
      <c r="AA288" s="147"/>
      <c r="AB288" s="142"/>
      <c r="AC288" s="140">
        <f>IFERROR(IF(VLOOKUP(YEAR($D288),SMMLV!$A$2:$C$44,3,0)*$AA288=$AB288,$AB288,IF($AA288="",$AB288,VLOOKUP(YEAR($D288),SMMLV!$A$2:$C$44,3,0)*$AA288)),0)</f>
        <v>0</v>
      </c>
      <c r="AD288" s="147"/>
      <c r="AE288" s="142"/>
      <c r="AF288" s="140">
        <f>IFERROR(IF(VLOOKUP(YEAR($D288),SMMLV!$A$2:$C$44,3,0)*$AD288=$AE288,$AE288,IF($AD288="",$AE288,VLOOKUP(YEAR($D288),SMMLV!$A$2:$C$44,3,0)*$AD288)),0)</f>
        <v>0</v>
      </c>
      <c r="AG288" s="134"/>
      <c r="AH288" s="145">
        <f t="shared" si="253"/>
        <v>0</v>
      </c>
      <c r="AI288" s="138"/>
      <c r="AJ288" s="139"/>
      <c r="AK288" s="140">
        <f>IFERROR(IF(VLOOKUP(YEAR($D288),SMMLV!$A$2:$C$44,3,0)*$AI288=AJ288,AJ288,IF($AI288="",AJ288,VLOOKUP(YEAR($D288),SMMLV!$A$2:$C$44,3,0)*$AI288)),0)</f>
        <v>0</v>
      </c>
      <c r="AL288" s="141"/>
      <c r="AM288" s="142"/>
      <c r="AN288" s="147"/>
      <c r="AO288" s="144"/>
      <c r="AP288" s="145">
        <f>IFERROR(SUM(IF(VLOOKUP(YEAR($D288),SMMLV!$A$2:$C$44,3,0)*AL288=AM288,AM288,IF(AL288="",AM288,VLOOKUP(YEAR($D288),SMMLV!$A$2:$C$44,3,0)*AL288)),IF(VLOOKUP(YEAR($D288),SMMLV!$A$2:$C$44,3,0)*AN288=AO288,AO288,IF(AN288="",AO288,VLOOKUP(YEAR($D288),SMMLV!$A$2:$C$44,3,0)*AN288))),0)</f>
        <v>0</v>
      </c>
      <c r="AQ288" s="148"/>
      <c r="AR288" s="142"/>
      <c r="AS288" s="140">
        <f>IFERROR(IF(VLOOKUP(YEAR($D288),SMMLV!$A$2:$C$44,3,0)*AQ288=AR288,AR288,IF(AQ288="",AR288,VLOOKUP(YEAR($D288),SMMLV!$A$2:$C$44,3,0)*AQ288)),0)</f>
        <v>0</v>
      </c>
      <c r="AT288" s="147"/>
      <c r="AU288" s="142"/>
      <c r="AV288" s="140">
        <f>IFERROR(IF(VLOOKUP(YEAR($D288),SMMLV!$A$2:$C$44,3,0)*AT288=AU288,AU288,IF(AT288="",AU288,VLOOKUP(YEAR($D288),SMMLV!$A$2:$C$44,3,0)*AT288)),0)</f>
        <v>0</v>
      </c>
      <c r="AW288" s="147"/>
      <c r="AX288" s="142"/>
      <c r="AY288" s="140">
        <f>IFERROR(IF(VLOOKUP(YEAR($D288),SMMLV!$A$2:$C$44,3,0)*AW288=AX288,AX288,IF(AW288="",AX288,VLOOKUP(YEAR($D288),SMMLV!$A$2:$C$44,3,0)*AW288)),0)</f>
        <v>0</v>
      </c>
      <c r="AZ288" s="134"/>
      <c r="BA288" s="145">
        <f t="shared" si="254"/>
        <v>0</v>
      </c>
      <c r="BB288" s="138"/>
      <c r="BC288" s="139"/>
      <c r="BD288" s="140">
        <f>IFERROR(IF(VLOOKUP(YEAR($D288),SMMLV!$A$2:$C$44,3,0)*BB288=BC288,BC288,IF(BB288="",BC288,VLOOKUP(YEAR($D288),SMMLV!$A$2:$C$44,3,0)*BB288)),0)</f>
        <v>0</v>
      </c>
      <c r="BE288" s="141"/>
      <c r="BF288" s="142"/>
      <c r="BG288" s="147"/>
      <c r="BH288" s="144"/>
      <c r="BI288" s="145">
        <f>IFERROR(SUM(IF(VLOOKUP(YEAR($D288),SMMLV!$A$2:$C$44,3,0)*BE288=BF288,BF288,IF(BE288="",BF288,VLOOKUP(YEAR($D288),SMMLV!$A$2:$C$44,3,0)*BE288)),IF(VLOOKUP(YEAR($D288),SMMLV!$A$2:$C$44,3,0)*BG288=BH288,BH288,IF(BG288="",BH288,VLOOKUP(YEAR($D288),SMMLV!$A$2:$C$44,3,0)*BG288))),0)</f>
        <v>0</v>
      </c>
      <c r="BJ288" s="149"/>
      <c r="BK288" s="150"/>
      <c r="BL288" s="140">
        <f>IFERROR(IF(VLOOKUP(YEAR($D288),SMMLV!$A$2:$C$44,3,0)*BJ288=BK288,BK288,IF(BJ288="",BK288,VLOOKUP(YEAR($D288),SMMLV!$A$2:$C$44,3,0)*BJ288)),0)</f>
        <v>0</v>
      </c>
      <c r="BM288" s="147"/>
      <c r="BN288" s="142"/>
      <c r="BO288" s="140">
        <f>IFERROR(IF(VLOOKUP(YEAR($D288),SMMLV!$A$2:$C$44,3,0)*BM288=BN288,BN288,IF(BM288="",BN288,VLOOKUP(YEAR($D288),SMMLV!$A$2:$C$44,3,0)*BM288)),0)</f>
        <v>0</v>
      </c>
      <c r="BP288" s="147"/>
      <c r="BQ288" s="142"/>
      <c r="BR288" s="140">
        <f>IFERROR(IF(VLOOKUP(YEAR($D288),SMMLV!$A$2:$C$44,3,0)*BP288=BQ288,BQ288,IF(BP288="",BQ288,VLOOKUP(YEAR($D288),SMMLV!$A$2:$C$44,3,0)*BP288)),0)</f>
        <v>0</v>
      </c>
      <c r="BS288" s="134"/>
      <c r="BT288" s="145">
        <f t="shared" si="255"/>
        <v>0</v>
      </c>
      <c r="BU288" s="151">
        <f t="shared" si="256"/>
        <v>0</v>
      </c>
      <c r="BV288" s="151">
        <f t="shared" si="257"/>
        <v>0</v>
      </c>
      <c r="BW288" s="151">
        <f t="shared" si="258"/>
        <v>0</v>
      </c>
      <c r="BX288" s="151">
        <f t="shared" si="259"/>
        <v>0</v>
      </c>
      <c r="BY288" s="151">
        <f t="shared" si="260"/>
        <v>0</v>
      </c>
      <c r="BZ288" s="151">
        <f t="shared" si="248"/>
        <v>0</v>
      </c>
      <c r="CA288" s="134"/>
      <c r="CB288" s="134"/>
      <c r="CC288" s="134"/>
      <c r="CD288" s="152">
        <f t="shared" si="249"/>
        <v>0</v>
      </c>
      <c r="CE288" s="153">
        <f>IFERROR(INDEX(IPC!$A$11:$Y$22,MATCH(PROPER(TEXT(CD288,"mmmm")),IPC!$A$11:$A$22,0),MATCH(YEAR(CD288),IPC!$A$10:$Y$10,0)),0)</f>
        <v>0</v>
      </c>
      <c r="CF288" s="154">
        <v>54137</v>
      </c>
      <c r="CG288" s="153">
        <f>IFERROR(INDEX(IPC!$A$11:$Y$22,MATCH(PROPER(TEXT(CF288,"mmmm")),IPC!$A$11:$A$22,0),MATCH(YEAR(CF288),IPC!$A$10:$Y$10,0)),0)</f>
        <v>0</v>
      </c>
      <c r="CH288" s="155">
        <f t="shared" si="250"/>
        <v>0</v>
      </c>
      <c r="CI288" s="145">
        <v>1751183</v>
      </c>
      <c r="CJ288" s="151">
        <f t="shared" si="261"/>
        <v>0</v>
      </c>
      <c r="CK288" s="151">
        <f t="shared" si="262"/>
        <v>0</v>
      </c>
      <c r="CL288" s="151">
        <f t="shared" si="263"/>
        <v>0</v>
      </c>
      <c r="CM288" s="151">
        <f t="shared" si="264"/>
        <v>0</v>
      </c>
      <c r="CN288" s="151">
        <f t="shared" si="265"/>
        <v>0</v>
      </c>
      <c r="CO288" s="151">
        <f t="shared" si="266"/>
        <v>0</v>
      </c>
      <c r="CP288" s="151">
        <f t="shared" si="267"/>
        <v>0</v>
      </c>
      <c r="CQ288" s="151">
        <f t="shared" si="268"/>
        <v>0</v>
      </c>
      <c r="CR288" s="151">
        <f t="shared" si="269"/>
        <v>0</v>
      </c>
      <c r="CS288" s="151">
        <f t="shared" si="270"/>
        <v>0</v>
      </c>
      <c r="CT288" s="151">
        <f t="shared" si="271"/>
        <v>0</v>
      </c>
      <c r="CU288" s="151">
        <f t="shared" si="272"/>
        <v>0</v>
      </c>
      <c r="CV288" s="151">
        <f t="shared" si="273"/>
        <v>0</v>
      </c>
      <c r="CW288" s="151">
        <f t="shared" si="274"/>
        <v>0</v>
      </c>
      <c r="CX288" s="151">
        <f t="shared" si="275"/>
        <v>0</v>
      </c>
      <c r="CY288" s="151">
        <f t="shared" si="276"/>
        <v>0</v>
      </c>
      <c r="CZ288" s="151">
        <f t="shared" si="277"/>
        <v>0</v>
      </c>
      <c r="DA288" s="151">
        <f t="shared" si="278"/>
        <v>0</v>
      </c>
      <c r="DB288" s="151">
        <f t="shared" si="279"/>
        <v>0</v>
      </c>
      <c r="DC288" s="151">
        <f t="shared" si="280"/>
        <v>0</v>
      </c>
      <c r="DD288" s="151">
        <f t="shared" si="281"/>
        <v>0</v>
      </c>
      <c r="DE288" s="151">
        <f t="shared" si="282"/>
        <v>0</v>
      </c>
      <c r="DF288" s="151">
        <f t="shared" si="283"/>
        <v>0</v>
      </c>
      <c r="DG288" s="151">
        <f t="shared" si="284"/>
        <v>0</v>
      </c>
      <c r="DH288" s="151">
        <f t="shared" si="285"/>
        <v>0</v>
      </c>
      <c r="DI288" s="151">
        <f t="shared" si="286"/>
        <v>0</v>
      </c>
      <c r="DJ288" s="151">
        <f t="shared" si="287"/>
        <v>0</v>
      </c>
      <c r="DK288" s="151">
        <f t="shared" si="288"/>
        <v>0</v>
      </c>
      <c r="DL288" s="151">
        <f t="shared" si="289"/>
        <v>0</v>
      </c>
      <c r="DM288" s="151">
        <f t="shared" si="290"/>
        <v>0</v>
      </c>
      <c r="DN288" s="151">
        <f t="shared" si="291"/>
        <v>0</v>
      </c>
      <c r="DO288" s="156">
        <f t="shared" si="292"/>
        <v>0</v>
      </c>
      <c r="DP288" s="173" t="str">
        <f t="shared" si="293"/>
        <v/>
      </c>
      <c r="DQ288" s="157" t="str">
        <f t="shared" si="294"/>
        <v/>
      </c>
      <c r="DR288" s="158" t="str">
        <f>IFERROR(IFERROR(IFERROR(_xlfn.XLOOKUP(DP288,#REF!,#REF!,,,),_xlfn.XLOOKUP(DP288,#REF!,#REF!,,,)),_xlfn.XLOOKUP(DP288,#REF!,#REF!,,,)),"N/A")</f>
        <v>N/A</v>
      </c>
      <c r="DS288" s="159"/>
      <c r="DT288" s="160"/>
      <c r="DU288" s="161"/>
      <c r="DV288" s="162"/>
      <c r="DW288" s="163">
        <f>IFERROR(IFERROR(IFERROR(_xlfn.XLOOKUP(DP288,#REF!,#REF!,,,),_xlfn.XLOOKUP(DP288,#REF!,#REF!,,,)),_xlfn.XLOOKUP(DP288,#REF!,#REF!,,,)),0)</f>
        <v>0</v>
      </c>
      <c r="DX288" s="164"/>
      <c r="DY288" s="165">
        <f t="shared" si="295"/>
        <v>0</v>
      </c>
      <c r="DZ288" s="166"/>
      <c r="EA288" s="167">
        <f t="shared" si="296"/>
        <v>0</v>
      </c>
      <c r="EB288" s="168">
        <f t="shared" si="297"/>
        <v>0</v>
      </c>
      <c r="EC288" s="168">
        <f t="shared" si="298"/>
        <v>0</v>
      </c>
      <c r="ED288" s="169"/>
      <c r="EE288" s="170">
        <f t="shared" si="299"/>
        <v>0</v>
      </c>
      <c r="EF288" s="170" t="str">
        <f>IFERROR(IF(DY288&gt;((_xlfn.XLOOKUP(DQ288,TOPES!B:B,TOPES!C:C,,,)*INDEXACIÓN!CI288)),"SUPERA TOPES DEL HV",0),"HV NO ENCONTRADO")</f>
        <v>HV NO ENCONTRADO</v>
      </c>
      <c r="EG288" s="170">
        <f t="shared" si="300"/>
        <v>0</v>
      </c>
      <c r="EH288" s="170">
        <f>IF(SUMIF($M:$M,#REF!,$DY:$DY)&gt;$EH$8,"CONSULTA DIAN",0)</f>
        <v>0</v>
      </c>
      <c r="EI288" s="171">
        <f t="shared" si="301"/>
        <v>0</v>
      </c>
      <c r="EJ288" s="172"/>
    </row>
    <row r="289" spans="1:140" x14ac:dyDescent="0.25">
      <c r="A289" s="133" t="str">
        <f t="shared" si="251"/>
        <v>19000100280</v>
      </c>
      <c r="B289" s="134"/>
      <c r="C289" s="134"/>
      <c r="D289" s="135">
        <f>_xlfn.XLOOKUP(C289,TOPES!L:L,TOPES!M:M,,,)</f>
        <v>0</v>
      </c>
      <c r="E289" s="136">
        <v>280</v>
      </c>
      <c r="F289" s="134"/>
      <c r="G289" s="134"/>
      <c r="H289" s="134"/>
      <c r="I289" s="134"/>
      <c r="J289" s="134"/>
      <c r="K289" s="134"/>
      <c r="L289" s="134"/>
      <c r="M289" s="137"/>
      <c r="N289" s="134"/>
      <c r="O289" s="137" t="str">
        <f t="shared" si="252"/>
        <v/>
      </c>
      <c r="P289" s="138"/>
      <c r="Q289" s="139"/>
      <c r="R289" s="140">
        <f>IFERROR(IF(VLOOKUP(YEAR($D289),SMMLV!$A$2:$C$44,3,0)*$P289=$Q289,$Q289,IF($P289="",$Q289,VLOOKUP(YEAR($D289),SMMLV!$A$2:$C$44,3,0)*$P289)),0)</f>
        <v>0</v>
      </c>
      <c r="S289" s="141"/>
      <c r="T289" s="142"/>
      <c r="U289" s="143"/>
      <c r="V289" s="144"/>
      <c r="W289" s="145">
        <f>IFERROR(SUM(IF(VLOOKUP(YEAR($D289),SMMLV!$A$2:$C$44,3,0)*S289=T289,T289,IF(S289="",T289,VLOOKUP(YEAR($D289),SMMLV!$A$2:$C$44,3,0)*S289)),IF(VLOOKUP(YEAR($D289),SMMLV!$A$2:$C$44,3,0)*U289=V289,V289,IF(U289="",V289,VLOOKUP(YEAR($D289),SMMLV!$A$2:$C$44,3,0)*U289))),0)</f>
        <v>0</v>
      </c>
      <c r="X289" s="146"/>
      <c r="Y289" s="139"/>
      <c r="Z289" s="140">
        <f>IFERROR(IF(VLOOKUP(YEAR($D289),SMMLV!$A$2:$C$44,3,0)*$X289=$Y289,$Y289,IF($X289="",$Y289,VLOOKUP(YEAR($D289),SMMLV!$A$2:$C$44,3,0)*$X289)),0)</f>
        <v>0</v>
      </c>
      <c r="AA289" s="147"/>
      <c r="AB289" s="142"/>
      <c r="AC289" s="140">
        <f>IFERROR(IF(VLOOKUP(YEAR($D289),SMMLV!$A$2:$C$44,3,0)*$AA289=$AB289,$AB289,IF($AA289="",$AB289,VLOOKUP(YEAR($D289),SMMLV!$A$2:$C$44,3,0)*$AA289)),0)</f>
        <v>0</v>
      </c>
      <c r="AD289" s="147"/>
      <c r="AE289" s="142"/>
      <c r="AF289" s="140">
        <f>IFERROR(IF(VLOOKUP(YEAR($D289),SMMLV!$A$2:$C$44,3,0)*$AD289=$AE289,$AE289,IF($AD289="",$AE289,VLOOKUP(YEAR($D289),SMMLV!$A$2:$C$44,3,0)*$AD289)),0)</f>
        <v>0</v>
      </c>
      <c r="AG289" s="134"/>
      <c r="AH289" s="145">
        <f t="shared" si="253"/>
        <v>0</v>
      </c>
      <c r="AI289" s="138"/>
      <c r="AJ289" s="139"/>
      <c r="AK289" s="140">
        <f>IFERROR(IF(VLOOKUP(YEAR($D289),SMMLV!$A$2:$C$44,3,0)*$AI289=AJ289,AJ289,IF($AI289="",AJ289,VLOOKUP(YEAR($D289),SMMLV!$A$2:$C$44,3,0)*$AI289)),0)</f>
        <v>0</v>
      </c>
      <c r="AL289" s="141"/>
      <c r="AM289" s="142"/>
      <c r="AN289" s="147"/>
      <c r="AO289" s="144"/>
      <c r="AP289" s="145">
        <f>IFERROR(SUM(IF(VLOOKUP(YEAR($D289),SMMLV!$A$2:$C$44,3,0)*AL289=AM289,AM289,IF(AL289="",AM289,VLOOKUP(YEAR($D289),SMMLV!$A$2:$C$44,3,0)*AL289)),IF(VLOOKUP(YEAR($D289),SMMLV!$A$2:$C$44,3,0)*AN289=AO289,AO289,IF(AN289="",AO289,VLOOKUP(YEAR($D289),SMMLV!$A$2:$C$44,3,0)*AN289))),0)</f>
        <v>0</v>
      </c>
      <c r="AQ289" s="148"/>
      <c r="AR289" s="142"/>
      <c r="AS289" s="140">
        <f>IFERROR(IF(VLOOKUP(YEAR($D289),SMMLV!$A$2:$C$44,3,0)*AQ289=AR289,AR289,IF(AQ289="",AR289,VLOOKUP(YEAR($D289),SMMLV!$A$2:$C$44,3,0)*AQ289)),0)</f>
        <v>0</v>
      </c>
      <c r="AT289" s="147"/>
      <c r="AU289" s="142"/>
      <c r="AV289" s="140">
        <f>IFERROR(IF(VLOOKUP(YEAR($D289),SMMLV!$A$2:$C$44,3,0)*AT289=AU289,AU289,IF(AT289="",AU289,VLOOKUP(YEAR($D289),SMMLV!$A$2:$C$44,3,0)*AT289)),0)</f>
        <v>0</v>
      </c>
      <c r="AW289" s="147"/>
      <c r="AX289" s="142"/>
      <c r="AY289" s="140">
        <f>IFERROR(IF(VLOOKUP(YEAR($D289),SMMLV!$A$2:$C$44,3,0)*AW289=AX289,AX289,IF(AW289="",AX289,VLOOKUP(YEAR($D289),SMMLV!$A$2:$C$44,3,0)*AW289)),0)</f>
        <v>0</v>
      </c>
      <c r="AZ289" s="134"/>
      <c r="BA289" s="145">
        <f t="shared" si="254"/>
        <v>0</v>
      </c>
      <c r="BB289" s="138"/>
      <c r="BC289" s="139"/>
      <c r="BD289" s="140">
        <f>IFERROR(IF(VLOOKUP(YEAR($D289),SMMLV!$A$2:$C$44,3,0)*BB289=BC289,BC289,IF(BB289="",BC289,VLOOKUP(YEAR($D289),SMMLV!$A$2:$C$44,3,0)*BB289)),0)</f>
        <v>0</v>
      </c>
      <c r="BE289" s="141"/>
      <c r="BF289" s="142"/>
      <c r="BG289" s="147"/>
      <c r="BH289" s="144"/>
      <c r="BI289" s="145">
        <f>IFERROR(SUM(IF(VLOOKUP(YEAR($D289),SMMLV!$A$2:$C$44,3,0)*BE289=BF289,BF289,IF(BE289="",BF289,VLOOKUP(YEAR($D289),SMMLV!$A$2:$C$44,3,0)*BE289)),IF(VLOOKUP(YEAR($D289),SMMLV!$A$2:$C$44,3,0)*BG289=BH289,BH289,IF(BG289="",BH289,VLOOKUP(YEAR($D289),SMMLV!$A$2:$C$44,3,0)*BG289))),0)</f>
        <v>0</v>
      </c>
      <c r="BJ289" s="149"/>
      <c r="BK289" s="150"/>
      <c r="BL289" s="140">
        <f>IFERROR(IF(VLOOKUP(YEAR($D289),SMMLV!$A$2:$C$44,3,0)*BJ289=BK289,BK289,IF(BJ289="",BK289,VLOOKUP(YEAR($D289),SMMLV!$A$2:$C$44,3,0)*BJ289)),0)</f>
        <v>0</v>
      </c>
      <c r="BM289" s="147"/>
      <c r="BN289" s="142"/>
      <c r="BO289" s="140">
        <f>IFERROR(IF(VLOOKUP(YEAR($D289),SMMLV!$A$2:$C$44,3,0)*BM289=BN289,BN289,IF(BM289="",BN289,VLOOKUP(YEAR($D289),SMMLV!$A$2:$C$44,3,0)*BM289)),0)</f>
        <v>0</v>
      </c>
      <c r="BP289" s="147"/>
      <c r="BQ289" s="142"/>
      <c r="BR289" s="140">
        <f>IFERROR(IF(VLOOKUP(YEAR($D289),SMMLV!$A$2:$C$44,3,0)*BP289=BQ289,BQ289,IF(BP289="",BQ289,VLOOKUP(YEAR($D289),SMMLV!$A$2:$C$44,3,0)*BP289)),0)</f>
        <v>0</v>
      </c>
      <c r="BS289" s="134"/>
      <c r="BT289" s="145">
        <f t="shared" si="255"/>
        <v>0</v>
      </c>
      <c r="BU289" s="151">
        <f t="shared" si="256"/>
        <v>0</v>
      </c>
      <c r="BV289" s="151">
        <f t="shared" si="257"/>
        <v>0</v>
      </c>
      <c r="BW289" s="151">
        <f t="shared" si="258"/>
        <v>0</v>
      </c>
      <c r="BX289" s="151">
        <f t="shared" si="259"/>
        <v>0</v>
      </c>
      <c r="BY289" s="151">
        <f t="shared" si="260"/>
        <v>0</v>
      </c>
      <c r="BZ289" s="151">
        <f t="shared" si="248"/>
        <v>0</v>
      </c>
      <c r="CA289" s="134"/>
      <c r="CB289" s="134"/>
      <c r="CC289" s="134"/>
      <c r="CD289" s="152">
        <f t="shared" si="249"/>
        <v>0</v>
      </c>
      <c r="CE289" s="153">
        <f>IFERROR(INDEX(IPC!$A$11:$Y$22,MATCH(PROPER(TEXT(CD289,"mmmm")),IPC!$A$11:$A$22,0),MATCH(YEAR(CD289),IPC!$A$10:$Y$10,0)),0)</f>
        <v>0</v>
      </c>
      <c r="CF289" s="154">
        <v>54168</v>
      </c>
      <c r="CG289" s="153">
        <f>IFERROR(INDEX(IPC!$A$11:$Y$22,MATCH(PROPER(TEXT(CF289,"mmmm")),IPC!$A$11:$A$22,0),MATCH(YEAR(CF289),IPC!$A$10:$Y$10,0)),0)</f>
        <v>0</v>
      </c>
      <c r="CH289" s="155">
        <f t="shared" si="250"/>
        <v>0</v>
      </c>
      <c r="CI289" s="145">
        <v>1751184</v>
      </c>
      <c r="CJ289" s="151">
        <f t="shared" si="261"/>
        <v>0</v>
      </c>
      <c r="CK289" s="151">
        <f t="shared" si="262"/>
        <v>0</v>
      </c>
      <c r="CL289" s="151">
        <f t="shared" si="263"/>
        <v>0</v>
      </c>
      <c r="CM289" s="151">
        <f t="shared" si="264"/>
        <v>0</v>
      </c>
      <c r="CN289" s="151">
        <f t="shared" si="265"/>
        <v>0</v>
      </c>
      <c r="CO289" s="151">
        <f t="shared" si="266"/>
        <v>0</v>
      </c>
      <c r="CP289" s="151">
        <f t="shared" si="267"/>
        <v>0</v>
      </c>
      <c r="CQ289" s="151">
        <f t="shared" si="268"/>
        <v>0</v>
      </c>
      <c r="CR289" s="151">
        <f t="shared" si="269"/>
        <v>0</v>
      </c>
      <c r="CS289" s="151">
        <f t="shared" si="270"/>
        <v>0</v>
      </c>
      <c r="CT289" s="151">
        <f t="shared" si="271"/>
        <v>0</v>
      </c>
      <c r="CU289" s="151">
        <f t="shared" si="272"/>
        <v>0</v>
      </c>
      <c r="CV289" s="151">
        <f t="shared" si="273"/>
        <v>0</v>
      </c>
      <c r="CW289" s="151">
        <f t="shared" si="274"/>
        <v>0</v>
      </c>
      <c r="CX289" s="151">
        <f t="shared" si="275"/>
        <v>0</v>
      </c>
      <c r="CY289" s="151">
        <f t="shared" si="276"/>
        <v>0</v>
      </c>
      <c r="CZ289" s="151">
        <f t="shared" si="277"/>
        <v>0</v>
      </c>
      <c r="DA289" s="151">
        <f t="shared" si="278"/>
        <v>0</v>
      </c>
      <c r="DB289" s="151">
        <f t="shared" si="279"/>
        <v>0</v>
      </c>
      <c r="DC289" s="151">
        <f t="shared" si="280"/>
        <v>0</v>
      </c>
      <c r="DD289" s="151">
        <f t="shared" si="281"/>
        <v>0</v>
      </c>
      <c r="DE289" s="151">
        <f t="shared" si="282"/>
        <v>0</v>
      </c>
      <c r="DF289" s="151">
        <f t="shared" si="283"/>
        <v>0</v>
      </c>
      <c r="DG289" s="151">
        <f t="shared" si="284"/>
        <v>0</v>
      </c>
      <c r="DH289" s="151">
        <f t="shared" si="285"/>
        <v>0</v>
      </c>
      <c r="DI289" s="151">
        <f t="shared" si="286"/>
        <v>0</v>
      </c>
      <c r="DJ289" s="151">
        <f t="shared" si="287"/>
        <v>0</v>
      </c>
      <c r="DK289" s="151">
        <f t="shared" si="288"/>
        <v>0</v>
      </c>
      <c r="DL289" s="151">
        <f t="shared" si="289"/>
        <v>0</v>
      </c>
      <c r="DM289" s="151">
        <f t="shared" si="290"/>
        <v>0</v>
      </c>
      <c r="DN289" s="151">
        <f t="shared" si="291"/>
        <v>0</v>
      </c>
      <c r="DO289" s="156">
        <f t="shared" si="292"/>
        <v>0</v>
      </c>
      <c r="DP289" s="173" t="str">
        <f t="shared" si="293"/>
        <v/>
      </c>
      <c r="DQ289" s="157" t="str">
        <f t="shared" si="294"/>
        <v/>
      </c>
      <c r="DR289" s="158" t="str">
        <f>IFERROR(IFERROR(IFERROR(_xlfn.XLOOKUP(DP289,#REF!,#REF!,,,),_xlfn.XLOOKUP(DP289,#REF!,#REF!,,,)),_xlfn.XLOOKUP(DP289,#REF!,#REF!,,,)),"N/A")</f>
        <v>N/A</v>
      </c>
      <c r="DS289" s="159"/>
      <c r="DT289" s="160"/>
      <c r="DU289" s="161"/>
      <c r="DV289" s="162"/>
      <c r="DW289" s="163">
        <f>IFERROR(IFERROR(IFERROR(_xlfn.XLOOKUP(DP289,#REF!,#REF!,,,),_xlfn.XLOOKUP(DP289,#REF!,#REF!,,,)),_xlfn.XLOOKUP(DP289,#REF!,#REF!,,,)),0)</f>
        <v>0</v>
      </c>
      <c r="DX289" s="164"/>
      <c r="DY289" s="165">
        <f t="shared" si="295"/>
        <v>0</v>
      </c>
      <c r="DZ289" s="166"/>
      <c r="EA289" s="167">
        <f t="shared" si="296"/>
        <v>0</v>
      </c>
      <c r="EB289" s="168">
        <f t="shared" si="297"/>
        <v>0</v>
      </c>
      <c r="EC289" s="168">
        <f t="shared" si="298"/>
        <v>0</v>
      </c>
      <c r="ED289" s="169"/>
      <c r="EE289" s="170">
        <f t="shared" si="299"/>
        <v>0</v>
      </c>
      <c r="EF289" s="170" t="str">
        <f>IFERROR(IF(DY289&gt;((_xlfn.XLOOKUP(DQ289,TOPES!B:B,TOPES!C:C,,,)*INDEXACIÓN!CI289)),"SUPERA TOPES DEL HV",0),"HV NO ENCONTRADO")</f>
        <v>HV NO ENCONTRADO</v>
      </c>
      <c r="EG289" s="170">
        <f t="shared" si="300"/>
        <v>0</v>
      </c>
      <c r="EH289" s="170">
        <f>IF(SUMIF($M:$M,#REF!,$DY:$DY)&gt;$EH$8,"CONSULTA DIAN",0)</f>
        <v>0</v>
      </c>
      <c r="EI289" s="171">
        <f t="shared" si="301"/>
        <v>0</v>
      </c>
      <c r="EJ289" s="172"/>
    </row>
    <row r="290" spans="1:140" x14ac:dyDescent="0.25">
      <c r="A290" s="133" t="str">
        <f t="shared" si="251"/>
        <v>19000100281</v>
      </c>
      <c r="B290" s="134"/>
      <c r="C290" s="134"/>
      <c r="D290" s="135">
        <f>_xlfn.XLOOKUP(C290,TOPES!L:L,TOPES!M:M,,,)</f>
        <v>0</v>
      </c>
      <c r="E290" s="136">
        <v>281</v>
      </c>
      <c r="F290" s="134"/>
      <c r="G290" s="134"/>
      <c r="H290" s="134"/>
      <c r="I290" s="134"/>
      <c r="J290" s="134"/>
      <c r="K290" s="134"/>
      <c r="L290" s="134"/>
      <c r="M290" s="137"/>
      <c r="N290" s="134"/>
      <c r="O290" s="137" t="str">
        <f t="shared" si="252"/>
        <v/>
      </c>
      <c r="P290" s="138"/>
      <c r="Q290" s="139"/>
      <c r="R290" s="140">
        <f>IFERROR(IF(VLOOKUP(YEAR($D290),SMMLV!$A$2:$C$44,3,0)*$P290=$Q290,$Q290,IF($P290="",$Q290,VLOOKUP(YEAR($D290),SMMLV!$A$2:$C$44,3,0)*$P290)),0)</f>
        <v>0</v>
      </c>
      <c r="S290" s="141"/>
      <c r="T290" s="142"/>
      <c r="U290" s="143"/>
      <c r="V290" s="144"/>
      <c r="W290" s="145">
        <f>IFERROR(SUM(IF(VLOOKUP(YEAR($D290),SMMLV!$A$2:$C$44,3,0)*S290=T290,T290,IF(S290="",T290,VLOOKUP(YEAR($D290),SMMLV!$A$2:$C$44,3,0)*S290)),IF(VLOOKUP(YEAR($D290),SMMLV!$A$2:$C$44,3,0)*U290=V290,V290,IF(U290="",V290,VLOOKUP(YEAR($D290),SMMLV!$A$2:$C$44,3,0)*U290))),0)</f>
        <v>0</v>
      </c>
      <c r="X290" s="146"/>
      <c r="Y290" s="139"/>
      <c r="Z290" s="140">
        <f>IFERROR(IF(VLOOKUP(YEAR($D290),SMMLV!$A$2:$C$44,3,0)*$X290=$Y290,$Y290,IF($X290="",$Y290,VLOOKUP(YEAR($D290),SMMLV!$A$2:$C$44,3,0)*$X290)),0)</f>
        <v>0</v>
      </c>
      <c r="AA290" s="147"/>
      <c r="AB290" s="142"/>
      <c r="AC290" s="140">
        <f>IFERROR(IF(VLOOKUP(YEAR($D290),SMMLV!$A$2:$C$44,3,0)*$AA290=$AB290,$AB290,IF($AA290="",$AB290,VLOOKUP(YEAR($D290),SMMLV!$A$2:$C$44,3,0)*$AA290)),0)</f>
        <v>0</v>
      </c>
      <c r="AD290" s="147"/>
      <c r="AE290" s="142"/>
      <c r="AF290" s="140">
        <f>IFERROR(IF(VLOOKUP(YEAR($D290),SMMLV!$A$2:$C$44,3,0)*$AD290=$AE290,$AE290,IF($AD290="",$AE290,VLOOKUP(YEAR($D290),SMMLV!$A$2:$C$44,3,0)*$AD290)),0)</f>
        <v>0</v>
      </c>
      <c r="AG290" s="134"/>
      <c r="AH290" s="145">
        <f t="shared" si="253"/>
        <v>0</v>
      </c>
      <c r="AI290" s="138"/>
      <c r="AJ290" s="139"/>
      <c r="AK290" s="140">
        <f>IFERROR(IF(VLOOKUP(YEAR($D290),SMMLV!$A$2:$C$44,3,0)*$AI290=AJ290,AJ290,IF($AI290="",AJ290,VLOOKUP(YEAR($D290),SMMLV!$A$2:$C$44,3,0)*$AI290)),0)</f>
        <v>0</v>
      </c>
      <c r="AL290" s="141"/>
      <c r="AM290" s="142"/>
      <c r="AN290" s="147"/>
      <c r="AO290" s="144"/>
      <c r="AP290" s="145">
        <f>IFERROR(SUM(IF(VLOOKUP(YEAR($D290),SMMLV!$A$2:$C$44,3,0)*AL290=AM290,AM290,IF(AL290="",AM290,VLOOKUP(YEAR($D290),SMMLV!$A$2:$C$44,3,0)*AL290)),IF(VLOOKUP(YEAR($D290),SMMLV!$A$2:$C$44,3,0)*AN290=AO290,AO290,IF(AN290="",AO290,VLOOKUP(YEAR($D290),SMMLV!$A$2:$C$44,3,0)*AN290))),0)</f>
        <v>0</v>
      </c>
      <c r="AQ290" s="148"/>
      <c r="AR290" s="142"/>
      <c r="AS290" s="140">
        <f>IFERROR(IF(VLOOKUP(YEAR($D290),SMMLV!$A$2:$C$44,3,0)*AQ290=AR290,AR290,IF(AQ290="",AR290,VLOOKUP(YEAR($D290),SMMLV!$A$2:$C$44,3,0)*AQ290)),0)</f>
        <v>0</v>
      </c>
      <c r="AT290" s="147"/>
      <c r="AU290" s="142"/>
      <c r="AV290" s="140">
        <f>IFERROR(IF(VLOOKUP(YEAR($D290),SMMLV!$A$2:$C$44,3,0)*AT290=AU290,AU290,IF(AT290="",AU290,VLOOKUP(YEAR($D290),SMMLV!$A$2:$C$44,3,0)*AT290)),0)</f>
        <v>0</v>
      </c>
      <c r="AW290" s="147"/>
      <c r="AX290" s="142"/>
      <c r="AY290" s="140">
        <f>IFERROR(IF(VLOOKUP(YEAR($D290),SMMLV!$A$2:$C$44,3,0)*AW290=AX290,AX290,IF(AW290="",AX290,VLOOKUP(YEAR($D290),SMMLV!$A$2:$C$44,3,0)*AW290)),0)</f>
        <v>0</v>
      </c>
      <c r="AZ290" s="134"/>
      <c r="BA290" s="145">
        <f t="shared" si="254"/>
        <v>0</v>
      </c>
      <c r="BB290" s="138"/>
      <c r="BC290" s="139"/>
      <c r="BD290" s="140">
        <f>IFERROR(IF(VLOOKUP(YEAR($D290),SMMLV!$A$2:$C$44,3,0)*BB290=BC290,BC290,IF(BB290="",BC290,VLOOKUP(YEAR($D290),SMMLV!$A$2:$C$44,3,0)*BB290)),0)</f>
        <v>0</v>
      </c>
      <c r="BE290" s="141"/>
      <c r="BF290" s="142"/>
      <c r="BG290" s="147"/>
      <c r="BH290" s="144"/>
      <c r="BI290" s="145">
        <f>IFERROR(SUM(IF(VLOOKUP(YEAR($D290),SMMLV!$A$2:$C$44,3,0)*BE290=BF290,BF290,IF(BE290="",BF290,VLOOKUP(YEAR($D290),SMMLV!$A$2:$C$44,3,0)*BE290)),IF(VLOOKUP(YEAR($D290),SMMLV!$A$2:$C$44,3,0)*BG290=BH290,BH290,IF(BG290="",BH290,VLOOKUP(YEAR($D290),SMMLV!$A$2:$C$44,3,0)*BG290))),0)</f>
        <v>0</v>
      </c>
      <c r="BJ290" s="149"/>
      <c r="BK290" s="150"/>
      <c r="BL290" s="140">
        <f>IFERROR(IF(VLOOKUP(YEAR($D290),SMMLV!$A$2:$C$44,3,0)*BJ290=BK290,BK290,IF(BJ290="",BK290,VLOOKUP(YEAR($D290),SMMLV!$A$2:$C$44,3,0)*BJ290)),0)</f>
        <v>0</v>
      </c>
      <c r="BM290" s="147"/>
      <c r="BN290" s="142"/>
      <c r="BO290" s="140">
        <f>IFERROR(IF(VLOOKUP(YEAR($D290),SMMLV!$A$2:$C$44,3,0)*BM290=BN290,BN290,IF(BM290="",BN290,VLOOKUP(YEAR($D290),SMMLV!$A$2:$C$44,3,0)*BM290)),0)</f>
        <v>0</v>
      </c>
      <c r="BP290" s="147"/>
      <c r="BQ290" s="142"/>
      <c r="BR290" s="140">
        <f>IFERROR(IF(VLOOKUP(YEAR($D290),SMMLV!$A$2:$C$44,3,0)*BP290=BQ290,BQ290,IF(BP290="",BQ290,VLOOKUP(YEAR($D290),SMMLV!$A$2:$C$44,3,0)*BP290)),0)</f>
        <v>0</v>
      </c>
      <c r="BS290" s="134"/>
      <c r="BT290" s="145">
        <f t="shared" si="255"/>
        <v>0</v>
      </c>
      <c r="BU290" s="151">
        <f t="shared" si="256"/>
        <v>0</v>
      </c>
      <c r="BV290" s="151">
        <f t="shared" si="257"/>
        <v>0</v>
      </c>
      <c r="BW290" s="151">
        <f t="shared" si="258"/>
        <v>0</v>
      </c>
      <c r="BX290" s="151">
        <f t="shared" si="259"/>
        <v>0</v>
      </c>
      <c r="BY290" s="151">
        <f t="shared" si="260"/>
        <v>0</v>
      </c>
      <c r="BZ290" s="151">
        <f t="shared" si="248"/>
        <v>0</v>
      </c>
      <c r="CA290" s="134"/>
      <c r="CB290" s="134"/>
      <c r="CC290" s="134"/>
      <c r="CD290" s="152">
        <f t="shared" si="249"/>
        <v>0</v>
      </c>
      <c r="CE290" s="153">
        <f>IFERROR(INDEX(IPC!$A$11:$Y$22,MATCH(PROPER(TEXT(CD290,"mmmm")),IPC!$A$11:$A$22,0),MATCH(YEAR(CD290),IPC!$A$10:$Y$10,0)),0)</f>
        <v>0</v>
      </c>
      <c r="CF290" s="154">
        <v>54198</v>
      </c>
      <c r="CG290" s="153">
        <f>IFERROR(INDEX(IPC!$A$11:$Y$22,MATCH(PROPER(TEXT(CF290,"mmmm")),IPC!$A$11:$A$22,0),MATCH(YEAR(CF290),IPC!$A$10:$Y$10,0)),0)</f>
        <v>0</v>
      </c>
      <c r="CH290" s="155">
        <f t="shared" si="250"/>
        <v>0</v>
      </c>
      <c r="CI290" s="145">
        <v>1751185</v>
      </c>
      <c r="CJ290" s="151">
        <f t="shared" si="261"/>
        <v>0</v>
      </c>
      <c r="CK290" s="151">
        <f t="shared" si="262"/>
        <v>0</v>
      </c>
      <c r="CL290" s="151">
        <f t="shared" si="263"/>
        <v>0</v>
      </c>
      <c r="CM290" s="151">
        <f t="shared" si="264"/>
        <v>0</v>
      </c>
      <c r="CN290" s="151">
        <f t="shared" si="265"/>
        <v>0</v>
      </c>
      <c r="CO290" s="151">
        <f t="shared" si="266"/>
        <v>0</v>
      </c>
      <c r="CP290" s="151">
        <f t="shared" si="267"/>
        <v>0</v>
      </c>
      <c r="CQ290" s="151">
        <f t="shared" si="268"/>
        <v>0</v>
      </c>
      <c r="CR290" s="151">
        <f t="shared" si="269"/>
        <v>0</v>
      </c>
      <c r="CS290" s="151">
        <f t="shared" si="270"/>
        <v>0</v>
      </c>
      <c r="CT290" s="151">
        <f t="shared" si="271"/>
        <v>0</v>
      </c>
      <c r="CU290" s="151">
        <f t="shared" si="272"/>
        <v>0</v>
      </c>
      <c r="CV290" s="151">
        <f t="shared" si="273"/>
        <v>0</v>
      </c>
      <c r="CW290" s="151">
        <f t="shared" si="274"/>
        <v>0</v>
      </c>
      <c r="CX290" s="151">
        <f t="shared" si="275"/>
        <v>0</v>
      </c>
      <c r="CY290" s="151">
        <f t="shared" si="276"/>
        <v>0</v>
      </c>
      <c r="CZ290" s="151">
        <f t="shared" si="277"/>
        <v>0</v>
      </c>
      <c r="DA290" s="151">
        <f t="shared" si="278"/>
        <v>0</v>
      </c>
      <c r="DB290" s="151">
        <f t="shared" si="279"/>
        <v>0</v>
      </c>
      <c r="DC290" s="151">
        <f t="shared" si="280"/>
        <v>0</v>
      </c>
      <c r="DD290" s="151">
        <f t="shared" si="281"/>
        <v>0</v>
      </c>
      <c r="DE290" s="151">
        <f t="shared" si="282"/>
        <v>0</v>
      </c>
      <c r="DF290" s="151">
        <f t="shared" si="283"/>
        <v>0</v>
      </c>
      <c r="DG290" s="151">
        <f t="shared" si="284"/>
        <v>0</v>
      </c>
      <c r="DH290" s="151">
        <f t="shared" si="285"/>
        <v>0</v>
      </c>
      <c r="DI290" s="151">
        <f t="shared" si="286"/>
        <v>0</v>
      </c>
      <c r="DJ290" s="151">
        <f t="shared" si="287"/>
        <v>0</v>
      </c>
      <c r="DK290" s="151">
        <f t="shared" si="288"/>
        <v>0</v>
      </c>
      <c r="DL290" s="151">
        <f t="shared" si="289"/>
        <v>0</v>
      </c>
      <c r="DM290" s="151">
        <f t="shared" si="290"/>
        <v>0</v>
      </c>
      <c r="DN290" s="151">
        <f t="shared" si="291"/>
        <v>0</v>
      </c>
      <c r="DO290" s="156">
        <f t="shared" si="292"/>
        <v>0</v>
      </c>
      <c r="DP290" s="173" t="str">
        <f t="shared" si="293"/>
        <v/>
      </c>
      <c r="DQ290" s="157" t="str">
        <f t="shared" si="294"/>
        <v/>
      </c>
      <c r="DR290" s="158" t="str">
        <f>IFERROR(IFERROR(IFERROR(_xlfn.XLOOKUP(DP290,#REF!,#REF!,,,),_xlfn.XLOOKUP(DP290,#REF!,#REF!,,,)),_xlfn.XLOOKUP(DP290,#REF!,#REF!,,,)),"N/A")</f>
        <v>N/A</v>
      </c>
      <c r="DS290" s="159"/>
      <c r="DT290" s="160"/>
      <c r="DU290" s="161"/>
      <c r="DV290" s="162"/>
      <c r="DW290" s="163">
        <f>IFERROR(IFERROR(IFERROR(_xlfn.XLOOKUP(DP290,#REF!,#REF!,,,),_xlfn.XLOOKUP(DP290,#REF!,#REF!,,,)),_xlfn.XLOOKUP(DP290,#REF!,#REF!,,,)),0)</f>
        <v>0</v>
      </c>
      <c r="DX290" s="164"/>
      <c r="DY290" s="165">
        <f t="shared" si="295"/>
        <v>0</v>
      </c>
      <c r="DZ290" s="166"/>
      <c r="EA290" s="167">
        <f t="shared" si="296"/>
        <v>0</v>
      </c>
      <c r="EB290" s="168">
        <f t="shared" si="297"/>
        <v>0</v>
      </c>
      <c r="EC290" s="168">
        <f t="shared" si="298"/>
        <v>0</v>
      </c>
      <c r="ED290" s="169"/>
      <c r="EE290" s="170">
        <f t="shared" si="299"/>
        <v>0</v>
      </c>
      <c r="EF290" s="170" t="str">
        <f>IFERROR(IF(DY290&gt;((_xlfn.XLOOKUP(DQ290,TOPES!B:B,TOPES!C:C,,,)*INDEXACIÓN!CI290)),"SUPERA TOPES DEL HV",0),"HV NO ENCONTRADO")</f>
        <v>HV NO ENCONTRADO</v>
      </c>
      <c r="EG290" s="170">
        <f t="shared" si="300"/>
        <v>0</v>
      </c>
      <c r="EH290" s="170">
        <f>IF(SUMIF($M:$M,#REF!,$DY:$DY)&gt;$EH$8,"CONSULTA DIAN",0)</f>
        <v>0</v>
      </c>
      <c r="EI290" s="171">
        <f t="shared" si="301"/>
        <v>0</v>
      </c>
      <c r="EJ290" s="172"/>
    </row>
    <row r="291" spans="1:140" x14ac:dyDescent="0.25">
      <c r="A291" s="133" t="str">
        <f t="shared" si="251"/>
        <v>19000100282</v>
      </c>
      <c r="B291" s="134"/>
      <c r="C291" s="134"/>
      <c r="D291" s="135">
        <f>_xlfn.XLOOKUP(C291,TOPES!L:L,TOPES!M:M,,,)</f>
        <v>0</v>
      </c>
      <c r="E291" s="136">
        <v>282</v>
      </c>
      <c r="F291" s="134"/>
      <c r="G291" s="134"/>
      <c r="H291" s="134"/>
      <c r="I291" s="134"/>
      <c r="J291" s="134"/>
      <c r="K291" s="134"/>
      <c r="L291" s="134"/>
      <c r="M291" s="137"/>
      <c r="N291" s="134"/>
      <c r="O291" s="137" t="str">
        <f t="shared" si="252"/>
        <v/>
      </c>
      <c r="P291" s="138"/>
      <c r="Q291" s="139"/>
      <c r="R291" s="140">
        <f>IFERROR(IF(VLOOKUP(YEAR($D291),SMMLV!$A$2:$C$44,3,0)*$P291=$Q291,$Q291,IF($P291="",$Q291,VLOOKUP(YEAR($D291),SMMLV!$A$2:$C$44,3,0)*$P291)),0)</f>
        <v>0</v>
      </c>
      <c r="S291" s="141"/>
      <c r="T291" s="142"/>
      <c r="U291" s="143"/>
      <c r="V291" s="144"/>
      <c r="W291" s="145">
        <f>IFERROR(SUM(IF(VLOOKUP(YEAR($D291),SMMLV!$A$2:$C$44,3,0)*S291=T291,T291,IF(S291="",T291,VLOOKUP(YEAR($D291),SMMLV!$A$2:$C$44,3,0)*S291)),IF(VLOOKUP(YEAR($D291),SMMLV!$A$2:$C$44,3,0)*U291=V291,V291,IF(U291="",V291,VLOOKUP(YEAR($D291),SMMLV!$A$2:$C$44,3,0)*U291))),0)</f>
        <v>0</v>
      </c>
      <c r="X291" s="146"/>
      <c r="Y291" s="139"/>
      <c r="Z291" s="140">
        <f>IFERROR(IF(VLOOKUP(YEAR($D291),SMMLV!$A$2:$C$44,3,0)*$X291=$Y291,$Y291,IF($X291="",$Y291,VLOOKUP(YEAR($D291),SMMLV!$A$2:$C$44,3,0)*$X291)),0)</f>
        <v>0</v>
      </c>
      <c r="AA291" s="147"/>
      <c r="AB291" s="142"/>
      <c r="AC291" s="140">
        <f>IFERROR(IF(VLOOKUP(YEAR($D291),SMMLV!$A$2:$C$44,3,0)*$AA291=$AB291,$AB291,IF($AA291="",$AB291,VLOOKUP(YEAR($D291),SMMLV!$A$2:$C$44,3,0)*$AA291)),0)</f>
        <v>0</v>
      </c>
      <c r="AD291" s="147"/>
      <c r="AE291" s="142"/>
      <c r="AF291" s="140">
        <f>IFERROR(IF(VLOOKUP(YEAR($D291),SMMLV!$A$2:$C$44,3,0)*$AD291=$AE291,$AE291,IF($AD291="",$AE291,VLOOKUP(YEAR($D291),SMMLV!$A$2:$C$44,3,0)*$AD291)),0)</f>
        <v>0</v>
      </c>
      <c r="AG291" s="134"/>
      <c r="AH291" s="145">
        <f t="shared" si="253"/>
        <v>0</v>
      </c>
      <c r="AI291" s="138"/>
      <c r="AJ291" s="139"/>
      <c r="AK291" s="140">
        <f>IFERROR(IF(VLOOKUP(YEAR($D291),SMMLV!$A$2:$C$44,3,0)*$AI291=AJ291,AJ291,IF($AI291="",AJ291,VLOOKUP(YEAR($D291),SMMLV!$A$2:$C$44,3,0)*$AI291)),0)</f>
        <v>0</v>
      </c>
      <c r="AL291" s="141"/>
      <c r="AM291" s="142"/>
      <c r="AN291" s="147"/>
      <c r="AO291" s="144"/>
      <c r="AP291" s="145">
        <f>IFERROR(SUM(IF(VLOOKUP(YEAR($D291),SMMLV!$A$2:$C$44,3,0)*AL291=AM291,AM291,IF(AL291="",AM291,VLOOKUP(YEAR($D291),SMMLV!$A$2:$C$44,3,0)*AL291)),IF(VLOOKUP(YEAR($D291),SMMLV!$A$2:$C$44,3,0)*AN291=AO291,AO291,IF(AN291="",AO291,VLOOKUP(YEAR($D291),SMMLV!$A$2:$C$44,3,0)*AN291))),0)</f>
        <v>0</v>
      </c>
      <c r="AQ291" s="148"/>
      <c r="AR291" s="142"/>
      <c r="AS291" s="140">
        <f>IFERROR(IF(VLOOKUP(YEAR($D291),SMMLV!$A$2:$C$44,3,0)*AQ291=AR291,AR291,IF(AQ291="",AR291,VLOOKUP(YEAR($D291),SMMLV!$A$2:$C$44,3,0)*AQ291)),0)</f>
        <v>0</v>
      </c>
      <c r="AT291" s="147"/>
      <c r="AU291" s="142"/>
      <c r="AV291" s="140">
        <f>IFERROR(IF(VLOOKUP(YEAR($D291),SMMLV!$A$2:$C$44,3,0)*AT291=AU291,AU291,IF(AT291="",AU291,VLOOKUP(YEAR($D291),SMMLV!$A$2:$C$44,3,0)*AT291)),0)</f>
        <v>0</v>
      </c>
      <c r="AW291" s="147"/>
      <c r="AX291" s="142"/>
      <c r="AY291" s="140">
        <f>IFERROR(IF(VLOOKUP(YEAR($D291),SMMLV!$A$2:$C$44,3,0)*AW291=AX291,AX291,IF(AW291="",AX291,VLOOKUP(YEAR($D291),SMMLV!$A$2:$C$44,3,0)*AW291)),0)</f>
        <v>0</v>
      </c>
      <c r="AZ291" s="134"/>
      <c r="BA291" s="145">
        <f t="shared" si="254"/>
        <v>0</v>
      </c>
      <c r="BB291" s="138"/>
      <c r="BC291" s="139"/>
      <c r="BD291" s="140">
        <f>IFERROR(IF(VLOOKUP(YEAR($D291),SMMLV!$A$2:$C$44,3,0)*BB291=BC291,BC291,IF(BB291="",BC291,VLOOKUP(YEAR($D291),SMMLV!$A$2:$C$44,3,0)*BB291)),0)</f>
        <v>0</v>
      </c>
      <c r="BE291" s="141"/>
      <c r="BF291" s="142"/>
      <c r="BG291" s="147"/>
      <c r="BH291" s="144"/>
      <c r="BI291" s="145">
        <f>IFERROR(SUM(IF(VLOOKUP(YEAR($D291),SMMLV!$A$2:$C$44,3,0)*BE291=BF291,BF291,IF(BE291="",BF291,VLOOKUP(YEAR($D291),SMMLV!$A$2:$C$44,3,0)*BE291)),IF(VLOOKUP(YEAR($D291),SMMLV!$A$2:$C$44,3,0)*BG291=BH291,BH291,IF(BG291="",BH291,VLOOKUP(YEAR($D291),SMMLV!$A$2:$C$44,3,0)*BG291))),0)</f>
        <v>0</v>
      </c>
      <c r="BJ291" s="149"/>
      <c r="BK291" s="150"/>
      <c r="BL291" s="140">
        <f>IFERROR(IF(VLOOKUP(YEAR($D291),SMMLV!$A$2:$C$44,3,0)*BJ291=BK291,BK291,IF(BJ291="",BK291,VLOOKUP(YEAR($D291),SMMLV!$A$2:$C$44,3,0)*BJ291)),0)</f>
        <v>0</v>
      </c>
      <c r="BM291" s="147"/>
      <c r="BN291" s="142"/>
      <c r="BO291" s="140">
        <f>IFERROR(IF(VLOOKUP(YEAR($D291),SMMLV!$A$2:$C$44,3,0)*BM291=BN291,BN291,IF(BM291="",BN291,VLOOKUP(YEAR($D291),SMMLV!$A$2:$C$44,3,0)*BM291)),0)</f>
        <v>0</v>
      </c>
      <c r="BP291" s="147"/>
      <c r="BQ291" s="142"/>
      <c r="BR291" s="140">
        <f>IFERROR(IF(VLOOKUP(YEAR($D291),SMMLV!$A$2:$C$44,3,0)*BP291=BQ291,BQ291,IF(BP291="",BQ291,VLOOKUP(YEAR($D291),SMMLV!$A$2:$C$44,3,0)*BP291)),0)</f>
        <v>0</v>
      </c>
      <c r="BS291" s="134"/>
      <c r="BT291" s="145">
        <f t="shared" si="255"/>
        <v>0</v>
      </c>
      <c r="BU291" s="151">
        <f t="shared" si="256"/>
        <v>0</v>
      </c>
      <c r="BV291" s="151">
        <f t="shared" si="257"/>
        <v>0</v>
      </c>
      <c r="BW291" s="151">
        <f t="shared" si="258"/>
        <v>0</v>
      </c>
      <c r="BX291" s="151">
        <f t="shared" si="259"/>
        <v>0</v>
      </c>
      <c r="BY291" s="151">
        <f t="shared" si="260"/>
        <v>0</v>
      </c>
      <c r="BZ291" s="151">
        <f t="shared" si="248"/>
        <v>0</v>
      </c>
      <c r="CA291" s="134"/>
      <c r="CB291" s="134"/>
      <c r="CC291" s="134"/>
      <c r="CD291" s="152">
        <f t="shared" si="249"/>
        <v>0</v>
      </c>
      <c r="CE291" s="153">
        <f>IFERROR(INDEX(IPC!$A$11:$Y$22,MATCH(PROPER(TEXT(CD291,"mmmm")),IPC!$A$11:$A$22,0),MATCH(YEAR(CD291),IPC!$A$10:$Y$10,0)),0)</f>
        <v>0</v>
      </c>
      <c r="CF291" s="154">
        <v>54229</v>
      </c>
      <c r="CG291" s="153">
        <f>IFERROR(INDEX(IPC!$A$11:$Y$22,MATCH(PROPER(TEXT(CF291,"mmmm")),IPC!$A$11:$A$22,0),MATCH(YEAR(CF291),IPC!$A$10:$Y$10,0)),0)</f>
        <v>0</v>
      </c>
      <c r="CH291" s="155">
        <f t="shared" si="250"/>
        <v>0</v>
      </c>
      <c r="CI291" s="145">
        <v>1751186</v>
      </c>
      <c r="CJ291" s="151">
        <f t="shared" si="261"/>
        <v>0</v>
      </c>
      <c r="CK291" s="151">
        <f t="shared" si="262"/>
        <v>0</v>
      </c>
      <c r="CL291" s="151">
        <f t="shared" si="263"/>
        <v>0</v>
      </c>
      <c r="CM291" s="151">
        <f t="shared" si="264"/>
        <v>0</v>
      </c>
      <c r="CN291" s="151">
        <f t="shared" si="265"/>
        <v>0</v>
      </c>
      <c r="CO291" s="151">
        <f t="shared" si="266"/>
        <v>0</v>
      </c>
      <c r="CP291" s="151">
        <f t="shared" si="267"/>
        <v>0</v>
      </c>
      <c r="CQ291" s="151">
        <f t="shared" si="268"/>
        <v>0</v>
      </c>
      <c r="CR291" s="151">
        <f t="shared" si="269"/>
        <v>0</v>
      </c>
      <c r="CS291" s="151">
        <f t="shared" si="270"/>
        <v>0</v>
      </c>
      <c r="CT291" s="151">
        <f t="shared" si="271"/>
        <v>0</v>
      </c>
      <c r="CU291" s="151">
        <f t="shared" si="272"/>
        <v>0</v>
      </c>
      <c r="CV291" s="151">
        <f t="shared" si="273"/>
        <v>0</v>
      </c>
      <c r="CW291" s="151">
        <f t="shared" si="274"/>
        <v>0</v>
      </c>
      <c r="CX291" s="151">
        <f t="shared" si="275"/>
        <v>0</v>
      </c>
      <c r="CY291" s="151">
        <f t="shared" si="276"/>
        <v>0</v>
      </c>
      <c r="CZ291" s="151">
        <f t="shared" si="277"/>
        <v>0</v>
      </c>
      <c r="DA291" s="151">
        <f t="shared" si="278"/>
        <v>0</v>
      </c>
      <c r="DB291" s="151">
        <f t="shared" si="279"/>
        <v>0</v>
      </c>
      <c r="DC291" s="151">
        <f t="shared" si="280"/>
        <v>0</v>
      </c>
      <c r="DD291" s="151">
        <f t="shared" si="281"/>
        <v>0</v>
      </c>
      <c r="DE291" s="151">
        <f t="shared" si="282"/>
        <v>0</v>
      </c>
      <c r="DF291" s="151">
        <f t="shared" si="283"/>
        <v>0</v>
      </c>
      <c r="DG291" s="151">
        <f t="shared" si="284"/>
        <v>0</v>
      </c>
      <c r="DH291" s="151">
        <f t="shared" si="285"/>
        <v>0</v>
      </c>
      <c r="DI291" s="151">
        <f t="shared" si="286"/>
        <v>0</v>
      </c>
      <c r="DJ291" s="151">
        <f t="shared" si="287"/>
        <v>0</v>
      </c>
      <c r="DK291" s="151">
        <f t="shared" si="288"/>
        <v>0</v>
      </c>
      <c r="DL291" s="151">
        <f t="shared" si="289"/>
        <v>0</v>
      </c>
      <c r="DM291" s="151">
        <f t="shared" si="290"/>
        <v>0</v>
      </c>
      <c r="DN291" s="151">
        <f t="shared" si="291"/>
        <v>0</v>
      </c>
      <c r="DO291" s="156">
        <f t="shared" si="292"/>
        <v>0</v>
      </c>
      <c r="DP291" s="173" t="str">
        <f t="shared" si="293"/>
        <v/>
      </c>
      <c r="DQ291" s="157" t="str">
        <f t="shared" si="294"/>
        <v/>
      </c>
      <c r="DR291" s="158" t="str">
        <f>IFERROR(IFERROR(IFERROR(_xlfn.XLOOKUP(DP291,#REF!,#REF!,,,),_xlfn.XLOOKUP(DP291,#REF!,#REF!,,,)),_xlfn.XLOOKUP(DP291,#REF!,#REF!,,,)),"N/A")</f>
        <v>N/A</v>
      </c>
      <c r="DS291" s="159"/>
      <c r="DT291" s="160"/>
      <c r="DU291" s="161"/>
      <c r="DV291" s="162"/>
      <c r="DW291" s="163">
        <f>IFERROR(IFERROR(IFERROR(_xlfn.XLOOKUP(DP291,#REF!,#REF!,,,),_xlfn.XLOOKUP(DP291,#REF!,#REF!,,,)),_xlfn.XLOOKUP(DP291,#REF!,#REF!,,,)),0)</f>
        <v>0</v>
      </c>
      <c r="DX291" s="164"/>
      <c r="DY291" s="165">
        <f t="shared" si="295"/>
        <v>0</v>
      </c>
      <c r="DZ291" s="166"/>
      <c r="EA291" s="167">
        <f t="shared" si="296"/>
        <v>0</v>
      </c>
      <c r="EB291" s="168">
        <f t="shared" si="297"/>
        <v>0</v>
      </c>
      <c r="EC291" s="168">
        <f t="shared" si="298"/>
        <v>0</v>
      </c>
      <c r="ED291" s="169"/>
      <c r="EE291" s="170">
        <f t="shared" si="299"/>
        <v>0</v>
      </c>
      <c r="EF291" s="170" t="str">
        <f>IFERROR(IF(DY291&gt;((_xlfn.XLOOKUP(DQ291,TOPES!B:B,TOPES!C:C,,,)*INDEXACIÓN!CI291)),"SUPERA TOPES DEL HV",0),"HV NO ENCONTRADO")</f>
        <v>HV NO ENCONTRADO</v>
      </c>
      <c r="EG291" s="170">
        <f t="shared" si="300"/>
        <v>0</v>
      </c>
      <c r="EH291" s="170">
        <f>IF(SUMIF($M:$M,#REF!,$DY:$DY)&gt;$EH$8,"CONSULTA DIAN",0)</f>
        <v>0</v>
      </c>
      <c r="EI291" s="171">
        <f t="shared" si="301"/>
        <v>0</v>
      </c>
      <c r="EJ291" s="172"/>
    </row>
    <row r="292" spans="1:140" x14ac:dyDescent="0.25">
      <c r="A292" s="133" t="str">
        <f t="shared" si="251"/>
        <v>19000100283</v>
      </c>
      <c r="B292" s="134"/>
      <c r="C292" s="134"/>
      <c r="D292" s="135">
        <f>_xlfn.XLOOKUP(C292,TOPES!L:L,TOPES!M:M,,,)</f>
        <v>0</v>
      </c>
      <c r="E292" s="136">
        <v>283</v>
      </c>
      <c r="F292" s="134"/>
      <c r="G292" s="134"/>
      <c r="H292" s="134"/>
      <c r="I292" s="134"/>
      <c r="J292" s="134"/>
      <c r="K292" s="134"/>
      <c r="L292" s="134"/>
      <c r="M292" s="137"/>
      <c r="N292" s="134"/>
      <c r="O292" s="137" t="str">
        <f t="shared" si="252"/>
        <v/>
      </c>
      <c r="P292" s="138"/>
      <c r="Q292" s="139"/>
      <c r="R292" s="140">
        <f>IFERROR(IF(VLOOKUP(YEAR($D292),SMMLV!$A$2:$C$44,3,0)*$P292=$Q292,$Q292,IF($P292="",$Q292,VLOOKUP(YEAR($D292),SMMLV!$A$2:$C$44,3,0)*$P292)),0)</f>
        <v>0</v>
      </c>
      <c r="S292" s="141"/>
      <c r="T292" s="142"/>
      <c r="U292" s="143"/>
      <c r="V292" s="144"/>
      <c r="W292" s="145">
        <f>IFERROR(SUM(IF(VLOOKUP(YEAR($D292),SMMLV!$A$2:$C$44,3,0)*S292=T292,T292,IF(S292="",T292,VLOOKUP(YEAR($D292),SMMLV!$A$2:$C$44,3,0)*S292)),IF(VLOOKUP(YEAR($D292),SMMLV!$A$2:$C$44,3,0)*U292=V292,V292,IF(U292="",V292,VLOOKUP(YEAR($D292),SMMLV!$A$2:$C$44,3,0)*U292))),0)</f>
        <v>0</v>
      </c>
      <c r="X292" s="146"/>
      <c r="Y292" s="139"/>
      <c r="Z292" s="140">
        <f>IFERROR(IF(VLOOKUP(YEAR($D292),SMMLV!$A$2:$C$44,3,0)*$X292=$Y292,$Y292,IF($X292="",$Y292,VLOOKUP(YEAR($D292),SMMLV!$A$2:$C$44,3,0)*$X292)),0)</f>
        <v>0</v>
      </c>
      <c r="AA292" s="147"/>
      <c r="AB292" s="142"/>
      <c r="AC292" s="140">
        <f>IFERROR(IF(VLOOKUP(YEAR($D292),SMMLV!$A$2:$C$44,3,0)*$AA292=$AB292,$AB292,IF($AA292="",$AB292,VLOOKUP(YEAR($D292),SMMLV!$A$2:$C$44,3,0)*$AA292)),0)</f>
        <v>0</v>
      </c>
      <c r="AD292" s="147"/>
      <c r="AE292" s="142"/>
      <c r="AF292" s="140">
        <f>IFERROR(IF(VLOOKUP(YEAR($D292),SMMLV!$A$2:$C$44,3,0)*$AD292=$AE292,$AE292,IF($AD292="",$AE292,VLOOKUP(YEAR($D292),SMMLV!$A$2:$C$44,3,0)*$AD292)),0)</f>
        <v>0</v>
      </c>
      <c r="AG292" s="134"/>
      <c r="AH292" s="145">
        <f t="shared" si="253"/>
        <v>0</v>
      </c>
      <c r="AI292" s="138"/>
      <c r="AJ292" s="139"/>
      <c r="AK292" s="140">
        <f>IFERROR(IF(VLOOKUP(YEAR($D292),SMMLV!$A$2:$C$44,3,0)*$AI292=AJ292,AJ292,IF($AI292="",AJ292,VLOOKUP(YEAR($D292),SMMLV!$A$2:$C$44,3,0)*$AI292)),0)</f>
        <v>0</v>
      </c>
      <c r="AL292" s="141"/>
      <c r="AM292" s="142"/>
      <c r="AN292" s="147"/>
      <c r="AO292" s="144"/>
      <c r="AP292" s="145">
        <f>IFERROR(SUM(IF(VLOOKUP(YEAR($D292),SMMLV!$A$2:$C$44,3,0)*AL292=AM292,AM292,IF(AL292="",AM292,VLOOKUP(YEAR($D292),SMMLV!$A$2:$C$44,3,0)*AL292)),IF(VLOOKUP(YEAR($D292),SMMLV!$A$2:$C$44,3,0)*AN292=AO292,AO292,IF(AN292="",AO292,VLOOKUP(YEAR($D292),SMMLV!$A$2:$C$44,3,0)*AN292))),0)</f>
        <v>0</v>
      </c>
      <c r="AQ292" s="148"/>
      <c r="AR292" s="142"/>
      <c r="AS292" s="140">
        <f>IFERROR(IF(VLOOKUP(YEAR($D292),SMMLV!$A$2:$C$44,3,0)*AQ292=AR292,AR292,IF(AQ292="",AR292,VLOOKUP(YEAR($D292),SMMLV!$A$2:$C$44,3,0)*AQ292)),0)</f>
        <v>0</v>
      </c>
      <c r="AT292" s="147"/>
      <c r="AU292" s="142"/>
      <c r="AV292" s="140">
        <f>IFERROR(IF(VLOOKUP(YEAR($D292),SMMLV!$A$2:$C$44,3,0)*AT292=AU292,AU292,IF(AT292="",AU292,VLOOKUP(YEAR($D292),SMMLV!$A$2:$C$44,3,0)*AT292)),0)</f>
        <v>0</v>
      </c>
      <c r="AW292" s="147"/>
      <c r="AX292" s="142"/>
      <c r="AY292" s="140">
        <f>IFERROR(IF(VLOOKUP(YEAR($D292),SMMLV!$A$2:$C$44,3,0)*AW292=AX292,AX292,IF(AW292="",AX292,VLOOKUP(YEAR($D292),SMMLV!$A$2:$C$44,3,0)*AW292)),0)</f>
        <v>0</v>
      </c>
      <c r="AZ292" s="134"/>
      <c r="BA292" s="145">
        <f t="shared" si="254"/>
        <v>0</v>
      </c>
      <c r="BB292" s="138"/>
      <c r="BC292" s="139"/>
      <c r="BD292" s="140">
        <f>IFERROR(IF(VLOOKUP(YEAR($D292),SMMLV!$A$2:$C$44,3,0)*BB292=BC292,BC292,IF(BB292="",BC292,VLOOKUP(YEAR($D292),SMMLV!$A$2:$C$44,3,0)*BB292)),0)</f>
        <v>0</v>
      </c>
      <c r="BE292" s="141"/>
      <c r="BF292" s="142"/>
      <c r="BG292" s="147"/>
      <c r="BH292" s="144"/>
      <c r="BI292" s="145">
        <f>IFERROR(SUM(IF(VLOOKUP(YEAR($D292),SMMLV!$A$2:$C$44,3,0)*BE292=BF292,BF292,IF(BE292="",BF292,VLOOKUP(YEAR($D292),SMMLV!$A$2:$C$44,3,0)*BE292)),IF(VLOOKUP(YEAR($D292),SMMLV!$A$2:$C$44,3,0)*BG292=BH292,BH292,IF(BG292="",BH292,VLOOKUP(YEAR($D292),SMMLV!$A$2:$C$44,3,0)*BG292))),0)</f>
        <v>0</v>
      </c>
      <c r="BJ292" s="149"/>
      <c r="BK292" s="150"/>
      <c r="BL292" s="140">
        <f>IFERROR(IF(VLOOKUP(YEAR($D292),SMMLV!$A$2:$C$44,3,0)*BJ292=BK292,BK292,IF(BJ292="",BK292,VLOOKUP(YEAR($D292),SMMLV!$A$2:$C$44,3,0)*BJ292)),0)</f>
        <v>0</v>
      </c>
      <c r="BM292" s="147"/>
      <c r="BN292" s="142"/>
      <c r="BO292" s="140">
        <f>IFERROR(IF(VLOOKUP(YEAR($D292),SMMLV!$A$2:$C$44,3,0)*BM292=BN292,BN292,IF(BM292="",BN292,VLOOKUP(YEAR($D292),SMMLV!$A$2:$C$44,3,0)*BM292)),0)</f>
        <v>0</v>
      </c>
      <c r="BP292" s="147"/>
      <c r="BQ292" s="142"/>
      <c r="BR292" s="140">
        <f>IFERROR(IF(VLOOKUP(YEAR($D292),SMMLV!$A$2:$C$44,3,0)*BP292=BQ292,BQ292,IF(BP292="",BQ292,VLOOKUP(YEAR($D292),SMMLV!$A$2:$C$44,3,0)*BP292)),0)</f>
        <v>0</v>
      </c>
      <c r="BS292" s="134"/>
      <c r="BT292" s="145">
        <f t="shared" si="255"/>
        <v>0</v>
      </c>
      <c r="BU292" s="151">
        <f t="shared" si="256"/>
        <v>0</v>
      </c>
      <c r="BV292" s="151">
        <f t="shared" si="257"/>
        <v>0</v>
      </c>
      <c r="BW292" s="151">
        <f t="shared" si="258"/>
        <v>0</v>
      </c>
      <c r="BX292" s="151">
        <f t="shared" si="259"/>
        <v>0</v>
      </c>
      <c r="BY292" s="151">
        <f t="shared" si="260"/>
        <v>0</v>
      </c>
      <c r="BZ292" s="151">
        <f t="shared" si="248"/>
        <v>0</v>
      </c>
      <c r="CA292" s="134"/>
      <c r="CB292" s="134"/>
      <c r="CC292" s="134"/>
      <c r="CD292" s="152">
        <f t="shared" si="249"/>
        <v>0</v>
      </c>
      <c r="CE292" s="153">
        <f>IFERROR(INDEX(IPC!$A$11:$Y$22,MATCH(PROPER(TEXT(CD292,"mmmm")),IPC!$A$11:$A$22,0),MATCH(YEAR(CD292),IPC!$A$10:$Y$10,0)),0)</f>
        <v>0</v>
      </c>
      <c r="CF292" s="154">
        <v>54259</v>
      </c>
      <c r="CG292" s="153">
        <f>IFERROR(INDEX(IPC!$A$11:$Y$22,MATCH(PROPER(TEXT(CF292,"mmmm")),IPC!$A$11:$A$22,0),MATCH(YEAR(CF292),IPC!$A$10:$Y$10,0)),0)</f>
        <v>0</v>
      </c>
      <c r="CH292" s="155">
        <f t="shared" si="250"/>
        <v>0</v>
      </c>
      <c r="CI292" s="145">
        <v>1751187</v>
      </c>
      <c r="CJ292" s="151">
        <f t="shared" si="261"/>
        <v>0</v>
      </c>
      <c r="CK292" s="151">
        <f t="shared" si="262"/>
        <v>0</v>
      </c>
      <c r="CL292" s="151">
        <f t="shared" si="263"/>
        <v>0</v>
      </c>
      <c r="CM292" s="151">
        <f t="shared" si="264"/>
        <v>0</v>
      </c>
      <c r="CN292" s="151">
        <f t="shared" si="265"/>
        <v>0</v>
      </c>
      <c r="CO292" s="151">
        <f t="shared" si="266"/>
        <v>0</v>
      </c>
      <c r="CP292" s="151">
        <f t="shared" si="267"/>
        <v>0</v>
      </c>
      <c r="CQ292" s="151">
        <f t="shared" si="268"/>
        <v>0</v>
      </c>
      <c r="CR292" s="151">
        <f t="shared" si="269"/>
        <v>0</v>
      </c>
      <c r="CS292" s="151">
        <f t="shared" si="270"/>
        <v>0</v>
      </c>
      <c r="CT292" s="151">
        <f t="shared" si="271"/>
        <v>0</v>
      </c>
      <c r="CU292" s="151">
        <f t="shared" si="272"/>
        <v>0</v>
      </c>
      <c r="CV292" s="151">
        <f t="shared" si="273"/>
        <v>0</v>
      </c>
      <c r="CW292" s="151">
        <f t="shared" si="274"/>
        <v>0</v>
      </c>
      <c r="CX292" s="151">
        <f t="shared" si="275"/>
        <v>0</v>
      </c>
      <c r="CY292" s="151">
        <f t="shared" si="276"/>
        <v>0</v>
      </c>
      <c r="CZ292" s="151">
        <f t="shared" si="277"/>
        <v>0</v>
      </c>
      <c r="DA292" s="151">
        <f t="shared" si="278"/>
        <v>0</v>
      </c>
      <c r="DB292" s="151">
        <f t="shared" si="279"/>
        <v>0</v>
      </c>
      <c r="DC292" s="151">
        <f t="shared" si="280"/>
        <v>0</v>
      </c>
      <c r="DD292" s="151">
        <f t="shared" si="281"/>
        <v>0</v>
      </c>
      <c r="DE292" s="151">
        <f t="shared" si="282"/>
        <v>0</v>
      </c>
      <c r="DF292" s="151">
        <f t="shared" si="283"/>
        <v>0</v>
      </c>
      <c r="DG292" s="151">
        <f t="shared" si="284"/>
        <v>0</v>
      </c>
      <c r="DH292" s="151">
        <f t="shared" si="285"/>
        <v>0</v>
      </c>
      <c r="DI292" s="151">
        <f t="shared" si="286"/>
        <v>0</v>
      </c>
      <c r="DJ292" s="151">
        <f t="shared" si="287"/>
        <v>0</v>
      </c>
      <c r="DK292" s="151">
        <f t="shared" si="288"/>
        <v>0</v>
      </c>
      <c r="DL292" s="151">
        <f t="shared" si="289"/>
        <v>0</v>
      </c>
      <c r="DM292" s="151">
        <f t="shared" si="290"/>
        <v>0</v>
      </c>
      <c r="DN292" s="151">
        <f t="shared" si="291"/>
        <v>0</v>
      </c>
      <c r="DO292" s="156">
        <f t="shared" si="292"/>
        <v>0</v>
      </c>
      <c r="DP292" s="173" t="str">
        <f t="shared" si="293"/>
        <v/>
      </c>
      <c r="DQ292" s="157" t="str">
        <f t="shared" si="294"/>
        <v/>
      </c>
      <c r="DR292" s="158" t="str">
        <f>IFERROR(IFERROR(IFERROR(_xlfn.XLOOKUP(DP292,#REF!,#REF!,,,),_xlfn.XLOOKUP(DP292,#REF!,#REF!,,,)),_xlfn.XLOOKUP(DP292,#REF!,#REF!,,,)),"N/A")</f>
        <v>N/A</v>
      </c>
      <c r="DS292" s="159"/>
      <c r="DT292" s="160"/>
      <c r="DU292" s="161"/>
      <c r="DV292" s="162"/>
      <c r="DW292" s="163">
        <f>IFERROR(IFERROR(IFERROR(_xlfn.XLOOKUP(DP292,#REF!,#REF!,,,),_xlfn.XLOOKUP(DP292,#REF!,#REF!,,,)),_xlfn.XLOOKUP(DP292,#REF!,#REF!,,,)),0)</f>
        <v>0</v>
      </c>
      <c r="DX292" s="164"/>
      <c r="DY292" s="165">
        <f t="shared" si="295"/>
        <v>0</v>
      </c>
      <c r="DZ292" s="166"/>
      <c r="EA292" s="167">
        <f t="shared" si="296"/>
        <v>0</v>
      </c>
      <c r="EB292" s="168">
        <f t="shared" si="297"/>
        <v>0</v>
      </c>
      <c r="EC292" s="168">
        <f t="shared" si="298"/>
        <v>0</v>
      </c>
      <c r="ED292" s="169"/>
      <c r="EE292" s="170">
        <f t="shared" si="299"/>
        <v>0</v>
      </c>
      <c r="EF292" s="170" t="str">
        <f>IFERROR(IF(DY292&gt;((_xlfn.XLOOKUP(DQ292,TOPES!B:B,TOPES!C:C,,,)*INDEXACIÓN!CI292)),"SUPERA TOPES DEL HV",0),"HV NO ENCONTRADO")</f>
        <v>HV NO ENCONTRADO</v>
      </c>
      <c r="EG292" s="170">
        <f t="shared" si="300"/>
        <v>0</v>
      </c>
      <c r="EH292" s="170">
        <f>IF(SUMIF($M:$M,#REF!,$DY:$DY)&gt;$EH$8,"CONSULTA DIAN",0)</f>
        <v>0</v>
      </c>
      <c r="EI292" s="171">
        <f t="shared" si="301"/>
        <v>0</v>
      </c>
      <c r="EJ292" s="172"/>
    </row>
    <row r="293" spans="1:140" x14ac:dyDescent="0.25">
      <c r="A293" s="133" t="str">
        <f t="shared" si="251"/>
        <v>19000100284</v>
      </c>
      <c r="B293" s="134"/>
      <c r="C293" s="134"/>
      <c r="D293" s="135">
        <f>_xlfn.XLOOKUP(C293,TOPES!L:L,TOPES!M:M,,,)</f>
        <v>0</v>
      </c>
      <c r="E293" s="136">
        <v>284</v>
      </c>
      <c r="F293" s="134"/>
      <c r="G293" s="134"/>
      <c r="H293" s="134"/>
      <c r="I293" s="134"/>
      <c r="J293" s="134"/>
      <c r="K293" s="134"/>
      <c r="L293" s="134"/>
      <c r="M293" s="137"/>
      <c r="N293" s="134"/>
      <c r="O293" s="137" t="str">
        <f t="shared" si="252"/>
        <v/>
      </c>
      <c r="P293" s="138"/>
      <c r="Q293" s="139"/>
      <c r="R293" s="140">
        <f>IFERROR(IF(VLOOKUP(YEAR($D293),SMMLV!$A$2:$C$44,3,0)*$P293=$Q293,$Q293,IF($P293="",$Q293,VLOOKUP(YEAR($D293),SMMLV!$A$2:$C$44,3,0)*$P293)),0)</f>
        <v>0</v>
      </c>
      <c r="S293" s="141"/>
      <c r="T293" s="142"/>
      <c r="U293" s="143"/>
      <c r="V293" s="144"/>
      <c r="W293" s="145">
        <f>IFERROR(SUM(IF(VLOOKUP(YEAR($D293),SMMLV!$A$2:$C$44,3,0)*S293=T293,T293,IF(S293="",T293,VLOOKUP(YEAR($D293),SMMLV!$A$2:$C$44,3,0)*S293)),IF(VLOOKUP(YEAR($D293),SMMLV!$A$2:$C$44,3,0)*U293=V293,V293,IF(U293="",V293,VLOOKUP(YEAR($D293),SMMLV!$A$2:$C$44,3,0)*U293))),0)</f>
        <v>0</v>
      </c>
      <c r="X293" s="146"/>
      <c r="Y293" s="139"/>
      <c r="Z293" s="140">
        <f>IFERROR(IF(VLOOKUP(YEAR($D293),SMMLV!$A$2:$C$44,3,0)*$X293=$Y293,$Y293,IF($X293="",$Y293,VLOOKUP(YEAR($D293),SMMLV!$A$2:$C$44,3,0)*$X293)),0)</f>
        <v>0</v>
      </c>
      <c r="AA293" s="147"/>
      <c r="AB293" s="142"/>
      <c r="AC293" s="140">
        <f>IFERROR(IF(VLOOKUP(YEAR($D293),SMMLV!$A$2:$C$44,3,0)*$AA293=$AB293,$AB293,IF($AA293="",$AB293,VLOOKUP(YEAR($D293),SMMLV!$A$2:$C$44,3,0)*$AA293)),0)</f>
        <v>0</v>
      </c>
      <c r="AD293" s="147"/>
      <c r="AE293" s="142"/>
      <c r="AF293" s="140">
        <f>IFERROR(IF(VLOOKUP(YEAR($D293),SMMLV!$A$2:$C$44,3,0)*$AD293=$AE293,$AE293,IF($AD293="",$AE293,VLOOKUP(YEAR($D293),SMMLV!$A$2:$C$44,3,0)*$AD293)),0)</f>
        <v>0</v>
      </c>
      <c r="AG293" s="134"/>
      <c r="AH293" s="145">
        <f t="shared" si="253"/>
        <v>0</v>
      </c>
      <c r="AI293" s="138"/>
      <c r="AJ293" s="139"/>
      <c r="AK293" s="140">
        <f>IFERROR(IF(VLOOKUP(YEAR($D293),SMMLV!$A$2:$C$44,3,0)*$AI293=AJ293,AJ293,IF($AI293="",AJ293,VLOOKUP(YEAR($D293),SMMLV!$A$2:$C$44,3,0)*$AI293)),0)</f>
        <v>0</v>
      </c>
      <c r="AL293" s="141"/>
      <c r="AM293" s="142"/>
      <c r="AN293" s="147"/>
      <c r="AO293" s="144"/>
      <c r="AP293" s="145">
        <f>IFERROR(SUM(IF(VLOOKUP(YEAR($D293),SMMLV!$A$2:$C$44,3,0)*AL293=AM293,AM293,IF(AL293="",AM293,VLOOKUP(YEAR($D293),SMMLV!$A$2:$C$44,3,0)*AL293)),IF(VLOOKUP(YEAR($D293),SMMLV!$A$2:$C$44,3,0)*AN293=AO293,AO293,IF(AN293="",AO293,VLOOKUP(YEAR($D293),SMMLV!$A$2:$C$44,3,0)*AN293))),0)</f>
        <v>0</v>
      </c>
      <c r="AQ293" s="148"/>
      <c r="AR293" s="142"/>
      <c r="AS293" s="140">
        <f>IFERROR(IF(VLOOKUP(YEAR($D293),SMMLV!$A$2:$C$44,3,0)*AQ293=AR293,AR293,IF(AQ293="",AR293,VLOOKUP(YEAR($D293),SMMLV!$A$2:$C$44,3,0)*AQ293)),0)</f>
        <v>0</v>
      </c>
      <c r="AT293" s="147"/>
      <c r="AU293" s="142"/>
      <c r="AV293" s="140">
        <f>IFERROR(IF(VLOOKUP(YEAR($D293),SMMLV!$A$2:$C$44,3,0)*AT293=AU293,AU293,IF(AT293="",AU293,VLOOKUP(YEAR($D293),SMMLV!$A$2:$C$44,3,0)*AT293)),0)</f>
        <v>0</v>
      </c>
      <c r="AW293" s="147"/>
      <c r="AX293" s="142"/>
      <c r="AY293" s="140">
        <f>IFERROR(IF(VLOOKUP(YEAR($D293),SMMLV!$A$2:$C$44,3,0)*AW293=AX293,AX293,IF(AW293="",AX293,VLOOKUP(YEAR($D293),SMMLV!$A$2:$C$44,3,0)*AW293)),0)</f>
        <v>0</v>
      </c>
      <c r="AZ293" s="134"/>
      <c r="BA293" s="145">
        <f t="shared" si="254"/>
        <v>0</v>
      </c>
      <c r="BB293" s="138"/>
      <c r="BC293" s="139"/>
      <c r="BD293" s="140">
        <f>IFERROR(IF(VLOOKUP(YEAR($D293),SMMLV!$A$2:$C$44,3,0)*BB293=BC293,BC293,IF(BB293="",BC293,VLOOKUP(YEAR($D293),SMMLV!$A$2:$C$44,3,0)*BB293)),0)</f>
        <v>0</v>
      </c>
      <c r="BE293" s="141"/>
      <c r="BF293" s="142"/>
      <c r="BG293" s="147"/>
      <c r="BH293" s="144"/>
      <c r="BI293" s="145">
        <f>IFERROR(SUM(IF(VLOOKUP(YEAR($D293),SMMLV!$A$2:$C$44,3,0)*BE293=BF293,BF293,IF(BE293="",BF293,VLOOKUP(YEAR($D293),SMMLV!$A$2:$C$44,3,0)*BE293)),IF(VLOOKUP(YEAR($D293),SMMLV!$A$2:$C$44,3,0)*BG293=BH293,BH293,IF(BG293="",BH293,VLOOKUP(YEAR($D293),SMMLV!$A$2:$C$44,3,0)*BG293))),0)</f>
        <v>0</v>
      </c>
      <c r="BJ293" s="149"/>
      <c r="BK293" s="150"/>
      <c r="BL293" s="140">
        <f>IFERROR(IF(VLOOKUP(YEAR($D293),SMMLV!$A$2:$C$44,3,0)*BJ293=BK293,BK293,IF(BJ293="",BK293,VLOOKUP(YEAR($D293),SMMLV!$A$2:$C$44,3,0)*BJ293)),0)</f>
        <v>0</v>
      </c>
      <c r="BM293" s="147"/>
      <c r="BN293" s="142"/>
      <c r="BO293" s="140">
        <f>IFERROR(IF(VLOOKUP(YEAR($D293),SMMLV!$A$2:$C$44,3,0)*BM293=BN293,BN293,IF(BM293="",BN293,VLOOKUP(YEAR($D293),SMMLV!$A$2:$C$44,3,0)*BM293)),0)</f>
        <v>0</v>
      </c>
      <c r="BP293" s="147"/>
      <c r="BQ293" s="142"/>
      <c r="BR293" s="140">
        <f>IFERROR(IF(VLOOKUP(YEAR($D293),SMMLV!$A$2:$C$44,3,0)*BP293=BQ293,BQ293,IF(BP293="",BQ293,VLOOKUP(YEAR($D293),SMMLV!$A$2:$C$44,3,0)*BP293)),0)</f>
        <v>0</v>
      </c>
      <c r="BS293" s="134"/>
      <c r="BT293" s="145">
        <f t="shared" si="255"/>
        <v>0</v>
      </c>
      <c r="BU293" s="151">
        <f t="shared" si="256"/>
        <v>0</v>
      </c>
      <c r="BV293" s="151">
        <f t="shared" si="257"/>
        <v>0</v>
      </c>
      <c r="BW293" s="151">
        <f t="shared" si="258"/>
        <v>0</v>
      </c>
      <c r="BX293" s="151">
        <f t="shared" si="259"/>
        <v>0</v>
      </c>
      <c r="BY293" s="151">
        <f t="shared" si="260"/>
        <v>0</v>
      </c>
      <c r="BZ293" s="151">
        <f t="shared" si="248"/>
        <v>0</v>
      </c>
      <c r="CA293" s="134"/>
      <c r="CB293" s="134"/>
      <c r="CC293" s="134"/>
      <c r="CD293" s="152">
        <f t="shared" si="249"/>
        <v>0</v>
      </c>
      <c r="CE293" s="153">
        <f>IFERROR(INDEX(IPC!$A$11:$Y$22,MATCH(PROPER(TEXT(CD293,"mmmm")),IPC!$A$11:$A$22,0),MATCH(YEAR(CD293),IPC!$A$10:$Y$10,0)),0)</f>
        <v>0</v>
      </c>
      <c r="CF293" s="154">
        <v>54290</v>
      </c>
      <c r="CG293" s="153">
        <f>IFERROR(INDEX(IPC!$A$11:$Y$22,MATCH(PROPER(TEXT(CF293,"mmmm")),IPC!$A$11:$A$22,0),MATCH(YEAR(CF293),IPC!$A$10:$Y$10,0)),0)</f>
        <v>0</v>
      </c>
      <c r="CH293" s="155">
        <f t="shared" si="250"/>
        <v>0</v>
      </c>
      <c r="CI293" s="145">
        <v>1751188</v>
      </c>
      <c r="CJ293" s="151">
        <f t="shared" si="261"/>
        <v>0</v>
      </c>
      <c r="CK293" s="151">
        <f t="shared" si="262"/>
        <v>0</v>
      </c>
      <c r="CL293" s="151">
        <f t="shared" si="263"/>
        <v>0</v>
      </c>
      <c r="CM293" s="151">
        <f t="shared" si="264"/>
        <v>0</v>
      </c>
      <c r="CN293" s="151">
        <f t="shared" si="265"/>
        <v>0</v>
      </c>
      <c r="CO293" s="151">
        <f t="shared" si="266"/>
        <v>0</v>
      </c>
      <c r="CP293" s="151">
        <f t="shared" si="267"/>
        <v>0</v>
      </c>
      <c r="CQ293" s="151">
        <f t="shared" si="268"/>
        <v>0</v>
      </c>
      <c r="CR293" s="151">
        <f t="shared" si="269"/>
        <v>0</v>
      </c>
      <c r="CS293" s="151">
        <f t="shared" si="270"/>
        <v>0</v>
      </c>
      <c r="CT293" s="151">
        <f t="shared" si="271"/>
        <v>0</v>
      </c>
      <c r="CU293" s="151">
        <f t="shared" si="272"/>
        <v>0</v>
      </c>
      <c r="CV293" s="151">
        <f t="shared" si="273"/>
        <v>0</v>
      </c>
      <c r="CW293" s="151">
        <f t="shared" si="274"/>
        <v>0</v>
      </c>
      <c r="CX293" s="151">
        <f t="shared" si="275"/>
        <v>0</v>
      </c>
      <c r="CY293" s="151">
        <f t="shared" si="276"/>
        <v>0</v>
      </c>
      <c r="CZ293" s="151">
        <f t="shared" si="277"/>
        <v>0</v>
      </c>
      <c r="DA293" s="151">
        <f t="shared" si="278"/>
        <v>0</v>
      </c>
      <c r="DB293" s="151">
        <f t="shared" si="279"/>
        <v>0</v>
      </c>
      <c r="DC293" s="151">
        <f t="shared" si="280"/>
        <v>0</v>
      </c>
      <c r="DD293" s="151">
        <f t="shared" si="281"/>
        <v>0</v>
      </c>
      <c r="DE293" s="151">
        <f t="shared" si="282"/>
        <v>0</v>
      </c>
      <c r="DF293" s="151">
        <f t="shared" si="283"/>
        <v>0</v>
      </c>
      <c r="DG293" s="151">
        <f t="shared" si="284"/>
        <v>0</v>
      </c>
      <c r="DH293" s="151">
        <f t="shared" si="285"/>
        <v>0</v>
      </c>
      <c r="DI293" s="151">
        <f t="shared" si="286"/>
        <v>0</v>
      </c>
      <c r="DJ293" s="151">
        <f t="shared" si="287"/>
        <v>0</v>
      </c>
      <c r="DK293" s="151">
        <f t="shared" si="288"/>
        <v>0</v>
      </c>
      <c r="DL293" s="151">
        <f t="shared" si="289"/>
        <v>0</v>
      </c>
      <c r="DM293" s="151">
        <f t="shared" si="290"/>
        <v>0</v>
      </c>
      <c r="DN293" s="151">
        <f t="shared" si="291"/>
        <v>0</v>
      </c>
      <c r="DO293" s="156">
        <f t="shared" si="292"/>
        <v>0</v>
      </c>
      <c r="DP293" s="173" t="str">
        <f t="shared" si="293"/>
        <v/>
      </c>
      <c r="DQ293" s="157" t="str">
        <f t="shared" si="294"/>
        <v/>
      </c>
      <c r="DR293" s="158" t="str">
        <f>IFERROR(IFERROR(IFERROR(_xlfn.XLOOKUP(DP293,#REF!,#REF!,,,),_xlfn.XLOOKUP(DP293,#REF!,#REF!,,,)),_xlfn.XLOOKUP(DP293,#REF!,#REF!,,,)),"N/A")</f>
        <v>N/A</v>
      </c>
      <c r="DS293" s="159"/>
      <c r="DT293" s="160"/>
      <c r="DU293" s="161"/>
      <c r="DV293" s="162"/>
      <c r="DW293" s="163">
        <f>IFERROR(IFERROR(IFERROR(_xlfn.XLOOKUP(DP293,#REF!,#REF!,,,),_xlfn.XLOOKUP(DP293,#REF!,#REF!,,,)),_xlfn.XLOOKUP(DP293,#REF!,#REF!,,,)),0)</f>
        <v>0</v>
      </c>
      <c r="DX293" s="164"/>
      <c r="DY293" s="165">
        <f t="shared" si="295"/>
        <v>0</v>
      </c>
      <c r="DZ293" s="166"/>
      <c r="EA293" s="167">
        <f t="shared" si="296"/>
        <v>0</v>
      </c>
      <c r="EB293" s="168">
        <f t="shared" si="297"/>
        <v>0</v>
      </c>
      <c r="EC293" s="168">
        <f t="shared" si="298"/>
        <v>0</v>
      </c>
      <c r="ED293" s="169"/>
      <c r="EE293" s="170">
        <f t="shared" si="299"/>
        <v>0</v>
      </c>
      <c r="EF293" s="170" t="str">
        <f>IFERROR(IF(DY293&gt;((_xlfn.XLOOKUP(DQ293,TOPES!B:B,TOPES!C:C,,,)*INDEXACIÓN!CI293)),"SUPERA TOPES DEL HV",0),"HV NO ENCONTRADO")</f>
        <v>HV NO ENCONTRADO</v>
      </c>
      <c r="EG293" s="170">
        <f t="shared" si="300"/>
        <v>0</v>
      </c>
      <c r="EH293" s="170">
        <f>IF(SUMIF($M:$M,#REF!,$DY:$DY)&gt;$EH$8,"CONSULTA DIAN",0)</f>
        <v>0</v>
      </c>
      <c r="EI293" s="171">
        <f t="shared" si="301"/>
        <v>0</v>
      </c>
      <c r="EJ293" s="172"/>
    </row>
    <row r="294" spans="1:140" x14ac:dyDescent="0.25">
      <c r="A294" s="133" t="str">
        <f t="shared" si="251"/>
        <v>19000100285</v>
      </c>
      <c r="B294" s="134"/>
      <c r="C294" s="134"/>
      <c r="D294" s="135">
        <f>_xlfn.XLOOKUP(C294,TOPES!L:L,TOPES!M:M,,,)</f>
        <v>0</v>
      </c>
      <c r="E294" s="136">
        <v>285</v>
      </c>
      <c r="F294" s="134"/>
      <c r="G294" s="134"/>
      <c r="H294" s="134"/>
      <c r="I294" s="134"/>
      <c r="J294" s="134"/>
      <c r="K294" s="134"/>
      <c r="L294" s="134"/>
      <c r="M294" s="137"/>
      <c r="N294" s="134"/>
      <c r="O294" s="137" t="str">
        <f t="shared" si="252"/>
        <v/>
      </c>
      <c r="P294" s="138"/>
      <c r="Q294" s="139"/>
      <c r="R294" s="140">
        <f>IFERROR(IF(VLOOKUP(YEAR($D294),SMMLV!$A$2:$C$44,3,0)*$P294=$Q294,$Q294,IF($P294="",$Q294,VLOOKUP(YEAR($D294),SMMLV!$A$2:$C$44,3,0)*$P294)),0)</f>
        <v>0</v>
      </c>
      <c r="S294" s="141"/>
      <c r="T294" s="142"/>
      <c r="U294" s="143"/>
      <c r="V294" s="144"/>
      <c r="W294" s="145">
        <f>IFERROR(SUM(IF(VLOOKUP(YEAR($D294),SMMLV!$A$2:$C$44,3,0)*S294=T294,T294,IF(S294="",T294,VLOOKUP(YEAR($D294),SMMLV!$A$2:$C$44,3,0)*S294)),IF(VLOOKUP(YEAR($D294),SMMLV!$A$2:$C$44,3,0)*U294=V294,V294,IF(U294="",V294,VLOOKUP(YEAR($D294),SMMLV!$A$2:$C$44,3,0)*U294))),0)</f>
        <v>0</v>
      </c>
      <c r="X294" s="146"/>
      <c r="Y294" s="139"/>
      <c r="Z294" s="140">
        <f>IFERROR(IF(VLOOKUP(YEAR($D294),SMMLV!$A$2:$C$44,3,0)*$X294=$Y294,$Y294,IF($X294="",$Y294,VLOOKUP(YEAR($D294),SMMLV!$A$2:$C$44,3,0)*$X294)),0)</f>
        <v>0</v>
      </c>
      <c r="AA294" s="147"/>
      <c r="AB294" s="142"/>
      <c r="AC294" s="140">
        <f>IFERROR(IF(VLOOKUP(YEAR($D294),SMMLV!$A$2:$C$44,3,0)*$AA294=$AB294,$AB294,IF($AA294="",$AB294,VLOOKUP(YEAR($D294),SMMLV!$A$2:$C$44,3,0)*$AA294)),0)</f>
        <v>0</v>
      </c>
      <c r="AD294" s="147"/>
      <c r="AE294" s="142"/>
      <c r="AF294" s="140">
        <f>IFERROR(IF(VLOOKUP(YEAR($D294),SMMLV!$A$2:$C$44,3,0)*$AD294=$AE294,$AE294,IF($AD294="",$AE294,VLOOKUP(YEAR($D294),SMMLV!$A$2:$C$44,3,0)*$AD294)),0)</f>
        <v>0</v>
      </c>
      <c r="AG294" s="134"/>
      <c r="AH294" s="145">
        <f t="shared" si="253"/>
        <v>0</v>
      </c>
      <c r="AI294" s="138"/>
      <c r="AJ294" s="139"/>
      <c r="AK294" s="140">
        <f>IFERROR(IF(VLOOKUP(YEAR($D294),SMMLV!$A$2:$C$44,3,0)*$AI294=AJ294,AJ294,IF($AI294="",AJ294,VLOOKUP(YEAR($D294),SMMLV!$A$2:$C$44,3,0)*$AI294)),0)</f>
        <v>0</v>
      </c>
      <c r="AL294" s="141"/>
      <c r="AM294" s="142"/>
      <c r="AN294" s="147"/>
      <c r="AO294" s="144"/>
      <c r="AP294" s="145">
        <f>IFERROR(SUM(IF(VLOOKUP(YEAR($D294),SMMLV!$A$2:$C$44,3,0)*AL294=AM294,AM294,IF(AL294="",AM294,VLOOKUP(YEAR($D294),SMMLV!$A$2:$C$44,3,0)*AL294)),IF(VLOOKUP(YEAR($D294),SMMLV!$A$2:$C$44,3,0)*AN294=AO294,AO294,IF(AN294="",AO294,VLOOKUP(YEAR($D294),SMMLV!$A$2:$C$44,3,0)*AN294))),0)</f>
        <v>0</v>
      </c>
      <c r="AQ294" s="148"/>
      <c r="AR294" s="142"/>
      <c r="AS294" s="140">
        <f>IFERROR(IF(VLOOKUP(YEAR($D294),SMMLV!$A$2:$C$44,3,0)*AQ294=AR294,AR294,IF(AQ294="",AR294,VLOOKUP(YEAR($D294),SMMLV!$A$2:$C$44,3,0)*AQ294)),0)</f>
        <v>0</v>
      </c>
      <c r="AT294" s="147"/>
      <c r="AU294" s="142"/>
      <c r="AV294" s="140">
        <f>IFERROR(IF(VLOOKUP(YEAR($D294),SMMLV!$A$2:$C$44,3,0)*AT294=AU294,AU294,IF(AT294="",AU294,VLOOKUP(YEAR($D294),SMMLV!$A$2:$C$44,3,0)*AT294)),0)</f>
        <v>0</v>
      </c>
      <c r="AW294" s="147"/>
      <c r="AX294" s="142"/>
      <c r="AY294" s="140">
        <f>IFERROR(IF(VLOOKUP(YEAR($D294),SMMLV!$A$2:$C$44,3,0)*AW294=AX294,AX294,IF(AW294="",AX294,VLOOKUP(YEAR($D294),SMMLV!$A$2:$C$44,3,0)*AW294)),0)</f>
        <v>0</v>
      </c>
      <c r="AZ294" s="134"/>
      <c r="BA294" s="145">
        <f t="shared" si="254"/>
        <v>0</v>
      </c>
      <c r="BB294" s="138"/>
      <c r="BC294" s="139"/>
      <c r="BD294" s="140">
        <f>IFERROR(IF(VLOOKUP(YEAR($D294),SMMLV!$A$2:$C$44,3,0)*BB294=BC294,BC294,IF(BB294="",BC294,VLOOKUP(YEAR($D294),SMMLV!$A$2:$C$44,3,0)*BB294)),0)</f>
        <v>0</v>
      </c>
      <c r="BE294" s="141"/>
      <c r="BF294" s="142"/>
      <c r="BG294" s="147"/>
      <c r="BH294" s="144"/>
      <c r="BI294" s="145">
        <f>IFERROR(SUM(IF(VLOOKUP(YEAR($D294),SMMLV!$A$2:$C$44,3,0)*BE294=BF294,BF294,IF(BE294="",BF294,VLOOKUP(YEAR($D294),SMMLV!$A$2:$C$44,3,0)*BE294)),IF(VLOOKUP(YEAR($D294),SMMLV!$A$2:$C$44,3,0)*BG294=BH294,BH294,IF(BG294="",BH294,VLOOKUP(YEAR($D294),SMMLV!$A$2:$C$44,3,0)*BG294))),0)</f>
        <v>0</v>
      </c>
      <c r="BJ294" s="149"/>
      <c r="BK294" s="150"/>
      <c r="BL294" s="140">
        <f>IFERROR(IF(VLOOKUP(YEAR($D294),SMMLV!$A$2:$C$44,3,0)*BJ294=BK294,BK294,IF(BJ294="",BK294,VLOOKUP(YEAR($D294),SMMLV!$A$2:$C$44,3,0)*BJ294)),0)</f>
        <v>0</v>
      </c>
      <c r="BM294" s="147"/>
      <c r="BN294" s="142"/>
      <c r="BO294" s="140">
        <f>IFERROR(IF(VLOOKUP(YEAR($D294),SMMLV!$A$2:$C$44,3,0)*BM294=BN294,BN294,IF(BM294="",BN294,VLOOKUP(YEAR($D294),SMMLV!$A$2:$C$44,3,0)*BM294)),0)</f>
        <v>0</v>
      </c>
      <c r="BP294" s="147"/>
      <c r="BQ294" s="142"/>
      <c r="BR294" s="140">
        <f>IFERROR(IF(VLOOKUP(YEAR($D294),SMMLV!$A$2:$C$44,3,0)*BP294=BQ294,BQ294,IF(BP294="",BQ294,VLOOKUP(YEAR($D294),SMMLV!$A$2:$C$44,3,0)*BP294)),0)</f>
        <v>0</v>
      </c>
      <c r="BS294" s="134"/>
      <c r="BT294" s="145">
        <f t="shared" si="255"/>
        <v>0</v>
      </c>
      <c r="BU294" s="151">
        <f t="shared" si="256"/>
        <v>0</v>
      </c>
      <c r="BV294" s="151">
        <f t="shared" si="257"/>
        <v>0</v>
      </c>
      <c r="BW294" s="151">
        <f t="shared" si="258"/>
        <v>0</v>
      </c>
      <c r="BX294" s="151">
        <f t="shared" si="259"/>
        <v>0</v>
      </c>
      <c r="BY294" s="151">
        <f t="shared" si="260"/>
        <v>0</v>
      </c>
      <c r="BZ294" s="151">
        <f t="shared" si="248"/>
        <v>0</v>
      </c>
      <c r="CA294" s="134"/>
      <c r="CB294" s="134"/>
      <c r="CC294" s="134"/>
      <c r="CD294" s="152">
        <f t="shared" si="249"/>
        <v>0</v>
      </c>
      <c r="CE294" s="153">
        <f>IFERROR(INDEX(IPC!$A$11:$Y$22,MATCH(PROPER(TEXT(CD294,"mmmm")),IPC!$A$11:$A$22,0),MATCH(YEAR(CD294),IPC!$A$10:$Y$10,0)),0)</f>
        <v>0</v>
      </c>
      <c r="CF294" s="154">
        <v>54321</v>
      </c>
      <c r="CG294" s="153">
        <f>IFERROR(INDEX(IPC!$A$11:$Y$22,MATCH(PROPER(TEXT(CF294,"mmmm")),IPC!$A$11:$A$22,0),MATCH(YEAR(CF294),IPC!$A$10:$Y$10,0)),0)</f>
        <v>0</v>
      </c>
      <c r="CH294" s="155">
        <f t="shared" si="250"/>
        <v>0</v>
      </c>
      <c r="CI294" s="145">
        <v>1751189</v>
      </c>
      <c r="CJ294" s="151">
        <f t="shared" si="261"/>
        <v>0</v>
      </c>
      <c r="CK294" s="151">
        <f t="shared" si="262"/>
        <v>0</v>
      </c>
      <c r="CL294" s="151">
        <f t="shared" si="263"/>
        <v>0</v>
      </c>
      <c r="CM294" s="151">
        <f t="shared" si="264"/>
        <v>0</v>
      </c>
      <c r="CN294" s="151">
        <f t="shared" si="265"/>
        <v>0</v>
      </c>
      <c r="CO294" s="151">
        <f t="shared" si="266"/>
        <v>0</v>
      </c>
      <c r="CP294" s="151">
        <f t="shared" si="267"/>
        <v>0</v>
      </c>
      <c r="CQ294" s="151">
        <f t="shared" si="268"/>
        <v>0</v>
      </c>
      <c r="CR294" s="151">
        <f t="shared" si="269"/>
        <v>0</v>
      </c>
      <c r="CS294" s="151">
        <f t="shared" si="270"/>
        <v>0</v>
      </c>
      <c r="CT294" s="151">
        <f t="shared" si="271"/>
        <v>0</v>
      </c>
      <c r="CU294" s="151">
        <f t="shared" si="272"/>
        <v>0</v>
      </c>
      <c r="CV294" s="151">
        <f t="shared" si="273"/>
        <v>0</v>
      </c>
      <c r="CW294" s="151">
        <f t="shared" si="274"/>
        <v>0</v>
      </c>
      <c r="CX294" s="151">
        <f t="shared" si="275"/>
        <v>0</v>
      </c>
      <c r="CY294" s="151">
        <f t="shared" si="276"/>
        <v>0</v>
      </c>
      <c r="CZ294" s="151">
        <f t="shared" si="277"/>
        <v>0</v>
      </c>
      <c r="DA294" s="151">
        <f t="shared" si="278"/>
        <v>0</v>
      </c>
      <c r="DB294" s="151">
        <f t="shared" si="279"/>
        <v>0</v>
      </c>
      <c r="DC294" s="151">
        <f t="shared" si="280"/>
        <v>0</v>
      </c>
      <c r="DD294" s="151">
        <f t="shared" si="281"/>
        <v>0</v>
      </c>
      <c r="DE294" s="151">
        <f t="shared" si="282"/>
        <v>0</v>
      </c>
      <c r="DF294" s="151">
        <f t="shared" si="283"/>
        <v>0</v>
      </c>
      <c r="DG294" s="151">
        <f t="shared" si="284"/>
        <v>0</v>
      </c>
      <c r="DH294" s="151">
        <f t="shared" si="285"/>
        <v>0</v>
      </c>
      <c r="DI294" s="151">
        <f t="shared" si="286"/>
        <v>0</v>
      </c>
      <c r="DJ294" s="151">
        <f t="shared" si="287"/>
        <v>0</v>
      </c>
      <c r="DK294" s="151">
        <f t="shared" si="288"/>
        <v>0</v>
      </c>
      <c r="DL294" s="151">
        <f t="shared" si="289"/>
        <v>0</v>
      </c>
      <c r="DM294" s="151">
        <f t="shared" si="290"/>
        <v>0</v>
      </c>
      <c r="DN294" s="151">
        <f t="shared" si="291"/>
        <v>0</v>
      </c>
      <c r="DO294" s="156">
        <f t="shared" si="292"/>
        <v>0</v>
      </c>
      <c r="DP294" s="173" t="str">
        <f t="shared" si="293"/>
        <v/>
      </c>
      <c r="DQ294" s="157" t="str">
        <f t="shared" si="294"/>
        <v/>
      </c>
      <c r="DR294" s="158" t="str">
        <f>IFERROR(IFERROR(IFERROR(_xlfn.XLOOKUP(DP294,#REF!,#REF!,,,),_xlfn.XLOOKUP(DP294,#REF!,#REF!,,,)),_xlfn.XLOOKUP(DP294,#REF!,#REF!,,,)),"N/A")</f>
        <v>N/A</v>
      </c>
      <c r="DS294" s="159"/>
      <c r="DT294" s="160"/>
      <c r="DU294" s="161"/>
      <c r="DV294" s="162"/>
      <c r="DW294" s="163">
        <f>IFERROR(IFERROR(IFERROR(_xlfn.XLOOKUP(DP294,#REF!,#REF!,,,),_xlfn.XLOOKUP(DP294,#REF!,#REF!,,,)),_xlfn.XLOOKUP(DP294,#REF!,#REF!,,,)),0)</f>
        <v>0</v>
      </c>
      <c r="DX294" s="164"/>
      <c r="DY294" s="165">
        <f t="shared" si="295"/>
        <v>0</v>
      </c>
      <c r="DZ294" s="166"/>
      <c r="EA294" s="167">
        <f t="shared" si="296"/>
        <v>0</v>
      </c>
      <c r="EB294" s="168">
        <f t="shared" si="297"/>
        <v>0</v>
      </c>
      <c r="EC294" s="168">
        <f t="shared" si="298"/>
        <v>0</v>
      </c>
      <c r="ED294" s="169"/>
      <c r="EE294" s="170">
        <f t="shared" si="299"/>
        <v>0</v>
      </c>
      <c r="EF294" s="170" t="str">
        <f>IFERROR(IF(DY294&gt;((_xlfn.XLOOKUP(DQ294,TOPES!B:B,TOPES!C:C,,,)*INDEXACIÓN!CI294)),"SUPERA TOPES DEL HV",0),"HV NO ENCONTRADO")</f>
        <v>HV NO ENCONTRADO</v>
      </c>
      <c r="EG294" s="170">
        <f t="shared" si="300"/>
        <v>0</v>
      </c>
      <c r="EH294" s="170">
        <f>IF(SUMIF($M:$M,#REF!,$DY:$DY)&gt;$EH$8,"CONSULTA DIAN",0)</f>
        <v>0</v>
      </c>
      <c r="EI294" s="171">
        <f t="shared" si="301"/>
        <v>0</v>
      </c>
      <c r="EJ294" s="172"/>
    </row>
    <row r="295" spans="1:140" x14ac:dyDescent="0.25">
      <c r="A295" s="133" t="str">
        <f t="shared" si="251"/>
        <v>19000100286</v>
      </c>
      <c r="B295" s="134"/>
      <c r="C295" s="134"/>
      <c r="D295" s="135">
        <f>_xlfn.XLOOKUP(C295,TOPES!L:L,TOPES!M:M,,,)</f>
        <v>0</v>
      </c>
      <c r="E295" s="136">
        <v>286</v>
      </c>
      <c r="F295" s="134"/>
      <c r="G295" s="134"/>
      <c r="H295" s="134"/>
      <c r="I295" s="134"/>
      <c r="J295" s="134"/>
      <c r="K295" s="134"/>
      <c r="L295" s="134"/>
      <c r="M295" s="137"/>
      <c r="N295" s="134"/>
      <c r="O295" s="137" t="str">
        <f t="shared" si="252"/>
        <v/>
      </c>
      <c r="P295" s="138"/>
      <c r="Q295" s="139"/>
      <c r="R295" s="140">
        <f>IFERROR(IF(VLOOKUP(YEAR($D295),SMMLV!$A$2:$C$44,3,0)*$P295=$Q295,$Q295,IF($P295="",$Q295,VLOOKUP(YEAR($D295),SMMLV!$A$2:$C$44,3,0)*$P295)),0)</f>
        <v>0</v>
      </c>
      <c r="S295" s="141"/>
      <c r="T295" s="142"/>
      <c r="U295" s="143"/>
      <c r="V295" s="144"/>
      <c r="W295" s="145">
        <f>IFERROR(SUM(IF(VLOOKUP(YEAR($D295),SMMLV!$A$2:$C$44,3,0)*S295=T295,T295,IF(S295="",T295,VLOOKUP(YEAR($D295),SMMLV!$A$2:$C$44,3,0)*S295)),IF(VLOOKUP(YEAR($D295),SMMLV!$A$2:$C$44,3,0)*U295=V295,V295,IF(U295="",V295,VLOOKUP(YEAR($D295),SMMLV!$A$2:$C$44,3,0)*U295))),0)</f>
        <v>0</v>
      </c>
      <c r="X295" s="146"/>
      <c r="Y295" s="139"/>
      <c r="Z295" s="140">
        <f>IFERROR(IF(VLOOKUP(YEAR($D295),SMMLV!$A$2:$C$44,3,0)*$X295=$Y295,$Y295,IF($X295="",$Y295,VLOOKUP(YEAR($D295),SMMLV!$A$2:$C$44,3,0)*$X295)),0)</f>
        <v>0</v>
      </c>
      <c r="AA295" s="147"/>
      <c r="AB295" s="142"/>
      <c r="AC295" s="140">
        <f>IFERROR(IF(VLOOKUP(YEAR($D295),SMMLV!$A$2:$C$44,3,0)*$AA295=$AB295,$AB295,IF($AA295="",$AB295,VLOOKUP(YEAR($D295),SMMLV!$A$2:$C$44,3,0)*$AA295)),0)</f>
        <v>0</v>
      </c>
      <c r="AD295" s="147"/>
      <c r="AE295" s="142"/>
      <c r="AF295" s="140">
        <f>IFERROR(IF(VLOOKUP(YEAR($D295),SMMLV!$A$2:$C$44,3,0)*$AD295=$AE295,$AE295,IF($AD295="",$AE295,VLOOKUP(YEAR($D295),SMMLV!$A$2:$C$44,3,0)*$AD295)),0)</f>
        <v>0</v>
      </c>
      <c r="AG295" s="134"/>
      <c r="AH295" s="145">
        <f t="shared" si="253"/>
        <v>0</v>
      </c>
      <c r="AI295" s="138"/>
      <c r="AJ295" s="139"/>
      <c r="AK295" s="140">
        <f>IFERROR(IF(VLOOKUP(YEAR($D295),SMMLV!$A$2:$C$44,3,0)*$AI295=AJ295,AJ295,IF($AI295="",AJ295,VLOOKUP(YEAR($D295),SMMLV!$A$2:$C$44,3,0)*$AI295)),0)</f>
        <v>0</v>
      </c>
      <c r="AL295" s="141"/>
      <c r="AM295" s="142"/>
      <c r="AN295" s="147"/>
      <c r="AO295" s="144"/>
      <c r="AP295" s="145">
        <f>IFERROR(SUM(IF(VLOOKUP(YEAR($D295),SMMLV!$A$2:$C$44,3,0)*AL295=AM295,AM295,IF(AL295="",AM295,VLOOKUP(YEAR($D295),SMMLV!$A$2:$C$44,3,0)*AL295)),IF(VLOOKUP(YEAR($D295),SMMLV!$A$2:$C$44,3,0)*AN295=AO295,AO295,IF(AN295="",AO295,VLOOKUP(YEAR($D295),SMMLV!$A$2:$C$44,3,0)*AN295))),0)</f>
        <v>0</v>
      </c>
      <c r="AQ295" s="148"/>
      <c r="AR295" s="142"/>
      <c r="AS295" s="140">
        <f>IFERROR(IF(VLOOKUP(YEAR($D295),SMMLV!$A$2:$C$44,3,0)*AQ295=AR295,AR295,IF(AQ295="",AR295,VLOOKUP(YEAR($D295),SMMLV!$A$2:$C$44,3,0)*AQ295)),0)</f>
        <v>0</v>
      </c>
      <c r="AT295" s="147"/>
      <c r="AU295" s="142"/>
      <c r="AV295" s="140">
        <f>IFERROR(IF(VLOOKUP(YEAR($D295),SMMLV!$A$2:$C$44,3,0)*AT295=AU295,AU295,IF(AT295="",AU295,VLOOKUP(YEAR($D295),SMMLV!$A$2:$C$44,3,0)*AT295)),0)</f>
        <v>0</v>
      </c>
      <c r="AW295" s="147"/>
      <c r="AX295" s="142"/>
      <c r="AY295" s="140">
        <f>IFERROR(IF(VLOOKUP(YEAR($D295),SMMLV!$A$2:$C$44,3,0)*AW295=AX295,AX295,IF(AW295="",AX295,VLOOKUP(YEAR($D295),SMMLV!$A$2:$C$44,3,0)*AW295)),0)</f>
        <v>0</v>
      </c>
      <c r="AZ295" s="134"/>
      <c r="BA295" s="145">
        <f t="shared" si="254"/>
        <v>0</v>
      </c>
      <c r="BB295" s="138"/>
      <c r="BC295" s="139"/>
      <c r="BD295" s="140">
        <f>IFERROR(IF(VLOOKUP(YEAR($D295),SMMLV!$A$2:$C$44,3,0)*BB295=BC295,BC295,IF(BB295="",BC295,VLOOKUP(YEAR($D295),SMMLV!$A$2:$C$44,3,0)*BB295)),0)</f>
        <v>0</v>
      </c>
      <c r="BE295" s="141"/>
      <c r="BF295" s="142"/>
      <c r="BG295" s="147"/>
      <c r="BH295" s="144"/>
      <c r="BI295" s="145">
        <f>IFERROR(SUM(IF(VLOOKUP(YEAR($D295),SMMLV!$A$2:$C$44,3,0)*BE295=BF295,BF295,IF(BE295="",BF295,VLOOKUP(YEAR($D295),SMMLV!$A$2:$C$44,3,0)*BE295)),IF(VLOOKUP(YEAR($D295),SMMLV!$A$2:$C$44,3,0)*BG295=BH295,BH295,IF(BG295="",BH295,VLOOKUP(YEAR($D295),SMMLV!$A$2:$C$44,3,0)*BG295))),0)</f>
        <v>0</v>
      </c>
      <c r="BJ295" s="149"/>
      <c r="BK295" s="150"/>
      <c r="BL295" s="140">
        <f>IFERROR(IF(VLOOKUP(YEAR($D295),SMMLV!$A$2:$C$44,3,0)*BJ295=BK295,BK295,IF(BJ295="",BK295,VLOOKUP(YEAR($D295),SMMLV!$A$2:$C$44,3,0)*BJ295)),0)</f>
        <v>0</v>
      </c>
      <c r="BM295" s="147"/>
      <c r="BN295" s="142"/>
      <c r="BO295" s="140">
        <f>IFERROR(IF(VLOOKUP(YEAR($D295),SMMLV!$A$2:$C$44,3,0)*BM295=BN295,BN295,IF(BM295="",BN295,VLOOKUP(YEAR($D295),SMMLV!$A$2:$C$44,3,0)*BM295)),0)</f>
        <v>0</v>
      </c>
      <c r="BP295" s="147"/>
      <c r="BQ295" s="142"/>
      <c r="BR295" s="140">
        <f>IFERROR(IF(VLOOKUP(YEAR($D295),SMMLV!$A$2:$C$44,3,0)*BP295=BQ295,BQ295,IF(BP295="",BQ295,VLOOKUP(YEAR($D295),SMMLV!$A$2:$C$44,3,0)*BP295)),0)</f>
        <v>0</v>
      </c>
      <c r="BS295" s="134"/>
      <c r="BT295" s="145">
        <f t="shared" si="255"/>
        <v>0</v>
      </c>
      <c r="BU295" s="151">
        <f t="shared" si="256"/>
        <v>0</v>
      </c>
      <c r="BV295" s="151">
        <f t="shared" si="257"/>
        <v>0</v>
      </c>
      <c r="BW295" s="151">
        <f t="shared" si="258"/>
        <v>0</v>
      </c>
      <c r="BX295" s="151">
        <f t="shared" si="259"/>
        <v>0</v>
      </c>
      <c r="BY295" s="151">
        <f t="shared" si="260"/>
        <v>0</v>
      </c>
      <c r="BZ295" s="151">
        <f t="shared" si="248"/>
        <v>0</v>
      </c>
      <c r="CA295" s="134"/>
      <c r="CB295" s="134"/>
      <c r="CC295" s="134"/>
      <c r="CD295" s="152">
        <f t="shared" si="249"/>
        <v>0</v>
      </c>
      <c r="CE295" s="153">
        <f>IFERROR(INDEX(IPC!$A$11:$Y$22,MATCH(PROPER(TEXT(CD295,"mmmm")),IPC!$A$11:$A$22,0),MATCH(YEAR(CD295),IPC!$A$10:$Y$10,0)),0)</f>
        <v>0</v>
      </c>
      <c r="CF295" s="154">
        <v>54351</v>
      </c>
      <c r="CG295" s="153">
        <f>IFERROR(INDEX(IPC!$A$11:$Y$22,MATCH(PROPER(TEXT(CF295,"mmmm")),IPC!$A$11:$A$22,0),MATCH(YEAR(CF295),IPC!$A$10:$Y$10,0)),0)</f>
        <v>0</v>
      </c>
      <c r="CH295" s="155">
        <f t="shared" si="250"/>
        <v>0</v>
      </c>
      <c r="CI295" s="145">
        <v>1751190</v>
      </c>
      <c r="CJ295" s="151">
        <f t="shared" si="261"/>
        <v>0</v>
      </c>
      <c r="CK295" s="151">
        <f t="shared" si="262"/>
        <v>0</v>
      </c>
      <c r="CL295" s="151">
        <f t="shared" si="263"/>
        <v>0</v>
      </c>
      <c r="CM295" s="151">
        <f t="shared" si="264"/>
        <v>0</v>
      </c>
      <c r="CN295" s="151">
        <f t="shared" si="265"/>
        <v>0</v>
      </c>
      <c r="CO295" s="151">
        <f t="shared" si="266"/>
        <v>0</v>
      </c>
      <c r="CP295" s="151">
        <f t="shared" si="267"/>
        <v>0</v>
      </c>
      <c r="CQ295" s="151">
        <f t="shared" si="268"/>
        <v>0</v>
      </c>
      <c r="CR295" s="151">
        <f t="shared" si="269"/>
        <v>0</v>
      </c>
      <c r="CS295" s="151">
        <f t="shared" si="270"/>
        <v>0</v>
      </c>
      <c r="CT295" s="151">
        <f t="shared" si="271"/>
        <v>0</v>
      </c>
      <c r="CU295" s="151">
        <f t="shared" si="272"/>
        <v>0</v>
      </c>
      <c r="CV295" s="151">
        <f t="shared" si="273"/>
        <v>0</v>
      </c>
      <c r="CW295" s="151">
        <f t="shared" si="274"/>
        <v>0</v>
      </c>
      <c r="CX295" s="151">
        <f t="shared" si="275"/>
        <v>0</v>
      </c>
      <c r="CY295" s="151">
        <f t="shared" si="276"/>
        <v>0</v>
      </c>
      <c r="CZ295" s="151">
        <f t="shared" si="277"/>
        <v>0</v>
      </c>
      <c r="DA295" s="151">
        <f t="shared" si="278"/>
        <v>0</v>
      </c>
      <c r="DB295" s="151">
        <f t="shared" si="279"/>
        <v>0</v>
      </c>
      <c r="DC295" s="151">
        <f t="shared" si="280"/>
        <v>0</v>
      </c>
      <c r="DD295" s="151">
        <f t="shared" si="281"/>
        <v>0</v>
      </c>
      <c r="DE295" s="151">
        <f t="shared" si="282"/>
        <v>0</v>
      </c>
      <c r="DF295" s="151">
        <f t="shared" si="283"/>
        <v>0</v>
      </c>
      <c r="DG295" s="151">
        <f t="shared" si="284"/>
        <v>0</v>
      </c>
      <c r="DH295" s="151">
        <f t="shared" si="285"/>
        <v>0</v>
      </c>
      <c r="DI295" s="151">
        <f t="shared" si="286"/>
        <v>0</v>
      </c>
      <c r="DJ295" s="151">
        <f t="shared" si="287"/>
        <v>0</v>
      </c>
      <c r="DK295" s="151">
        <f t="shared" si="288"/>
        <v>0</v>
      </c>
      <c r="DL295" s="151">
        <f t="shared" si="289"/>
        <v>0</v>
      </c>
      <c r="DM295" s="151">
        <f t="shared" si="290"/>
        <v>0</v>
      </c>
      <c r="DN295" s="151">
        <f t="shared" si="291"/>
        <v>0</v>
      </c>
      <c r="DO295" s="156">
        <f t="shared" si="292"/>
        <v>0</v>
      </c>
      <c r="DP295" s="173" t="str">
        <f t="shared" si="293"/>
        <v/>
      </c>
      <c r="DQ295" s="157" t="str">
        <f t="shared" si="294"/>
        <v/>
      </c>
      <c r="DR295" s="158" t="str">
        <f>IFERROR(IFERROR(IFERROR(_xlfn.XLOOKUP(DP295,#REF!,#REF!,,,),_xlfn.XLOOKUP(DP295,#REF!,#REF!,,,)),_xlfn.XLOOKUP(DP295,#REF!,#REF!,,,)),"N/A")</f>
        <v>N/A</v>
      </c>
      <c r="DS295" s="159"/>
      <c r="DT295" s="160"/>
      <c r="DU295" s="161"/>
      <c r="DV295" s="162"/>
      <c r="DW295" s="163">
        <f>IFERROR(IFERROR(IFERROR(_xlfn.XLOOKUP(DP295,#REF!,#REF!,,,),_xlfn.XLOOKUP(DP295,#REF!,#REF!,,,)),_xlfn.XLOOKUP(DP295,#REF!,#REF!,,,)),0)</f>
        <v>0</v>
      </c>
      <c r="DX295" s="164"/>
      <c r="DY295" s="165">
        <f t="shared" si="295"/>
        <v>0</v>
      </c>
      <c r="DZ295" s="166"/>
      <c r="EA295" s="167">
        <f t="shared" si="296"/>
        <v>0</v>
      </c>
      <c r="EB295" s="168">
        <f t="shared" si="297"/>
        <v>0</v>
      </c>
      <c r="EC295" s="168">
        <f t="shared" si="298"/>
        <v>0</v>
      </c>
      <c r="ED295" s="169"/>
      <c r="EE295" s="170">
        <f t="shared" si="299"/>
        <v>0</v>
      </c>
      <c r="EF295" s="170" t="str">
        <f>IFERROR(IF(DY295&gt;((_xlfn.XLOOKUP(DQ295,TOPES!B:B,TOPES!C:C,,,)*INDEXACIÓN!CI295)),"SUPERA TOPES DEL HV",0),"HV NO ENCONTRADO")</f>
        <v>HV NO ENCONTRADO</v>
      </c>
      <c r="EG295" s="170">
        <f t="shared" si="300"/>
        <v>0</v>
      </c>
      <c r="EH295" s="170">
        <f>IF(SUMIF($M:$M,#REF!,$DY:$DY)&gt;$EH$8,"CONSULTA DIAN",0)</f>
        <v>0</v>
      </c>
      <c r="EI295" s="171">
        <f t="shared" si="301"/>
        <v>0</v>
      </c>
      <c r="EJ295" s="172"/>
    </row>
    <row r="296" spans="1:140" x14ac:dyDescent="0.25">
      <c r="A296" s="133" t="str">
        <f t="shared" si="251"/>
        <v>19000100287</v>
      </c>
      <c r="B296" s="134"/>
      <c r="C296" s="134"/>
      <c r="D296" s="135">
        <f>_xlfn.XLOOKUP(C296,TOPES!L:L,TOPES!M:M,,,)</f>
        <v>0</v>
      </c>
      <c r="E296" s="136">
        <v>287</v>
      </c>
      <c r="F296" s="134"/>
      <c r="G296" s="134"/>
      <c r="H296" s="134"/>
      <c r="I296" s="134"/>
      <c r="J296" s="134"/>
      <c r="K296" s="134"/>
      <c r="L296" s="134"/>
      <c r="M296" s="137"/>
      <c r="N296" s="134"/>
      <c r="O296" s="137" t="str">
        <f t="shared" si="252"/>
        <v/>
      </c>
      <c r="P296" s="138"/>
      <c r="Q296" s="139"/>
      <c r="R296" s="140">
        <f>IFERROR(IF(VLOOKUP(YEAR($D296),SMMLV!$A$2:$C$44,3,0)*$P296=$Q296,$Q296,IF($P296="",$Q296,VLOOKUP(YEAR($D296),SMMLV!$A$2:$C$44,3,0)*$P296)),0)</f>
        <v>0</v>
      </c>
      <c r="S296" s="141"/>
      <c r="T296" s="142"/>
      <c r="U296" s="143"/>
      <c r="V296" s="144"/>
      <c r="W296" s="145">
        <f>IFERROR(SUM(IF(VLOOKUP(YEAR($D296),SMMLV!$A$2:$C$44,3,0)*S296=T296,T296,IF(S296="",T296,VLOOKUP(YEAR($D296),SMMLV!$A$2:$C$44,3,0)*S296)),IF(VLOOKUP(YEAR($D296),SMMLV!$A$2:$C$44,3,0)*U296=V296,V296,IF(U296="",V296,VLOOKUP(YEAR($D296),SMMLV!$A$2:$C$44,3,0)*U296))),0)</f>
        <v>0</v>
      </c>
      <c r="X296" s="146"/>
      <c r="Y296" s="139"/>
      <c r="Z296" s="140">
        <f>IFERROR(IF(VLOOKUP(YEAR($D296),SMMLV!$A$2:$C$44,3,0)*$X296=$Y296,$Y296,IF($X296="",$Y296,VLOOKUP(YEAR($D296),SMMLV!$A$2:$C$44,3,0)*$X296)),0)</f>
        <v>0</v>
      </c>
      <c r="AA296" s="147"/>
      <c r="AB296" s="142"/>
      <c r="AC296" s="140">
        <f>IFERROR(IF(VLOOKUP(YEAR($D296),SMMLV!$A$2:$C$44,3,0)*$AA296=$AB296,$AB296,IF($AA296="",$AB296,VLOOKUP(YEAR($D296),SMMLV!$A$2:$C$44,3,0)*$AA296)),0)</f>
        <v>0</v>
      </c>
      <c r="AD296" s="147"/>
      <c r="AE296" s="142"/>
      <c r="AF296" s="140">
        <f>IFERROR(IF(VLOOKUP(YEAR($D296),SMMLV!$A$2:$C$44,3,0)*$AD296=$AE296,$AE296,IF($AD296="",$AE296,VLOOKUP(YEAR($D296),SMMLV!$A$2:$C$44,3,0)*$AD296)),0)</f>
        <v>0</v>
      </c>
      <c r="AG296" s="134"/>
      <c r="AH296" s="145">
        <f t="shared" si="253"/>
        <v>0</v>
      </c>
      <c r="AI296" s="138"/>
      <c r="AJ296" s="139"/>
      <c r="AK296" s="140">
        <f>IFERROR(IF(VLOOKUP(YEAR($D296),SMMLV!$A$2:$C$44,3,0)*$AI296=AJ296,AJ296,IF($AI296="",AJ296,VLOOKUP(YEAR($D296),SMMLV!$A$2:$C$44,3,0)*$AI296)),0)</f>
        <v>0</v>
      </c>
      <c r="AL296" s="141"/>
      <c r="AM296" s="142"/>
      <c r="AN296" s="147"/>
      <c r="AO296" s="144"/>
      <c r="AP296" s="145">
        <f>IFERROR(SUM(IF(VLOOKUP(YEAR($D296),SMMLV!$A$2:$C$44,3,0)*AL296=AM296,AM296,IF(AL296="",AM296,VLOOKUP(YEAR($D296),SMMLV!$A$2:$C$44,3,0)*AL296)),IF(VLOOKUP(YEAR($D296),SMMLV!$A$2:$C$44,3,0)*AN296=AO296,AO296,IF(AN296="",AO296,VLOOKUP(YEAR($D296),SMMLV!$A$2:$C$44,3,0)*AN296))),0)</f>
        <v>0</v>
      </c>
      <c r="AQ296" s="148"/>
      <c r="AR296" s="142"/>
      <c r="AS296" s="140">
        <f>IFERROR(IF(VLOOKUP(YEAR($D296),SMMLV!$A$2:$C$44,3,0)*AQ296=AR296,AR296,IF(AQ296="",AR296,VLOOKUP(YEAR($D296),SMMLV!$A$2:$C$44,3,0)*AQ296)),0)</f>
        <v>0</v>
      </c>
      <c r="AT296" s="147"/>
      <c r="AU296" s="142"/>
      <c r="AV296" s="140">
        <f>IFERROR(IF(VLOOKUP(YEAR($D296),SMMLV!$A$2:$C$44,3,0)*AT296=AU296,AU296,IF(AT296="",AU296,VLOOKUP(YEAR($D296),SMMLV!$A$2:$C$44,3,0)*AT296)),0)</f>
        <v>0</v>
      </c>
      <c r="AW296" s="147"/>
      <c r="AX296" s="142"/>
      <c r="AY296" s="140">
        <f>IFERROR(IF(VLOOKUP(YEAR($D296),SMMLV!$A$2:$C$44,3,0)*AW296=AX296,AX296,IF(AW296="",AX296,VLOOKUP(YEAR($D296),SMMLV!$A$2:$C$44,3,0)*AW296)),0)</f>
        <v>0</v>
      </c>
      <c r="AZ296" s="134"/>
      <c r="BA296" s="145">
        <f t="shared" si="254"/>
        <v>0</v>
      </c>
      <c r="BB296" s="138"/>
      <c r="BC296" s="139"/>
      <c r="BD296" s="140">
        <f>IFERROR(IF(VLOOKUP(YEAR($D296),SMMLV!$A$2:$C$44,3,0)*BB296=BC296,BC296,IF(BB296="",BC296,VLOOKUP(YEAR($D296),SMMLV!$A$2:$C$44,3,0)*BB296)),0)</f>
        <v>0</v>
      </c>
      <c r="BE296" s="141"/>
      <c r="BF296" s="142"/>
      <c r="BG296" s="147"/>
      <c r="BH296" s="144"/>
      <c r="BI296" s="145">
        <f>IFERROR(SUM(IF(VLOOKUP(YEAR($D296),SMMLV!$A$2:$C$44,3,0)*BE296=BF296,BF296,IF(BE296="",BF296,VLOOKUP(YEAR($D296),SMMLV!$A$2:$C$44,3,0)*BE296)),IF(VLOOKUP(YEAR($D296),SMMLV!$A$2:$C$44,3,0)*BG296=BH296,BH296,IF(BG296="",BH296,VLOOKUP(YEAR($D296),SMMLV!$A$2:$C$44,3,0)*BG296))),0)</f>
        <v>0</v>
      </c>
      <c r="BJ296" s="149"/>
      <c r="BK296" s="150"/>
      <c r="BL296" s="140">
        <f>IFERROR(IF(VLOOKUP(YEAR($D296),SMMLV!$A$2:$C$44,3,0)*BJ296=BK296,BK296,IF(BJ296="",BK296,VLOOKUP(YEAR($D296),SMMLV!$A$2:$C$44,3,0)*BJ296)),0)</f>
        <v>0</v>
      </c>
      <c r="BM296" s="147"/>
      <c r="BN296" s="142"/>
      <c r="BO296" s="140">
        <f>IFERROR(IF(VLOOKUP(YEAR($D296),SMMLV!$A$2:$C$44,3,0)*BM296=BN296,BN296,IF(BM296="",BN296,VLOOKUP(YEAR($D296),SMMLV!$A$2:$C$44,3,0)*BM296)),0)</f>
        <v>0</v>
      </c>
      <c r="BP296" s="147"/>
      <c r="BQ296" s="142"/>
      <c r="BR296" s="140">
        <f>IFERROR(IF(VLOOKUP(YEAR($D296),SMMLV!$A$2:$C$44,3,0)*BP296=BQ296,BQ296,IF(BP296="",BQ296,VLOOKUP(YEAR($D296),SMMLV!$A$2:$C$44,3,0)*BP296)),0)</f>
        <v>0</v>
      </c>
      <c r="BS296" s="134"/>
      <c r="BT296" s="145">
        <f t="shared" si="255"/>
        <v>0</v>
      </c>
      <c r="BU296" s="151">
        <f t="shared" si="256"/>
        <v>0</v>
      </c>
      <c r="BV296" s="151">
        <f t="shared" si="257"/>
        <v>0</v>
      </c>
      <c r="BW296" s="151">
        <f t="shared" si="258"/>
        <v>0</v>
      </c>
      <c r="BX296" s="151">
        <f t="shared" si="259"/>
        <v>0</v>
      </c>
      <c r="BY296" s="151">
        <f t="shared" si="260"/>
        <v>0</v>
      </c>
      <c r="BZ296" s="151">
        <f t="shared" si="248"/>
        <v>0</v>
      </c>
      <c r="CA296" s="134"/>
      <c r="CB296" s="134"/>
      <c r="CC296" s="134"/>
      <c r="CD296" s="152">
        <f t="shared" si="249"/>
        <v>0</v>
      </c>
      <c r="CE296" s="153">
        <f>IFERROR(INDEX(IPC!$A$11:$Y$22,MATCH(PROPER(TEXT(CD296,"mmmm")),IPC!$A$11:$A$22,0),MATCH(YEAR(CD296),IPC!$A$10:$Y$10,0)),0)</f>
        <v>0</v>
      </c>
      <c r="CF296" s="154">
        <v>54382</v>
      </c>
      <c r="CG296" s="153">
        <f>IFERROR(INDEX(IPC!$A$11:$Y$22,MATCH(PROPER(TEXT(CF296,"mmmm")),IPC!$A$11:$A$22,0),MATCH(YEAR(CF296),IPC!$A$10:$Y$10,0)),0)</f>
        <v>0</v>
      </c>
      <c r="CH296" s="155">
        <f t="shared" si="250"/>
        <v>0</v>
      </c>
      <c r="CI296" s="145">
        <v>1751191</v>
      </c>
      <c r="CJ296" s="151">
        <f t="shared" si="261"/>
        <v>0</v>
      </c>
      <c r="CK296" s="151">
        <f t="shared" si="262"/>
        <v>0</v>
      </c>
      <c r="CL296" s="151">
        <f t="shared" si="263"/>
        <v>0</v>
      </c>
      <c r="CM296" s="151">
        <f t="shared" si="264"/>
        <v>0</v>
      </c>
      <c r="CN296" s="151">
        <f t="shared" si="265"/>
        <v>0</v>
      </c>
      <c r="CO296" s="151">
        <f t="shared" si="266"/>
        <v>0</v>
      </c>
      <c r="CP296" s="151">
        <f t="shared" si="267"/>
        <v>0</v>
      </c>
      <c r="CQ296" s="151">
        <f t="shared" si="268"/>
        <v>0</v>
      </c>
      <c r="CR296" s="151">
        <f t="shared" si="269"/>
        <v>0</v>
      </c>
      <c r="CS296" s="151">
        <f t="shared" si="270"/>
        <v>0</v>
      </c>
      <c r="CT296" s="151">
        <f t="shared" si="271"/>
        <v>0</v>
      </c>
      <c r="CU296" s="151">
        <f t="shared" si="272"/>
        <v>0</v>
      </c>
      <c r="CV296" s="151">
        <f t="shared" si="273"/>
        <v>0</v>
      </c>
      <c r="CW296" s="151">
        <f t="shared" si="274"/>
        <v>0</v>
      </c>
      <c r="CX296" s="151">
        <f t="shared" si="275"/>
        <v>0</v>
      </c>
      <c r="CY296" s="151">
        <f t="shared" si="276"/>
        <v>0</v>
      </c>
      <c r="CZ296" s="151">
        <f t="shared" si="277"/>
        <v>0</v>
      </c>
      <c r="DA296" s="151">
        <f t="shared" si="278"/>
        <v>0</v>
      </c>
      <c r="DB296" s="151">
        <f t="shared" si="279"/>
        <v>0</v>
      </c>
      <c r="DC296" s="151">
        <f t="shared" si="280"/>
        <v>0</v>
      </c>
      <c r="DD296" s="151">
        <f t="shared" si="281"/>
        <v>0</v>
      </c>
      <c r="DE296" s="151">
        <f t="shared" si="282"/>
        <v>0</v>
      </c>
      <c r="DF296" s="151">
        <f t="shared" si="283"/>
        <v>0</v>
      </c>
      <c r="DG296" s="151">
        <f t="shared" si="284"/>
        <v>0</v>
      </c>
      <c r="DH296" s="151">
        <f t="shared" si="285"/>
        <v>0</v>
      </c>
      <c r="DI296" s="151">
        <f t="shared" si="286"/>
        <v>0</v>
      </c>
      <c r="DJ296" s="151">
        <f t="shared" si="287"/>
        <v>0</v>
      </c>
      <c r="DK296" s="151">
        <f t="shared" si="288"/>
        <v>0</v>
      </c>
      <c r="DL296" s="151">
        <f t="shared" si="289"/>
        <v>0</v>
      </c>
      <c r="DM296" s="151">
        <f t="shared" si="290"/>
        <v>0</v>
      </c>
      <c r="DN296" s="151">
        <f t="shared" si="291"/>
        <v>0</v>
      </c>
      <c r="DO296" s="156">
        <f t="shared" si="292"/>
        <v>0</v>
      </c>
      <c r="DP296" s="173" t="str">
        <f t="shared" si="293"/>
        <v/>
      </c>
      <c r="DQ296" s="157" t="str">
        <f t="shared" si="294"/>
        <v/>
      </c>
      <c r="DR296" s="158" t="str">
        <f>IFERROR(IFERROR(IFERROR(_xlfn.XLOOKUP(DP296,#REF!,#REF!,,,),_xlfn.XLOOKUP(DP296,#REF!,#REF!,,,)),_xlfn.XLOOKUP(DP296,#REF!,#REF!,,,)),"N/A")</f>
        <v>N/A</v>
      </c>
      <c r="DS296" s="159"/>
      <c r="DT296" s="160"/>
      <c r="DU296" s="161"/>
      <c r="DV296" s="162"/>
      <c r="DW296" s="163">
        <f>IFERROR(IFERROR(IFERROR(_xlfn.XLOOKUP(DP296,#REF!,#REF!,,,),_xlfn.XLOOKUP(DP296,#REF!,#REF!,,,)),_xlfn.XLOOKUP(DP296,#REF!,#REF!,,,)),0)</f>
        <v>0</v>
      </c>
      <c r="DX296" s="164"/>
      <c r="DY296" s="165">
        <f t="shared" si="295"/>
        <v>0</v>
      </c>
      <c r="DZ296" s="166"/>
      <c r="EA296" s="167">
        <f t="shared" si="296"/>
        <v>0</v>
      </c>
      <c r="EB296" s="168">
        <f t="shared" si="297"/>
        <v>0</v>
      </c>
      <c r="EC296" s="168">
        <f t="shared" si="298"/>
        <v>0</v>
      </c>
      <c r="ED296" s="169"/>
      <c r="EE296" s="170">
        <f t="shared" si="299"/>
        <v>0</v>
      </c>
      <c r="EF296" s="170" t="str">
        <f>IFERROR(IF(DY296&gt;((_xlfn.XLOOKUP(DQ296,TOPES!B:B,TOPES!C:C,,,)*INDEXACIÓN!CI296)),"SUPERA TOPES DEL HV",0),"HV NO ENCONTRADO")</f>
        <v>HV NO ENCONTRADO</v>
      </c>
      <c r="EG296" s="170">
        <f t="shared" si="300"/>
        <v>0</v>
      </c>
      <c r="EH296" s="170">
        <f>IF(SUMIF($M:$M,#REF!,$DY:$DY)&gt;$EH$8,"CONSULTA DIAN",0)</f>
        <v>0</v>
      </c>
      <c r="EI296" s="171">
        <f t="shared" si="301"/>
        <v>0</v>
      </c>
      <c r="EJ296" s="172"/>
    </row>
    <row r="297" spans="1:140" x14ac:dyDescent="0.25">
      <c r="A297" s="133" t="str">
        <f t="shared" si="251"/>
        <v>19000100288</v>
      </c>
      <c r="B297" s="134"/>
      <c r="C297" s="134"/>
      <c r="D297" s="135">
        <f>_xlfn.XLOOKUP(C297,TOPES!L:L,TOPES!M:M,,,)</f>
        <v>0</v>
      </c>
      <c r="E297" s="136">
        <v>288</v>
      </c>
      <c r="F297" s="134"/>
      <c r="G297" s="134"/>
      <c r="H297" s="134"/>
      <c r="I297" s="134"/>
      <c r="J297" s="134"/>
      <c r="K297" s="134"/>
      <c r="L297" s="134"/>
      <c r="M297" s="137"/>
      <c r="N297" s="134"/>
      <c r="O297" s="137" t="str">
        <f t="shared" si="252"/>
        <v/>
      </c>
      <c r="P297" s="138"/>
      <c r="Q297" s="139"/>
      <c r="R297" s="140">
        <f>IFERROR(IF(VLOOKUP(YEAR($D297),SMMLV!$A$2:$C$44,3,0)*$P297=$Q297,$Q297,IF($P297="",$Q297,VLOOKUP(YEAR($D297),SMMLV!$A$2:$C$44,3,0)*$P297)),0)</f>
        <v>0</v>
      </c>
      <c r="S297" s="141"/>
      <c r="T297" s="142"/>
      <c r="U297" s="143"/>
      <c r="V297" s="144"/>
      <c r="W297" s="145">
        <f>IFERROR(SUM(IF(VLOOKUP(YEAR($D297),SMMLV!$A$2:$C$44,3,0)*S297=T297,T297,IF(S297="",T297,VLOOKUP(YEAR($D297),SMMLV!$A$2:$C$44,3,0)*S297)),IF(VLOOKUP(YEAR($D297),SMMLV!$A$2:$C$44,3,0)*U297=V297,V297,IF(U297="",V297,VLOOKUP(YEAR($D297),SMMLV!$A$2:$C$44,3,0)*U297))),0)</f>
        <v>0</v>
      </c>
      <c r="X297" s="146"/>
      <c r="Y297" s="139"/>
      <c r="Z297" s="140">
        <f>IFERROR(IF(VLOOKUP(YEAR($D297),SMMLV!$A$2:$C$44,3,0)*$X297=$Y297,$Y297,IF($X297="",$Y297,VLOOKUP(YEAR($D297),SMMLV!$A$2:$C$44,3,0)*$X297)),0)</f>
        <v>0</v>
      </c>
      <c r="AA297" s="147"/>
      <c r="AB297" s="142"/>
      <c r="AC297" s="140">
        <f>IFERROR(IF(VLOOKUP(YEAR($D297),SMMLV!$A$2:$C$44,3,0)*$AA297=$AB297,$AB297,IF($AA297="",$AB297,VLOOKUP(YEAR($D297),SMMLV!$A$2:$C$44,3,0)*$AA297)),0)</f>
        <v>0</v>
      </c>
      <c r="AD297" s="147"/>
      <c r="AE297" s="142"/>
      <c r="AF297" s="140">
        <f>IFERROR(IF(VLOOKUP(YEAR($D297),SMMLV!$A$2:$C$44,3,0)*$AD297=$AE297,$AE297,IF($AD297="",$AE297,VLOOKUP(YEAR($D297),SMMLV!$A$2:$C$44,3,0)*$AD297)),0)</f>
        <v>0</v>
      </c>
      <c r="AG297" s="134"/>
      <c r="AH297" s="145">
        <f t="shared" si="253"/>
        <v>0</v>
      </c>
      <c r="AI297" s="138"/>
      <c r="AJ297" s="139"/>
      <c r="AK297" s="140">
        <f>IFERROR(IF(VLOOKUP(YEAR($D297),SMMLV!$A$2:$C$44,3,0)*$AI297=AJ297,AJ297,IF($AI297="",AJ297,VLOOKUP(YEAR($D297),SMMLV!$A$2:$C$44,3,0)*$AI297)),0)</f>
        <v>0</v>
      </c>
      <c r="AL297" s="141"/>
      <c r="AM297" s="142"/>
      <c r="AN297" s="147"/>
      <c r="AO297" s="144"/>
      <c r="AP297" s="145">
        <f>IFERROR(SUM(IF(VLOOKUP(YEAR($D297),SMMLV!$A$2:$C$44,3,0)*AL297=AM297,AM297,IF(AL297="",AM297,VLOOKUP(YEAR($D297),SMMLV!$A$2:$C$44,3,0)*AL297)),IF(VLOOKUP(YEAR($D297),SMMLV!$A$2:$C$44,3,0)*AN297=AO297,AO297,IF(AN297="",AO297,VLOOKUP(YEAR($D297),SMMLV!$A$2:$C$44,3,0)*AN297))),0)</f>
        <v>0</v>
      </c>
      <c r="AQ297" s="148"/>
      <c r="AR297" s="142"/>
      <c r="AS297" s="140">
        <f>IFERROR(IF(VLOOKUP(YEAR($D297),SMMLV!$A$2:$C$44,3,0)*AQ297=AR297,AR297,IF(AQ297="",AR297,VLOOKUP(YEAR($D297),SMMLV!$A$2:$C$44,3,0)*AQ297)),0)</f>
        <v>0</v>
      </c>
      <c r="AT297" s="147"/>
      <c r="AU297" s="142"/>
      <c r="AV297" s="140">
        <f>IFERROR(IF(VLOOKUP(YEAR($D297),SMMLV!$A$2:$C$44,3,0)*AT297=AU297,AU297,IF(AT297="",AU297,VLOOKUP(YEAR($D297),SMMLV!$A$2:$C$44,3,0)*AT297)),0)</f>
        <v>0</v>
      </c>
      <c r="AW297" s="147"/>
      <c r="AX297" s="142"/>
      <c r="AY297" s="140">
        <f>IFERROR(IF(VLOOKUP(YEAR($D297),SMMLV!$A$2:$C$44,3,0)*AW297=AX297,AX297,IF(AW297="",AX297,VLOOKUP(YEAR($D297),SMMLV!$A$2:$C$44,3,0)*AW297)),0)</f>
        <v>0</v>
      </c>
      <c r="AZ297" s="134"/>
      <c r="BA297" s="145">
        <f t="shared" si="254"/>
        <v>0</v>
      </c>
      <c r="BB297" s="138"/>
      <c r="BC297" s="139"/>
      <c r="BD297" s="140">
        <f>IFERROR(IF(VLOOKUP(YEAR($D297),SMMLV!$A$2:$C$44,3,0)*BB297=BC297,BC297,IF(BB297="",BC297,VLOOKUP(YEAR($D297),SMMLV!$A$2:$C$44,3,0)*BB297)),0)</f>
        <v>0</v>
      </c>
      <c r="BE297" s="141"/>
      <c r="BF297" s="142"/>
      <c r="BG297" s="147"/>
      <c r="BH297" s="144"/>
      <c r="BI297" s="145">
        <f>IFERROR(SUM(IF(VLOOKUP(YEAR($D297),SMMLV!$A$2:$C$44,3,0)*BE297=BF297,BF297,IF(BE297="",BF297,VLOOKUP(YEAR($D297),SMMLV!$A$2:$C$44,3,0)*BE297)),IF(VLOOKUP(YEAR($D297),SMMLV!$A$2:$C$44,3,0)*BG297=BH297,BH297,IF(BG297="",BH297,VLOOKUP(YEAR($D297),SMMLV!$A$2:$C$44,3,0)*BG297))),0)</f>
        <v>0</v>
      </c>
      <c r="BJ297" s="149"/>
      <c r="BK297" s="150"/>
      <c r="BL297" s="140">
        <f>IFERROR(IF(VLOOKUP(YEAR($D297),SMMLV!$A$2:$C$44,3,0)*BJ297=BK297,BK297,IF(BJ297="",BK297,VLOOKUP(YEAR($D297),SMMLV!$A$2:$C$44,3,0)*BJ297)),0)</f>
        <v>0</v>
      </c>
      <c r="BM297" s="147"/>
      <c r="BN297" s="142"/>
      <c r="BO297" s="140">
        <f>IFERROR(IF(VLOOKUP(YEAR($D297),SMMLV!$A$2:$C$44,3,0)*BM297=BN297,BN297,IF(BM297="",BN297,VLOOKUP(YEAR($D297),SMMLV!$A$2:$C$44,3,0)*BM297)),0)</f>
        <v>0</v>
      </c>
      <c r="BP297" s="147"/>
      <c r="BQ297" s="142"/>
      <c r="BR297" s="140">
        <f>IFERROR(IF(VLOOKUP(YEAR($D297),SMMLV!$A$2:$C$44,3,0)*BP297=BQ297,BQ297,IF(BP297="",BQ297,VLOOKUP(YEAR($D297),SMMLV!$A$2:$C$44,3,0)*BP297)),0)</f>
        <v>0</v>
      </c>
      <c r="BS297" s="134"/>
      <c r="BT297" s="145">
        <f t="shared" si="255"/>
        <v>0</v>
      </c>
      <c r="BU297" s="151">
        <f t="shared" si="256"/>
        <v>0</v>
      </c>
      <c r="BV297" s="151">
        <f t="shared" si="257"/>
        <v>0</v>
      </c>
      <c r="BW297" s="151">
        <f t="shared" si="258"/>
        <v>0</v>
      </c>
      <c r="BX297" s="151">
        <f t="shared" si="259"/>
        <v>0</v>
      </c>
      <c r="BY297" s="151">
        <f t="shared" si="260"/>
        <v>0</v>
      </c>
      <c r="BZ297" s="151">
        <f t="shared" si="248"/>
        <v>0</v>
      </c>
      <c r="CA297" s="134"/>
      <c r="CB297" s="134"/>
      <c r="CC297" s="134"/>
      <c r="CD297" s="152">
        <f t="shared" si="249"/>
        <v>0</v>
      </c>
      <c r="CE297" s="153">
        <f>IFERROR(INDEX(IPC!$A$11:$Y$22,MATCH(PROPER(TEXT(CD297,"mmmm")),IPC!$A$11:$A$22,0),MATCH(YEAR(CD297),IPC!$A$10:$Y$10,0)),0)</f>
        <v>0</v>
      </c>
      <c r="CF297" s="154">
        <v>54412</v>
      </c>
      <c r="CG297" s="153">
        <f>IFERROR(INDEX(IPC!$A$11:$Y$22,MATCH(PROPER(TEXT(CF297,"mmmm")),IPC!$A$11:$A$22,0),MATCH(YEAR(CF297),IPC!$A$10:$Y$10,0)),0)</f>
        <v>0</v>
      </c>
      <c r="CH297" s="155">
        <f t="shared" si="250"/>
        <v>0</v>
      </c>
      <c r="CI297" s="145">
        <v>1751192</v>
      </c>
      <c r="CJ297" s="151">
        <f t="shared" si="261"/>
        <v>0</v>
      </c>
      <c r="CK297" s="151">
        <f t="shared" si="262"/>
        <v>0</v>
      </c>
      <c r="CL297" s="151">
        <f t="shared" si="263"/>
        <v>0</v>
      </c>
      <c r="CM297" s="151">
        <f t="shared" si="264"/>
        <v>0</v>
      </c>
      <c r="CN297" s="151">
        <f t="shared" si="265"/>
        <v>0</v>
      </c>
      <c r="CO297" s="151">
        <f t="shared" si="266"/>
        <v>0</v>
      </c>
      <c r="CP297" s="151">
        <f t="shared" si="267"/>
        <v>0</v>
      </c>
      <c r="CQ297" s="151">
        <f t="shared" si="268"/>
        <v>0</v>
      </c>
      <c r="CR297" s="151">
        <f t="shared" si="269"/>
        <v>0</v>
      </c>
      <c r="CS297" s="151">
        <f t="shared" si="270"/>
        <v>0</v>
      </c>
      <c r="CT297" s="151">
        <f t="shared" si="271"/>
        <v>0</v>
      </c>
      <c r="CU297" s="151">
        <f t="shared" si="272"/>
        <v>0</v>
      </c>
      <c r="CV297" s="151">
        <f t="shared" si="273"/>
        <v>0</v>
      </c>
      <c r="CW297" s="151">
        <f t="shared" si="274"/>
        <v>0</v>
      </c>
      <c r="CX297" s="151">
        <f t="shared" si="275"/>
        <v>0</v>
      </c>
      <c r="CY297" s="151">
        <f t="shared" si="276"/>
        <v>0</v>
      </c>
      <c r="CZ297" s="151">
        <f t="shared" si="277"/>
        <v>0</v>
      </c>
      <c r="DA297" s="151">
        <f t="shared" si="278"/>
        <v>0</v>
      </c>
      <c r="DB297" s="151">
        <f t="shared" si="279"/>
        <v>0</v>
      </c>
      <c r="DC297" s="151">
        <f t="shared" si="280"/>
        <v>0</v>
      </c>
      <c r="DD297" s="151">
        <f t="shared" si="281"/>
        <v>0</v>
      </c>
      <c r="DE297" s="151">
        <f t="shared" si="282"/>
        <v>0</v>
      </c>
      <c r="DF297" s="151">
        <f t="shared" si="283"/>
        <v>0</v>
      </c>
      <c r="DG297" s="151">
        <f t="shared" si="284"/>
        <v>0</v>
      </c>
      <c r="DH297" s="151">
        <f t="shared" si="285"/>
        <v>0</v>
      </c>
      <c r="DI297" s="151">
        <f t="shared" si="286"/>
        <v>0</v>
      </c>
      <c r="DJ297" s="151">
        <f t="shared" si="287"/>
        <v>0</v>
      </c>
      <c r="DK297" s="151">
        <f t="shared" si="288"/>
        <v>0</v>
      </c>
      <c r="DL297" s="151">
        <f t="shared" si="289"/>
        <v>0</v>
      </c>
      <c r="DM297" s="151">
        <f t="shared" si="290"/>
        <v>0</v>
      </c>
      <c r="DN297" s="151">
        <f t="shared" si="291"/>
        <v>0</v>
      </c>
      <c r="DO297" s="156">
        <f t="shared" si="292"/>
        <v>0</v>
      </c>
      <c r="DP297" s="173" t="str">
        <f t="shared" si="293"/>
        <v/>
      </c>
      <c r="DQ297" s="157" t="str">
        <f t="shared" si="294"/>
        <v/>
      </c>
      <c r="DR297" s="158" t="str">
        <f>IFERROR(IFERROR(IFERROR(_xlfn.XLOOKUP(DP297,#REF!,#REF!,,,),_xlfn.XLOOKUP(DP297,#REF!,#REF!,,,)),_xlfn.XLOOKUP(DP297,#REF!,#REF!,,,)),"N/A")</f>
        <v>N/A</v>
      </c>
      <c r="DS297" s="159"/>
      <c r="DT297" s="160"/>
      <c r="DU297" s="161"/>
      <c r="DV297" s="162"/>
      <c r="DW297" s="163">
        <f>IFERROR(IFERROR(IFERROR(_xlfn.XLOOKUP(DP297,#REF!,#REF!,,,),_xlfn.XLOOKUP(DP297,#REF!,#REF!,,,)),_xlfn.XLOOKUP(DP297,#REF!,#REF!,,,)),0)</f>
        <v>0</v>
      </c>
      <c r="DX297" s="164"/>
      <c r="DY297" s="165">
        <f t="shared" si="295"/>
        <v>0</v>
      </c>
      <c r="DZ297" s="166"/>
      <c r="EA297" s="167">
        <f t="shared" si="296"/>
        <v>0</v>
      </c>
      <c r="EB297" s="168">
        <f t="shared" si="297"/>
        <v>0</v>
      </c>
      <c r="EC297" s="168">
        <f t="shared" si="298"/>
        <v>0</v>
      </c>
      <c r="ED297" s="169"/>
      <c r="EE297" s="170">
        <f t="shared" si="299"/>
        <v>0</v>
      </c>
      <c r="EF297" s="170" t="str">
        <f>IFERROR(IF(DY297&gt;((_xlfn.XLOOKUP(DQ297,TOPES!B:B,TOPES!C:C,,,)*INDEXACIÓN!CI297)),"SUPERA TOPES DEL HV",0),"HV NO ENCONTRADO")</f>
        <v>HV NO ENCONTRADO</v>
      </c>
      <c r="EG297" s="170">
        <f t="shared" si="300"/>
        <v>0</v>
      </c>
      <c r="EH297" s="170">
        <f>IF(SUMIF($M:$M,#REF!,$DY:$DY)&gt;$EH$8,"CONSULTA DIAN",0)</f>
        <v>0</v>
      </c>
      <c r="EI297" s="171">
        <f t="shared" si="301"/>
        <v>0</v>
      </c>
      <c r="EJ297" s="172"/>
    </row>
    <row r="298" spans="1:140" x14ac:dyDescent="0.25">
      <c r="A298" s="133" t="str">
        <f t="shared" si="251"/>
        <v>19000100289</v>
      </c>
      <c r="B298" s="134"/>
      <c r="C298" s="134"/>
      <c r="D298" s="135">
        <f>_xlfn.XLOOKUP(C298,TOPES!L:L,TOPES!M:M,,,)</f>
        <v>0</v>
      </c>
      <c r="E298" s="136">
        <v>289</v>
      </c>
      <c r="F298" s="134"/>
      <c r="G298" s="134"/>
      <c r="H298" s="134"/>
      <c r="I298" s="134"/>
      <c r="J298" s="134"/>
      <c r="K298" s="134"/>
      <c r="L298" s="134"/>
      <c r="M298" s="137"/>
      <c r="N298" s="134"/>
      <c r="O298" s="137" t="str">
        <f t="shared" si="252"/>
        <v/>
      </c>
      <c r="P298" s="138"/>
      <c r="Q298" s="139"/>
      <c r="R298" s="140">
        <f>IFERROR(IF(VLOOKUP(YEAR($D298),SMMLV!$A$2:$C$44,3,0)*$P298=$Q298,$Q298,IF($P298="",$Q298,VLOOKUP(YEAR($D298),SMMLV!$A$2:$C$44,3,0)*$P298)),0)</f>
        <v>0</v>
      </c>
      <c r="S298" s="141"/>
      <c r="T298" s="142"/>
      <c r="U298" s="143"/>
      <c r="V298" s="144"/>
      <c r="W298" s="145">
        <f>IFERROR(SUM(IF(VLOOKUP(YEAR($D298),SMMLV!$A$2:$C$44,3,0)*S298=T298,T298,IF(S298="",T298,VLOOKUP(YEAR($D298),SMMLV!$A$2:$C$44,3,0)*S298)),IF(VLOOKUP(YEAR($D298),SMMLV!$A$2:$C$44,3,0)*U298=V298,V298,IF(U298="",V298,VLOOKUP(YEAR($D298),SMMLV!$A$2:$C$44,3,0)*U298))),0)</f>
        <v>0</v>
      </c>
      <c r="X298" s="146"/>
      <c r="Y298" s="139"/>
      <c r="Z298" s="140">
        <f>IFERROR(IF(VLOOKUP(YEAR($D298),SMMLV!$A$2:$C$44,3,0)*$X298=$Y298,$Y298,IF($X298="",$Y298,VLOOKUP(YEAR($D298),SMMLV!$A$2:$C$44,3,0)*$X298)),0)</f>
        <v>0</v>
      </c>
      <c r="AA298" s="147"/>
      <c r="AB298" s="142"/>
      <c r="AC298" s="140">
        <f>IFERROR(IF(VLOOKUP(YEAR($D298),SMMLV!$A$2:$C$44,3,0)*$AA298=$AB298,$AB298,IF($AA298="",$AB298,VLOOKUP(YEAR($D298),SMMLV!$A$2:$C$44,3,0)*$AA298)),0)</f>
        <v>0</v>
      </c>
      <c r="AD298" s="147"/>
      <c r="AE298" s="142"/>
      <c r="AF298" s="140">
        <f>IFERROR(IF(VLOOKUP(YEAR($D298),SMMLV!$A$2:$C$44,3,0)*$AD298=$AE298,$AE298,IF($AD298="",$AE298,VLOOKUP(YEAR($D298),SMMLV!$A$2:$C$44,3,0)*$AD298)),0)</f>
        <v>0</v>
      </c>
      <c r="AG298" s="134"/>
      <c r="AH298" s="145">
        <f t="shared" si="253"/>
        <v>0</v>
      </c>
      <c r="AI298" s="138"/>
      <c r="AJ298" s="139"/>
      <c r="AK298" s="140">
        <f>IFERROR(IF(VLOOKUP(YEAR($D298),SMMLV!$A$2:$C$44,3,0)*$AI298=AJ298,AJ298,IF($AI298="",AJ298,VLOOKUP(YEAR($D298),SMMLV!$A$2:$C$44,3,0)*$AI298)),0)</f>
        <v>0</v>
      </c>
      <c r="AL298" s="141"/>
      <c r="AM298" s="142"/>
      <c r="AN298" s="147"/>
      <c r="AO298" s="144"/>
      <c r="AP298" s="145">
        <f>IFERROR(SUM(IF(VLOOKUP(YEAR($D298),SMMLV!$A$2:$C$44,3,0)*AL298=AM298,AM298,IF(AL298="",AM298,VLOOKUP(YEAR($D298),SMMLV!$A$2:$C$44,3,0)*AL298)),IF(VLOOKUP(YEAR($D298),SMMLV!$A$2:$C$44,3,0)*AN298=AO298,AO298,IF(AN298="",AO298,VLOOKUP(YEAR($D298),SMMLV!$A$2:$C$44,3,0)*AN298))),0)</f>
        <v>0</v>
      </c>
      <c r="AQ298" s="148"/>
      <c r="AR298" s="142"/>
      <c r="AS298" s="140">
        <f>IFERROR(IF(VLOOKUP(YEAR($D298),SMMLV!$A$2:$C$44,3,0)*AQ298=AR298,AR298,IF(AQ298="",AR298,VLOOKUP(YEAR($D298),SMMLV!$A$2:$C$44,3,0)*AQ298)),0)</f>
        <v>0</v>
      </c>
      <c r="AT298" s="147"/>
      <c r="AU298" s="142"/>
      <c r="AV298" s="140">
        <f>IFERROR(IF(VLOOKUP(YEAR($D298),SMMLV!$A$2:$C$44,3,0)*AT298=AU298,AU298,IF(AT298="",AU298,VLOOKUP(YEAR($D298),SMMLV!$A$2:$C$44,3,0)*AT298)),0)</f>
        <v>0</v>
      </c>
      <c r="AW298" s="147"/>
      <c r="AX298" s="142"/>
      <c r="AY298" s="140">
        <f>IFERROR(IF(VLOOKUP(YEAR($D298),SMMLV!$A$2:$C$44,3,0)*AW298=AX298,AX298,IF(AW298="",AX298,VLOOKUP(YEAR($D298),SMMLV!$A$2:$C$44,3,0)*AW298)),0)</f>
        <v>0</v>
      </c>
      <c r="AZ298" s="134"/>
      <c r="BA298" s="145">
        <f t="shared" si="254"/>
        <v>0</v>
      </c>
      <c r="BB298" s="138"/>
      <c r="BC298" s="139"/>
      <c r="BD298" s="140">
        <f>IFERROR(IF(VLOOKUP(YEAR($D298),SMMLV!$A$2:$C$44,3,0)*BB298=BC298,BC298,IF(BB298="",BC298,VLOOKUP(YEAR($D298),SMMLV!$A$2:$C$44,3,0)*BB298)),0)</f>
        <v>0</v>
      </c>
      <c r="BE298" s="141"/>
      <c r="BF298" s="142"/>
      <c r="BG298" s="147"/>
      <c r="BH298" s="144"/>
      <c r="BI298" s="145">
        <f>IFERROR(SUM(IF(VLOOKUP(YEAR($D298),SMMLV!$A$2:$C$44,3,0)*BE298=BF298,BF298,IF(BE298="",BF298,VLOOKUP(YEAR($D298),SMMLV!$A$2:$C$44,3,0)*BE298)),IF(VLOOKUP(YEAR($D298),SMMLV!$A$2:$C$44,3,0)*BG298=BH298,BH298,IF(BG298="",BH298,VLOOKUP(YEAR($D298),SMMLV!$A$2:$C$44,3,0)*BG298))),0)</f>
        <v>0</v>
      </c>
      <c r="BJ298" s="149"/>
      <c r="BK298" s="150"/>
      <c r="BL298" s="140">
        <f>IFERROR(IF(VLOOKUP(YEAR($D298),SMMLV!$A$2:$C$44,3,0)*BJ298=BK298,BK298,IF(BJ298="",BK298,VLOOKUP(YEAR($D298),SMMLV!$A$2:$C$44,3,0)*BJ298)),0)</f>
        <v>0</v>
      </c>
      <c r="BM298" s="147"/>
      <c r="BN298" s="142"/>
      <c r="BO298" s="140">
        <f>IFERROR(IF(VLOOKUP(YEAR($D298),SMMLV!$A$2:$C$44,3,0)*BM298=BN298,BN298,IF(BM298="",BN298,VLOOKUP(YEAR($D298),SMMLV!$A$2:$C$44,3,0)*BM298)),0)</f>
        <v>0</v>
      </c>
      <c r="BP298" s="147"/>
      <c r="BQ298" s="142"/>
      <c r="BR298" s="140">
        <f>IFERROR(IF(VLOOKUP(YEAR($D298),SMMLV!$A$2:$C$44,3,0)*BP298=BQ298,BQ298,IF(BP298="",BQ298,VLOOKUP(YEAR($D298),SMMLV!$A$2:$C$44,3,0)*BP298)),0)</f>
        <v>0</v>
      </c>
      <c r="BS298" s="134"/>
      <c r="BT298" s="145">
        <f t="shared" si="255"/>
        <v>0</v>
      </c>
      <c r="BU298" s="151">
        <f t="shared" si="256"/>
        <v>0</v>
      </c>
      <c r="BV298" s="151">
        <f t="shared" si="257"/>
        <v>0</v>
      </c>
      <c r="BW298" s="151">
        <f t="shared" si="258"/>
        <v>0</v>
      </c>
      <c r="BX298" s="151">
        <f t="shared" si="259"/>
        <v>0</v>
      </c>
      <c r="BY298" s="151">
        <f t="shared" si="260"/>
        <v>0</v>
      </c>
      <c r="BZ298" s="151">
        <f t="shared" si="248"/>
        <v>0</v>
      </c>
      <c r="CA298" s="134"/>
      <c r="CB298" s="134"/>
      <c r="CC298" s="134"/>
      <c r="CD298" s="152">
        <f t="shared" si="249"/>
        <v>0</v>
      </c>
      <c r="CE298" s="153">
        <f>IFERROR(INDEX(IPC!$A$11:$Y$22,MATCH(PROPER(TEXT(CD298,"mmmm")),IPC!$A$11:$A$22,0),MATCH(YEAR(CD298),IPC!$A$10:$Y$10,0)),0)</f>
        <v>0</v>
      </c>
      <c r="CF298" s="154">
        <v>54443</v>
      </c>
      <c r="CG298" s="153">
        <f>IFERROR(INDEX(IPC!$A$11:$Y$22,MATCH(PROPER(TEXT(CF298,"mmmm")),IPC!$A$11:$A$22,0),MATCH(YEAR(CF298),IPC!$A$10:$Y$10,0)),0)</f>
        <v>0</v>
      </c>
      <c r="CH298" s="155">
        <f t="shared" si="250"/>
        <v>0</v>
      </c>
      <c r="CI298" s="145">
        <v>1751193</v>
      </c>
      <c r="CJ298" s="151">
        <f t="shared" si="261"/>
        <v>0</v>
      </c>
      <c r="CK298" s="151">
        <f t="shared" si="262"/>
        <v>0</v>
      </c>
      <c r="CL298" s="151">
        <f t="shared" si="263"/>
        <v>0</v>
      </c>
      <c r="CM298" s="151">
        <f t="shared" si="264"/>
        <v>0</v>
      </c>
      <c r="CN298" s="151">
        <f t="shared" si="265"/>
        <v>0</v>
      </c>
      <c r="CO298" s="151">
        <f t="shared" si="266"/>
        <v>0</v>
      </c>
      <c r="CP298" s="151">
        <f t="shared" si="267"/>
        <v>0</v>
      </c>
      <c r="CQ298" s="151">
        <f t="shared" si="268"/>
        <v>0</v>
      </c>
      <c r="CR298" s="151">
        <f t="shared" si="269"/>
        <v>0</v>
      </c>
      <c r="CS298" s="151">
        <f t="shared" si="270"/>
        <v>0</v>
      </c>
      <c r="CT298" s="151">
        <f t="shared" si="271"/>
        <v>0</v>
      </c>
      <c r="CU298" s="151">
        <f t="shared" si="272"/>
        <v>0</v>
      </c>
      <c r="CV298" s="151">
        <f t="shared" si="273"/>
        <v>0</v>
      </c>
      <c r="CW298" s="151">
        <f t="shared" si="274"/>
        <v>0</v>
      </c>
      <c r="CX298" s="151">
        <f t="shared" si="275"/>
        <v>0</v>
      </c>
      <c r="CY298" s="151">
        <f t="shared" si="276"/>
        <v>0</v>
      </c>
      <c r="CZ298" s="151">
        <f t="shared" si="277"/>
        <v>0</v>
      </c>
      <c r="DA298" s="151">
        <f t="shared" si="278"/>
        <v>0</v>
      </c>
      <c r="DB298" s="151">
        <f t="shared" si="279"/>
        <v>0</v>
      </c>
      <c r="DC298" s="151">
        <f t="shared" si="280"/>
        <v>0</v>
      </c>
      <c r="DD298" s="151">
        <f t="shared" si="281"/>
        <v>0</v>
      </c>
      <c r="DE298" s="151">
        <f t="shared" si="282"/>
        <v>0</v>
      </c>
      <c r="DF298" s="151">
        <f t="shared" si="283"/>
        <v>0</v>
      </c>
      <c r="DG298" s="151">
        <f t="shared" si="284"/>
        <v>0</v>
      </c>
      <c r="DH298" s="151">
        <f t="shared" si="285"/>
        <v>0</v>
      </c>
      <c r="DI298" s="151">
        <f t="shared" si="286"/>
        <v>0</v>
      </c>
      <c r="DJ298" s="151">
        <f t="shared" si="287"/>
        <v>0</v>
      </c>
      <c r="DK298" s="151">
        <f t="shared" si="288"/>
        <v>0</v>
      </c>
      <c r="DL298" s="151">
        <f t="shared" si="289"/>
        <v>0</v>
      </c>
      <c r="DM298" s="151">
        <f t="shared" si="290"/>
        <v>0</v>
      </c>
      <c r="DN298" s="151">
        <f t="shared" si="291"/>
        <v>0</v>
      </c>
      <c r="DO298" s="156">
        <f t="shared" si="292"/>
        <v>0</v>
      </c>
      <c r="DP298" s="173" t="str">
        <f t="shared" si="293"/>
        <v/>
      </c>
      <c r="DQ298" s="157" t="str">
        <f t="shared" si="294"/>
        <v/>
      </c>
      <c r="DR298" s="158" t="str">
        <f>IFERROR(IFERROR(IFERROR(_xlfn.XLOOKUP(DP298,#REF!,#REF!,,,),_xlfn.XLOOKUP(DP298,#REF!,#REF!,,,)),_xlfn.XLOOKUP(DP298,#REF!,#REF!,,,)),"N/A")</f>
        <v>N/A</v>
      </c>
      <c r="DS298" s="159"/>
      <c r="DT298" s="160"/>
      <c r="DU298" s="161"/>
      <c r="DV298" s="162"/>
      <c r="DW298" s="163">
        <f>IFERROR(IFERROR(IFERROR(_xlfn.XLOOKUP(DP298,#REF!,#REF!,,,),_xlfn.XLOOKUP(DP298,#REF!,#REF!,,,)),_xlfn.XLOOKUP(DP298,#REF!,#REF!,,,)),0)</f>
        <v>0</v>
      </c>
      <c r="DX298" s="164"/>
      <c r="DY298" s="165">
        <f t="shared" si="295"/>
        <v>0</v>
      </c>
      <c r="DZ298" s="166"/>
      <c r="EA298" s="167">
        <f t="shared" si="296"/>
        <v>0</v>
      </c>
      <c r="EB298" s="168">
        <f t="shared" si="297"/>
        <v>0</v>
      </c>
      <c r="EC298" s="168">
        <f t="shared" si="298"/>
        <v>0</v>
      </c>
      <c r="ED298" s="169"/>
      <c r="EE298" s="170">
        <f t="shared" si="299"/>
        <v>0</v>
      </c>
      <c r="EF298" s="170" t="str">
        <f>IFERROR(IF(DY298&gt;((_xlfn.XLOOKUP(DQ298,TOPES!B:B,TOPES!C:C,,,)*INDEXACIÓN!CI298)),"SUPERA TOPES DEL HV",0),"HV NO ENCONTRADO")</f>
        <v>HV NO ENCONTRADO</v>
      </c>
      <c r="EG298" s="170">
        <f t="shared" si="300"/>
        <v>0</v>
      </c>
      <c r="EH298" s="170">
        <f>IF(SUMIF($M:$M,#REF!,$DY:$DY)&gt;$EH$8,"CONSULTA DIAN",0)</f>
        <v>0</v>
      </c>
      <c r="EI298" s="171">
        <f t="shared" si="301"/>
        <v>0</v>
      </c>
      <c r="EJ298" s="172"/>
    </row>
    <row r="299" spans="1:140" x14ac:dyDescent="0.25">
      <c r="A299" s="133" t="str">
        <f t="shared" si="251"/>
        <v>19000100290</v>
      </c>
      <c r="B299" s="134"/>
      <c r="C299" s="134"/>
      <c r="D299" s="135">
        <f>_xlfn.XLOOKUP(C299,TOPES!L:L,TOPES!M:M,,,)</f>
        <v>0</v>
      </c>
      <c r="E299" s="136">
        <v>290</v>
      </c>
      <c r="F299" s="134"/>
      <c r="G299" s="134"/>
      <c r="H299" s="134"/>
      <c r="I299" s="134"/>
      <c r="J299" s="134"/>
      <c r="K299" s="134"/>
      <c r="L299" s="134"/>
      <c r="M299" s="137"/>
      <c r="N299" s="134"/>
      <c r="O299" s="137" t="str">
        <f t="shared" si="252"/>
        <v/>
      </c>
      <c r="P299" s="138"/>
      <c r="Q299" s="139"/>
      <c r="R299" s="140">
        <f>IFERROR(IF(VLOOKUP(YEAR($D299),SMMLV!$A$2:$C$44,3,0)*$P299=$Q299,$Q299,IF($P299="",$Q299,VLOOKUP(YEAR($D299),SMMLV!$A$2:$C$44,3,0)*$P299)),0)</f>
        <v>0</v>
      </c>
      <c r="S299" s="141"/>
      <c r="T299" s="142"/>
      <c r="U299" s="143"/>
      <c r="V299" s="144"/>
      <c r="W299" s="145">
        <f>IFERROR(SUM(IF(VLOOKUP(YEAR($D299),SMMLV!$A$2:$C$44,3,0)*S299=T299,T299,IF(S299="",T299,VLOOKUP(YEAR($D299),SMMLV!$A$2:$C$44,3,0)*S299)),IF(VLOOKUP(YEAR($D299),SMMLV!$A$2:$C$44,3,0)*U299=V299,V299,IF(U299="",V299,VLOOKUP(YEAR($D299),SMMLV!$A$2:$C$44,3,0)*U299))),0)</f>
        <v>0</v>
      </c>
      <c r="X299" s="146"/>
      <c r="Y299" s="139"/>
      <c r="Z299" s="140">
        <f>IFERROR(IF(VLOOKUP(YEAR($D299),SMMLV!$A$2:$C$44,3,0)*$X299=$Y299,$Y299,IF($X299="",$Y299,VLOOKUP(YEAR($D299),SMMLV!$A$2:$C$44,3,0)*$X299)),0)</f>
        <v>0</v>
      </c>
      <c r="AA299" s="147"/>
      <c r="AB299" s="142"/>
      <c r="AC299" s="140">
        <f>IFERROR(IF(VLOOKUP(YEAR($D299),SMMLV!$A$2:$C$44,3,0)*$AA299=$AB299,$AB299,IF($AA299="",$AB299,VLOOKUP(YEAR($D299),SMMLV!$A$2:$C$44,3,0)*$AA299)),0)</f>
        <v>0</v>
      </c>
      <c r="AD299" s="147"/>
      <c r="AE299" s="142"/>
      <c r="AF299" s="140">
        <f>IFERROR(IF(VLOOKUP(YEAR($D299),SMMLV!$A$2:$C$44,3,0)*$AD299=$AE299,$AE299,IF($AD299="",$AE299,VLOOKUP(YEAR($D299),SMMLV!$A$2:$C$44,3,0)*$AD299)),0)</f>
        <v>0</v>
      </c>
      <c r="AG299" s="134"/>
      <c r="AH299" s="145">
        <f t="shared" si="253"/>
        <v>0</v>
      </c>
      <c r="AI299" s="138"/>
      <c r="AJ299" s="139"/>
      <c r="AK299" s="140">
        <f>IFERROR(IF(VLOOKUP(YEAR($D299),SMMLV!$A$2:$C$44,3,0)*$AI299=AJ299,AJ299,IF($AI299="",AJ299,VLOOKUP(YEAR($D299),SMMLV!$A$2:$C$44,3,0)*$AI299)),0)</f>
        <v>0</v>
      </c>
      <c r="AL299" s="141"/>
      <c r="AM299" s="142"/>
      <c r="AN299" s="147"/>
      <c r="AO299" s="144"/>
      <c r="AP299" s="145">
        <f>IFERROR(SUM(IF(VLOOKUP(YEAR($D299),SMMLV!$A$2:$C$44,3,0)*AL299=AM299,AM299,IF(AL299="",AM299,VLOOKUP(YEAR($D299),SMMLV!$A$2:$C$44,3,0)*AL299)),IF(VLOOKUP(YEAR($D299),SMMLV!$A$2:$C$44,3,0)*AN299=AO299,AO299,IF(AN299="",AO299,VLOOKUP(YEAR($D299),SMMLV!$A$2:$C$44,3,0)*AN299))),0)</f>
        <v>0</v>
      </c>
      <c r="AQ299" s="148"/>
      <c r="AR299" s="142"/>
      <c r="AS299" s="140">
        <f>IFERROR(IF(VLOOKUP(YEAR($D299),SMMLV!$A$2:$C$44,3,0)*AQ299=AR299,AR299,IF(AQ299="",AR299,VLOOKUP(YEAR($D299),SMMLV!$A$2:$C$44,3,0)*AQ299)),0)</f>
        <v>0</v>
      </c>
      <c r="AT299" s="147"/>
      <c r="AU299" s="142"/>
      <c r="AV299" s="140">
        <f>IFERROR(IF(VLOOKUP(YEAR($D299),SMMLV!$A$2:$C$44,3,0)*AT299=AU299,AU299,IF(AT299="",AU299,VLOOKUP(YEAR($D299),SMMLV!$A$2:$C$44,3,0)*AT299)),0)</f>
        <v>0</v>
      </c>
      <c r="AW299" s="147"/>
      <c r="AX299" s="142"/>
      <c r="AY299" s="140">
        <f>IFERROR(IF(VLOOKUP(YEAR($D299),SMMLV!$A$2:$C$44,3,0)*AW299=AX299,AX299,IF(AW299="",AX299,VLOOKUP(YEAR($D299),SMMLV!$A$2:$C$44,3,0)*AW299)),0)</f>
        <v>0</v>
      </c>
      <c r="AZ299" s="134"/>
      <c r="BA299" s="145">
        <f t="shared" si="254"/>
        <v>0</v>
      </c>
      <c r="BB299" s="138"/>
      <c r="BC299" s="139"/>
      <c r="BD299" s="140">
        <f>IFERROR(IF(VLOOKUP(YEAR($D299),SMMLV!$A$2:$C$44,3,0)*BB299=BC299,BC299,IF(BB299="",BC299,VLOOKUP(YEAR($D299),SMMLV!$A$2:$C$44,3,0)*BB299)),0)</f>
        <v>0</v>
      </c>
      <c r="BE299" s="141"/>
      <c r="BF299" s="142"/>
      <c r="BG299" s="147"/>
      <c r="BH299" s="144"/>
      <c r="BI299" s="145">
        <f>IFERROR(SUM(IF(VLOOKUP(YEAR($D299),SMMLV!$A$2:$C$44,3,0)*BE299=BF299,BF299,IF(BE299="",BF299,VLOOKUP(YEAR($D299),SMMLV!$A$2:$C$44,3,0)*BE299)),IF(VLOOKUP(YEAR($D299),SMMLV!$A$2:$C$44,3,0)*BG299=BH299,BH299,IF(BG299="",BH299,VLOOKUP(YEAR($D299),SMMLV!$A$2:$C$44,3,0)*BG299))),0)</f>
        <v>0</v>
      </c>
      <c r="BJ299" s="149"/>
      <c r="BK299" s="150"/>
      <c r="BL299" s="140">
        <f>IFERROR(IF(VLOOKUP(YEAR($D299),SMMLV!$A$2:$C$44,3,0)*BJ299=BK299,BK299,IF(BJ299="",BK299,VLOOKUP(YEAR($D299),SMMLV!$A$2:$C$44,3,0)*BJ299)),0)</f>
        <v>0</v>
      </c>
      <c r="BM299" s="147"/>
      <c r="BN299" s="142"/>
      <c r="BO299" s="140">
        <f>IFERROR(IF(VLOOKUP(YEAR($D299),SMMLV!$A$2:$C$44,3,0)*BM299=BN299,BN299,IF(BM299="",BN299,VLOOKUP(YEAR($D299),SMMLV!$A$2:$C$44,3,0)*BM299)),0)</f>
        <v>0</v>
      </c>
      <c r="BP299" s="147"/>
      <c r="BQ299" s="142"/>
      <c r="BR299" s="140">
        <f>IFERROR(IF(VLOOKUP(YEAR($D299),SMMLV!$A$2:$C$44,3,0)*BP299=BQ299,BQ299,IF(BP299="",BQ299,VLOOKUP(YEAR($D299),SMMLV!$A$2:$C$44,3,0)*BP299)),0)</f>
        <v>0</v>
      </c>
      <c r="BS299" s="134"/>
      <c r="BT299" s="145">
        <f t="shared" si="255"/>
        <v>0</v>
      </c>
      <c r="BU299" s="151">
        <f t="shared" si="256"/>
        <v>0</v>
      </c>
      <c r="BV299" s="151">
        <f t="shared" si="257"/>
        <v>0</v>
      </c>
      <c r="BW299" s="151">
        <f t="shared" si="258"/>
        <v>0</v>
      </c>
      <c r="BX299" s="151">
        <f t="shared" si="259"/>
        <v>0</v>
      </c>
      <c r="BY299" s="151">
        <f t="shared" si="260"/>
        <v>0</v>
      </c>
      <c r="BZ299" s="151">
        <f t="shared" si="248"/>
        <v>0</v>
      </c>
      <c r="CA299" s="134"/>
      <c r="CB299" s="134"/>
      <c r="CC299" s="134"/>
      <c r="CD299" s="152">
        <f t="shared" si="249"/>
        <v>0</v>
      </c>
      <c r="CE299" s="153">
        <f>IFERROR(INDEX(IPC!$A$11:$Y$22,MATCH(PROPER(TEXT(CD299,"mmmm")),IPC!$A$11:$A$22,0),MATCH(YEAR(CD299),IPC!$A$10:$Y$10,0)),0)</f>
        <v>0</v>
      </c>
      <c r="CF299" s="154">
        <v>54474</v>
      </c>
      <c r="CG299" s="153">
        <f>IFERROR(INDEX(IPC!$A$11:$Y$22,MATCH(PROPER(TEXT(CF299,"mmmm")),IPC!$A$11:$A$22,0),MATCH(YEAR(CF299),IPC!$A$10:$Y$10,0)),0)</f>
        <v>0</v>
      </c>
      <c r="CH299" s="155">
        <f t="shared" si="250"/>
        <v>0</v>
      </c>
      <c r="CI299" s="145">
        <v>1751194</v>
      </c>
      <c r="CJ299" s="151">
        <f t="shared" si="261"/>
        <v>0</v>
      </c>
      <c r="CK299" s="151">
        <f t="shared" si="262"/>
        <v>0</v>
      </c>
      <c r="CL299" s="151">
        <f t="shared" si="263"/>
        <v>0</v>
      </c>
      <c r="CM299" s="151">
        <f t="shared" si="264"/>
        <v>0</v>
      </c>
      <c r="CN299" s="151">
        <f t="shared" si="265"/>
        <v>0</v>
      </c>
      <c r="CO299" s="151">
        <f t="shared" si="266"/>
        <v>0</v>
      </c>
      <c r="CP299" s="151">
        <f t="shared" si="267"/>
        <v>0</v>
      </c>
      <c r="CQ299" s="151">
        <f t="shared" si="268"/>
        <v>0</v>
      </c>
      <c r="CR299" s="151">
        <f t="shared" si="269"/>
        <v>0</v>
      </c>
      <c r="CS299" s="151">
        <f t="shared" si="270"/>
        <v>0</v>
      </c>
      <c r="CT299" s="151">
        <f t="shared" si="271"/>
        <v>0</v>
      </c>
      <c r="CU299" s="151">
        <f t="shared" si="272"/>
        <v>0</v>
      </c>
      <c r="CV299" s="151">
        <f t="shared" si="273"/>
        <v>0</v>
      </c>
      <c r="CW299" s="151">
        <f t="shared" si="274"/>
        <v>0</v>
      </c>
      <c r="CX299" s="151">
        <f t="shared" si="275"/>
        <v>0</v>
      </c>
      <c r="CY299" s="151">
        <f t="shared" si="276"/>
        <v>0</v>
      </c>
      <c r="CZ299" s="151">
        <f t="shared" si="277"/>
        <v>0</v>
      </c>
      <c r="DA299" s="151">
        <f t="shared" si="278"/>
        <v>0</v>
      </c>
      <c r="DB299" s="151">
        <f t="shared" si="279"/>
        <v>0</v>
      </c>
      <c r="DC299" s="151">
        <f t="shared" si="280"/>
        <v>0</v>
      </c>
      <c r="DD299" s="151">
        <f t="shared" si="281"/>
        <v>0</v>
      </c>
      <c r="DE299" s="151">
        <f t="shared" si="282"/>
        <v>0</v>
      </c>
      <c r="DF299" s="151">
        <f t="shared" si="283"/>
        <v>0</v>
      </c>
      <c r="DG299" s="151">
        <f t="shared" si="284"/>
        <v>0</v>
      </c>
      <c r="DH299" s="151">
        <f t="shared" si="285"/>
        <v>0</v>
      </c>
      <c r="DI299" s="151">
        <f t="shared" si="286"/>
        <v>0</v>
      </c>
      <c r="DJ299" s="151">
        <f t="shared" si="287"/>
        <v>0</v>
      </c>
      <c r="DK299" s="151">
        <f t="shared" si="288"/>
        <v>0</v>
      </c>
      <c r="DL299" s="151">
        <f t="shared" si="289"/>
        <v>0</v>
      </c>
      <c r="DM299" s="151">
        <f t="shared" si="290"/>
        <v>0</v>
      </c>
      <c r="DN299" s="151">
        <f t="shared" si="291"/>
        <v>0</v>
      </c>
      <c r="DO299" s="156">
        <f t="shared" si="292"/>
        <v>0</v>
      </c>
      <c r="DP299" s="173" t="str">
        <f t="shared" si="293"/>
        <v/>
      </c>
      <c r="DQ299" s="157" t="str">
        <f t="shared" si="294"/>
        <v/>
      </c>
      <c r="DR299" s="158" t="str">
        <f>IFERROR(IFERROR(IFERROR(_xlfn.XLOOKUP(DP299,#REF!,#REF!,,,),_xlfn.XLOOKUP(DP299,#REF!,#REF!,,,)),_xlfn.XLOOKUP(DP299,#REF!,#REF!,,,)),"N/A")</f>
        <v>N/A</v>
      </c>
      <c r="DS299" s="159"/>
      <c r="DT299" s="160"/>
      <c r="DU299" s="161"/>
      <c r="DV299" s="162"/>
      <c r="DW299" s="163">
        <f>IFERROR(IFERROR(IFERROR(_xlfn.XLOOKUP(DP299,#REF!,#REF!,,,),_xlfn.XLOOKUP(DP299,#REF!,#REF!,,,)),_xlfn.XLOOKUP(DP299,#REF!,#REF!,,,)),0)</f>
        <v>0</v>
      </c>
      <c r="DX299" s="164"/>
      <c r="DY299" s="165">
        <f t="shared" si="295"/>
        <v>0</v>
      </c>
      <c r="DZ299" s="166"/>
      <c r="EA299" s="167">
        <f t="shared" si="296"/>
        <v>0</v>
      </c>
      <c r="EB299" s="168">
        <f t="shared" si="297"/>
        <v>0</v>
      </c>
      <c r="EC299" s="168">
        <f t="shared" si="298"/>
        <v>0</v>
      </c>
      <c r="ED299" s="169"/>
      <c r="EE299" s="170">
        <f t="shared" si="299"/>
        <v>0</v>
      </c>
      <c r="EF299" s="170" t="str">
        <f>IFERROR(IF(DY299&gt;((_xlfn.XLOOKUP(DQ299,TOPES!B:B,TOPES!C:C,,,)*INDEXACIÓN!CI299)),"SUPERA TOPES DEL HV",0),"HV NO ENCONTRADO")</f>
        <v>HV NO ENCONTRADO</v>
      </c>
      <c r="EG299" s="170">
        <f t="shared" si="300"/>
        <v>0</v>
      </c>
      <c r="EH299" s="170">
        <f>IF(SUMIF($M:$M,#REF!,$DY:$DY)&gt;$EH$8,"CONSULTA DIAN",0)</f>
        <v>0</v>
      </c>
      <c r="EI299" s="171">
        <f t="shared" si="301"/>
        <v>0</v>
      </c>
      <c r="EJ299" s="172"/>
    </row>
    <row r="300" spans="1:140" x14ac:dyDescent="0.25">
      <c r="A300" s="133" t="str">
        <f t="shared" si="251"/>
        <v>19000100291</v>
      </c>
      <c r="B300" s="134"/>
      <c r="C300" s="134"/>
      <c r="D300" s="135">
        <f>_xlfn.XLOOKUP(C300,TOPES!L:L,TOPES!M:M,,,)</f>
        <v>0</v>
      </c>
      <c r="E300" s="136">
        <v>291</v>
      </c>
      <c r="F300" s="134"/>
      <c r="G300" s="134"/>
      <c r="H300" s="134"/>
      <c r="I300" s="134"/>
      <c r="J300" s="134"/>
      <c r="K300" s="134"/>
      <c r="L300" s="134"/>
      <c r="M300" s="137"/>
      <c r="N300" s="134"/>
      <c r="O300" s="137" t="str">
        <f t="shared" si="252"/>
        <v/>
      </c>
      <c r="P300" s="138"/>
      <c r="Q300" s="139"/>
      <c r="R300" s="140">
        <f>IFERROR(IF(VLOOKUP(YEAR($D300),SMMLV!$A$2:$C$44,3,0)*$P300=$Q300,$Q300,IF($P300="",$Q300,VLOOKUP(YEAR($D300),SMMLV!$A$2:$C$44,3,0)*$P300)),0)</f>
        <v>0</v>
      </c>
      <c r="S300" s="141"/>
      <c r="T300" s="142"/>
      <c r="U300" s="143"/>
      <c r="V300" s="144"/>
      <c r="W300" s="145">
        <f>IFERROR(SUM(IF(VLOOKUP(YEAR($D300),SMMLV!$A$2:$C$44,3,0)*S300=T300,T300,IF(S300="",T300,VLOOKUP(YEAR($D300),SMMLV!$A$2:$C$44,3,0)*S300)),IF(VLOOKUP(YEAR($D300),SMMLV!$A$2:$C$44,3,0)*U300=V300,V300,IF(U300="",V300,VLOOKUP(YEAR($D300),SMMLV!$A$2:$C$44,3,0)*U300))),0)</f>
        <v>0</v>
      </c>
      <c r="X300" s="146"/>
      <c r="Y300" s="139"/>
      <c r="Z300" s="140">
        <f>IFERROR(IF(VLOOKUP(YEAR($D300),SMMLV!$A$2:$C$44,3,0)*$X300=$Y300,$Y300,IF($X300="",$Y300,VLOOKUP(YEAR($D300),SMMLV!$A$2:$C$44,3,0)*$X300)),0)</f>
        <v>0</v>
      </c>
      <c r="AA300" s="147"/>
      <c r="AB300" s="142"/>
      <c r="AC300" s="140">
        <f>IFERROR(IF(VLOOKUP(YEAR($D300),SMMLV!$A$2:$C$44,3,0)*$AA300=$AB300,$AB300,IF($AA300="",$AB300,VLOOKUP(YEAR($D300),SMMLV!$A$2:$C$44,3,0)*$AA300)),0)</f>
        <v>0</v>
      </c>
      <c r="AD300" s="147"/>
      <c r="AE300" s="142"/>
      <c r="AF300" s="140">
        <f>IFERROR(IF(VLOOKUP(YEAR($D300),SMMLV!$A$2:$C$44,3,0)*$AD300=$AE300,$AE300,IF($AD300="",$AE300,VLOOKUP(YEAR($D300),SMMLV!$A$2:$C$44,3,0)*$AD300)),0)</f>
        <v>0</v>
      </c>
      <c r="AG300" s="134"/>
      <c r="AH300" s="145">
        <f t="shared" si="253"/>
        <v>0</v>
      </c>
      <c r="AI300" s="138"/>
      <c r="AJ300" s="139"/>
      <c r="AK300" s="140">
        <f>IFERROR(IF(VLOOKUP(YEAR($D300),SMMLV!$A$2:$C$44,3,0)*$AI300=AJ300,AJ300,IF($AI300="",AJ300,VLOOKUP(YEAR($D300),SMMLV!$A$2:$C$44,3,0)*$AI300)),0)</f>
        <v>0</v>
      </c>
      <c r="AL300" s="141"/>
      <c r="AM300" s="142"/>
      <c r="AN300" s="147"/>
      <c r="AO300" s="144"/>
      <c r="AP300" s="145">
        <f>IFERROR(SUM(IF(VLOOKUP(YEAR($D300),SMMLV!$A$2:$C$44,3,0)*AL300=AM300,AM300,IF(AL300="",AM300,VLOOKUP(YEAR($D300),SMMLV!$A$2:$C$44,3,0)*AL300)),IF(VLOOKUP(YEAR($D300),SMMLV!$A$2:$C$44,3,0)*AN300=AO300,AO300,IF(AN300="",AO300,VLOOKUP(YEAR($D300),SMMLV!$A$2:$C$44,3,0)*AN300))),0)</f>
        <v>0</v>
      </c>
      <c r="AQ300" s="148"/>
      <c r="AR300" s="142"/>
      <c r="AS300" s="140">
        <f>IFERROR(IF(VLOOKUP(YEAR($D300),SMMLV!$A$2:$C$44,3,0)*AQ300=AR300,AR300,IF(AQ300="",AR300,VLOOKUP(YEAR($D300),SMMLV!$A$2:$C$44,3,0)*AQ300)),0)</f>
        <v>0</v>
      </c>
      <c r="AT300" s="147"/>
      <c r="AU300" s="142"/>
      <c r="AV300" s="140">
        <f>IFERROR(IF(VLOOKUP(YEAR($D300),SMMLV!$A$2:$C$44,3,0)*AT300=AU300,AU300,IF(AT300="",AU300,VLOOKUP(YEAR($D300),SMMLV!$A$2:$C$44,3,0)*AT300)),0)</f>
        <v>0</v>
      </c>
      <c r="AW300" s="147"/>
      <c r="AX300" s="142"/>
      <c r="AY300" s="140">
        <f>IFERROR(IF(VLOOKUP(YEAR($D300),SMMLV!$A$2:$C$44,3,0)*AW300=AX300,AX300,IF(AW300="",AX300,VLOOKUP(YEAR($D300),SMMLV!$A$2:$C$44,3,0)*AW300)),0)</f>
        <v>0</v>
      </c>
      <c r="AZ300" s="134"/>
      <c r="BA300" s="145">
        <f t="shared" si="254"/>
        <v>0</v>
      </c>
      <c r="BB300" s="138"/>
      <c r="BC300" s="139"/>
      <c r="BD300" s="140">
        <f>IFERROR(IF(VLOOKUP(YEAR($D300),SMMLV!$A$2:$C$44,3,0)*BB300=BC300,BC300,IF(BB300="",BC300,VLOOKUP(YEAR($D300),SMMLV!$A$2:$C$44,3,0)*BB300)),0)</f>
        <v>0</v>
      </c>
      <c r="BE300" s="141"/>
      <c r="BF300" s="142"/>
      <c r="BG300" s="147"/>
      <c r="BH300" s="144"/>
      <c r="BI300" s="145">
        <f>IFERROR(SUM(IF(VLOOKUP(YEAR($D300),SMMLV!$A$2:$C$44,3,0)*BE300=BF300,BF300,IF(BE300="",BF300,VLOOKUP(YEAR($D300),SMMLV!$A$2:$C$44,3,0)*BE300)),IF(VLOOKUP(YEAR($D300),SMMLV!$A$2:$C$44,3,0)*BG300=BH300,BH300,IF(BG300="",BH300,VLOOKUP(YEAR($D300),SMMLV!$A$2:$C$44,3,0)*BG300))),0)</f>
        <v>0</v>
      </c>
      <c r="BJ300" s="149"/>
      <c r="BK300" s="150"/>
      <c r="BL300" s="140">
        <f>IFERROR(IF(VLOOKUP(YEAR($D300),SMMLV!$A$2:$C$44,3,0)*BJ300=BK300,BK300,IF(BJ300="",BK300,VLOOKUP(YEAR($D300),SMMLV!$A$2:$C$44,3,0)*BJ300)),0)</f>
        <v>0</v>
      </c>
      <c r="BM300" s="147"/>
      <c r="BN300" s="142"/>
      <c r="BO300" s="140">
        <f>IFERROR(IF(VLOOKUP(YEAR($D300),SMMLV!$A$2:$C$44,3,0)*BM300=BN300,BN300,IF(BM300="",BN300,VLOOKUP(YEAR($D300),SMMLV!$A$2:$C$44,3,0)*BM300)),0)</f>
        <v>0</v>
      </c>
      <c r="BP300" s="147"/>
      <c r="BQ300" s="142"/>
      <c r="BR300" s="140">
        <f>IFERROR(IF(VLOOKUP(YEAR($D300),SMMLV!$A$2:$C$44,3,0)*BP300=BQ300,BQ300,IF(BP300="",BQ300,VLOOKUP(YEAR($D300),SMMLV!$A$2:$C$44,3,0)*BP300)),0)</f>
        <v>0</v>
      </c>
      <c r="BS300" s="134"/>
      <c r="BT300" s="145">
        <f t="shared" si="255"/>
        <v>0</v>
      </c>
      <c r="BU300" s="151">
        <f t="shared" si="256"/>
        <v>0</v>
      </c>
      <c r="BV300" s="151">
        <f t="shared" si="257"/>
        <v>0</v>
      </c>
      <c r="BW300" s="151">
        <f t="shared" si="258"/>
        <v>0</v>
      </c>
      <c r="BX300" s="151">
        <f t="shared" si="259"/>
        <v>0</v>
      </c>
      <c r="BY300" s="151">
        <f t="shared" si="260"/>
        <v>0</v>
      </c>
      <c r="BZ300" s="151">
        <f t="shared" si="248"/>
        <v>0</v>
      </c>
      <c r="CA300" s="134"/>
      <c r="CB300" s="134"/>
      <c r="CC300" s="134"/>
      <c r="CD300" s="152">
        <f t="shared" si="249"/>
        <v>0</v>
      </c>
      <c r="CE300" s="153">
        <f>IFERROR(INDEX(IPC!$A$11:$Y$22,MATCH(PROPER(TEXT(CD300,"mmmm")),IPC!$A$11:$A$22,0),MATCH(YEAR(CD300),IPC!$A$10:$Y$10,0)),0)</f>
        <v>0</v>
      </c>
      <c r="CF300" s="154">
        <v>54502</v>
      </c>
      <c r="CG300" s="153">
        <f>IFERROR(INDEX(IPC!$A$11:$Y$22,MATCH(PROPER(TEXT(CF300,"mmmm")),IPC!$A$11:$A$22,0),MATCH(YEAR(CF300),IPC!$A$10:$Y$10,0)),0)</f>
        <v>0</v>
      </c>
      <c r="CH300" s="155">
        <f t="shared" si="250"/>
        <v>0</v>
      </c>
      <c r="CI300" s="145">
        <v>1751195</v>
      </c>
      <c r="CJ300" s="151">
        <f t="shared" si="261"/>
        <v>0</v>
      </c>
      <c r="CK300" s="151">
        <f t="shared" si="262"/>
        <v>0</v>
      </c>
      <c r="CL300" s="151">
        <f t="shared" si="263"/>
        <v>0</v>
      </c>
      <c r="CM300" s="151">
        <f t="shared" si="264"/>
        <v>0</v>
      </c>
      <c r="CN300" s="151">
        <f t="shared" si="265"/>
        <v>0</v>
      </c>
      <c r="CO300" s="151">
        <f t="shared" si="266"/>
        <v>0</v>
      </c>
      <c r="CP300" s="151">
        <f t="shared" si="267"/>
        <v>0</v>
      </c>
      <c r="CQ300" s="151">
        <f t="shared" si="268"/>
        <v>0</v>
      </c>
      <c r="CR300" s="151">
        <f t="shared" si="269"/>
        <v>0</v>
      </c>
      <c r="CS300" s="151">
        <f t="shared" si="270"/>
        <v>0</v>
      </c>
      <c r="CT300" s="151">
        <f t="shared" si="271"/>
        <v>0</v>
      </c>
      <c r="CU300" s="151">
        <f t="shared" si="272"/>
        <v>0</v>
      </c>
      <c r="CV300" s="151">
        <f t="shared" si="273"/>
        <v>0</v>
      </c>
      <c r="CW300" s="151">
        <f t="shared" si="274"/>
        <v>0</v>
      </c>
      <c r="CX300" s="151">
        <f t="shared" si="275"/>
        <v>0</v>
      </c>
      <c r="CY300" s="151">
        <f t="shared" si="276"/>
        <v>0</v>
      </c>
      <c r="CZ300" s="151">
        <f t="shared" si="277"/>
        <v>0</v>
      </c>
      <c r="DA300" s="151">
        <f t="shared" si="278"/>
        <v>0</v>
      </c>
      <c r="DB300" s="151">
        <f t="shared" si="279"/>
        <v>0</v>
      </c>
      <c r="DC300" s="151">
        <f t="shared" si="280"/>
        <v>0</v>
      </c>
      <c r="DD300" s="151">
        <f t="shared" si="281"/>
        <v>0</v>
      </c>
      <c r="DE300" s="151">
        <f t="shared" si="282"/>
        <v>0</v>
      </c>
      <c r="DF300" s="151">
        <f t="shared" si="283"/>
        <v>0</v>
      </c>
      <c r="DG300" s="151">
        <f t="shared" si="284"/>
        <v>0</v>
      </c>
      <c r="DH300" s="151">
        <f t="shared" si="285"/>
        <v>0</v>
      </c>
      <c r="DI300" s="151">
        <f t="shared" si="286"/>
        <v>0</v>
      </c>
      <c r="DJ300" s="151">
        <f t="shared" si="287"/>
        <v>0</v>
      </c>
      <c r="DK300" s="151">
        <f t="shared" si="288"/>
        <v>0</v>
      </c>
      <c r="DL300" s="151">
        <f t="shared" si="289"/>
        <v>0</v>
      </c>
      <c r="DM300" s="151">
        <f t="shared" si="290"/>
        <v>0</v>
      </c>
      <c r="DN300" s="151">
        <f t="shared" si="291"/>
        <v>0</v>
      </c>
      <c r="DO300" s="156">
        <f t="shared" si="292"/>
        <v>0</v>
      </c>
      <c r="DP300" s="173" t="str">
        <f t="shared" si="293"/>
        <v/>
      </c>
      <c r="DQ300" s="157" t="str">
        <f t="shared" si="294"/>
        <v/>
      </c>
      <c r="DR300" s="158" t="str">
        <f>IFERROR(IFERROR(IFERROR(_xlfn.XLOOKUP(DP300,#REF!,#REF!,,,),_xlfn.XLOOKUP(DP300,#REF!,#REF!,,,)),_xlfn.XLOOKUP(DP300,#REF!,#REF!,,,)),"N/A")</f>
        <v>N/A</v>
      </c>
      <c r="DS300" s="159"/>
      <c r="DT300" s="160"/>
      <c r="DU300" s="161"/>
      <c r="DV300" s="162"/>
      <c r="DW300" s="163">
        <f>IFERROR(IFERROR(IFERROR(_xlfn.XLOOKUP(DP300,#REF!,#REF!,,,),_xlfn.XLOOKUP(DP300,#REF!,#REF!,,,)),_xlfn.XLOOKUP(DP300,#REF!,#REF!,,,)),0)</f>
        <v>0</v>
      </c>
      <c r="DX300" s="164"/>
      <c r="DY300" s="165">
        <f t="shared" si="295"/>
        <v>0</v>
      </c>
      <c r="DZ300" s="166"/>
      <c r="EA300" s="167">
        <f t="shared" si="296"/>
        <v>0</v>
      </c>
      <c r="EB300" s="168">
        <f t="shared" si="297"/>
        <v>0</v>
      </c>
      <c r="EC300" s="168">
        <f t="shared" si="298"/>
        <v>0</v>
      </c>
      <c r="ED300" s="169"/>
      <c r="EE300" s="170">
        <f t="shared" si="299"/>
        <v>0</v>
      </c>
      <c r="EF300" s="170" t="str">
        <f>IFERROR(IF(DY300&gt;((_xlfn.XLOOKUP(DQ300,TOPES!B:B,TOPES!C:C,,,)*INDEXACIÓN!CI300)),"SUPERA TOPES DEL HV",0),"HV NO ENCONTRADO")</f>
        <v>HV NO ENCONTRADO</v>
      </c>
      <c r="EG300" s="170">
        <f t="shared" si="300"/>
        <v>0</v>
      </c>
      <c r="EH300" s="170">
        <f>IF(SUMIF($M:$M,#REF!,$DY:$DY)&gt;$EH$8,"CONSULTA DIAN",0)</f>
        <v>0</v>
      </c>
      <c r="EI300" s="171">
        <f t="shared" si="301"/>
        <v>0</v>
      </c>
      <c r="EJ300" s="172"/>
    </row>
    <row r="301" spans="1:140" x14ac:dyDescent="0.25">
      <c r="A301" s="133" t="str">
        <f t="shared" si="251"/>
        <v>19000100292</v>
      </c>
      <c r="B301" s="134"/>
      <c r="C301" s="134"/>
      <c r="D301" s="135">
        <f>_xlfn.XLOOKUP(C301,TOPES!L:L,TOPES!M:M,,,)</f>
        <v>0</v>
      </c>
      <c r="E301" s="136">
        <v>292</v>
      </c>
      <c r="F301" s="134"/>
      <c r="G301" s="134"/>
      <c r="H301" s="134"/>
      <c r="I301" s="134"/>
      <c r="J301" s="134"/>
      <c r="K301" s="134"/>
      <c r="L301" s="134"/>
      <c r="M301" s="137"/>
      <c r="N301" s="134"/>
      <c r="O301" s="137" t="str">
        <f t="shared" si="252"/>
        <v/>
      </c>
      <c r="P301" s="138"/>
      <c r="Q301" s="139"/>
      <c r="R301" s="140">
        <f>IFERROR(IF(VLOOKUP(YEAR($D301),SMMLV!$A$2:$C$44,3,0)*$P301=$Q301,$Q301,IF($P301="",$Q301,VLOOKUP(YEAR($D301),SMMLV!$A$2:$C$44,3,0)*$P301)),0)</f>
        <v>0</v>
      </c>
      <c r="S301" s="141"/>
      <c r="T301" s="142"/>
      <c r="U301" s="143"/>
      <c r="V301" s="144"/>
      <c r="W301" s="145">
        <f>IFERROR(SUM(IF(VLOOKUP(YEAR($D301),SMMLV!$A$2:$C$44,3,0)*S301=T301,T301,IF(S301="",T301,VLOOKUP(YEAR($D301),SMMLV!$A$2:$C$44,3,0)*S301)),IF(VLOOKUP(YEAR($D301),SMMLV!$A$2:$C$44,3,0)*U301=V301,V301,IF(U301="",V301,VLOOKUP(YEAR($D301),SMMLV!$A$2:$C$44,3,0)*U301))),0)</f>
        <v>0</v>
      </c>
      <c r="X301" s="146"/>
      <c r="Y301" s="139"/>
      <c r="Z301" s="140">
        <f>IFERROR(IF(VLOOKUP(YEAR($D301),SMMLV!$A$2:$C$44,3,0)*$X301=$Y301,$Y301,IF($X301="",$Y301,VLOOKUP(YEAR($D301),SMMLV!$A$2:$C$44,3,0)*$X301)),0)</f>
        <v>0</v>
      </c>
      <c r="AA301" s="147"/>
      <c r="AB301" s="142"/>
      <c r="AC301" s="140">
        <f>IFERROR(IF(VLOOKUP(YEAR($D301),SMMLV!$A$2:$C$44,3,0)*$AA301=$AB301,$AB301,IF($AA301="",$AB301,VLOOKUP(YEAR($D301),SMMLV!$A$2:$C$44,3,0)*$AA301)),0)</f>
        <v>0</v>
      </c>
      <c r="AD301" s="147"/>
      <c r="AE301" s="142"/>
      <c r="AF301" s="140">
        <f>IFERROR(IF(VLOOKUP(YEAR($D301),SMMLV!$A$2:$C$44,3,0)*$AD301=$AE301,$AE301,IF($AD301="",$AE301,VLOOKUP(YEAR($D301),SMMLV!$A$2:$C$44,3,0)*$AD301)),0)</f>
        <v>0</v>
      </c>
      <c r="AG301" s="134"/>
      <c r="AH301" s="145">
        <f t="shared" si="253"/>
        <v>0</v>
      </c>
      <c r="AI301" s="138"/>
      <c r="AJ301" s="139"/>
      <c r="AK301" s="140">
        <f>IFERROR(IF(VLOOKUP(YEAR($D301),SMMLV!$A$2:$C$44,3,0)*$AI301=AJ301,AJ301,IF($AI301="",AJ301,VLOOKUP(YEAR($D301),SMMLV!$A$2:$C$44,3,0)*$AI301)),0)</f>
        <v>0</v>
      </c>
      <c r="AL301" s="141"/>
      <c r="AM301" s="142"/>
      <c r="AN301" s="147"/>
      <c r="AO301" s="144"/>
      <c r="AP301" s="145">
        <f>IFERROR(SUM(IF(VLOOKUP(YEAR($D301),SMMLV!$A$2:$C$44,3,0)*AL301=AM301,AM301,IF(AL301="",AM301,VLOOKUP(YEAR($D301),SMMLV!$A$2:$C$44,3,0)*AL301)),IF(VLOOKUP(YEAR($D301),SMMLV!$A$2:$C$44,3,0)*AN301=AO301,AO301,IF(AN301="",AO301,VLOOKUP(YEAR($D301),SMMLV!$A$2:$C$44,3,0)*AN301))),0)</f>
        <v>0</v>
      </c>
      <c r="AQ301" s="148"/>
      <c r="AR301" s="142"/>
      <c r="AS301" s="140">
        <f>IFERROR(IF(VLOOKUP(YEAR($D301),SMMLV!$A$2:$C$44,3,0)*AQ301=AR301,AR301,IF(AQ301="",AR301,VLOOKUP(YEAR($D301),SMMLV!$A$2:$C$44,3,0)*AQ301)),0)</f>
        <v>0</v>
      </c>
      <c r="AT301" s="147"/>
      <c r="AU301" s="142"/>
      <c r="AV301" s="140">
        <f>IFERROR(IF(VLOOKUP(YEAR($D301),SMMLV!$A$2:$C$44,3,0)*AT301=AU301,AU301,IF(AT301="",AU301,VLOOKUP(YEAR($D301),SMMLV!$A$2:$C$44,3,0)*AT301)),0)</f>
        <v>0</v>
      </c>
      <c r="AW301" s="147"/>
      <c r="AX301" s="142"/>
      <c r="AY301" s="140">
        <f>IFERROR(IF(VLOOKUP(YEAR($D301),SMMLV!$A$2:$C$44,3,0)*AW301=AX301,AX301,IF(AW301="",AX301,VLOOKUP(YEAR($D301),SMMLV!$A$2:$C$44,3,0)*AW301)),0)</f>
        <v>0</v>
      </c>
      <c r="AZ301" s="134"/>
      <c r="BA301" s="145">
        <f t="shared" si="254"/>
        <v>0</v>
      </c>
      <c r="BB301" s="138"/>
      <c r="BC301" s="139"/>
      <c r="BD301" s="140">
        <f>IFERROR(IF(VLOOKUP(YEAR($D301),SMMLV!$A$2:$C$44,3,0)*BB301=BC301,BC301,IF(BB301="",BC301,VLOOKUP(YEAR($D301),SMMLV!$A$2:$C$44,3,0)*BB301)),0)</f>
        <v>0</v>
      </c>
      <c r="BE301" s="141"/>
      <c r="BF301" s="142"/>
      <c r="BG301" s="147"/>
      <c r="BH301" s="144"/>
      <c r="BI301" s="145">
        <f>IFERROR(SUM(IF(VLOOKUP(YEAR($D301),SMMLV!$A$2:$C$44,3,0)*BE301=BF301,BF301,IF(BE301="",BF301,VLOOKUP(YEAR($D301),SMMLV!$A$2:$C$44,3,0)*BE301)),IF(VLOOKUP(YEAR($D301),SMMLV!$A$2:$C$44,3,0)*BG301=BH301,BH301,IF(BG301="",BH301,VLOOKUP(YEAR($D301),SMMLV!$A$2:$C$44,3,0)*BG301))),0)</f>
        <v>0</v>
      </c>
      <c r="BJ301" s="149"/>
      <c r="BK301" s="150"/>
      <c r="BL301" s="140">
        <f>IFERROR(IF(VLOOKUP(YEAR($D301),SMMLV!$A$2:$C$44,3,0)*BJ301=BK301,BK301,IF(BJ301="",BK301,VLOOKUP(YEAR($D301),SMMLV!$A$2:$C$44,3,0)*BJ301)),0)</f>
        <v>0</v>
      </c>
      <c r="BM301" s="147"/>
      <c r="BN301" s="142"/>
      <c r="BO301" s="140">
        <f>IFERROR(IF(VLOOKUP(YEAR($D301),SMMLV!$A$2:$C$44,3,0)*BM301=BN301,BN301,IF(BM301="",BN301,VLOOKUP(YEAR($D301),SMMLV!$A$2:$C$44,3,0)*BM301)),0)</f>
        <v>0</v>
      </c>
      <c r="BP301" s="147"/>
      <c r="BQ301" s="142"/>
      <c r="BR301" s="140">
        <f>IFERROR(IF(VLOOKUP(YEAR($D301),SMMLV!$A$2:$C$44,3,0)*BP301=BQ301,BQ301,IF(BP301="",BQ301,VLOOKUP(YEAR($D301),SMMLV!$A$2:$C$44,3,0)*BP301)),0)</f>
        <v>0</v>
      </c>
      <c r="BS301" s="134"/>
      <c r="BT301" s="145">
        <f t="shared" si="255"/>
        <v>0</v>
      </c>
      <c r="BU301" s="151">
        <f t="shared" si="256"/>
        <v>0</v>
      </c>
      <c r="BV301" s="151">
        <f t="shared" si="257"/>
        <v>0</v>
      </c>
      <c r="BW301" s="151">
        <f t="shared" si="258"/>
        <v>0</v>
      </c>
      <c r="BX301" s="151">
        <f t="shared" si="259"/>
        <v>0</v>
      </c>
      <c r="BY301" s="151">
        <f t="shared" si="260"/>
        <v>0</v>
      </c>
      <c r="BZ301" s="151">
        <f t="shared" si="248"/>
        <v>0</v>
      </c>
      <c r="CA301" s="134"/>
      <c r="CB301" s="134"/>
      <c r="CC301" s="134"/>
      <c r="CD301" s="152">
        <f t="shared" si="249"/>
        <v>0</v>
      </c>
      <c r="CE301" s="153">
        <f>IFERROR(INDEX(IPC!$A$11:$Y$22,MATCH(PROPER(TEXT(CD301,"mmmm")),IPC!$A$11:$A$22,0),MATCH(YEAR(CD301),IPC!$A$10:$Y$10,0)),0)</f>
        <v>0</v>
      </c>
      <c r="CF301" s="154">
        <v>54533</v>
      </c>
      <c r="CG301" s="153">
        <f>IFERROR(INDEX(IPC!$A$11:$Y$22,MATCH(PROPER(TEXT(CF301,"mmmm")),IPC!$A$11:$A$22,0),MATCH(YEAR(CF301),IPC!$A$10:$Y$10,0)),0)</f>
        <v>0</v>
      </c>
      <c r="CH301" s="155">
        <f t="shared" si="250"/>
        <v>0</v>
      </c>
      <c r="CI301" s="145">
        <v>1751196</v>
      </c>
      <c r="CJ301" s="151">
        <f t="shared" si="261"/>
        <v>0</v>
      </c>
      <c r="CK301" s="151">
        <f t="shared" si="262"/>
        <v>0</v>
      </c>
      <c r="CL301" s="151">
        <f t="shared" si="263"/>
        <v>0</v>
      </c>
      <c r="CM301" s="151">
        <f t="shared" si="264"/>
        <v>0</v>
      </c>
      <c r="CN301" s="151">
        <f t="shared" si="265"/>
        <v>0</v>
      </c>
      <c r="CO301" s="151">
        <f t="shared" si="266"/>
        <v>0</v>
      </c>
      <c r="CP301" s="151">
        <f t="shared" si="267"/>
        <v>0</v>
      </c>
      <c r="CQ301" s="151">
        <f t="shared" si="268"/>
        <v>0</v>
      </c>
      <c r="CR301" s="151">
        <f t="shared" si="269"/>
        <v>0</v>
      </c>
      <c r="CS301" s="151">
        <f t="shared" si="270"/>
        <v>0</v>
      </c>
      <c r="CT301" s="151">
        <f t="shared" si="271"/>
        <v>0</v>
      </c>
      <c r="CU301" s="151">
        <f t="shared" si="272"/>
        <v>0</v>
      </c>
      <c r="CV301" s="151">
        <f t="shared" si="273"/>
        <v>0</v>
      </c>
      <c r="CW301" s="151">
        <f t="shared" si="274"/>
        <v>0</v>
      </c>
      <c r="CX301" s="151">
        <f t="shared" si="275"/>
        <v>0</v>
      </c>
      <c r="CY301" s="151">
        <f t="shared" si="276"/>
        <v>0</v>
      </c>
      <c r="CZ301" s="151">
        <f t="shared" si="277"/>
        <v>0</v>
      </c>
      <c r="DA301" s="151">
        <f t="shared" si="278"/>
        <v>0</v>
      </c>
      <c r="DB301" s="151">
        <f t="shared" si="279"/>
        <v>0</v>
      </c>
      <c r="DC301" s="151">
        <f t="shared" si="280"/>
        <v>0</v>
      </c>
      <c r="DD301" s="151">
        <f t="shared" si="281"/>
        <v>0</v>
      </c>
      <c r="DE301" s="151">
        <f t="shared" si="282"/>
        <v>0</v>
      </c>
      <c r="DF301" s="151">
        <f t="shared" si="283"/>
        <v>0</v>
      </c>
      <c r="DG301" s="151">
        <f t="shared" si="284"/>
        <v>0</v>
      </c>
      <c r="DH301" s="151">
        <f t="shared" si="285"/>
        <v>0</v>
      </c>
      <c r="DI301" s="151">
        <f t="shared" si="286"/>
        <v>0</v>
      </c>
      <c r="DJ301" s="151">
        <f t="shared" si="287"/>
        <v>0</v>
      </c>
      <c r="DK301" s="151">
        <f t="shared" si="288"/>
        <v>0</v>
      </c>
      <c r="DL301" s="151">
        <f t="shared" si="289"/>
        <v>0</v>
      </c>
      <c r="DM301" s="151">
        <f t="shared" si="290"/>
        <v>0</v>
      </c>
      <c r="DN301" s="151">
        <f t="shared" si="291"/>
        <v>0</v>
      </c>
      <c r="DO301" s="156">
        <f t="shared" si="292"/>
        <v>0</v>
      </c>
      <c r="DP301" s="173" t="str">
        <f t="shared" si="293"/>
        <v/>
      </c>
      <c r="DQ301" s="157" t="str">
        <f t="shared" si="294"/>
        <v/>
      </c>
      <c r="DR301" s="158" t="str">
        <f>IFERROR(IFERROR(IFERROR(_xlfn.XLOOKUP(DP301,#REF!,#REF!,,,),_xlfn.XLOOKUP(DP301,#REF!,#REF!,,,)),_xlfn.XLOOKUP(DP301,#REF!,#REF!,,,)),"N/A")</f>
        <v>N/A</v>
      </c>
      <c r="DS301" s="159"/>
      <c r="DT301" s="160"/>
      <c r="DU301" s="161"/>
      <c r="DV301" s="162"/>
      <c r="DW301" s="163">
        <f>IFERROR(IFERROR(IFERROR(_xlfn.XLOOKUP(DP301,#REF!,#REF!,,,),_xlfn.XLOOKUP(DP301,#REF!,#REF!,,,)),_xlfn.XLOOKUP(DP301,#REF!,#REF!,,,)),0)</f>
        <v>0</v>
      </c>
      <c r="DX301" s="164"/>
      <c r="DY301" s="165">
        <f t="shared" si="295"/>
        <v>0</v>
      </c>
      <c r="DZ301" s="166"/>
      <c r="EA301" s="167">
        <f t="shared" si="296"/>
        <v>0</v>
      </c>
      <c r="EB301" s="168">
        <f t="shared" si="297"/>
        <v>0</v>
      </c>
      <c r="EC301" s="168">
        <f t="shared" si="298"/>
        <v>0</v>
      </c>
      <c r="ED301" s="169"/>
      <c r="EE301" s="170">
        <f t="shared" si="299"/>
        <v>0</v>
      </c>
      <c r="EF301" s="170" t="str">
        <f>IFERROR(IF(DY301&gt;((_xlfn.XLOOKUP(DQ301,TOPES!B:B,TOPES!C:C,,,)*INDEXACIÓN!CI301)),"SUPERA TOPES DEL HV",0),"HV NO ENCONTRADO")</f>
        <v>HV NO ENCONTRADO</v>
      </c>
      <c r="EG301" s="170">
        <f t="shared" si="300"/>
        <v>0</v>
      </c>
      <c r="EH301" s="170">
        <f>IF(SUMIF($M:$M,#REF!,$DY:$DY)&gt;$EH$8,"CONSULTA DIAN",0)</f>
        <v>0</v>
      </c>
      <c r="EI301" s="171">
        <f t="shared" si="301"/>
        <v>0</v>
      </c>
      <c r="EJ301" s="172"/>
    </row>
    <row r="302" spans="1:140" x14ac:dyDescent="0.25">
      <c r="A302" s="133" t="str">
        <f t="shared" si="251"/>
        <v>19000100293</v>
      </c>
      <c r="B302" s="134"/>
      <c r="C302" s="134"/>
      <c r="D302" s="135">
        <f>_xlfn.XLOOKUP(C302,TOPES!L:L,TOPES!M:M,,,)</f>
        <v>0</v>
      </c>
      <c r="E302" s="136">
        <v>293</v>
      </c>
      <c r="F302" s="134"/>
      <c r="G302" s="134"/>
      <c r="H302" s="134"/>
      <c r="I302" s="134"/>
      <c r="J302" s="134"/>
      <c r="K302" s="134"/>
      <c r="L302" s="134"/>
      <c r="M302" s="137"/>
      <c r="N302" s="134"/>
      <c r="O302" s="137" t="str">
        <f t="shared" si="252"/>
        <v/>
      </c>
      <c r="P302" s="138"/>
      <c r="Q302" s="139"/>
      <c r="R302" s="140">
        <f>IFERROR(IF(VLOOKUP(YEAR($D302),SMMLV!$A$2:$C$44,3,0)*$P302=$Q302,$Q302,IF($P302="",$Q302,VLOOKUP(YEAR($D302),SMMLV!$A$2:$C$44,3,0)*$P302)),0)</f>
        <v>0</v>
      </c>
      <c r="S302" s="141"/>
      <c r="T302" s="142"/>
      <c r="U302" s="143"/>
      <c r="V302" s="144"/>
      <c r="W302" s="145">
        <f>IFERROR(SUM(IF(VLOOKUP(YEAR($D302),SMMLV!$A$2:$C$44,3,0)*S302=T302,T302,IF(S302="",T302,VLOOKUP(YEAR($D302),SMMLV!$A$2:$C$44,3,0)*S302)),IF(VLOOKUP(YEAR($D302),SMMLV!$A$2:$C$44,3,0)*U302=V302,V302,IF(U302="",V302,VLOOKUP(YEAR($D302),SMMLV!$A$2:$C$44,3,0)*U302))),0)</f>
        <v>0</v>
      </c>
      <c r="X302" s="146"/>
      <c r="Y302" s="139"/>
      <c r="Z302" s="140">
        <f>IFERROR(IF(VLOOKUP(YEAR($D302),SMMLV!$A$2:$C$44,3,0)*$X302=$Y302,$Y302,IF($X302="",$Y302,VLOOKUP(YEAR($D302),SMMLV!$A$2:$C$44,3,0)*$X302)),0)</f>
        <v>0</v>
      </c>
      <c r="AA302" s="147"/>
      <c r="AB302" s="142"/>
      <c r="AC302" s="140">
        <f>IFERROR(IF(VLOOKUP(YEAR($D302),SMMLV!$A$2:$C$44,3,0)*$AA302=$AB302,$AB302,IF($AA302="",$AB302,VLOOKUP(YEAR($D302),SMMLV!$A$2:$C$44,3,0)*$AA302)),0)</f>
        <v>0</v>
      </c>
      <c r="AD302" s="147"/>
      <c r="AE302" s="142"/>
      <c r="AF302" s="140">
        <f>IFERROR(IF(VLOOKUP(YEAR($D302),SMMLV!$A$2:$C$44,3,0)*$AD302=$AE302,$AE302,IF($AD302="",$AE302,VLOOKUP(YEAR($D302),SMMLV!$A$2:$C$44,3,0)*$AD302)),0)</f>
        <v>0</v>
      </c>
      <c r="AG302" s="134"/>
      <c r="AH302" s="145">
        <f t="shared" si="253"/>
        <v>0</v>
      </c>
      <c r="AI302" s="138"/>
      <c r="AJ302" s="139"/>
      <c r="AK302" s="140">
        <f>IFERROR(IF(VLOOKUP(YEAR($D302),SMMLV!$A$2:$C$44,3,0)*$AI302=AJ302,AJ302,IF($AI302="",AJ302,VLOOKUP(YEAR($D302),SMMLV!$A$2:$C$44,3,0)*$AI302)),0)</f>
        <v>0</v>
      </c>
      <c r="AL302" s="141"/>
      <c r="AM302" s="142"/>
      <c r="AN302" s="147"/>
      <c r="AO302" s="144"/>
      <c r="AP302" s="145">
        <f>IFERROR(SUM(IF(VLOOKUP(YEAR($D302),SMMLV!$A$2:$C$44,3,0)*AL302=AM302,AM302,IF(AL302="",AM302,VLOOKUP(YEAR($D302),SMMLV!$A$2:$C$44,3,0)*AL302)),IF(VLOOKUP(YEAR($D302),SMMLV!$A$2:$C$44,3,0)*AN302=AO302,AO302,IF(AN302="",AO302,VLOOKUP(YEAR($D302),SMMLV!$A$2:$C$44,3,0)*AN302))),0)</f>
        <v>0</v>
      </c>
      <c r="AQ302" s="148"/>
      <c r="AR302" s="142"/>
      <c r="AS302" s="140">
        <f>IFERROR(IF(VLOOKUP(YEAR($D302),SMMLV!$A$2:$C$44,3,0)*AQ302=AR302,AR302,IF(AQ302="",AR302,VLOOKUP(YEAR($D302),SMMLV!$A$2:$C$44,3,0)*AQ302)),0)</f>
        <v>0</v>
      </c>
      <c r="AT302" s="147"/>
      <c r="AU302" s="142"/>
      <c r="AV302" s="140">
        <f>IFERROR(IF(VLOOKUP(YEAR($D302),SMMLV!$A$2:$C$44,3,0)*AT302=AU302,AU302,IF(AT302="",AU302,VLOOKUP(YEAR($D302),SMMLV!$A$2:$C$44,3,0)*AT302)),0)</f>
        <v>0</v>
      </c>
      <c r="AW302" s="147"/>
      <c r="AX302" s="142"/>
      <c r="AY302" s="140">
        <f>IFERROR(IF(VLOOKUP(YEAR($D302),SMMLV!$A$2:$C$44,3,0)*AW302=AX302,AX302,IF(AW302="",AX302,VLOOKUP(YEAR($D302),SMMLV!$A$2:$C$44,3,0)*AW302)),0)</f>
        <v>0</v>
      </c>
      <c r="AZ302" s="134"/>
      <c r="BA302" s="145">
        <f t="shared" si="254"/>
        <v>0</v>
      </c>
      <c r="BB302" s="138"/>
      <c r="BC302" s="139"/>
      <c r="BD302" s="140">
        <f>IFERROR(IF(VLOOKUP(YEAR($D302),SMMLV!$A$2:$C$44,3,0)*BB302=BC302,BC302,IF(BB302="",BC302,VLOOKUP(YEAR($D302),SMMLV!$A$2:$C$44,3,0)*BB302)),0)</f>
        <v>0</v>
      </c>
      <c r="BE302" s="141"/>
      <c r="BF302" s="142"/>
      <c r="BG302" s="147"/>
      <c r="BH302" s="144"/>
      <c r="BI302" s="145">
        <f>IFERROR(SUM(IF(VLOOKUP(YEAR($D302),SMMLV!$A$2:$C$44,3,0)*BE302=BF302,BF302,IF(BE302="",BF302,VLOOKUP(YEAR($D302),SMMLV!$A$2:$C$44,3,0)*BE302)),IF(VLOOKUP(YEAR($D302),SMMLV!$A$2:$C$44,3,0)*BG302=BH302,BH302,IF(BG302="",BH302,VLOOKUP(YEAR($D302),SMMLV!$A$2:$C$44,3,0)*BG302))),0)</f>
        <v>0</v>
      </c>
      <c r="BJ302" s="149"/>
      <c r="BK302" s="150"/>
      <c r="BL302" s="140">
        <f>IFERROR(IF(VLOOKUP(YEAR($D302),SMMLV!$A$2:$C$44,3,0)*BJ302=BK302,BK302,IF(BJ302="",BK302,VLOOKUP(YEAR($D302),SMMLV!$A$2:$C$44,3,0)*BJ302)),0)</f>
        <v>0</v>
      </c>
      <c r="BM302" s="147"/>
      <c r="BN302" s="142"/>
      <c r="BO302" s="140">
        <f>IFERROR(IF(VLOOKUP(YEAR($D302),SMMLV!$A$2:$C$44,3,0)*BM302=BN302,BN302,IF(BM302="",BN302,VLOOKUP(YEAR($D302),SMMLV!$A$2:$C$44,3,0)*BM302)),0)</f>
        <v>0</v>
      </c>
      <c r="BP302" s="147"/>
      <c r="BQ302" s="142"/>
      <c r="BR302" s="140">
        <f>IFERROR(IF(VLOOKUP(YEAR($D302),SMMLV!$A$2:$C$44,3,0)*BP302=BQ302,BQ302,IF(BP302="",BQ302,VLOOKUP(YEAR($D302),SMMLV!$A$2:$C$44,3,0)*BP302)),0)</f>
        <v>0</v>
      </c>
      <c r="BS302" s="134"/>
      <c r="BT302" s="145">
        <f t="shared" si="255"/>
        <v>0</v>
      </c>
      <c r="BU302" s="151">
        <f t="shared" si="256"/>
        <v>0</v>
      </c>
      <c r="BV302" s="151">
        <f t="shared" si="257"/>
        <v>0</v>
      </c>
      <c r="BW302" s="151">
        <f t="shared" si="258"/>
        <v>0</v>
      </c>
      <c r="BX302" s="151">
        <f t="shared" si="259"/>
        <v>0</v>
      </c>
      <c r="BY302" s="151">
        <f t="shared" si="260"/>
        <v>0</v>
      </c>
      <c r="BZ302" s="151">
        <f t="shared" si="248"/>
        <v>0</v>
      </c>
      <c r="CA302" s="134"/>
      <c r="CB302" s="134"/>
      <c r="CC302" s="134"/>
      <c r="CD302" s="152">
        <f t="shared" si="249"/>
        <v>0</v>
      </c>
      <c r="CE302" s="153">
        <f>IFERROR(INDEX(IPC!$A$11:$Y$22,MATCH(PROPER(TEXT(CD302,"mmmm")),IPC!$A$11:$A$22,0),MATCH(YEAR(CD302),IPC!$A$10:$Y$10,0)),0)</f>
        <v>0</v>
      </c>
      <c r="CF302" s="154">
        <v>54563</v>
      </c>
      <c r="CG302" s="153">
        <f>IFERROR(INDEX(IPC!$A$11:$Y$22,MATCH(PROPER(TEXT(CF302,"mmmm")),IPC!$A$11:$A$22,0),MATCH(YEAR(CF302),IPC!$A$10:$Y$10,0)),0)</f>
        <v>0</v>
      </c>
      <c r="CH302" s="155">
        <f t="shared" si="250"/>
        <v>0</v>
      </c>
      <c r="CI302" s="145">
        <v>1751197</v>
      </c>
      <c r="CJ302" s="151">
        <f t="shared" si="261"/>
        <v>0</v>
      </c>
      <c r="CK302" s="151">
        <f t="shared" si="262"/>
        <v>0</v>
      </c>
      <c r="CL302" s="151">
        <f t="shared" si="263"/>
        <v>0</v>
      </c>
      <c r="CM302" s="151">
        <f t="shared" si="264"/>
        <v>0</v>
      </c>
      <c r="CN302" s="151">
        <f t="shared" si="265"/>
        <v>0</v>
      </c>
      <c r="CO302" s="151">
        <f t="shared" si="266"/>
        <v>0</v>
      </c>
      <c r="CP302" s="151">
        <f t="shared" si="267"/>
        <v>0</v>
      </c>
      <c r="CQ302" s="151">
        <f t="shared" si="268"/>
        <v>0</v>
      </c>
      <c r="CR302" s="151">
        <f t="shared" si="269"/>
        <v>0</v>
      </c>
      <c r="CS302" s="151">
        <f t="shared" si="270"/>
        <v>0</v>
      </c>
      <c r="CT302" s="151">
        <f t="shared" si="271"/>
        <v>0</v>
      </c>
      <c r="CU302" s="151">
        <f t="shared" si="272"/>
        <v>0</v>
      </c>
      <c r="CV302" s="151">
        <f t="shared" si="273"/>
        <v>0</v>
      </c>
      <c r="CW302" s="151">
        <f t="shared" si="274"/>
        <v>0</v>
      </c>
      <c r="CX302" s="151">
        <f t="shared" si="275"/>
        <v>0</v>
      </c>
      <c r="CY302" s="151">
        <f t="shared" si="276"/>
        <v>0</v>
      </c>
      <c r="CZ302" s="151">
        <f t="shared" si="277"/>
        <v>0</v>
      </c>
      <c r="DA302" s="151">
        <f t="shared" si="278"/>
        <v>0</v>
      </c>
      <c r="DB302" s="151">
        <f t="shared" si="279"/>
        <v>0</v>
      </c>
      <c r="DC302" s="151">
        <f t="shared" si="280"/>
        <v>0</v>
      </c>
      <c r="DD302" s="151">
        <f t="shared" si="281"/>
        <v>0</v>
      </c>
      <c r="DE302" s="151">
        <f t="shared" si="282"/>
        <v>0</v>
      </c>
      <c r="DF302" s="151">
        <f t="shared" si="283"/>
        <v>0</v>
      </c>
      <c r="DG302" s="151">
        <f t="shared" si="284"/>
        <v>0</v>
      </c>
      <c r="DH302" s="151">
        <f t="shared" si="285"/>
        <v>0</v>
      </c>
      <c r="DI302" s="151">
        <f t="shared" si="286"/>
        <v>0</v>
      </c>
      <c r="DJ302" s="151">
        <f t="shared" si="287"/>
        <v>0</v>
      </c>
      <c r="DK302" s="151">
        <f t="shared" si="288"/>
        <v>0</v>
      </c>
      <c r="DL302" s="151">
        <f t="shared" si="289"/>
        <v>0</v>
      </c>
      <c r="DM302" s="151">
        <f t="shared" si="290"/>
        <v>0</v>
      </c>
      <c r="DN302" s="151">
        <f t="shared" si="291"/>
        <v>0</v>
      </c>
      <c r="DO302" s="156">
        <f t="shared" si="292"/>
        <v>0</v>
      </c>
      <c r="DP302" s="173" t="str">
        <f t="shared" si="293"/>
        <v/>
      </c>
      <c r="DQ302" s="157" t="str">
        <f t="shared" si="294"/>
        <v/>
      </c>
      <c r="DR302" s="158" t="str">
        <f>IFERROR(IFERROR(IFERROR(_xlfn.XLOOKUP(DP302,#REF!,#REF!,,,),_xlfn.XLOOKUP(DP302,#REF!,#REF!,,,)),_xlfn.XLOOKUP(DP302,#REF!,#REF!,,,)),"N/A")</f>
        <v>N/A</v>
      </c>
      <c r="DS302" s="159"/>
      <c r="DT302" s="160"/>
      <c r="DU302" s="161"/>
      <c r="DV302" s="162"/>
      <c r="DW302" s="163">
        <f>IFERROR(IFERROR(IFERROR(_xlfn.XLOOKUP(DP302,#REF!,#REF!,,,),_xlfn.XLOOKUP(DP302,#REF!,#REF!,,,)),_xlfn.XLOOKUP(DP302,#REF!,#REF!,,,)),0)</f>
        <v>0</v>
      </c>
      <c r="DX302" s="164"/>
      <c r="DY302" s="165">
        <f t="shared" si="295"/>
        <v>0</v>
      </c>
      <c r="DZ302" s="166"/>
      <c r="EA302" s="167">
        <f t="shared" si="296"/>
        <v>0</v>
      </c>
      <c r="EB302" s="168">
        <f t="shared" si="297"/>
        <v>0</v>
      </c>
      <c r="EC302" s="168">
        <f t="shared" si="298"/>
        <v>0</v>
      </c>
      <c r="ED302" s="169"/>
      <c r="EE302" s="170">
        <f t="shared" si="299"/>
        <v>0</v>
      </c>
      <c r="EF302" s="170" t="str">
        <f>IFERROR(IF(DY302&gt;((_xlfn.XLOOKUP(DQ302,TOPES!B:B,TOPES!C:C,,,)*INDEXACIÓN!CI302)),"SUPERA TOPES DEL HV",0),"HV NO ENCONTRADO")</f>
        <v>HV NO ENCONTRADO</v>
      </c>
      <c r="EG302" s="170">
        <f t="shared" si="300"/>
        <v>0</v>
      </c>
      <c r="EH302" s="170">
        <f>IF(SUMIF($M:$M,#REF!,$DY:$DY)&gt;$EH$8,"CONSULTA DIAN",0)</f>
        <v>0</v>
      </c>
      <c r="EI302" s="171">
        <f t="shared" si="301"/>
        <v>0</v>
      </c>
      <c r="EJ302" s="172"/>
    </row>
    <row r="303" spans="1:140" x14ac:dyDescent="0.25">
      <c r="A303" s="133" t="str">
        <f t="shared" si="251"/>
        <v>19000100294</v>
      </c>
      <c r="B303" s="134"/>
      <c r="C303" s="134"/>
      <c r="D303" s="135">
        <f>_xlfn.XLOOKUP(C303,TOPES!L:L,TOPES!M:M,,,)</f>
        <v>0</v>
      </c>
      <c r="E303" s="136">
        <v>294</v>
      </c>
      <c r="F303" s="134"/>
      <c r="G303" s="134"/>
      <c r="H303" s="134"/>
      <c r="I303" s="134"/>
      <c r="J303" s="134"/>
      <c r="K303" s="134"/>
      <c r="L303" s="134"/>
      <c r="M303" s="137"/>
      <c r="N303" s="134"/>
      <c r="O303" s="137" t="str">
        <f t="shared" si="252"/>
        <v/>
      </c>
      <c r="P303" s="138"/>
      <c r="Q303" s="139"/>
      <c r="R303" s="140">
        <f>IFERROR(IF(VLOOKUP(YEAR($D303),SMMLV!$A$2:$C$44,3,0)*$P303=$Q303,$Q303,IF($P303="",$Q303,VLOOKUP(YEAR($D303),SMMLV!$A$2:$C$44,3,0)*$P303)),0)</f>
        <v>0</v>
      </c>
      <c r="S303" s="141"/>
      <c r="T303" s="142"/>
      <c r="U303" s="143"/>
      <c r="V303" s="144"/>
      <c r="W303" s="145">
        <f>IFERROR(SUM(IF(VLOOKUP(YEAR($D303),SMMLV!$A$2:$C$44,3,0)*S303=T303,T303,IF(S303="",T303,VLOOKUP(YEAR($D303),SMMLV!$A$2:$C$44,3,0)*S303)),IF(VLOOKUP(YEAR($D303),SMMLV!$A$2:$C$44,3,0)*U303=V303,V303,IF(U303="",V303,VLOOKUP(YEAR($D303),SMMLV!$A$2:$C$44,3,0)*U303))),0)</f>
        <v>0</v>
      </c>
      <c r="X303" s="146"/>
      <c r="Y303" s="139"/>
      <c r="Z303" s="140">
        <f>IFERROR(IF(VLOOKUP(YEAR($D303),SMMLV!$A$2:$C$44,3,0)*$X303=$Y303,$Y303,IF($X303="",$Y303,VLOOKUP(YEAR($D303),SMMLV!$A$2:$C$44,3,0)*$X303)),0)</f>
        <v>0</v>
      </c>
      <c r="AA303" s="147"/>
      <c r="AB303" s="142"/>
      <c r="AC303" s="140">
        <f>IFERROR(IF(VLOOKUP(YEAR($D303),SMMLV!$A$2:$C$44,3,0)*$AA303=$AB303,$AB303,IF($AA303="",$AB303,VLOOKUP(YEAR($D303),SMMLV!$A$2:$C$44,3,0)*$AA303)),0)</f>
        <v>0</v>
      </c>
      <c r="AD303" s="147"/>
      <c r="AE303" s="142"/>
      <c r="AF303" s="140">
        <f>IFERROR(IF(VLOOKUP(YEAR($D303),SMMLV!$A$2:$C$44,3,0)*$AD303=$AE303,$AE303,IF($AD303="",$AE303,VLOOKUP(YEAR($D303),SMMLV!$A$2:$C$44,3,0)*$AD303)),0)</f>
        <v>0</v>
      </c>
      <c r="AG303" s="134"/>
      <c r="AH303" s="145">
        <f t="shared" si="253"/>
        <v>0</v>
      </c>
      <c r="AI303" s="138"/>
      <c r="AJ303" s="139"/>
      <c r="AK303" s="140">
        <f>IFERROR(IF(VLOOKUP(YEAR($D303),SMMLV!$A$2:$C$44,3,0)*$AI303=AJ303,AJ303,IF($AI303="",AJ303,VLOOKUP(YEAR($D303),SMMLV!$A$2:$C$44,3,0)*$AI303)),0)</f>
        <v>0</v>
      </c>
      <c r="AL303" s="141"/>
      <c r="AM303" s="142"/>
      <c r="AN303" s="147"/>
      <c r="AO303" s="144"/>
      <c r="AP303" s="145">
        <f>IFERROR(SUM(IF(VLOOKUP(YEAR($D303),SMMLV!$A$2:$C$44,3,0)*AL303=AM303,AM303,IF(AL303="",AM303,VLOOKUP(YEAR($D303),SMMLV!$A$2:$C$44,3,0)*AL303)),IF(VLOOKUP(YEAR($D303),SMMLV!$A$2:$C$44,3,0)*AN303=AO303,AO303,IF(AN303="",AO303,VLOOKUP(YEAR($D303),SMMLV!$A$2:$C$44,3,0)*AN303))),0)</f>
        <v>0</v>
      </c>
      <c r="AQ303" s="148"/>
      <c r="AR303" s="142"/>
      <c r="AS303" s="140">
        <f>IFERROR(IF(VLOOKUP(YEAR($D303),SMMLV!$A$2:$C$44,3,0)*AQ303=AR303,AR303,IF(AQ303="",AR303,VLOOKUP(YEAR($D303),SMMLV!$A$2:$C$44,3,0)*AQ303)),0)</f>
        <v>0</v>
      </c>
      <c r="AT303" s="147"/>
      <c r="AU303" s="142"/>
      <c r="AV303" s="140">
        <f>IFERROR(IF(VLOOKUP(YEAR($D303),SMMLV!$A$2:$C$44,3,0)*AT303=AU303,AU303,IF(AT303="",AU303,VLOOKUP(YEAR($D303),SMMLV!$A$2:$C$44,3,0)*AT303)),0)</f>
        <v>0</v>
      </c>
      <c r="AW303" s="147"/>
      <c r="AX303" s="142"/>
      <c r="AY303" s="140">
        <f>IFERROR(IF(VLOOKUP(YEAR($D303),SMMLV!$A$2:$C$44,3,0)*AW303=AX303,AX303,IF(AW303="",AX303,VLOOKUP(YEAR($D303),SMMLV!$A$2:$C$44,3,0)*AW303)),0)</f>
        <v>0</v>
      </c>
      <c r="AZ303" s="134"/>
      <c r="BA303" s="145">
        <f t="shared" si="254"/>
        <v>0</v>
      </c>
      <c r="BB303" s="138"/>
      <c r="BC303" s="139"/>
      <c r="BD303" s="140">
        <f>IFERROR(IF(VLOOKUP(YEAR($D303),SMMLV!$A$2:$C$44,3,0)*BB303=BC303,BC303,IF(BB303="",BC303,VLOOKUP(YEAR($D303),SMMLV!$A$2:$C$44,3,0)*BB303)),0)</f>
        <v>0</v>
      </c>
      <c r="BE303" s="141"/>
      <c r="BF303" s="142"/>
      <c r="BG303" s="147"/>
      <c r="BH303" s="144"/>
      <c r="BI303" s="145">
        <f>IFERROR(SUM(IF(VLOOKUP(YEAR($D303),SMMLV!$A$2:$C$44,3,0)*BE303=BF303,BF303,IF(BE303="",BF303,VLOOKUP(YEAR($D303),SMMLV!$A$2:$C$44,3,0)*BE303)),IF(VLOOKUP(YEAR($D303),SMMLV!$A$2:$C$44,3,0)*BG303=BH303,BH303,IF(BG303="",BH303,VLOOKUP(YEAR($D303),SMMLV!$A$2:$C$44,3,0)*BG303))),0)</f>
        <v>0</v>
      </c>
      <c r="BJ303" s="149"/>
      <c r="BK303" s="150"/>
      <c r="BL303" s="140">
        <f>IFERROR(IF(VLOOKUP(YEAR($D303),SMMLV!$A$2:$C$44,3,0)*BJ303=BK303,BK303,IF(BJ303="",BK303,VLOOKUP(YEAR($D303),SMMLV!$A$2:$C$44,3,0)*BJ303)),0)</f>
        <v>0</v>
      </c>
      <c r="BM303" s="147"/>
      <c r="BN303" s="142"/>
      <c r="BO303" s="140">
        <f>IFERROR(IF(VLOOKUP(YEAR($D303),SMMLV!$A$2:$C$44,3,0)*BM303=BN303,BN303,IF(BM303="",BN303,VLOOKUP(YEAR($D303),SMMLV!$A$2:$C$44,3,0)*BM303)),0)</f>
        <v>0</v>
      </c>
      <c r="BP303" s="147"/>
      <c r="BQ303" s="142"/>
      <c r="BR303" s="140">
        <f>IFERROR(IF(VLOOKUP(YEAR($D303),SMMLV!$A$2:$C$44,3,0)*BP303=BQ303,BQ303,IF(BP303="",BQ303,VLOOKUP(YEAR($D303),SMMLV!$A$2:$C$44,3,0)*BP303)),0)</f>
        <v>0</v>
      </c>
      <c r="BS303" s="134"/>
      <c r="BT303" s="145">
        <f t="shared" si="255"/>
        <v>0</v>
      </c>
      <c r="BU303" s="151">
        <f t="shared" si="256"/>
        <v>0</v>
      </c>
      <c r="BV303" s="151">
        <f t="shared" si="257"/>
        <v>0</v>
      </c>
      <c r="BW303" s="151">
        <f t="shared" si="258"/>
        <v>0</v>
      </c>
      <c r="BX303" s="151">
        <f t="shared" si="259"/>
        <v>0</v>
      </c>
      <c r="BY303" s="151">
        <f t="shared" si="260"/>
        <v>0</v>
      </c>
      <c r="BZ303" s="151">
        <f t="shared" si="248"/>
        <v>0</v>
      </c>
      <c r="CA303" s="134"/>
      <c r="CB303" s="134"/>
      <c r="CC303" s="134"/>
      <c r="CD303" s="152">
        <f t="shared" si="249"/>
        <v>0</v>
      </c>
      <c r="CE303" s="153">
        <f>IFERROR(INDEX(IPC!$A$11:$Y$22,MATCH(PROPER(TEXT(CD303,"mmmm")),IPC!$A$11:$A$22,0),MATCH(YEAR(CD303),IPC!$A$10:$Y$10,0)),0)</f>
        <v>0</v>
      </c>
      <c r="CF303" s="154">
        <v>54594</v>
      </c>
      <c r="CG303" s="153">
        <f>IFERROR(INDEX(IPC!$A$11:$Y$22,MATCH(PROPER(TEXT(CF303,"mmmm")),IPC!$A$11:$A$22,0),MATCH(YEAR(CF303),IPC!$A$10:$Y$10,0)),0)</f>
        <v>0</v>
      </c>
      <c r="CH303" s="155">
        <f t="shared" si="250"/>
        <v>0</v>
      </c>
      <c r="CI303" s="145">
        <v>1751198</v>
      </c>
      <c r="CJ303" s="151">
        <f t="shared" si="261"/>
        <v>0</v>
      </c>
      <c r="CK303" s="151">
        <f t="shared" si="262"/>
        <v>0</v>
      </c>
      <c r="CL303" s="151">
        <f t="shared" si="263"/>
        <v>0</v>
      </c>
      <c r="CM303" s="151">
        <f t="shared" si="264"/>
        <v>0</v>
      </c>
      <c r="CN303" s="151">
        <f t="shared" si="265"/>
        <v>0</v>
      </c>
      <c r="CO303" s="151">
        <f t="shared" si="266"/>
        <v>0</v>
      </c>
      <c r="CP303" s="151">
        <f t="shared" si="267"/>
        <v>0</v>
      </c>
      <c r="CQ303" s="151">
        <f t="shared" si="268"/>
        <v>0</v>
      </c>
      <c r="CR303" s="151">
        <f t="shared" si="269"/>
        <v>0</v>
      </c>
      <c r="CS303" s="151">
        <f t="shared" si="270"/>
        <v>0</v>
      </c>
      <c r="CT303" s="151">
        <f t="shared" si="271"/>
        <v>0</v>
      </c>
      <c r="CU303" s="151">
        <f t="shared" si="272"/>
        <v>0</v>
      </c>
      <c r="CV303" s="151">
        <f t="shared" si="273"/>
        <v>0</v>
      </c>
      <c r="CW303" s="151">
        <f t="shared" si="274"/>
        <v>0</v>
      </c>
      <c r="CX303" s="151">
        <f t="shared" si="275"/>
        <v>0</v>
      </c>
      <c r="CY303" s="151">
        <f t="shared" si="276"/>
        <v>0</v>
      </c>
      <c r="CZ303" s="151">
        <f t="shared" si="277"/>
        <v>0</v>
      </c>
      <c r="DA303" s="151">
        <f t="shared" si="278"/>
        <v>0</v>
      </c>
      <c r="DB303" s="151">
        <f t="shared" si="279"/>
        <v>0</v>
      </c>
      <c r="DC303" s="151">
        <f t="shared" si="280"/>
        <v>0</v>
      </c>
      <c r="DD303" s="151">
        <f t="shared" si="281"/>
        <v>0</v>
      </c>
      <c r="DE303" s="151">
        <f t="shared" si="282"/>
        <v>0</v>
      </c>
      <c r="DF303" s="151">
        <f t="shared" si="283"/>
        <v>0</v>
      </c>
      <c r="DG303" s="151">
        <f t="shared" si="284"/>
        <v>0</v>
      </c>
      <c r="DH303" s="151">
        <f t="shared" si="285"/>
        <v>0</v>
      </c>
      <c r="DI303" s="151">
        <f t="shared" si="286"/>
        <v>0</v>
      </c>
      <c r="DJ303" s="151">
        <f t="shared" si="287"/>
        <v>0</v>
      </c>
      <c r="DK303" s="151">
        <f t="shared" si="288"/>
        <v>0</v>
      </c>
      <c r="DL303" s="151">
        <f t="shared" si="289"/>
        <v>0</v>
      </c>
      <c r="DM303" s="151">
        <f t="shared" si="290"/>
        <v>0</v>
      </c>
      <c r="DN303" s="151">
        <f t="shared" si="291"/>
        <v>0</v>
      </c>
      <c r="DO303" s="156">
        <f t="shared" si="292"/>
        <v>0</v>
      </c>
      <c r="DP303" s="173" t="str">
        <f t="shared" si="293"/>
        <v/>
      </c>
      <c r="DQ303" s="157" t="str">
        <f t="shared" si="294"/>
        <v/>
      </c>
      <c r="DR303" s="158" t="str">
        <f>IFERROR(IFERROR(IFERROR(_xlfn.XLOOKUP(DP303,#REF!,#REF!,,,),_xlfn.XLOOKUP(DP303,#REF!,#REF!,,,)),_xlfn.XLOOKUP(DP303,#REF!,#REF!,,,)),"N/A")</f>
        <v>N/A</v>
      </c>
      <c r="DS303" s="159"/>
      <c r="DT303" s="160"/>
      <c r="DU303" s="161"/>
      <c r="DV303" s="162"/>
      <c r="DW303" s="163">
        <f>IFERROR(IFERROR(IFERROR(_xlfn.XLOOKUP(DP303,#REF!,#REF!,,,),_xlfn.XLOOKUP(DP303,#REF!,#REF!,,,)),_xlfn.XLOOKUP(DP303,#REF!,#REF!,,,)),0)</f>
        <v>0</v>
      </c>
      <c r="DX303" s="164"/>
      <c r="DY303" s="165">
        <f t="shared" si="295"/>
        <v>0</v>
      </c>
      <c r="DZ303" s="166"/>
      <c r="EA303" s="167">
        <f t="shared" si="296"/>
        <v>0</v>
      </c>
      <c r="EB303" s="168">
        <f t="shared" si="297"/>
        <v>0</v>
      </c>
      <c r="EC303" s="168">
        <f t="shared" si="298"/>
        <v>0</v>
      </c>
      <c r="ED303" s="169"/>
      <c r="EE303" s="170">
        <f t="shared" si="299"/>
        <v>0</v>
      </c>
      <c r="EF303" s="170" t="str">
        <f>IFERROR(IF(DY303&gt;((_xlfn.XLOOKUP(DQ303,TOPES!B:B,TOPES!C:C,,,)*INDEXACIÓN!CI303)),"SUPERA TOPES DEL HV",0),"HV NO ENCONTRADO")</f>
        <v>HV NO ENCONTRADO</v>
      </c>
      <c r="EG303" s="170">
        <f t="shared" si="300"/>
        <v>0</v>
      </c>
      <c r="EH303" s="170">
        <f>IF(SUMIF($M:$M,#REF!,$DY:$DY)&gt;$EH$8,"CONSULTA DIAN",0)</f>
        <v>0</v>
      </c>
      <c r="EI303" s="171">
        <f t="shared" si="301"/>
        <v>0</v>
      </c>
      <c r="EJ303" s="172"/>
    </row>
    <row r="304" spans="1:140" x14ac:dyDescent="0.25">
      <c r="A304" s="133" t="str">
        <f t="shared" si="251"/>
        <v>19000100295</v>
      </c>
      <c r="B304" s="134"/>
      <c r="C304" s="134"/>
      <c r="D304" s="135">
        <f>_xlfn.XLOOKUP(C304,TOPES!L:L,TOPES!M:M,,,)</f>
        <v>0</v>
      </c>
      <c r="E304" s="136">
        <v>295</v>
      </c>
      <c r="F304" s="134"/>
      <c r="G304" s="134"/>
      <c r="H304" s="134"/>
      <c r="I304" s="134"/>
      <c r="J304" s="134"/>
      <c r="K304" s="134"/>
      <c r="L304" s="134"/>
      <c r="M304" s="137"/>
      <c r="N304" s="134"/>
      <c r="O304" s="137" t="str">
        <f t="shared" si="252"/>
        <v/>
      </c>
      <c r="P304" s="138"/>
      <c r="Q304" s="139"/>
      <c r="R304" s="140">
        <f>IFERROR(IF(VLOOKUP(YEAR($D304),SMMLV!$A$2:$C$44,3,0)*$P304=$Q304,$Q304,IF($P304="",$Q304,VLOOKUP(YEAR($D304),SMMLV!$A$2:$C$44,3,0)*$P304)),0)</f>
        <v>0</v>
      </c>
      <c r="S304" s="141"/>
      <c r="T304" s="142"/>
      <c r="U304" s="143"/>
      <c r="V304" s="144"/>
      <c r="W304" s="145">
        <f>IFERROR(SUM(IF(VLOOKUP(YEAR($D304),SMMLV!$A$2:$C$44,3,0)*S304=T304,T304,IF(S304="",T304,VLOOKUP(YEAR($D304),SMMLV!$A$2:$C$44,3,0)*S304)),IF(VLOOKUP(YEAR($D304),SMMLV!$A$2:$C$44,3,0)*U304=V304,V304,IF(U304="",V304,VLOOKUP(YEAR($D304),SMMLV!$A$2:$C$44,3,0)*U304))),0)</f>
        <v>0</v>
      </c>
      <c r="X304" s="146"/>
      <c r="Y304" s="139"/>
      <c r="Z304" s="140">
        <f>IFERROR(IF(VLOOKUP(YEAR($D304),SMMLV!$A$2:$C$44,3,0)*$X304=$Y304,$Y304,IF($X304="",$Y304,VLOOKUP(YEAR($D304),SMMLV!$A$2:$C$44,3,0)*$X304)),0)</f>
        <v>0</v>
      </c>
      <c r="AA304" s="147"/>
      <c r="AB304" s="142"/>
      <c r="AC304" s="140">
        <f>IFERROR(IF(VLOOKUP(YEAR($D304),SMMLV!$A$2:$C$44,3,0)*$AA304=$AB304,$AB304,IF($AA304="",$AB304,VLOOKUP(YEAR($D304),SMMLV!$A$2:$C$44,3,0)*$AA304)),0)</f>
        <v>0</v>
      </c>
      <c r="AD304" s="147"/>
      <c r="AE304" s="142"/>
      <c r="AF304" s="140">
        <f>IFERROR(IF(VLOOKUP(YEAR($D304),SMMLV!$A$2:$C$44,3,0)*$AD304=$AE304,$AE304,IF($AD304="",$AE304,VLOOKUP(YEAR($D304),SMMLV!$A$2:$C$44,3,0)*$AD304)),0)</f>
        <v>0</v>
      </c>
      <c r="AG304" s="134"/>
      <c r="AH304" s="145">
        <f t="shared" si="253"/>
        <v>0</v>
      </c>
      <c r="AI304" s="138"/>
      <c r="AJ304" s="139"/>
      <c r="AK304" s="140">
        <f>IFERROR(IF(VLOOKUP(YEAR($D304),SMMLV!$A$2:$C$44,3,0)*$AI304=AJ304,AJ304,IF($AI304="",AJ304,VLOOKUP(YEAR($D304),SMMLV!$A$2:$C$44,3,0)*$AI304)),0)</f>
        <v>0</v>
      </c>
      <c r="AL304" s="141"/>
      <c r="AM304" s="142"/>
      <c r="AN304" s="147"/>
      <c r="AO304" s="144"/>
      <c r="AP304" s="145">
        <f>IFERROR(SUM(IF(VLOOKUP(YEAR($D304),SMMLV!$A$2:$C$44,3,0)*AL304=AM304,AM304,IF(AL304="",AM304,VLOOKUP(YEAR($D304),SMMLV!$A$2:$C$44,3,0)*AL304)),IF(VLOOKUP(YEAR($D304),SMMLV!$A$2:$C$44,3,0)*AN304=AO304,AO304,IF(AN304="",AO304,VLOOKUP(YEAR($D304),SMMLV!$A$2:$C$44,3,0)*AN304))),0)</f>
        <v>0</v>
      </c>
      <c r="AQ304" s="148"/>
      <c r="AR304" s="142"/>
      <c r="AS304" s="140">
        <f>IFERROR(IF(VLOOKUP(YEAR($D304),SMMLV!$A$2:$C$44,3,0)*AQ304=AR304,AR304,IF(AQ304="",AR304,VLOOKUP(YEAR($D304),SMMLV!$A$2:$C$44,3,0)*AQ304)),0)</f>
        <v>0</v>
      </c>
      <c r="AT304" s="147"/>
      <c r="AU304" s="142"/>
      <c r="AV304" s="140">
        <f>IFERROR(IF(VLOOKUP(YEAR($D304),SMMLV!$A$2:$C$44,3,0)*AT304=AU304,AU304,IF(AT304="",AU304,VLOOKUP(YEAR($D304),SMMLV!$A$2:$C$44,3,0)*AT304)),0)</f>
        <v>0</v>
      </c>
      <c r="AW304" s="147"/>
      <c r="AX304" s="142"/>
      <c r="AY304" s="140">
        <f>IFERROR(IF(VLOOKUP(YEAR($D304),SMMLV!$A$2:$C$44,3,0)*AW304=AX304,AX304,IF(AW304="",AX304,VLOOKUP(YEAR($D304),SMMLV!$A$2:$C$44,3,0)*AW304)),0)</f>
        <v>0</v>
      </c>
      <c r="AZ304" s="134"/>
      <c r="BA304" s="145">
        <f t="shared" si="254"/>
        <v>0</v>
      </c>
      <c r="BB304" s="138"/>
      <c r="BC304" s="139"/>
      <c r="BD304" s="140">
        <f>IFERROR(IF(VLOOKUP(YEAR($D304),SMMLV!$A$2:$C$44,3,0)*BB304=BC304,BC304,IF(BB304="",BC304,VLOOKUP(YEAR($D304),SMMLV!$A$2:$C$44,3,0)*BB304)),0)</f>
        <v>0</v>
      </c>
      <c r="BE304" s="141"/>
      <c r="BF304" s="142"/>
      <c r="BG304" s="147"/>
      <c r="BH304" s="144"/>
      <c r="BI304" s="145">
        <f>IFERROR(SUM(IF(VLOOKUP(YEAR($D304),SMMLV!$A$2:$C$44,3,0)*BE304=BF304,BF304,IF(BE304="",BF304,VLOOKUP(YEAR($D304),SMMLV!$A$2:$C$44,3,0)*BE304)),IF(VLOOKUP(YEAR($D304),SMMLV!$A$2:$C$44,3,0)*BG304=BH304,BH304,IF(BG304="",BH304,VLOOKUP(YEAR($D304),SMMLV!$A$2:$C$44,3,0)*BG304))),0)</f>
        <v>0</v>
      </c>
      <c r="BJ304" s="149"/>
      <c r="BK304" s="150"/>
      <c r="BL304" s="140">
        <f>IFERROR(IF(VLOOKUP(YEAR($D304),SMMLV!$A$2:$C$44,3,0)*BJ304=BK304,BK304,IF(BJ304="",BK304,VLOOKUP(YEAR($D304),SMMLV!$A$2:$C$44,3,0)*BJ304)),0)</f>
        <v>0</v>
      </c>
      <c r="BM304" s="147"/>
      <c r="BN304" s="142"/>
      <c r="BO304" s="140">
        <f>IFERROR(IF(VLOOKUP(YEAR($D304),SMMLV!$A$2:$C$44,3,0)*BM304=BN304,BN304,IF(BM304="",BN304,VLOOKUP(YEAR($D304),SMMLV!$A$2:$C$44,3,0)*BM304)),0)</f>
        <v>0</v>
      </c>
      <c r="BP304" s="147"/>
      <c r="BQ304" s="142"/>
      <c r="BR304" s="140">
        <f>IFERROR(IF(VLOOKUP(YEAR($D304),SMMLV!$A$2:$C$44,3,0)*BP304=BQ304,BQ304,IF(BP304="",BQ304,VLOOKUP(YEAR($D304),SMMLV!$A$2:$C$44,3,0)*BP304)),0)</f>
        <v>0</v>
      </c>
      <c r="BS304" s="134"/>
      <c r="BT304" s="145">
        <f t="shared" si="255"/>
        <v>0</v>
      </c>
      <c r="BU304" s="151">
        <f t="shared" si="256"/>
        <v>0</v>
      </c>
      <c r="BV304" s="151">
        <f t="shared" si="257"/>
        <v>0</v>
      </c>
      <c r="BW304" s="151">
        <f t="shared" si="258"/>
        <v>0</v>
      </c>
      <c r="BX304" s="151">
        <f t="shared" si="259"/>
        <v>0</v>
      </c>
      <c r="BY304" s="151">
        <f t="shared" si="260"/>
        <v>0</v>
      </c>
      <c r="BZ304" s="151">
        <f t="shared" si="248"/>
        <v>0</v>
      </c>
      <c r="CA304" s="134"/>
      <c r="CB304" s="134"/>
      <c r="CC304" s="134"/>
      <c r="CD304" s="152">
        <f t="shared" si="249"/>
        <v>0</v>
      </c>
      <c r="CE304" s="153">
        <f>IFERROR(INDEX(IPC!$A$11:$Y$22,MATCH(PROPER(TEXT(CD304,"mmmm")),IPC!$A$11:$A$22,0),MATCH(YEAR(CD304),IPC!$A$10:$Y$10,0)),0)</f>
        <v>0</v>
      </c>
      <c r="CF304" s="154">
        <v>54624</v>
      </c>
      <c r="CG304" s="153">
        <f>IFERROR(INDEX(IPC!$A$11:$Y$22,MATCH(PROPER(TEXT(CF304,"mmmm")),IPC!$A$11:$A$22,0),MATCH(YEAR(CF304),IPC!$A$10:$Y$10,0)),0)</f>
        <v>0</v>
      </c>
      <c r="CH304" s="155">
        <f t="shared" si="250"/>
        <v>0</v>
      </c>
      <c r="CI304" s="145">
        <v>1751199</v>
      </c>
      <c r="CJ304" s="151">
        <f t="shared" si="261"/>
        <v>0</v>
      </c>
      <c r="CK304" s="151">
        <f t="shared" si="262"/>
        <v>0</v>
      </c>
      <c r="CL304" s="151">
        <f t="shared" si="263"/>
        <v>0</v>
      </c>
      <c r="CM304" s="151">
        <f t="shared" si="264"/>
        <v>0</v>
      </c>
      <c r="CN304" s="151">
        <f t="shared" si="265"/>
        <v>0</v>
      </c>
      <c r="CO304" s="151">
        <f t="shared" si="266"/>
        <v>0</v>
      </c>
      <c r="CP304" s="151">
        <f t="shared" si="267"/>
        <v>0</v>
      </c>
      <c r="CQ304" s="151">
        <f t="shared" si="268"/>
        <v>0</v>
      </c>
      <c r="CR304" s="151">
        <f t="shared" si="269"/>
        <v>0</v>
      </c>
      <c r="CS304" s="151">
        <f t="shared" si="270"/>
        <v>0</v>
      </c>
      <c r="CT304" s="151">
        <f t="shared" si="271"/>
        <v>0</v>
      </c>
      <c r="CU304" s="151">
        <f t="shared" si="272"/>
        <v>0</v>
      </c>
      <c r="CV304" s="151">
        <f t="shared" si="273"/>
        <v>0</v>
      </c>
      <c r="CW304" s="151">
        <f t="shared" si="274"/>
        <v>0</v>
      </c>
      <c r="CX304" s="151">
        <f t="shared" si="275"/>
        <v>0</v>
      </c>
      <c r="CY304" s="151">
        <f t="shared" si="276"/>
        <v>0</v>
      </c>
      <c r="CZ304" s="151">
        <f t="shared" si="277"/>
        <v>0</v>
      </c>
      <c r="DA304" s="151">
        <f t="shared" si="278"/>
        <v>0</v>
      </c>
      <c r="DB304" s="151">
        <f t="shared" si="279"/>
        <v>0</v>
      </c>
      <c r="DC304" s="151">
        <f t="shared" si="280"/>
        <v>0</v>
      </c>
      <c r="DD304" s="151">
        <f t="shared" si="281"/>
        <v>0</v>
      </c>
      <c r="DE304" s="151">
        <f t="shared" si="282"/>
        <v>0</v>
      </c>
      <c r="DF304" s="151">
        <f t="shared" si="283"/>
        <v>0</v>
      </c>
      <c r="DG304" s="151">
        <f t="shared" si="284"/>
        <v>0</v>
      </c>
      <c r="DH304" s="151">
        <f t="shared" si="285"/>
        <v>0</v>
      </c>
      <c r="DI304" s="151">
        <f t="shared" si="286"/>
        <v>0</v>
      </c>
      <c r="DJ304" s="151">
        <f t="shared" si="287"/>
        <v>0</v>
      </c>
      <c r="DK304" s="151">
        <f t="shared" si="288"/>
        <v>0</v>
      </c>
      <c r="DL304" s="151">
        <f t="shared" si="289"/>
        <v>0</v>
      </c>
      <c r="DM304" s="151">
        <f t="shared" si="290"/>
        <v>0</v>
      </c>
      <c r="DN304" s="151">
        <f t="shared" si="291"/>
        <v>0</v>
      </c>
      <c r="DO304" s="156">
        <f t="shared" si="292"/>
        <v>0</v>
      </c>
      <c r="DP304" s="173" t="str">
        <f t="shared" si="293"/>
        <v/>
      </c>
      <c r="DQ304" s="157" t="str">
        <f t="shared" si="294"/>
        <v/>
      </c>
      <c r="DR304" s="158" t="str">
        <f>IFERROR(IFERROR(IFERROR(_xlfn.XLOOKUP(DP304,#REF!,#REF!,,,),_xlfn.XLOOKUP(DP304,#REF!,#REF!,,,)),_xlfn.XLOOKUP(DP304,#REF!,#REF!,,,)),"N/A")</f>
        <v>N/A</v>
      </c>
      <c r="DS304" s="159"/>
      <c r="DT304" s="160"/>
      <c r="DU304" s="161"/>
      <c r="DV304" s="162"/>
      <c r="DW304" s="163">
        <f>IFERROR(IFERROR(IFERROR(_xlfn.XLOOKUP(DP304,#REF!,#REF!,,,),_xlfn.XLOOKUP(DP304,#REF!,#REF!,,,)),_xlfn.XLOOKUP(DP304,#REF!,#REF!,,,)),0)</f>
        <v>0</v>
      </c>
      <c r="DX304" s="164"/>
      <c r="DY304" s="165">
        <f t="shared" si="295"/>
        <v>0</v>
      </c>
      <c r="DZ304" s="166"/>
      <c r="EA304" s="167">
        <f t="shared" si="296"/>
        <v>0</v>
      </c>
      <c r="EB304" s="168">
        <f t="shared" si="297"/>
        <v>0</v>
      </c>
      <c r="EC304" s="168">
        <f t="shared" si="298"/>
        <v>0</v>
      </c>
      <c r="ED304" s="169"/>
      <c r="EE304" s="170">
        <f t="shared" si="299"/>
        <v>0</v>
      </c>
      <c r="EF304" s="170" t="str">
        <f>IFERROR(IF(DY304&gt;((_xlfn.XLOOKUP(DQ304,TOPES!B:B,TOPES!C:C,,,)*INDEXACIÓN!CI304)),"SUPERA TOPES DEL HV",0),"HV NO ENCONTRADO")</f>
        <v>HV NO ENCONTRADO</v>
      </c>
      <c r="EG304" s="170">
        <f t="shared" si="300"/>
        <v>0</v>
      </c>
      <c r="EH304" s="170">
        <f>IF(SUMIF($M:$M,#REF!,$DY:$DY)&gt;$EH$8,"CONSULTA DIAN",0)</f>
        <v>0</v>
      </c>
      <c r="EI304" s="171">
        <f t="shared" si="301"/>
        <v>0</v>
      </c>
      <c r="EJ304" s="172"/>
    </row>
    <row r="305" spans="1:140" x14ac:dyDescent="0.25">
      <c r="A305" s="133" t="str">
        <f t="shared" si="251"/>
        <v>19000100296</v>
      </c>
      <c r="B305" s="134"/>
      <c r="C305" s="134"/>
      <c r="D305" s="135">
        <f>_xlfn.XLOOKUP(C305,TOPES!L:L,TOPES!M:M,,,)</f>
        <v>0</v>
      </c>
      <c r="E305" s="136">
        <v>296</v>
      </c>
      <c r="F305" s="134"/>
      <c r="G305" s="134"/>
      <c r="H305" s="134"/>
      <c r="I305" s="134"/>
      <c r="J305" s="134"/>
      <c r="K305" s="134"/>
      <c r="L305" s="134"/>
      <c r="M305" s="137"/>
      <c r="N305" s="134"/>
      <c r="O305" s="137" t="str">
        <f t="shared" si="252"/>
        <v/>
      </c>
      <c r="P305" s="138"/>
      <c r="Q305" s="139"/>
      <c r="R305" s="140">
        <f>IFERROR(IF(VLOOKUP(YEAR($D305),SMMLV!$A$2:$C$44,3,0)*$P305=$Q305,$Q305,IF($P305="",$Q305,VLOOKUP(YEAR($D305),SMMLV!$A$2:$C$44,3,0)*$P305)),0)</f>
        <v>0</v>
      </c>
      <c r="S305" s="141"/>
      <c r="T305" s="142"/>
      <c r="U305" s="143"/>
      <c r="V305" s="144"/>
      <c r="W305" s="145">
        <f>IFERROR(SUM(IF(VLOOKUP(YEAR($D305),SMMLV!$A$2:$C$44,3,0)*S305=T305,T305,IF(S305="",T305,VLOOKUP(YEAR($D305),SMMLV!$A$2:$C$44,3,0)*S305)),IF(VLOOKUP(YEAR($D305),SMMLV!$A$2:$C$44,3,0)*U305=V305,V305,IF(U305="",V305,VLOOKUP(YEAR($D305),SMMLV!$A$2:$C$44,3,0)*U305))),0)</f>
        <v>0</v>
      </c>
      <c r="X305" s="146"/>
      <c r="Y305" s="139"/>
      <c r="Z305" s="140">
        <f>IFERROR(IF(VLOOKUP(YEAR($D305),SMMLV!$A$2:$C$44,3,0)*$X305=$Y305,$Y305,IF($X305="",$Y305,VLOOKUP(YEAR($D305),SMMLV!$A$2:$C$44,3,0)*$X305)),0)</f>
        <v>0</v>
      </c>
      <c r="AA305" s="147"/>
      <c r="AB305" s="142"/>
      <c r="AC305" s="140">
        <f>IFERROR(IF(VLOOKUP(YEAR($D305),SMMLV!$A$2:$C$44,3,0)*$AA305=$AB305,$AB305,IF($AA305="",$AB305,VLOOKUP(YEAR($D305),SMMLV!$A$2:$C$44,3,0)*$AA305)),0)</f>
        <v>0</v>
      </c>
      <c r="AD305" s="147"/>
      <c r="AE305" s="142"/>
      <c r="AF305" s="140">
        <f>IFERROR(IF(VLOOKUP(YEAR($D305),SMMLV!$A$2:$C$44,3,0)*$AD305=$AE305,$AE305,IF($AD305="",$AE305,VLOOKUP(YEAR($D305),SMMLV!$A$2:$C$44,3,0)*$AD305)),0)</f>
        <v>0</v>
      </c>
      <c r="AG305" s="134"/>
      <c r="AH305" s="145">
        <f t="shared" si="253"/>
        <v>0</v>
      </c>
      <c r="AI305" s="138"/>
      <c r="AJ305" s="139"/>
      <c r="AK305" s="140">
        <f>IFERROR(IF(VLOOKUP(YEAR($D305),SMMLV!$A$2:$C$44,3,0)*$AI305=AJ305,AJ305,IF($AI305="",AJ305,VLOOKUP(YEAR($D305),SMMLV!$A$2:$C$44,3,0)*$AI305)),0)</f>
        <v>0</v>
      </c>
      <c r="AL305" s="141"/>
      <c r="AM305" s="142"/>
      <c r="AN305" s="147"/>
      <c r="AO305" s="144"/>
      <c r="AP305" s="145">
        <f>IFERROR(SUM(IF(VLOOKUP(YEAR($D305),SMMLV!$A$2:$C$44,3,0)*AL305=AM305,AM305,IF(AL305="",AM305,VLOOKUP(YEAR($D305),SMMLV!$A$2:$C$44,3,0)*AL305)),IF(VLOOKUP(YEAR($D305),SMMLV!$A$2:$C$44,3,0)*AN305=AO305,AO305,IF(AN305="",AO305,VLOOKUP(YEAR($D305),SMMLV!$A$2:$C$44,3,0)*AN305))),0)</f>
        <v>0</v>
      </c>
      <c r="AQ305" s="148"/>
      <c r="AR305" s="142"/>
      <c r="AS305" s="140">
        <f>IFERROR(IF(VLOOKUP(YEAR($D305),SMMLV!$A$2:$C$44,3,0)*AQ305=AR305,AR305,IF(AQ305="",AR305,VLOOKUP(YEAR($D305),SMMLV!$A$2:$C$44,3,0)*AQ305)),0)</f>
        <v>0</v>
      </c>
      <c r="AT305" s="147"/>
      <c r="AU305" s="142"/>
      <c r="AV305" s="140">
        <f>IFERROR(IF(VLOOKUP(YEAR($D305),SMMLV!$A$2:$C$44,3,0)*AT305=AU305,AU305,IF(AT305="",AU305,VLOOKUP(YEAR($D305),SMMLV!$A$2:$C$44,3,0)*AT305)),0)</f>
        <v>0</v>
      </c>
      <c r="AW305" s="147"/>
      <c r="AX305" s="142"/>
      <c r="AY305" s="140">
        <f>IFERROR(IF(VLOOKUP(YEAR($D305),SMMLV!$A$2:$C$44,3,0)*AW305=AX305,AX305,IF(AW305="",AX305,VLOOKUP(YEAR($D305),SMMLV!$A$2:$C$44,3,0)*AW305)),0)</f>
        <v>0</v>
      </c>
      <c r="AZ305" s="134"/>
      <c r="BA305" s="145">
        <f t="shared" si="254"/>
        <v>0</v>
      </c>
      <c r="BB305" s="138"/>
      <c r="BC305" s="139"/>
      <c r="BD305" s="140">
        <f>IFERROR(IF(VLOOKUP(YEAR($D305),SMMLV!$A$2:$C$44,3,0)*BB305=BC305,BC305,IF(BB305="",BC305,VLOOKUP(YEAR($D305),SMMLV!$A$2:$C$44,3,0)*BB305)),0)</f>
        <v>0</v>
      </c>
      <c r="BE305" s="141"/>
      <c r="BF305" s="142"/>
      <c r="BG305" s="147"/>
      <c r="BH305" s="144"/>
      <c r="BI305" s="145">
        <f>IFERROR(SUM(IF(VLOOKUP(YEAR($D305),SMMLV!$A$2:$C$44,3,0)*BE305=BF305,BF305,IF(BE305="",BF305,VLOOKUP(YEAR($D305),SMMLV!$A$2:$C$44,3,0)*BE305)),IF(VLOOKUP(YEAR($D305),SMMLV!$A$2:$C$44,3,0)*BG305=BH305,BH305,IF(BG305="",BH305,VLOOKUP(YEAR($D305),SMMLV!$A$2:$C$44,3,0)*BG305))),0)</f>
        <v>0</v>
      </c>
      <c r="BJ305" s="149"/>
      <c r="BK305" s="150"/>
      <c r="BL305" s="140">
        <f>IFERROR(IF(VLOOKUP(YEAR($D305),SMMLV!$A$2:$C$44,3,0)*BJ305=BK305,BK305,IF(BJ305="",BK305,VLOOKUP(YEAR($D305),SMMLV!$A$2:$C$44,3,0)*BJ305)),0)</f>
        <v>0</v>
      </c>
      <c r="BM305" s="147"/>
      <c r="BN305" s="142"/>
      <c r="BO305" s="140">
        <f>IFERROR(IF(VLOOKUP(YEAR($D305),SMMLV!$A$2:$C$44,3,0)*BM305=BN305,BN305,IF(BM305="",BN305,VLOOKUP(YEAR($D305),SMMLV!$A$2:$C$44,3,0)*BM305)),0)</f>
        <v>0</v>
      </c>
      <c r="BP305" s="147"/>
      <c r="BQ305" s="142"/>
      <c r="BR305" s="140">
        <f>IFERROR(IF(VLOOKUP(YEAR($D305),SMMLV!$A$2:$C$44,3,0)*BP305=BQ305,BQ305,IF(BP305="",BQ305,VLOOKUP(YEAR($D305),SMMLV!$A$2:$C$44,3,0)*BP305)),0)</f>
        <v>0</v>
      </c>
      <c r="BS305" s="134"/>
      <c r="BT305" s="145">
        <f t="shared" si="255"/>
        <v>0</v>
      </c>
      <c r="BU305" s="151">
        <f t="shared" si="256"/>
        <v>0</v>
      </c>
      <c r="BV305" s="151">
        <f t="shared" si="257"/>
        <v>0</v>
      </c>
      <c r="BW305" s="151">
        <f t="shared" si="258"/>
        <v>0</v>
      </c>
      <c r="BX305" s="151">
        <f t="shared" si="259"/>
        <v>0</v>
      </c>
      <c r="BY305" s="151">
        <f t="shared" si="260"/>
        <v>0</v>
      </c>
      <c r="BZ305" s="151">
        <f t="shared" si="248"/>
        <v>0</v>
      </c>
      <c r="CA305" s="134"/>
      <c r="CB305" s="134"/>
      <c r="CC305" s="134"/>
      <c r="CD305" s="152">
        <f t="shared" si="249"/>
        <v>0</v>
      </c>
      <c r="CE305" s="153">
        <f>IFERROR(INDEX(IPC!$A$11:$Y$22,MATCH(PROPER(TEXT(CD305,"mmmm")),IPC!$A$11:$A$22,0),MATCH(YEAR(CD305),IPC!$A$10:$Y$10,0)),0)</f>
        <v>0</v>
      </c>
      <c r="CF305" s="154">
        <v>54655</v>
      </c>
      <c r="CG305" s="153">
        <f>IFERROR(INDEX(IPC!$A$11:$Y$22,MATCH(PROPER(TEXT(CF305,"mmmm")),IPC!$A$11:$A$22,0),MATCH(YEAR(CF305),IPC!$A$10:$Y$10,0)),0)</f>
        <v>0</v>
      </c>
      <c r="CH305" s="155">
        <f t="shared" si="250"/>
        <v>0</v>
      </c>
      <c r="CI305" s="145">
        <v>1751200</v>
      </c>
      <c r="CJ305" s="151">
        <f t="shared" si="261"/>
        <v>0</v>
      </c>
      <c r="CK305" s="151">
        <f t="shared" si="262"/>
        <v>0</v>
      </c>
      <c r="CL305" s="151">
        <f t="shared" si="263"/>
        <v>0</v>
      </c>
      <c r="CM305" s="151">
        <f t="shared" si="264"/>
        <v>0</v>
      </c>
      <c r="CN305" s="151">
        <f t="shared" si="265"/>
        <v>0</v>
      </c>
      <c r="CO305" s="151">
        <f t="shared" si="266"/>
        <v>0</v>
      </c>
      <c r="CP305" s="151">
        <f t="shared" si="267"/>
        <v>0</v>
      </c>
      <c r="CQ305" s="151">
        <f t="shared" si="268"/>
        <v>0</v>
      </c>
      <c r="CR305" s="151">
        <f t="shared" si="269"/>
        <v>0</v>
      </c>
      <c r="CS305" s="151">
        <f t="shared" si="270"/>
        <v>0</v>
      </c>
      <c r="CT305" s="151">
        <f t="shared" si="271"/>
        <v>0</v>
      </c>
      <c r="CU305" s="151">
        <f t="shared" si="272"/>
        <v>0</v>
      </c>
      <c r="CV305" s="151">
        <f t="shared" si="273"/>
        <v>0</v>
      </c>
      <c r="CW305" s="151">
        <f t="shared" si="274"/>
        <v>0</v>
      </c>
      <c r="CX305" s="151">
        <f t="shared" si="275"/>
        <v>0</v>
      </c>
      <c r="CY305" s="151">
        <f t="shared" si="276"/>
        <v>0</v>
      </c>
      <c r="CZ305" s="151">
        <f t="shared" si="277"/>
        <v>0</v>
      </c>
      <c r="DA305" s="151">
        <f t="shared" si="278"/>
        <v>0</v>
      </c>
      <c r="DB305" s="151">
        <f t="shared" si="279"/>
        <v>0</v>
      </c>
      <c r="DC305" s="151">
        <f t="shared" si="280"/>
        <v>0</v>
      </c>
      <c r="DD305" s="151">
        <f t="shared" si="281"/>
        <v>0</v>
      </c>
      <c r="DE305" s="151">
        <f t="shared" si="282"/>
        <v>0</v>
      </c>
      <c r="DF305" s="151">
        <f t="shared" si="283"/>
        <v>0</v>
      </c>
      <c r="DG305" s="151">
        <f t="shared" si="284"/>
        <v>0</v>
      </c>
      <c r="DH305" s="151">
        <f t="shared" si="285"/>
        <v>0</v>
      </c>
      <c r="DI305" s="151">
        <f t="shared" si="286"/>
        <v>0</v>
      </c>
      <c r="DJ305" s="151">
        <f t="shared" si="287"/>
        <v>0</v>
      </c>
      <c r="DK305" s="151">
        <f t="shared" si="288"/>
        <v>0</v>
      </c>
      <c r="DL305" s="151">
        <f t="shared" si="289"/>
        <v>0</v>
      </c>
      <c r="DM305" s="151">
        <f t="shared" si="290"/>
        <v>0</v>
      </c>
      <c r="DN305" s="151">
        <f t="shared" si="291"/>
        <v>0</v>
      </c>
      <c r="DO305" s="156">
        <f t="shared" si="292"/>
        <v>0</v>
      </c>
      <c r="DP305" s="173" t="str">
        <f t="shared" si="293"/>
        <v/>
      </c>
      <c r="DQ305" s="157" t="str">
        <f t="shared" si="294"/>
        <v/>
      </c>
      <c r="DR305" s="158" t="str">
        <f>IFERROR(IFERROR(IFERROR(_xlfn.XLOOKUP(DP305,#REF!,#REF!,,,),_xlfn.XLOOKUP(DP305,#REF!,#REF!,,,)),_xlfn.XLOOKUP(DP305,#REF!,#REF!,,,)),"N/A")</f>
        <v>N/A</v>
      </c>
      <c r="DS305" s="159"/>
      <c r="DT305" s="160"/>
      <c r="DU305" s="161"/>
      <c r="DV305" s="162"/>
      <c r="DW305" s="163">
        <f>IFERROR(IFERROR(IFERROR(_xlfn.XLOOKUP(DP305,#REF!,#REF!,,,),_xlfn.XLOOKUP(DP305,#REF!,#REF!,,,)),_xlfn.XLOOKUP(DP305,#REF!,#REF!,,,)),0)</f>
        <v>0</v>
      </c>
      <c r="DX305" s="164"/>
      <c r="DY305" s="165">
        <f t="shared" si="295"/>
        <v>0</v>
      </c>
      <c r="DZ305" s="166"/>
      <c r="EA305" s="167">
        <f t="shared" si="296"/>
        <v>0</v>
      </c>
      <c r="EB305" s="168">
        <f t="shared" si="297"/>
        <v>0</v>
      </c>
      <c r="EC305" s="168">
        <f t="shared" si="298"/>
        <v>0</v>
      </c>
      <c r="ED305" s="169"/>
      <c r="EE305" s="170">
        <f t="shared" si="299"/>
        <v>0</v>
      </c>
      <c r="EF305" s="170" t="str">
        <f>IFERROR(IF(DY305&gt;((_xlfn.XLOOKUP(DQ305,TOPES!B:B,TOPES!C:C,,,)*INDEXACIÓN!CI305)),"SUPERA TOPES DEL HV",0),"HV NO ENCONTRADO")</f>
        <v>HV NO ENCONTRADO</v>
      </c>
      <c r="EG305" s="170">
        <f t="shared" si="300"/>
        <v>0</v>
      </c>
      <c r="EH305" s="170">
        <f>IF(SUMIF($M:$M,#REF!,$DY:$DY)&gt;$EH$8,"CONSULTA DIAN",0)</f>
        <v>0</v>
      </c>
      <c r="EI305" s="171">
        <f t="shared" si="301"/>
        <v>0</v>
      </c>
      <c r="EJ305" s="172"/>
    </row>
    <row r="306" spans="1:140" x14ac:dyDescent="0.25">
      <c r="A306" s="133" t="str">
        <f t="shared" si="251"/>
        <v>19000100297</v>
      </c>
      <c r="B306" s="134"/>
      <c r="C306" s="134"/>
      <c r="D306" s="135">
        <f>_xlfn.XLOOKUP(C306,TOPES!L:L,TOPES!M:M,,,)</f>
        <v>0</v>
      </c>
      <c r="E306" s="136">
        <v>297</v>
      </c>
      <c r="F306" s="134"/>
      <c r="G306" s="134"/>
      <c r="H306" s="134"/>
      <c r="I306" s="134"/>
      <c r="J306" s="134"/>
      <c r="K306" s="134"/>
      <c r="L306" s="134"/>
      <c r="M306" s="137"/>
      <c r="N306" s="134"/>
      <c r="O306" s="137" t="str">
        <f t="shared" si="252"/>
        <v/>
      </c>
      <c r="P306" s="138"/>
      <c r="Q306" s="139"/>
      <c r="R306" s="140">
        <f>IFERROR(IF(VLOOKUP(YEAR($D306),SMMLV!$A$2:$C$44,3,0)*$P306=$Q306,$Q306,IF($P306="",$Q306,VLOOKUP(YEAR($D306),SMMLV!$A$2:$C$44,3,0)*$P306)),0)</f>
        <v>0</v>
      </c>
      <c r="S306" s="141"/>
      <c r="T306" s="142"/>
      <c r="U306" s="143"/>
      <c r="V306" s="144"/>
      <c r="W306" s="145">
        <f>IFERROR(SUM(IF(VLOOKUP(YEAR($D306),SMMLV!$A$2:$C$44,3,0)*S306=T306,T306,IF(S306="",T306,VLOOKUP(YEAR($D306),SMMLV!$A$2:$C$44,3,0)*S306)),IF(VLOOKUP(YEAR($D306),SMMLV!$A$2:$C$44,3,0)*U306=V306,V306,IF(U306="",V306,VLOOKUP(YEAR($D306),SMMLV!$A$2:$C$44,3,0)*U306))),0)</f>
        <v>0</v>
      </c>
      <c r="X306" s="146"/>
      <c r="Y306" s="139"/>
      <c r="Z306" s="140">
        <f>IFERROR(IF(VLOOKUP(YEAR($D306),SMMLV!$A$2:$C$44,3,0)*$X306=$Y306,$Y306,IF($X306="",$Y306,VLOOKUP(YEAR($D306),SMMLV!$A$2:$C$44,3,0)*$X306)),0)</f>
        <v>0</v>
      </c>
      <c r="AA306" s="147"/>
      <c r="AB306" s="142"/>
      <c r="AC306" s="140">
        <f>IFERROR(IF(VLOOKUP(YEAR($D306),SMMLV!$A$2:$C$44,3,0)*$AA306=$AB306,$AB306,IF($AA306="",$AB306,VLOOKUP(YEAR($D306),SMMLV!$A$2:$C$44,3,0)*$AA306)),0)</f>
        <v>0</v>
      </c>
      <c r="AD306" s="147"/>
      <c r="AE306" s="142"/>
      <c r="AF306" s="140">
        <f>IFERROR(IF(VLOOKUP(YEAR($D306),SMMLV!$A$2:$C$44,3,0)*$AD306=$AE306,$AE306,IF($AD306="",$AE306,VLOOKUP(YEAR($D306),SMMLV!$A$2:$C$44,3,0)*$AD306)),0)</f>
        <v>0</v>
      </c>
      <c r="AG306" s="134"/>
      <c r="AH306" s="145">
        <f t="shared" si="253"/>
        <v>0</v>
      </c>
      <c r="AI306" s="138"/>
      <c r="AJ306" s="139"/>
      <c r="AK306" s="140">
        <f>IFERROR(IF(VLOOKUP(YEAR($D306),SMMLV!$A$2:$C$44,3,0)*$AI306=AJ306,AJ306,IF($AI306="",AJ306,VLOOKUP(YEAR($D306),SMMLV!$A$2:$C$44,3,0)*$AI306)),0)</f>
        <v>0</v>
      </c>
      <c r="AL306" s="141"/>
      <c r="AM306" s="142"/>
      <c r="AN306" s="147"/>
      <c r="AO306" s="144"/>
      <c r="AP306" s="145">
        <f>IFERROR(SUM(IF(VLOOKUP(YEAR($D306),SMMLV!$A$2:$C$44,3,0)*AL306=AM306,AM306,IF(AL306="",AM306,VLOOKUP(YEAR($D306),SMMLV!$A$2:$C$44,3,0)*AL306)),IF(VLOOKUP(YEAR($D306),SMMLV!$A$2:$C$44,3,0)*AN306=AO306,AO306,IF(AN306="",AO306,VLOOKUP(YEAR($D306),SMMLV!$A$2:$C$44,3,0)*AN306))),0)</f>
        <v>0</v>
      </c>
      <c r="AQ306" s="148"/>
      <c r="AR306" s="142"/>
      <c r="AS306" s="140">
        <f>IFERROR(IF(VLOOKUP(YEAR($D306),SMMLV!$A$2:$C$44,3,0)*AQ306=AR306,AR306,IF(AQ306="",AR306,VLOOKUP(YEAR($D306),SMMLV!$A$2:$C$44,3,0)*AQ306)),0)</f>
        <v>0</v>
      </c>
      <c r="AT306" s="147"/>
      <c r="AU306" s="142"/>
      <c r="AV306" s="140">
        <f>IFERROR(IF(VLOOKUP(YEAR($D306),SMMLV!$A$2:$C$44,3,0)*AT306=AU306,AU306,IF(AT306="",AU306,VLOOKUP(YEAR($D306),SMMLV!$A$2:$C$44,3,0)*AT306)),0)</f>
        <v>0</v>
      </c>
      <c r="AW306" s="147"/>
      <c r="AX306" s="142"/>
      <c r="AY306" s="140">
        <f>IFERROR(IF(VLOOKUP(YEAR($D306),SMMLV!$A$2:$C$44,3,0)*AW306=AX306,AX306,IF(AW306="",AX306,VLOOKUP(YEAR($D306),SMMLV!$A$2:$C$44,3,0)*AW306)),0)</f>
        <v>0</v>
      </c>
      <c r="AZ306" s="134"/>
      <c r="BA306" s="145">
        <f t="shared" si="254"/>
        <v>0</v>
      </c>
      <c r="BB306" s="138"/>
      <c r="BC306" s="139"/>
      <c r="BD306" s="140">
        <f>IFERROR(IF(VLOOKUP(YEAR($D306),SMMLV!$A$2:$C$44,3,0)*BB306=BC306,BC306,IF(BB306="",BC306,VLOOKUP(YEAR($D306),SMMLV!$A$2:$C$44,3,0)*BB306)),0)</f>
        <v>0</v>
      </c>
      <c r="BE306" s="141"/>
      <c r="BF306" s="142"/>
      <c r="BG306" s="147"/>
      <c r="BH306" s="144"/>
      <c r="BI306" s="145">
        <f>IFERROR(SUM(IF(VLOOKUP(YEAR($D306),SMMLV!$A$2:$C$44,3,0)*BE306=BF306,BF306,IF(BE306="",BF306,VLOOKUP(YEAR($D306),SMMLV!$A$2:$C$44,3,0)*BE306)),IF(VLOOKUP(YEAR($D306),SMMLV!$A$2:$C$44,3,0)*BG306=BH306,BH306,IF(BG306="",BH306,VLOOKUP(YEAR($D306),SMMLV!$A$2:$C$44,3,0)*BG306))),0)</f>
        <v>0</v>
      </c>
      <c r="BJ306" s="149"/>
      <c r="BK306" s="150"/>
      <c r="BL306" s="140">
        <f>IFERROR(IF(VLOOKUP(YEAR($D306),SMMLV!$A$2:$C$44,3,0)*BJ306=BK306,BK306,IF(BJ306="",BK306,VLOOKUP(YEAR($D306),SMMLV!$A$2:$C$44,3,0)*BJ306)),0)</f>
        <v>0</v>
      </c>
      <c r="BM306" s="147"/>
      <c r="BN306" s="142"/>
      <c r="BO306" s="140">
        <f>IFERROR(IF(VLOOKUP(YEAR($D306),SMMLV!$A$2:$C$44,3,0)*BM306=BN306,BN306,IF(BM306="",BN306,VLOOKUP(YEAR($D306),SMMLV!$A$2:$C$44,3,0)*BM306)),0)</f>
        <v>0</v>
      </c>
      <c r="BP306" s="147"/>
      <c r="BQ306" s="142"/>
      <c r="BR306" s="140">
        <f>IFERROR(IF(VLOOKUP(YEAR($D306),SMMLV!$A$2:$C$44,3,0)*BP306=BQ306,BQ306,IF(BP306="",BQ306,VLOOKUP(YEAR($D306),SMMLV!$A$2:$C$44,3,0)*BP306)),0)</f>
        <v>0</v>
      </c>
      <c r="BS306" s="134"/>
      <c r="BT306" s="145">
        <f t="shared" si="255"/>
        <v>0</v>
      </c>
      <c r="BU306" s="151">
        <f t="shared" si="256"/>
        <v>0</v>
      </c>
      <c r="BV306" s="151">
        <f t="shared" si="257"/>
        <v>0</v>
      </c>
      <c r="BW306" s="151">
        <f t="shared" si="258"/>
        <v>0</v>
      </c>
      <c r="BX306" s="151">
        <f t="shared" si="259"/>
        <v>0</v>
      </c>
      <c r="BY306" s="151">
        <f t="shared" si="260"/>
        <v>0</v>
      </c>
      <c r="BZ306" s="151">
        <f t="shared" si="248"/>
        <v>0</v>
      </c>
      <c r="CA306" s="134"/>
      <c r="CB306" s="134"/>
      <c r="CC306" s="134"/>
      <c r="CD306" s="152">
        <f t="shared" si="249"/>
        <v>0</v>
      </c>
      <c r="CE306" s="153">
        <f>IFERROR(INDEX(IPC!$A$11:$Y$22,MATCH(PROPER(TEXT(CD306,"mmmm")),IPC!$A$11:$A$22,0),MATCH(YEAR(CD306),IPC!$A$10:$Y$10,0)),0)</f>
        <v>0</v>
      </c>
      <c r="CF306" s="154">
        <v>54686</v>
      </c>
      <c r="CG306" s="153">
        <f>IFERROR(INDEX(IPC!$A$11:$Y$22,MATCH(PROPER(TEXT(CF306,"mmmm")),IPC!$A$11:$A$22,0),MATCH(YEAR(CF306),IPC!$A$10:$Y$10,0)),0)</f>
        <v>0</v>
      </c>
      <c r="CH306" s="155">
        <f t="shared" si="250"/>
        <v>0</v>
      </c>
      <c r="CI306" s="145">
        <v>1751201</v>
      </c>
      <c r="CJ306" s="151">
        <f t="shared" si="261"/>
        <v>0</v>
      </c>
      <c r="CK306" s="151">
        <f t="shared" si="262"/>
        <v>0</v>
      </c>
      <c r="CL306" s="151">
        <f t="shared" si="263"/>
        <v>0</v>
      </c>
      <c r="CM306" s="151">
        <f t="shared" si="264"/>
        <v>0</v>
      </c>
      <c r="CN306" s="151">
        <f t="shared" si="265"/>
        <v>0</v>
      </c>
      <c r="CO306" s="151">
        <f t="shared" si="266"/>
        <v>0</v>
      </c>
      <c r="CP306" s="151">
        <f t="shared" si="267"/>
        <v>0</v>
      </c>
      <c r="CQ306" s="151">
        <f t="shared" si="268"/>
        <v>0</v>
      </c>
      <c r="CR306" s="151">
        <f t="shared" si="269"/>
        <v>0</v>
      </c>
      <c r="CS306" s="151">
        <f t="shared" si="270"/>
        <v>0</v>
      </c>
      <c r="CT306" s="151">
        <f t="shared" si="271"/>
        <v>0</v>
      </c>
      <c r="CU306" s="151">
        <f t="shared" si="272"/>
        <v>0</v>
      </c>
      <c r="CV306" s="151">
        <f t="shared" si="273"/>
        <v>0</v>
      </c>
      <c r="CW306" s="151">
        <f t="shared" si="274"/>
        <v>0</v>
      </c>
      <c r="CX306" s="151">
        <f t="shared" si="275"/>
        <v>0</v>
      </c>
      <c r="CY306" s="151">
        <f t="shared" si="276"/>
        <v>0</v>
      </c>
      <c r="CZ306" s="151">
        <f t="shared" si="277"/>
        <v>0</v>
      </c>
      <c r="DA306" s="151">
        <f t="shared" si="278"/>
        <v>0</v>
      </c>
      <c r="DB306" s="151">
        <f t="shared" si="279"/>
        <v>0</v>
      </c>
      <c r="DC306" s="151">
        <f t="shared" si="280"/>
        <v>0</v>
      </c>
      <c r="DD306" s="151">
        <f t="shared" si="281"/>
        <v>0</v>
      </c>
      <c r="DE306" s="151">
        <f t="shared" si="282"/>
        <v>0</v>
      </c>
      <c r="DF306" s="151">
        <f t="shared" si="283"/>
        <v>0</v>
      </c>
      <c r="DG306" s="151">
        <f t="shared" si="284"/>
        <v>0</v>
      </c>
      <c r="DH306" s="151">
        <f t="shared" si="285"/>
        <v>0</v>
      </c>
      <c r="DI306" s="151">
        <f t="shared" si="286"/>
        <v>0</v>
      </c>
      <c r="DJ306" s="151">
        <f t="shared" si="287"/>
        <v>0</v>
      </c>
      <c r="DK306" s="151">
        <f t="shared" si="288"/>
        <v>0</v>
      </c>
      <c r="DL306" s="151">
        <f t="shared" si="289"/>
        <v>0</v>
      </c>
      <c r="DM306" s="151">
        <f t="shared" si="290"/>
        <v>0</v>
      </c>
      <c r="DN306" s="151">
        <f t="shared" si="291"/>
        <v>0</v>
      </c>
      <c r="DO306" s="156">
        <f t="shared" si="292"/>
        <v>0</v>
      </c>
      <c r="DP306" s="173" t="str">
        <f t="shared" si="293"/>
        <v/>
      </c>
      <c r="DQ306" s="157" t="str">
        <f t="shared" si="294"/>
        <v/>
      </c>
      <c r="DR306" s="158" t="str">
        <f>IFERROR(IFERROR(IFERROR(_xlfn.XLOOKUP(DP306,#REF!,#REF!,,,),_xlfn.XLOOKUP(DP306,#REF!,#REF!,,,)),_xlfn.XLOOKUP(DP306,#REF!,#REF!,,,)),"N/A")</f>
        <v>N/A</v>
      </c>
      <c r="DS306" s="159"/>
      <c r="DT306" s="160"/>
      <c r="DU306" s="161"/>
      <c r="DV306" s="162"/>
      <c r="DW306" s="163">
        <f>IFERROR(IFERROR(IFERROR(_xlfn.XLOOKUP(DP306,#REF!,#REF!,,,),_xlfn.XLOOKUP(DP306,#REF!,#REF!,,,)),_xlfn.XLOOKUP(DP306,#REF!,#REF!,,,)),0)</f>
        <v>0</v>
      </c>
      <c r="DX306" s="164"/>
      <c r="DY306" s="165">
        <f t="shared" si="295"/>
        <v>0</v>
      </c>
      <c r="DZ306" s="166"/>
      <c r="EA306" s="167">
        <f t="shared" si="296"/>
        <v>0</v>
      </c>
      <c r="EB306" s="168">
        <f t="shared" si="297"/>
        <v>0</v>
      </c>
      <c r="EC306" s="168">
        <f t="shared" si="298"/>
        <v>0</v>
      </c>
      <c r="ED306" s="169"/>
      <c r="EE306" s="170">
        <f t="shared" si="299"/>
        <v>0</v>
      </c>
      <c r="EF306" s="170" t="str">
        <f>IFERROR(IF(DY306&gt;((_xlfn.XLOOKUP(DQ306,TOPES!B:B,TOPES!C:C,,,)*INDEXACIÓN!CI306)),"SUPERA TOPES DEL HV",0),"HV NO ENCONTRADO")</f>
        <v>HV NO ENCONTRADO</v>
      </c>
      <c r="EG306" s="170">
        <f t="shared" si="300"/>
        <v>0</v>
      </c>
      <c r="EH306" s="170">
        <f>IF(SUMIF($M:$M,#REF!,$DY:$DY)&gt;$EH$8,"CONSULTA DIAN",0)</f>
        <v>0</v>
      </c>
      <c r="EI306" s="171">
        <f t="shared" si="301"/>
        <v>0</v>
      </c>
      <c r="EJ306" s="172"/>
    </row>
    <row r="307" spans="1:140" x14ac:dyDescent="0.25">
      <c r="A307" s="133" t="str">
        <f t="shared" si="251"/>
        <v>19000100298</v>
      </c>
      <c r="B307" s="134"/>
      <c r="C307" s="134"/>
      <c r="D307" s="135">
        <f>_xlfn.XLOOKUP(C307,TOPES!L:L,TOPES!M:M,,,)</f>
        <v>0</v>
      </c>
      <c r="E307" s="136">
        <v>298</v>
      </c>
      <c r="F307" s="134"/>
      <c r="G307" s="134"/>
      <c r="H307" s="134"/>
      <c r="I307" s="134"/>
      <c r="J307" s="134"/>
      <c r="K307" s="134"/>
      <c r="L307" s="134"/>
      <c r="M307" s="137"/>
      <c r="N307" s="134"/>
      <c r="O307" s="137" t="str">
        <f t="shared" si="252"/>
        <v/>
      </c>
      <c r="P307" s="138"/>
      <c r="Q307" s="139"/>
      <c r="R307" s="140">
        <f>IFERROR(IF(VLOOKUP(YEAR($D307),SMMLV!$A$2:$C$44,3,0)*$P307=$Q307,$Q307,IF($P307="",$Q307,VLOOKUP(YEAR($D307),SMMLV!$A$2:$C$44,3,0)*$P307)),0)</f>
        <v>0</v>
      </c>
      <c r="S307" s="141"/>
      <c r="T307" s="142"/>
      <c r="U307" s="143"/>
      <c r="V307" s="144"/>
      <c r="W307" s="145">
        <f>IFERROR(SUM(IF(VLOOKUP(YEAR($D307),SMMLV!$A$2:$C$44,3,0)*S307=T307,T307,IF(S307="",T307,VLOOKUP(YEAR($D307),SMMLV!$A$2:$C$44,3,0)*S307)),IF(VLOOKUP(YEAR($D307),SMMLV!$A$2:$C$44,3,0)*U307=V307,V307,IF(U307="",V307,VLOOKUP(YEAR($D307),SMMLV!$A$2:$C$44,3,0)*U307))),0)</f>
        <v>0</v>
      </c>
      <c r="X307" s="146"/>
      <c r="Y307" s="139"/>
      <c r="Z307" s="140">
        <f>IFERROR(IF(VLOOKUP(YEAR($D307),SMMLV!$A$2:$C$44,3,0)*$X307=$Y307,$Y307,IF($X307="",$Y307,VLOOKUP(YEAR($D307),SMMLV!$A$2:$C$44,3,0)*$X307)),0)</f>
        <v>0</v>
      </c>
      <c r="AA307" s="147"/>
      <c r="AB307" s="142"/>
      <c r="AC307" s="140">
        <f>IFERROR(IF(VLOOKUP(YEAR($D307),SMMLV!$A$2:$C$44,3,0)*$AA307=$AB307,$AB307,IF($AA307="",$AB307,VLOOKUP(YEAR($D307),SMMLV!$A$2:$C$44,3,0)*$AA307)),0)</f>
        <v>0</v>
      </c>
      <c r="AD307" s="147"/>
      <c r="AE307" s="142"/>
      <c r="AF307" s="140">
        <f>IFERROR(IF(VLOOKUP(YEAR($D307),SMMLV!$A$2:$C$44,3,0)*$AD307=$AE307,$AE307,IF($AD307="",$AE307,VLOOKUP(YEAR($D307),SMMLV!$A$2:$C$44,3,0)*$AD307)),0)</f>
        <v>0</v>
      </c>
      <c r="AG307" s="134"/>
      <c r="AH307" s="145">
        <f t="shared" si="253"/>
        <v>0</v>
      </c>
      <c r="AI307" s="138"/>
      <c r="AJ307" s="139"/>
      <c r="AK307" s="140">
        <f>IFERROR(IF(VLOOKUP(YEAR($D307),SMMLV!$A$2:$C$44,3,0)*$AI307=AJ307,AJ307,IF($AI307="",AJ307,VLOOKUP(YEAR($D307),SMMLV!$A$2:$C$44,3,0)*$AI307)),0)</f>
        <v>0</v>
      </c>
      <c r="AL307" s="141"/>
      <c r="AM307" s="142"/>
      <c r="AN307" s="147"/>
      <c r="AO307" s="144"/>
      <c r="AP307" s="145">
        <f>IFERROR(SUM(IF(VLOOKUP(YEAR($D307),SMMLV!$A$2:$C$44,3,0)*AL307=AM307,AM307,IF(AL307="",AM307,VLOOKUP(YEAR($D307),SMMLV!$A$2:$C$44,3,0)*AL307)),IF(VLOOKUP(YEAR($D307),SMMLV!$A$2:$C$44,3,0)*AN307=AO307,AO307,IF(AN307="",AO307,VLOOKUP(YEAR($D307),SMMLV!$A$2:$C$44,3,0)*AN307))),0)</f>
        <v>0</v>
      </c>
      <c r="AQ307" s="148"/>
      <c r="AR307" s="142"/>
      <c r="AS307" s="140">
        <f>IFERROR(IF(VLOOKUP(YEAR($D307),SMMLV!$A$2:$C$44,3,0)*AQ307=AR307,AR307,IF(AQ307="",AR307,VLOOKUP(YEAR($D307),SMMLV!$A$2:$C$44,3,0)*AQ307)),0)</f>
        <v>0</v>
      </c>
      <c r="AT307" s="147"/>
      <c r="AU307" s="142"/>
      <c r="AV307" s="140">
        <f>IFERROR(IF(VLOOKUP(YEAR($D307),SMMLV!$A$2:$C$44,3,0)*AT307=AU307,AU307,IF(AT307="",AU307,VLOOKUP(YEAR($D307),SMMLV!$A$2:$C$44,3,0)*AT307)),0)</f>
        <v>0</v>
      </c>
      <c r="AW307" s="147"/>
      <c r="AX307" s="142"/>
      <c r="AY307" s="140">
        <f>IFERROR(IF(VLOOKUP(YEAR($D307),SMMLV!$A$2:$C$44,3,0)*AW307=AX307,AX307,IF(AW307="",AX307,VLOOKUP(YEAR($D307),SMMLV!$A$2:$C$44,3,0)*AW307)),0)</f>
        <v>0</v>
      </c>
      <c r="AZ307" s="134"/>
      <c r="BA307" s="145">
        <f t="shared" si="254"/>
        <v>0</v>
      </c>
      <c r="BB307" s="138"/>
      <c r="BC307" s="139"/>
      <c r="BD307" s="140">
        <f>IFERROR(IF(VLOOKUP(YEAR($D307),SMMLV!$A$2:$C$44,3,0)*BB307=BC307,BC307,IF(BB307="",BC307,VLOOKUP(YEAR($D307),SMMLV!$A$2:$C$44,3,0)*BB307)),0)</f>
        <v>0</v>
      </c>
      <c r="BE307" s="141"/>
      <c r="BF307" s="142"/>
      <c r="BG307" s="147"/>
      <c r="BH307" s="144"/>
      <c r="BI307" s="145">
        <f>IFERROR(SUM(IF(VLOOKUP(YEAR($D307),SMMLV!$A$2:$C$44,3,0)*BE307=BF307,BF307,IF(BE307="",BF307,VLOOKUP(YEAR($D307),SMMLV!$A$2:$C$44,3,0)*BE307)),IF(VLOOKUP(YEAR($D307),SMMLV!$A$2:$C$44,3,0)*BG307=BH307,BH307,IF(BG307="",BH307,VLOOKUP(YEAR($D307),SMMLV!$A$2:$C$44,3,0)*BG307))),0)</f>
        <v>0</v>
      </c>
      <c r="BJ307" s="149"/>
      <c r="BK307" s="150"/>
      <c r="BL307" s="140">
        <f>IFERROR(IF(VLOOKUP(YEAR($D307),SMMLV!$A$2:$C$44,3,0)*BJ307=BK307,BK307,IF(BJ307="",BK307,VLOOKUP(YEAR($D307),SMMLV!$A$2:$C$44,3,0)*BJ307)),0)</f>
        <v>0</v>
      </c>
      <c r="BM307" s="147"/>
      <c r="BN307" s="142"/>
      <c r="BO307" s="140">
        <f>IFERROR(IF(VLOOKUP(YEAR($D307),SMMLV!$A$2:$C$44,3,0)*BM307=BN307,BN307,IF(BM307="",BN307,VLOOKUP(YEAR($D307),SMMLV!$A$2:$C$44,3,0)*BM307)),0)</f>
        <v>0</v>
      </c>
      <c r="BP307" s="147"/>
      <c r="BQ307" s="142"/>
      <c r="BR307" s="140">
        <f>IFERROR(IF(VLOOKUP(YEAR($D307),SMMLV!$A$2:$C$44,3,0)*BP307=BQ307,BQ307,IF(BP307="",BQ307,VLOOKUP(YEAR($D307),SMMLV!$A$2:$C$44,3,0)*BP307)),0)</f>
        <v>0</v>
      </c>
      <c r="BS307" s="134"/>
      <c r="BT307" s="145">
        <f t="shared" si="255"/>
        <v>0</v>
      </c>
      <c r="BU307" s="151">
        <f t="shared" si="256"/>
        <v>0</v>
      </c>
      <c r="BV307" s="151">
        <f t="shared" si="257"/>
        <v>0</v>
      </c>
      <c r="BW307" s="151">
        <f t="shared" si="258"/>
        <v>0</v>
      </c>
      <c r="BX307" s="151">
        <f t="shared" si="259"/>
        <v>0</v>
      </c>
      <c r="BY307" s="151">
        <f t="shared" si="260"/>
        <v>0</v>
      </c>
      <c r="BZ307" s="151">
        <f t="shared" si="248"/>
        <v>0</v>
      </c>
      <c r="CA307" s="134"/>
      <c r="CB307" s="134"/>
      <c r="CC307" s="134"/>
      <c r="CD307" s="152">
        <f t="shared" si="249"/>
        <v>0</v>
      </c>
      <c r="CE307" s="153">
        <f>IFERROR(INDEX(IPC!$A$11:$Y$22,MATCH(PROPER(TEXT(CD307,"mmmm")),IPC!$A$11:$A$22,0),MATCH(YEAR(CD307),IPC!$A$10:$Y$10,0)),0)</f>
        <v>0</v>
      </c>
      <c r="CF307" s="154">
        <v>54716</v>
      </c>
      <c r="CG307" s="153">
        <f>IFERROR(INDEX(IPC!$A$11:$Y$22,MATCH(PROPER(TEXT(CF307,"mmmm")),IPC!$A$11:$A$22,0),MATCH(YEAR(CF307),IPC!$A$10:$Y$10,0)),0)</f>
        <v>0</v>
      </c>
      <c r="CH307" s="155">
        <f t="shared" si="250"/>
        <v>0</v>
      </c>
      <c r="CI307" s="145">
        <v>1751202</v>
      </c>
      <c r="CJ307" s="151">
        <f t="shared" si="261"/>
        <v>0</v>
      </c>
      <c r="CK307" s="151">
        <f t="shared" si="262"/>
        <v>0</v>
      </c>
      <c r="CL307" s="151">
        <f t="shared" si="263"/>
        <v>0</v>
      </c>
      <c r="CM307" s="151">
        <f t="shared" si="264"/>
        <v>0</v>
      </c>
      <c r="CN307" s="151">
        <f t="shared" si="265"/>
        <v>0</v>
      </c>
      <c r="CO307" s="151">
        <f t="shared" si="266"/>
        <v>0</v>
      </c>
      <c r="CP307" s="151">
        <f t="shared" si="267"/>
        <v>0</v>
      </c>
      <c r="CQ307" s="151">
        <f t="shared" si="268"/>
        <v>0</v>
      </c>
      <c r="CR307" s="151">
        <f t="shared" si="269"/>
        <v>0</v>
      </c>
      <c r="CS307" s="151">
        <f t="shared" si="270"/>
        <v>0</v>
      </c>
      <c r="CT307" s="151">
        <f t="shared" si="271"/>
        <v>0</v>
      </c>
      <c r="CU307" s="151">
        <f t="shared" si="272"/>
        <v>0</v>
      </c>
      <c r="CV307" s="151">
        <f t="shared" si="273"/>
        <v>0</v>
      </c>
      <c r="CW307" s="151">
        <f t="shared" si="274"/>
        <v>0</v>
      </c>
      <c r="CX307" s="151">
        <f t="shared" si="275"/>
        <v>0</v>
      </c>
      <c r="CY307" s="151">
        <f t="shared" si="276"/>
        <v>0</v>
      </c>
      <c r="CZ307" s="151">
        <f t="shared" si="277"/>
        <v>0</v>
      </c>
      <c r="DA307" s="151">
        <f t="shared" si="278"/>
        <v>0</v>
      </c>
      <c r="DB307" s="151">
        <f t="shared" si="279"/>
        <v>0</v>
      </c>
      <c r="DC307" s="151">
        <f t="shared" si="280"/>
        <v>0</v>
      </c>
      <c r="DD307" s="151">
        <f t="shared" si="281"/>
        <v>0</v>
      </c>
      <c r="DE307" s="151">
        <f t="shared" si="282"/>
        <v>0</v>
      </c>
      <c r="DF307" s="151">
        <f t="shared" si="283"/>
        <v>0</v>
      </c>
      <c r="DG307" s="151">
        <f t="shared" si="284"/>
        <v>0</v>
      </c>
      <c r="DH307" s="151">
        <f t="shared" si="285"/>
        <v>0</v>
      </c>
      <c r="DI307" s="151">
        <f t="shared" si="286"/>
        <v>0</v>
      </c>
      <c r="DJ307" s="151">
        <f t="shared" si="287"/>
        <v>0</v>
      </c>
      <c r="DK307" s="151">
        <f t="shared" si="288"/>
        <v>0</v>
      </c>
      <c r="DL307" s="151">
        <f t="shared" si="289"/>
        <v>0</v>
      </c>
      <c r="DM307" s="151">
        <f t="shared" si="290"/>
        <v>0</v>
      </c>
      <c r="DN307" s="151">
        <f t="shared" si="291"/>
        <v>0</v>
      </c>
      <c r="DO307" s="156">
        <f t="shared" si="292"/>
        <v>0</v>
      </c>
      <c r="DP307" s="173" t="str">
        <f t="shared" si="293"/>
        <v/>
      </c>
      <c r="DQ307" s="157" t="str">
        <f t="shared" si="294"/>
        <v/>
      </c>
      <c r="DR307" s="158" t="str">
        <f>IFERROR(IFERROR(IFERROR(_xlfn.XLOOKUP(DP307,#REF!,#REF!,,,),_xlfn.XLOOKUP(DP307,#REF!,#REF!,,,)),_xlfn.XLOOKUP(DP307,#REF!,#REF!,,,)),"N/A")</f>
        <v>N/A</v>
      </c>
      <c r="DS307" s="159"/>
      <c r="DT307" s="160"/>
      <c r="DU307" s="161"/>
      <c r="DV307" s="162"/>
      <c r="DW307" s="163">
        <f>IFERROR(IFERROR(IFERROR(_xlfn.XLOOKUP(DP307,#REF!,#REF!,,,),_xlfn.XLOOKUP(DP307,#REF!,#REF!,,,)),_xlfn.XLOOKUP(DP307,#REF!,#REF!,,,)),0)</f>
        <v>0</v>
      </c>
      <c r="DX307" s="164"/>
      <c r="DY307" s="165">
        <f t="shared" si="295"/>
        <v>0</v>
      </c>
      <c r="DZ307" s="166"/>
      <c r="EA307" s="167">
        <f t="shared" si="296"/>
        <v>0</v>
      </c>
      <c r="EB307" s="168">
        <f t="shared" si="297"/>
        <v>0</v>
      </c>
      <c r="EC307" s="168">
        <f t="shared" si="298"/>
        <v>0</v>
      </c>
      <c r="ED307" s="169"/>
      <c r="EE307" s="170">
        <f t="shared" si="299"/>
        <v>0</v>
      </c>
      <c r="EF307" s="170" t="str">
        <f>IFERROR(IF(DY307&gt;((_xlfn.XLOOKUP(DQ307,TOPES!B:B,TOPES!C:C,,,)*INDEXACIÓN!CI307)),"SUPERA TOPES DEL HV",0),"HV NO ENCONTRADO")</f>
        <v>HV NO ENCONTRADO</v>
      </c>
      <c r="EG307" s="170">
        <f t="shared" si="300"/>
        <v>0</v>
      </c>
      <c r="EH307" s="170">
        <f>IF(SUMIF($M:$M,#REF!,$DY:$DY)&gt;$EH$8,"CONSULTA DIAN",0)</f>
        <v>0</v>
      </c>
      <c r="EI307" s="171">
        <f t="shared" si="301"/>
        <v>0</v>
      </c>
      <c r="EJ307" s="172"/>
    </row>
    <row r="308" spans="1:140" x14ac:dyDescent="0.25">
      <c r="A308" s="133" t="str">
        <f t="shared" si="251"/>
        <v>19000100299</v>
      </c>
      <c r="B308" s="134"/>
      <c r="C308" s="134"/>
      <c r="D308" s="135">
        <f>_xlfn.XLOOKUP(C308,TOPES!L:L,TOPES!M:M,,,)</f>
        <v>0</v>
      </c>
      <c r="E308" s="136">
        <v>299</v>
      </c>
      <c r="F308" s="134"/>
      <c r="G308" s="134"/>
      <c r="H308" s="134"/>
      <c r="I308" s="134"/>
      <c r="J308" s="134"/>
      <c r="K308" s="134"/>
      <c r="L308" s="134"/>
      <c r="M308" s="137"/>
      <c r="N308" s="134"/>
      <c r="O308" s="137" t="str">
        <f t="shared" si="252"/>
        <v/>
      </c>
      <c r="P308" s="138"/>
      <c r="Q308" s="139"/>
      <c r="R308" s="140">
        <f>IFERROR(IF(VLOOKUP(YEAR($D308),SMMLV!$A$2:$C$44,3,0)*$P308=$Q308,$Q308,IF($P308="",$Q308,VLOOKUP(YEAR($D308),SMMLV!$A$2:$C$44,3,0)*$P308)),0)</f>
        <v>0</v>
      </c>
      <c r="S308" s="141"/>
      <c r="T308" s="142"/>
      <c r="U308" s="143"/>
      <c r="V308" s="144"/>
      <c r="W308" s="145">
        <f>IFERROR(SUM(IF(VLOOKUP(YEAR($D308),SMMLV!$A$2:$C$44,3,0)*S308=T308,T308,IF(S308="",T308,VLOOKUP(YEAR($D308),SMMLV!$A$2:$C$44,3,0)*S308)),IF(VLOOKUP(YEAR($D308),SMMLV!$A$2:$C$44,3,0)*U308=V308,V308,IF(U308="",V308,VLOOKUP(YEAR($D308),SMMLV!$A$2:$C$44,3,0)*U308))),0)</f>
        <v>0</v>
      </c>
      <c r="X308" s="146"/>
      <c r="Y308" s="139"/>
      <c r="Z308" s="140">
        <f>IFERROR(IF(VLOOKUP(YEAR($D308),SMMLV!$A$2:$C$44,3,0)*$X308=$Y308,$Y308,IF($X308="",$Y308,VLOOKUP(YEAR($D308),SMMLV!$A$2:$C$44,3,0)*$X308)),0)</f>
        <v>0</v>
      </c>
      <c r="AA308" s="147"/>
      <c r="AB308" s="142"/>
      <c r="AC308" s="140">
        <f>IFERROR(IF(VLOOKUP(YEAR($D308),SMMLV!$A$2:$C$44,3,0)*$AA308=$AB308,$AB308,IF($AA308="",$AB308,VLOOKUP(YEAR($D308),SMMLV!$A$2:$C$44,3,0)*$AA308)),0)</f>
        <v>0</v>
      </c>
      <c r="AD308" s="147"/>
      <c r="AE308" s="142"/>
      <c r="AF308" s="140">
        <f>IFERROR(IF(VLOOKUP(YEAR($D308),SMMLV!$A$2:$C$44,3,0)*$AD308=$AE308,$AE308,IF($AD308="",$AE308,VLOOKUP(YEAR($D308),SMMLV!$A$2:$C$44,3,0)*$AD308)),0)</f>
        <v>0</v>
      </c>
      <c r="AG308" s="134"/>
      <c r="AH308" s="145">
        <f t="shared" si="253"/>
        <v>0</v>
      </c>
      <c r="AI308" s="138"/>
      <c r="AJ308" s="139"/>
      <c r="AK308" s="140">
        <f>IFERROR(IF(VLOOKUP(YEAR($D308),SMMLV!$A$2:$C$44,3,0)*$AI308=AJ308,AJ308,IF($AI308="",AJ308,VLOOKUP(YEAR($D308),SMMLV!$A$2:$C$44,3,0)*$AI308)),0)</f>
        <v>0</v>
      </c>
      <c r="AL308" s="141"/>
      <c r="AM308" s="142"/>
      <c r="AN308" s="147"/>
      <c r="AO308" s="144"/>
      <c r="AP308" s="145">
        <f>IFERROR(SUM(IF(VLOOKUP(YEAR($D308),SMMLV!$A$2:$C$44,3,0)*AL308=AM308,AM308,IF(AL308="",AM308,VLOOKUP(YEAR($D308),SMMLV!$A$2:$C$44,3,0)*AL308)),IF(VLOOKUP(YEAR($D308),SMMLV!$A$2:$C$44,3,0)*AN308=AO308,AO308,IF(AN308="",AO308,VLOOKUP(YEAR($D308),SMMLV!$A$2:$C$44,3,0)*AN308))),0)</f>
        <v>0</v>
      </c>
      <c r="AQ308" s="148"/>
      <c r="AR308" s="142"/>
      <c r="AS308" s="140">
        <f>IFERROR(IF(VLOOKUP(YEAR($D308),SMMLV!$A$2:$C$44,3,0)*AQ308=AR308,AR308,IF(AQ308="",AR308,VLOOKUP(YEAR($D308),SMMLV!$A$2:$C$44,3,0)*AQ308)),0)</f>
        <v>0</v>
      </c>
      <c r="AT308" s="147"/>
      <c r="AU308" s="142"/>
      <c r="AV308" s="140">
        <f>IFERROR(IF(VLOOKUP(YEAR($D308),SMMLV!$A$2:$C$44,3,0)*AT308=AU308,AU308,IF(AT308="",AU308,VLOOKUP(YEAR($D308),SMMLV!$A$2:$C$44,3,0)*AT308)),0)</f>
        <v>0</v>
      </c>
      <c r="AW308" s="147"/>
      <c r="AX308" s="142"/>
      <c r="AY308" s="140">
        <f>IFERROR(IF(VLOOKUP(YEAR($D308),SMMLV!$A$2:$C$44,3,0)*AW308=AX308,AX308,IF(AW308="",AX308,VLOOKUP(YEAR($D308),SMMLV!$A$2:$C$44,3,0)*AW308)),0)</f>
        <v>0</v>
      </c>
      <c r="AZ308" s="134"/>
      <c r="BA308" s="145">
        <f t="shared" si="254"/>
        <v>0</v>
      </c>
      <c r="BB308" s="138"/>
      <c r="BC308" s="139"/>
      <c r="BD308" s="140">
        <f>IFERROR(IF(VLOOKUP(YEAR($D308),SMMLV!$A$2:$C$44,3,0)*BB308=BC308,BC308,IF(BB308="",BC308,VLOOKUP(YEAR($D308),SMMLV!$A$2:$C$44,3,0)*BB308)),0)</f>
        <v>0</v>
      </c>
      <c r="BE308" s="141"/>
      <c r="BF308" s="142"/>
      <c r="BG308" s="147"/>
      <c r="BH308" s="144"/>
      <c r="BI308" s="145">
        <f>IFERROR(SUM(IF(VLOOKUP(YEAR($D308),SMMLV!$A$2:$C$44,3,0)*BE308=BF308,BF308,IF(BE308="",BF308,VLOOKUP(YEAR($D308),SMMLV!$A$2:$C$44,3,0)*BE308)),IF(VLOOKUP(YEAR($D308),SMMLV!$A$2:$C$44,3,0)*BG308=BH308,BH308,IF(BG308="",BH308,VLOOKUP(YEAR($D308),SMMLV!$A$2:$C$44,3,0)*BG308))),0)</f>
        <v>0</v>
      </c>
      <c r="BJ308" s="149"/>
      <c r="BK308" s="150"/>
      <c r="BL308" s="140">
        <f>IFERROR(IF(VLOOKUP(YEAR($D308),SMMLV!$A$2:$C$44,3,0)*BJ308=BK308,BK308,IF(BJ308="",BK308,VLOOKUP(YEAR($D308),SMMLV!$A$2:$C$44,3,0)*BJ308)),0)</f>
        <v>0</v>
      </c>
      <c r="BM308" s="147"/>
      <c r="BN308" s="142"/>
      <c r="BO308" s="140">
        <f>IFERROR(IF(VLOOKUP(YEAR($D308),SMMLV!$A$2:$C$44,3,0)*BM308=BN308,BN308,IF(BM308="",BN308,VLOOKUP(YEAR($D308),SMMLV!$A$2:$C$44,3,0)*BM308)),0)</f>
        <v>0</v>
      </c>
      <c r="BP308" s="147"/>
      <c r="BQ308" s="142"/>
      <c r="BR308" s="140">
        <f>IFERROR(IF(VLOOKUP(YEAR($D308),SMMLV!$A$2:$C$44,3,0)*BP308=BQ308,BQ308,IF(BP308="",BQ308,VLOOKUP(YEAR($D308),SMMLV!$A$2:$C$44,3,0)*BP308)),0)</f>
        <v>0</v>
      </c>
      <c r="BS308" s="134"/>
      <c r="BT308" s="145">
        <f t="shared" si="255"/>
        <v>0</v>
      </c>
      <c r="BU308" s="151">
        <f t="shared" si="256"/>
        <v>0</v>
      </c>
      <c r="BV308" s="151">
        <f t="shared" si="257"/>
        <v>0</v>
      </c>
      <c r="BW308" s="151">
        <f t="shared" si="258"/>
        <v>0</v>
      </c>
      <c r="BX308" s="151">
        <f t="shared" si="259"/>
        <v>0</v>
      </c>
      <c r="BY308" s="151">
        <f t="shared" si="260"/>
        <v>0</v>
      </c>
      <c r="BZ308" s="151">
        <f t="shared" si="248"/>
        <v>0</v>
      </c>
      <c r="CA308" s="134"/>
      <c r="CB308" s="134"/>
      <c r="CC308" s="134"/>
      <c r="CD308" s="152">
        <f t="shared" si="249"/>
        <v>0</v>
      </c>
      <c r="CE308" s="153">
        <f>IFERROR(INDEX(IPC!$A$11:$Y$22,MATCH(PROPER(TEXT(CD308,"mmmm")),IPC!$A$11:$A$22,0),MATCH(YEAR(CD308),IPC!$A$10:$Y$10,0)),0)</f>
        <v>0</v>
      </c>
      <c r="CF308" s="154">
        <v>54747</v>
      </c>
      <c r="CG308" s="153">
        <f>IFERROR(INDEX(IPC!$A$11:$Y$22,MATCH(PROPER(TEXT(CF308,"mmmm")),IPC!$A$11:$A$22,0),MATCH(YEAR(CF308),IPC!$A$10:$Y$10,0)),0)</f>
        <v>0</v>
      </c>
      <c r="CH308" s="155">
        <f t="shared" si="250"/>
        <v>0</v>
      </c>
      <c r="CI308" s="145">
        <v>1751203</v>
      </c>
      <c r="CJ308" s="151">
        <f t="shared" si="261"/>
        <v>0</v>
      </c>
      <c r="CK308" s="151">
        <f t="shared" si="262"/>
        <v>0</v>
      </c>
      <c r="CL308" s="151">
        <f t="shared" si="263"/>
        <v>0</v>
      </c>
      <c r="CM308" s="151">
        <f t="shared" si="264"/>
        <v>0</v>
      </c>
      <c r="CN308" s="151">
        <f t="shared" si="265"/>
        <v>0</v>
      </c>
      <c r="CO308" s="151">
        <f t="shared" si="266"/>
        <v>0</v>
      </c>
      <c r="CP308" s="151">
        <f t="shared" si="267"/>
        <v>0</v>
      </c>
      <c r="CQ308" s="151">
        <f t="shared" si="268"/>
        <v>0</v>
      </c>
      <c r="CR308" s="151">
        <f t="shared" si="269"/>
        <v>0</v>
      </c>
      <c r="CS308" s="151">
        <f t="shared" si="270"/>
        <v>0</v>
      </c>
      <c r="CT308" s="151">
        <f t="shared" si="271"/>
        <v>0</v>
      </c>
      <c r="CU308" s="151">
        <f t="shared" si="272"/>
        <v>0</v>
      </c>
      <c r="CV308" s="151">
        <f t="shared" si="273"/>
        <v>0</v>
      </c>
      <c r="CW308" s="151">
        <f t="shared" si="274"/>
        <v>0</v>
      </c>
      <c r="CX308" s="151">
        <f t="shared" si="275"/>
        <v>0</v>
      </c>
      <c r="CY308" s="151">
        <f t="shared" si="276"/>
        <v>0</v>
      </c>
      <c r="CZ308" s="151">
        <f t="shared" si="277"/>
        <v>0</v>
      </c>
      <c r="DA308" s="151">
        <f t="shared" si="278"/>
        <v>0</v>
      </c>
      <c r="DB308" s="151">
        <f t="shared" si="279"/>
        <v>0</v>
      </c>
      <c r="DC308" s="151">
        <f t="shared" si="280"/>
        <v>0</v>
      </c>
      <c r="DD308" s="151">
        <f t="shared" si="281"/>
        <v>0</v>
      </c>
      <c r="DE308" s="151">
        <f t="shared" si="282"/>
        <v>0</v>
      </c>
      <c r="DF308" s="151">
        <f t="shared" si="283"/>
        <v>0</v>
      </c>
      <c r="DG308" s="151">
        <f t="shared" si="284"/>
        <v>0</v>
      </c>
      <c r="DH308" s="151">
        <f t="shared" si="285"/>
        <v>0</v>
      </c>
      <c r="DI308" s="151">
        <f t="shared" si="286"/>
        <v>0</v>
      </c>
      <c r="DJ308" s="151">
        <f t="shared" si="287"/>
        <v>0</v>
      </c>
      <c r="DK308" s="151">
        <f t="shared" si="288"/>
        <v>0</v>
      </c>
      <c r="DL308" s="151">
        <f t="shared" si="289"/>
        <v>0</v>
      </c>
      <c r="DM308" s="151">
        <f t="shared" si="290"/>
        <v>0</v>
      </c>
      <c r="DN308" s="151">
        <f t="shared" si="291"/>
        <v>0</v>
      </c>
      <c r="DO308" s="156">
        <f t="shared" si="292"/>
        <v>0</v>
      </c>
      <c r="DP308" s="173" t="str">
        <f t="shared" si="293"/>
        <v/>
      </c>
      <c r="DQ308" s="157" t="str">
        <f t="shared" si="294"/>
        <v/>
      </c>
      <c r="DR308" s="158" t="str">
        <f>IFERROR(IFERROR(IFERROR(_xlfn.XLOOKUP(DP308,#REF!,#REF!,,,),_xlfn.XLOOKUP(DP308,#REF!,#REF!,,,)),_xlfn.XLOOKUP(DP308,#REF!,#REF!,,,)),"N/A")</f>
        <v>N/A</v>
      </c>
      <c r="DS308" s="159"/>
      <c r="DT308" s="160"/>
      <c r="DU308" s="161"/>
      <c r="DV308" s="162"/>
      <c r="DW308" s="163">
        <f>IFERROR(IFERROR(IFERROR(_xlfn.XLOOKUP(DP308,#REF!,#REF!,,,),_xlfn.XLOOKUP(DP308,#REF!,#REF!,,,)),_xlfn.XLOOKUP(DP308,#REF!,#REF!,,,)),0)</f>
        <v>0</v>
      </c>
      <c r="DX308" s="164"/>
      <c r="DY308" s="165">
        <f t="shared" si="295"/>
        <v>0</v>
      </c>
      <c r="DZ308" s="166"/>
      <c r="EA308" s="167">
        <f t="shared" si="296"/>
        <v>0</v>
      </c>
      <c r="EB308" s="168">
        <f t="shared" si="297"/>
        <v>0</v>
      </c>
      <c r="EC308" s="168">
        <f t="shared" si="298"/>
        <v>0</v>
      </c>
      <c r="ED308" s="169"/>
      <c r="EE308" s="170">
        <f t="shared" si="299"/>
        <v>0</v>
      </c>
      <c r="EF308" s="170" t="str">
        <f>IFERROR(IF(DY308&gt;((_xlfn.XLOOKUP(DQ308,TOPES!B:B,TOPES!C:C,,,)*INDEXACIÓN!CI308)),"SUPERA TOPES DEL HV",0),"HV NO ENCONTRADO")</f>
        <v>HV NO ENCONTRADO</v>
      </c>
      <c r="EG308" s="170">
        <f t="shared" si="300"/>
        <v>0</v>
      </c>
      <c r="EH308" s="170">
        <f>IF(SUMIF($M:$M,#REF!,$DY:$DY)&gt;$EH$8,"CONSULTA DIAN",0)</f>
        <v>0</v>
      </c>
      <c r="EI308" s="171">
        <f t="shared" si="301"/>
        <v>0</v>
      </c>
      <c r="EJ308" s="172"/>
    </row>
    <row r="309" spans="1:140" x14ac:dyDescent="0.25">
      <c r="A309" s="133" t="str">
        <f t="shared" si="251"/>
        <v>19000100300</v>
      </c>
      <c r="B309" s="134"/>
      <c r="C309" s="134"/>
      <c r="D309" s="135">
        <f>_xlfn.XLOOKUP(C309,TOPES!L:L,TOPES!M:M,,,)</f>
        <v>0</v>
      </c>
      <c r="E309" s="136">
        <v>300</v>
      </c>
      <c r="F309" s="134"/>
      <c r="G309" s="134"/>
      <c r="H309" s="134"/>
      <c r="I309" s="134"/>
      <c r="J309" s="134"/>
      <c r="K309" s="134"/>
      <c r="L309" s="134"/>
      <c r="M309" s="137"/>
      <c r="N309" s="134"/>
      <c r="O309" s="137" t="str">
        <f t="shared" si="252"/>
        <v/>
      </c>
      <c r="P309" s="138"/>
      <c r="Q309" s="139"/>
      <c r="R309" s="140">
        <f>IFERROR(IF(VLOOKUP(YEAR($D309),SMMLV!$A$2:$C$44,3,0)*$P309=$Q309,$Q309,IF($P309="",$Q309,VLOOKUP(YEAR($D309),SMMLV!$A$2:$C$44,3,0)*$P309)),0)</f>
        <v>0</v>
      </c>
      <c r="S309" s="141"/>
      <c r="T309" s="142"/>
      <c r="U309" s="143"/>
      <c r="V309" s="144"/>
      <c r="W309" s="145">
        <f>IFERROR(SUM(IF(VLOOKUP(YEAR($D309),SMMLV!$A$2:$C$44,3,0)*S309=T309,T309,IF(S309="",T309,VLOOKUP(YEAR($D309),SMMLV!$A$2:$C$44,3,0)*S309)),IF(VLOOKUP(YEAR($D309),SMMLV!$A$2:$C$44,3,0)*U309=V309,V309,IF(U309="",V309,VLOOKUP(YEAR($D309),SMMLV!$A$2:$C$44,3,0)*U309))),0)</f>
        <v>0</v>
      </c>
      <c r="X309" s="146"/>
      <c r="Y309" s="139"/>
      <c r="Z309" s="140">
        <f>IFERROR(IF(VLOOKUP(YEAR($D309),SMMLV!$A$2:$C$44,3,0)*$X309=$Y309,$Y309,IF($X309="",$Y309,VLOOKUP(YEAR($D309),SMMLV!$A$2:$C$44,3,0)*$X309)),0)</f>
        <v>0</v>
      </c>
      <c r="AA309" s="147"/>
      <c r="AB309" s="142"/>
      <c r="AC309" s="140">
        <f>IFERROR(IF(VLOOKUP(YEAR($D309),SMMLV!$A$2:$C$44,3,0)*$AA309=$AB309,$AB309,IF($AA309="",$AB309,VLOOKUP(YEAR($D309),SMMLV!$A$2:$C$44,3,0)*$AA309)),0)</f>
        <v>0</v>
      </c>
      <c r="AD309" s="147"/>
      <c r="AE309" s="142"/>
      <c r="AF309" s="140">
        <f>IFERROR(IF(VLOOKUP(YEAR($D309),SMMLV!$A$2:$C$44,3,0)*$AD309=$AE309,$AE309,IF($AD309="",$AE309,VLOOKUP(YEAR($D309),SMMLV!$A$2:$C$44,3,0)*$AD309)),0)</f>
        <v>0</v>
      </c>
      <c r="AG309" s="134"/>
      <c r="AH309" s="145">
        <f t="shared" si="253"/>
        <v>0</v>
      </c>
      <c r="AI309" s="138"/>
      <c r="AJ309" s="139"/>
      <c r="AK309" s="140">
        <f>IFERROR(IF(VLOOKUP(YEAR($D309),SMMLV!$A$2:$C$44,3,0)*$AI309=AJ309,AJ309,IF($AI309="",AJ309,VLOOKUP(YEAR($D309),SMMLV!$A$2:$C$44,3,0)*$AI309)),0)</f>
        <v>0</v>
      </c>
      <c r="AL309" s="141"/>
      <c r="AM309" s="142"/>
      <c r="AN309" s="147"/>
      <c r="AO309" s="144"/>
      <c r="AP309" s="145">
        <f>IFERROR(SUM(IF(VLOOKUP(YEAR($D309),SMMLV!$A$2:$C$44,3,0)*AL309=AM309,AM309,IF(AL309="",AM309,VLOOKUP(YEAR($D309),SMMLV!$A$2:$C$44,3,0)*AL309)),IF(VLOOKUP(YEAR($D309),SMMLV!$A$2:$C$44,3,0)*AN309=AO309,AO309,IF(AN309="",AO309,VLOOKUP(YEAR($D309),SMMLV!$A$2:$C$44,3,0)*AN309))),0)</f>
        <v>0</v>
      </c>
      <c r="AQ309" s="148"/>
      <c r="AR309" s="142"/>
      <c r="AS309" s="140">
        <f>IFERROR(IF(VLOOKUP(YEAR($D309),SMMLV!$A$2:$C$44,3,0)*AQ309=AR309,AR309,IF(AQ309="",AR309,VLOOKUP(YEAR($D309),SMMLV!$A$2:$C$44,3,0)*AQ309)),0)</f>
        <v>0</v>
      </c>
      <c r="AT309" s="147"/>
      <c r="AU309" s="142"/>
      <c r="AV309" s="140">
        <f>IFERROR(IF(VLOOKUP(YEAR($D309),SMMLV!$A$2:$C$44,3,0)*AT309=AU309,AU309,IF(AT309="",AU309,VLOOKUP(YEAR($D309),SMMLV!$A$2:$C$44,3,0)*AT309)),0)</f>
        <v>0</v>
      </c>
      <c r="AW309" s="147"/>
      <c r="AX309" s="142"/>
      <c r="AY309" s="140">
        <f>IFERROR(IF(VLOOKUP(YEAR($D309),SMMLV!$A$2:$C$44,3,0)*AW309=AX309,AX309,IF(AW309="",AX309,VLOOKUP(YEAR($D309),SMMLV!$A$2:$C$44,3,0)*AW309)),0)</f>
        <v>0</v>
      </c>
      <c r="AZ309" s="134"/>
      <c r="BA309" s="145">
        <f t="shared" si="254"/>
        <v>0</v>
      </c>
      <c r="BB309" s="138"/>
      <c r="BC309" s="139"/>
      <c r="BD309" s="140">
        <f>IFERROR(IF(VLOOKUP(YEAR($D309),SMMLV!$A$2:$C$44,3,0)*BB309=BC309,BC309,IF(BB309="",BC309,VLOOKUP(YEAR($D309),SMMLV!$A$2:$C$44,3,0)*BB309)),0)</f>
        <v>0</v>
      </c>
      <c r="BE309" s="141"/>
      <c r="BF309" s="142"/>
      <c r="BG309" s="147"/>
      <c r="BH309" s="144"/>
      <c r="BI309" s="145">
        <f>IFERROR(SUM(IF(VLOOKUP(YEAR($D309),SMMLV!$A$2:$C$44,3,0)*BE309=BF309,BF309,IF(BE309="",BF309,VLOOKUP(YEAR($D309),SMMLV!$A$2:$C$44,3,0)*BE309)),IF(VLOOKUP(YEAR($D309),SMMLV!$A$2:$C$44,3,0)*BG309=BH309,BH309,IF(BG309="",BH309,VLOOKUP(YEAR($D309),SMMLV!$A$2:$C$44,3,0)*BG309))),0)</f>
        <v>0</v>
      </c>
      <c r="BJ309" s="149"/>
      <c r="BK309" s="150"/>
      <c r="BL309" s="140">
        <f>IFERROR(IF(VLOOKUP(YEAR($D309),SMMLV!$A$2:$C$44,3,0)*BJ309=BK309,BK309,IF(BJ309="",BK309,VLOOKUP(YEAR($D309),SMMLV!$A$2:$C$44,3,0)*BJ309)),0)</f>
        <v>0</v>
      </c>
      <c r="BM309" s="147"/>
      <c r="BN309" s="142"/>
      <c r="BO309" s="140">
        <f>IFERROR(IF(VLOOKUP(YEAR($D309),SMMLV!$A$2:$C$44,3,0)*BM309=BN309,BN309,IF(BM309="",BN309,VLOOKUP(YEAR($D309),SMMLV!$A$2:$C$44,3,0)*BM309)),0)</f>
        <v>0</v>
      </c>
      <c r="BP309" s="147"/>
      <c r="BQ309" s="142"/>
      <c r="BR309" s="140">
        <f>IFERROR(IF(VLOOKUP(YEAR($D309),SMMLV!$A$2:$C$44,3,0)*BP309=BQ309,BQ309,IF(BP309="",BQ309,VLOOKUP(YEAR($D309),SMMLV!$A$2:$C$44,3,0)*BP309)),0)</f>
        <v>0</v>
      </c>
      <c r="BS309" s="134"/>
      <c r="BT309" s="145">
        <f t="shared" si="255"/>
        <v>0</v>
      </c>
      <c r="BU309" s="151">
        <f t="shared" si="256"/>
        <v>0</v>
      </c>
      <c r="BV309" s="151">
        <f t="shared" si="257"/>
        <v>0</v>
      </c>
      <c r="BW309" s="151">
        <f t="shared" si="258"/>
        <v>0</v>
      </c>
      <c r="BX309" s="151">
        <f t="shared" si="259"/>
        <v>0</v>
      </c>
      <c r="BY309" s="151">
        <f t="shared" si="260"/>
        <v>0</v>
      </c>
      <c r="BZ309" s="151">
        <f t="shared" si="248"/>
        <v>0</v>
      </c>
      <c r="CA309" s="134"/>
      <c r="CB309" s="134"/>
      <c r="CC309" s="134"/>
      <c r="CD309" s="152">
        <f t="shared" si="249"/>
        <v>0</v>
      </c>
      <c r="CE309" s="153">
        <f>IFERROR(INDEX(IPC!$A$11:$Y$22,MATCH(PROPER(TEXT(CD309,"mmmm")),IPC!$A$11:$A$22,0),MATCH(YEAR(CD309),IPC!$A$10:$Y$10,0)),0)</f>
        <v>0</v>
      </c>
      <c r="CF309" s="154">
        <v>54777</v>
      </c>
      <c r="CG309" s="153">
        <f>IFERROR(INDEX(IPC!$A$11:$Y$22,MATCH(PROPER(TEXT(CF309,"mmmm")),IPC!$A$11:$A$22,0),MATCH(YEAR(CF309),IPC!$A$10:$Y$10,0)),0)</f>
        <v>0</v>
      </c>
      <c r="CH309" s="155">
        <f t="shared" si="250"/>
        <v>0</v>
      </c>
      <c r="CI309" s="145">
        <v>1751204</v>
      </c>
      <c r="CJ309" s="151">
        <f t="shared" si="261"/>
        <v>0</v>
      </c>
      <c r="CK309" s="151">
        <f t="shared" si="262"/>
        <v>0</v>
      </c>
      <c r="CL309" s="151">
        <f t="shared" si="263"/>
        <v>0</v>
      </c>
      <c r="CM309" s="151">
        <f t="shared" si="264"/>
        <v>0</v>
      </c>
      <c r="CN309" s="151">
        <f t="shared" si="265"/>
        <v>0</v>
      </c>
      <c r="CO309" s="151">
        <f t="shared" si="266"/>
        <v>0</v>
      </c>
      <c r="CP309" s="151">
        <f t="shared" si="267"/>
        <v>0</v>
      </c>
      <c r="CQ309" s="151">
        <f t="shared" si="268"/>
        <v>0</v>
      </c>
      <c r="CR309" s="151">
        <f t="shared" si="269"/>
        <v>0</v>
      </c>
      <c r="CS309" s="151">
        <f t="shared" si="270"/>
        <v>0</v>
      </c>
      <c r="CT309" s="151">
        <f t="shared" si="271"/>
        <v>0</v>
      </c>
      <c r="CU309" s="151">
        <f t="shared" si="272"/>
        <v>0</v>
      </c>
      <c r="CV309" s="151">
        <f t="shared" si="273"/>
        <v>0</v>
      </c>
      <c r="CW309" s="151">
        <f t="shared" si="274"/>
        <v>0</v>
      </c>
      <c r="CX309" s="151">
        <f t="shared" si="275"/>
        <v>0</v>
      </c>
      <c r="CY309" s="151">
        <f t="shared" si="276"/>
        <v>0</v>
      </c>
      <c r="CZ309" s="151">
        <f t="shared" si="277"/>
        <v>0</v>
      </c>
      <c r="DA309" s="151">
        <f t="shared" si="278"/>
        <v>0</v>
      </c>
      <c r="DB309" s="151">
        <f t="shared" si="279"/>
        <v>0</v>
      </c>
      <c r="DC309" s="151">
        <f t="shared" si="280"/>
        <v>0</v>
      </c>
      <c r="DD309" s="151">
        <f t="shared" si="281"/>
        <v>0</v>
      </c>
      <c r="DE309" s="151">
        <f t="shared" si="282"/>
        <v>0</v>
      </c>
      <c r="DF309" s="151">
        <f t="shared" si="283"/>
        <v>0</v>
      </c>
      <c r="DG309" s="151">
        <f t="shared" si="284"/>
        <v>0</v>
      </c>
      <c r="DH309" s="151">
        <f t="shared" si="285"/>
        <v>0</v>
      </c>
      <c r="DI309" s="151">
        <f t="shared" si="286"/>
        <v>0</v>
      </c>
      <c r="DJ309" s="151">
        <f t="shared" si="287"/>
        <v>0</v>
      </c>
      <c r="DK309" s="151">
        <f t="shared" si="288"/>
        <v>0</v>
      </c>
      <c r="DL309" s="151">
        <f t="shared" si="289"/>
        <v>0</v>
      </c>
      <c r="DM309" s="151">
        <f t="shared" si="290"/>
        <v>0</v>
      </c>
      <c r="DN309" s="151">
        <f t="shared" si="291"/>
        <v>0</v>
      </c>
      <c r="DO309" s="156">
        <f t="shared" si="292"/>
        <v>0</v>
      </c>
      <c r="DP309" s="173" t="str">
        <f t="shared" si="293"/>
        <v/>
      </c>
      <c r="DQ309" s="157" t="str">
        <f t="shared" si="294"/>
        <v/>
      </c>
      <c r="DR309" s="158" t="str">
        <f>IFERROR(IFERROR(IFERROR(_xlfn.XLOOKUP(DP309,#REF!,#REF!,,,),_xlfn.XLOOKUP(DP309,#REF!,#REF!,,,)),_xlfn.XLOOKUP(DP309,#REF!,#REF!,,,)),"N/A")</f>
        <v>N/A</v>
      </c>
      <c r="DS309" s="159"/>
      <c r="DT309" s="160"/>
      <c r="DU309" s="161"/>
      <c r="DV309" s="162"/>
      <c r="DW309" s="163">
        <f>IFERROR(IFERROR(IFERROR(_xlfn.XLOOKUP(DP309,#REF!,#REF!,,,),_xlfn.XLOOKUP(DP309,#REF!,#REF!,,,)),_xlfn.XLOOKUP(DP309,#REF!,#REF!,,,)),0)</f>
        <v>0</v>
      </c>
      <c r="DX309" s="164"/>
      <c r="DY309" s="165">
        <f t="shared" si="295"/>
        <v>0</v>
      </c>
      <c r="DZ309" s="166"/>
      <c r="EA309" s="167">
        <f t="shared" si="296"/>
        <v>0</v>
      </c>
      <c r="EB309" s="168">
        <f t="shared" si="297"/>
        <v>0</v>
      </c>
      <c r="EC309" s="168">
        <f t="shared" si="298"/>
        <v>0</v>
      </c>
      <c r="ED309" s="169"/>
      <c r="EE309" s="170">
        <f t="shared" si="299"/>
        <v>0</v>
      </c>
      <c r="EF309" s="170" t="str">
        <f>IFERROR(IF(DY309&gt;((_xlfn.XLOOKUP(DQ309,TOPES!B:B,TOPES!C:C,,,)*INDEXACIÓN!CI309)),"SUPERA TOPES DEL HV",0),"HV NO ENCONTRADO")</f>
        <v>HV NO ENCONTRADO</v>
      </c>
      <c r="EG309" s="170">
        <f t="shared" si="300"/>
        <v>0</v>
      </c>
      <c r="EH309" s="170">
        <f>IF(SUMIF($M:$M,#REF!,$DY:$DY)&gt;$EH$8,"CONSULTA DIAN",0)</f>
        <v>0</v>
      </c>
      <c r="EI309" s="171">
        <f t="shared" si="301"/>
        <v>0</v>
      </c>
      <c r="EJ309" s="172"/>
    </row>
    <row r="310" spans="1:140" x14ac:dyDescent="0.25">
      <c r="A310" s="133" t="str">
        <f t="shared" si="251"/>
        <v>19000100301</v>
      </c>
      <c r="B310" s="134"/>
      <c r="C310" s="134"/>
      <c r="D310" s="135">
        <f>_xlfn.XLOOKUP(C310,TOPES!L:L,TOPES!M:M,,,)</f>
        <v>0</v>
      </c>
      <c r="E310" s="136">
        <v>301</v>
      </c>
      <c r="F310" s="134"/>
      <c r="G310" s="134"/>
      <c r="H310" s="134"/>
      <c r="I310" s="134"/>
      <c r="J310" s="134"/>
      <c r="K310" s="134"/>
      <c r="L310" s="134"/>
      <c r="M310" s="137"/>
      <c r="N310" s="134"/>
      <c r="O310" s="137" t="str">
        <f t="shared" si="252"/>
        <v/>
      </c>
      <c r="P310" s="138"/>
      <c r="Q310" s="139"/>
      <c r="R310" s="140">
        <f>IFERROR(IF(VLOOKUP(YEAR($D310),SMMLV!$A$2:$C$44,3,0)*$P310=$Q310,$Q310,IF($P310="",$Q310,VLOOKUP(YEAR($D310),SMMLV!$A$2:$C$44,3,0)*$P310)),0)</f>
        <v>0</v>
      </c>
      <c r="S310" s="141"/>
      <c r="T310" s="142"/>
      <c r="U310" s="143"/>
      <c r="V310" s="144"/>
      <c r="W310" s="145">
        <f>IFERROR(SUM(IF(VLOOKUP(YEAR($D310),SMMLV!$A$2:$C$44,3,0)*S310=T310,T310,IF(S310="",T310,VLOOKUP(YEAR($D310),SMMLV!$A$2:$C$44,3,0)*S310)),IF(VLOOKUP(YEAR($D310),SMMLV!$A$2:$C$44,3,0)*U310=V310,V310,IF(U310="",V310,VLOOKUP(YEAR($D310),SMMLV!$A$2:$C$44,3,0)*U310))),0)</f>
        <v>0</v>
      </c>
      <c r="X310" s="146"/>
      <c r="Y310" s="139"/>
      <c r="Z310" s="140">
        <f>IFERROR(IF(VLOOKUP(YEAR($D310),SMMLV!$A$2:$C$44,3,0)*$X310=$Y310,$Y310,IF($X310="",$Y310,VLOOKUP(YEAR($D310),SMMLV!$A$2:$C$44,3,0)*$X310)),0)</f>
        <v>0</v>
      </c>
      <c r="AA310" s="147"/>
      <c r="AB310" s="142"/>
      <c r="AC310" s="140">
        <f>IFERROR(IF(VLOOKUP(YEAR($D310),SMMLV!$A$2:$C$44,3,0)*$AA310=$AB310,$AB310,IF($AA310="",$AB310,VLOOKUP(YEAR($D310),SMMLV!$A$2:$C$44,3,0)*$AA310)),0)</f>
        <v>0</v>
      </c>
      <c r="AD310" s="147"/>
      <c r="AE310" s="142"/>
      <c r="AF310" s="140">
        <f>IFERROR(IF(VLOOKUP(YEAR($D310),SMMLV!$A$2:$C$44,3,0)*$AD310=$AE310,$AE310,IF($AD310="",$AE310,VLOOKUP(YEAR($D310),SMMLV!$A$2:$C$44,3,0)*$AD310)),0)</f>
        <v>0</v>
      </c>
      <c r="AG310" s="134"/>
      <c r="AH310" s="145">
        <f t="shared" si="253"/>
        <v>0</v>
      </c>
      <c r="AI310" s="138"/>
      <c r="AJ310" s="139"/>
      <c r="AK310" s="140">
        <f>IFERROR(IF(VLOOKUP(YEAR($D310),SMMLV!$A$2:$C$44,3,0)*$AI310=AJ310,AJ310,IF($AI310="",AJ310,VLOOKUP(YEAR($D310),SMMLV!$A$2:$C$44,3,0)*$AI310)),0)</f>
        <v>0</v>
      </c>
      <c r="AL310" s="141"/>
      <c r="AM310" s="142"/>
      <c r="AN310" s="147"/>
      <c r="AO310" s="144"/>
      <c r="AP310" s="145">
        <f>IFERROR(SUM(IF(VLOOKUP(YEAR($D310),SMMLV!$A$2:$C$44,3,0)*AL310=AM310,AM310,IF(AL310="",AM310,VLOOKUP(YEAR($D310),SMMLV!$A$2:$C$44,3,0)*AL310)),IF(VLOOKUP(YEAR($D310),SMMLV!$A$2:$C$44,3,0)*AN310=AO310,AO310,IF(AN310="",AO310,VLOOKUP(YEAR($D310),SMMLV!$A$2:$C$44,3,0)*AN310))),0)</f>
        <v>0</v>
      </c>
      <c r="AQ310" s="148"/>
      <c r="AR310" s="142"/>
      <c r="AS310" s="140">
        <f>IFERROR(IF(VLOOKUP(YEAR($D310),SMMLV!$A$2:$C$44,3,0)*AQ310=AR310,AR310,IF(AQ310="",AR310,VLOOKUP(YEAR($D310),SMMLV!$A$2:$C$44,3,0)*AQ310)),0)</f>
        <v>0</v>
      </c>
      <c r="AT310" s="147"/>
      <c r="AU310" s="142"/>
      <c r="AV310" s="140">
        <f>IFERROR(IF(VLOOKUP(YEAR($D310),SMMLV!$A$2:$C$44,3,0)*AT310=AU310,AU310,IF(AT310="",AU310,VLOOKUP(YEAR($D310),SMMLV!$A$2:$C$44,3,0)*AT310)),0)</f>
        <v>0</v>
      </c>
      <c r="AW310" s="147"/>
      <c r="AX310" s="142"/>
      <c r="AY310" s="140">
        <f>IFERROR(IF(VLOOKUP(YEAR($D310),SMMLV!$A$2:$C$44,3,0)*AW310=AX310,AX310,IF(AW310="",AX310,VLOOKUP(YEAR($D310),SMMLV!$A$2:$C$44,3,0)*AW310)),0)</f>
        <v>0</v>
      </c>
      <c r="AZ310" s="134"/>
      <c r="BA310" s="145">
        <f t="shared" si="254"/>
        <v>0</v>
      </c>
      <c r="BB310" s="138"/>
      <c r="BC310" s="139"/>
      <c r="BD310" s="140">
        <f>IFERROR(IF(VLOOKUP(YEAR($D310),SMMLV!$A$2:$C$44,3,0)*BB310=BC310,BC310,IF(BB310="",BC310,VLOOKUP(YEAR($D310),SMMLV!$A$2:$C$44,3,0)*BB310)),0)</f>
        <v>0</v>
      </c>
      <c r="BE310" s="141"/>
      <c r="BF310" s="142"/>
      <c r="BG310" s="147"/>
      <c r="BH310" s="144"/>
      <c r="BI310" s="145">
        <f>IFERROR(SUM(IF(VLOOKUP(YEAR($D310),SMMLV!$A$2:$C$44,3,0)*BE310=BF310,BF310,IF(BE310="",BF310,VLOOKUP(YEAR($D310),SMMLV!$A$2:$C$44,3,0)*BE310)),IF(VLOOKUP(YEAR($D310),SMMLV!$A$2:$C$44,3,0)*BG310=BH310,BH310,IF(BG310="",BH310,VLOOKUP(YEAR($D310),SMMLV!$A$2:$C$44,3,0)*BG310))),0)</f>
        <v>0</v>
      </c>
      <c r="BJ310" s="149"/>
      <c r="BK310" s="150"/>
      <c r="BL310" s="140">
        <f>IFERROR(IF(VLOOKUP(YEAR($D310),SMMLV!$A$2:$C$44,3,0)*BJ310=BK310,BK310,IF(BJ310="",BK310,VLOOKUP(YEAR($D310),SMMLV!$A$2:$C$44,3,0)*BJ310)),0)</f>
        <v>0</v>
      </c>
      <c r="BM310" s="147"/>
      <c r="BN310" s="142"/>
      <c r="BO310" s="140">
        <f>IFERROR(IF(VLOOKUP(YEAR($D310),SMMLV!$A$2:$C$44,3,0)*BM310=BN310,BN310,IF(BM310="",BN310,VLOOKUP(YEAR($D310),SMMLV!$A$2:$C$44,3,0)*BM310)),0)</f>
        <v>0</v>
      </c>
      <c r="BP310" s="147"/>
      <c r="BQ310" s="142"/>
      <c r="BR310" s="140">
        <f>IFERROR(IF(VLOOKUP(YEAR($D310),SMMLV!$A$2:$C$44,3,0)*BP310=BQ310,BQ310,IF(BP310="",BQ310,VLOOKUP(YEAR($D310),SMMLV!$A$2:$C$44,3,0)*BP310)),0)</f>
        <v>0</v>
      </c>
      <c r="BS310" s="134"/>
      <c r="BT310" s="145">
        <f t="shared" si="255"/>
        <v>0</v>
      </c>
      <c r="BU310" s="151">
        <f t="shared" si="256"/>
        <v>0</v>
      </c>
      <c r="BV310" s="151">
        <f t="shared" si="257"/>
        <v>0</v>
      </c>
      <c r="BW310" s="151">
        <f t="shared" si="258"/>
        <v>0</v>
      </c>
      <c r="BX310" s="151">
        <f t="shared" si="259"/>
        <v>0</v>
      </c>
      <c r="BY310" s="151">
        <f t="shared" si="260"/>
        <v>0</v>
      </c>
      <c r="BZ310" s="151">
        <f t="shared" si="248"/>
        <v>0</v>
      </c>
      <c r="CA310" s="134"/>
      <c r="CB310" s="134"/>
      <c r="CC310" s="134"/>
      <c r="CD310" s="152">
        <f t="shared" si="249"/>
        <v>0</v>
      </c>
      <c r="CE310" s="153">
        <f>IFERROR(INDEX(IPC!$A$11:$Y$22,MATCH(PROPER(TEXT(CD310,"mmmm")),IPC!$A$11:$A$22,0),MATCH(YEAR(CD310),IPC!$A$10:$Y$10,0)),0)</f>
        <v>0</v>
      </c>
      <c r="CF310" s="154">
        <v>54808</v>
      </c>
      <c r="CG310" s="153">
        <f>IFERROR(INDEX(IPC!$A$11:$Y$22,MATCH(PROPER(TEXT(CF310,"mmmm")),IPC!$A$11:$A$22,0),MATCH(YEAR(CF310),IPC!$A$10:$Y$10,0)),0)</f>
        <v>0</v>
      </c>
      <c r="CH310" s="155">
        <f t="shared" si="250"/>
        <v>0</v>
      </c>
      <c r="CI310" s="145">
        <v>1751205</v>
      </c>
      <c r="CJ310" s="151">
        <f t="shared" si="261"/>
        <v>0</v>
      </c>
      <c r="CK310" s="151">
        <f t="shared" si="262"/>
        <v>0</v>
      </c>
      <c r="CL310" s="151">
        <f t="shared" si="263"/>
        <v>0</v>
      </c>
      <c r="CM310" s="151">
        <f t="shared" si="264"/>
        <v>0</v>
      </c>
      <c r="CN310" s="151">
        <f t="shared" si="265"/>
        <v>0</v>
      </c>
      <c r="CO310" s="151">
        <f t="shared" si="266"/>
        <v>0</v>
      </c>
      <c r="CP310" s="151">
        <f t="shared" si="267"/>
        <v>0</v>
      </c>
      <c r="CQ310" s="151">
        <f t="shared" si="268"/>
        <v>0</v>
      </c>
      <c r="CR310" s="151">
        <f t="shared" si="269"/>
        <v>0</v>
      </c>
      <c r="CS310" s="151">
        <f t="shared" si="270"/>
        <v>0</v>
      </c>
      <c r="CT310" s="151">
        <f t="shared" si="271"/>
        <v>0</v>
      </c>
      <c r="CU310" s="151">
        <f t="shared" si="272"/>
        <v>0</v>
      </c>
      <c r="CV310" s="151">
        <f t="shared" si="273"/>
        <v>0</v>
      </c>
      <c r="CW310" s="151">
        <f t="shared" si="274"/>
        <v>0</v>
      </c>
      <c r="CX310" s="151">
        <f t="shared" si="275"/>
        <v>0</v>
      </c>
      <c r="CY310" s="151">
        <f t="shared" si="276"/>
        <v>0</v>
      </c>
      <c r="CZ310" s="151">
        <f t="shared" si="277"/>
        <v>0</v>
      </c>
      <c r="DA310" s="151">
        <f t="shared" si="278"/>
        <v>0</v>
      </c>
      <c r="DB310" s="151">
        <f t="shared" si="279"/>
        <v>0</v>
      </c>
      <c r="DC310" s="151">
        <f t="shared" si="280"/>
        <v>0</v>
      </c>
      <c r="DD310" s="151">
        <f t="shared" si="281"/>
        <v>0</v>
      </c>
      <c r="DE310" s="151">
        <f t="shared" si="282"/>
        <v>0</v>
      </c>
      <c r="DF310" s="151">
        <f t="shared" si="283"/>
        <v>0</v>
      </c>
      <c r="DG310" s="151">
        <f t="shared" si="284"/>
        <v>0</v>
      </c>
      <c r="DH310" s="151">
        <f t="shared" si="285"/>
        <v>0</v>
      </c>
      <c r="DI310" s="151">
        <f t="shared" si="286"/>
        <v>0</v>
      </c>
      <c r="DJ310" s="151">
        <f t="shared" si="287"/>
        <v>0</v>
      </c>
      <c r="DK310" s="151">
        <f t="shared" si="288"/>
        <v>0</v>
      </c>
      <c r="DL310" s="151">
        <f t="shared" si="289"/>
        <v>0</v>
      </c>
      <c r="DM310" s="151">
        <f t="shared" si="290"/>
        <v>0</v>
      </c>
      <c r="DN310" s="151">
        <f t="shared" si="291"/>
        <v>0</v>
      </c>
      <c r="DO310" s="156">
        <f t="shared" si="292"/>
        <v>0</v>
      </c>
      <c r="DP310" s="173" t="str">
        <f t="shared" si="293"/>
        <v/>
      </c>
      <c r="DQ310" s="157" t="str">
        <f t="shared" si="294"/>
        <v/>
      </c>
      <c r="DR310" s="158" t="str">
        <f>IFERROR(IFERROR(IFERROR(_xlfn.XLOOKUP(DP310,#REF!,#REF!,,,),_xlfn.XLOOKUP(DP310,#REF!,#REF!,,,)),_xlfn.XLOOKUP(DP310,#REF!,#REF!,,,)),"N/A")</f>
        <v>N/A</v>
      </c>
      <c r="DS310" s="159"/>
      <c r="DT310" s="160"/>
      <c r="DU310" s="161"/>
      <c r="DV310" s="162"/>
      <c r="DW310" s="163">
        <f>IFERROR(IFERROR(IFERROR(_xlfn.XLOOKUP(DP310,#REF!,#REF!,,,),_xlfn.XLOOKUP(DP310,#REF!,#REF!,,,)),_xlfn.XLOOKUP(DP310,#REF!,#REF!,,,)),0)</f>
        <v>0</v>
      </c>
      <c r="DX310" s="164"/>
      <c r="DY310" s="165">
        <f t="shared" si="295"/>
        <v>0</v>
      </c>
      <c r="DZ310" s="166"/>
      <c r="EA310" s="167">
        <f t="shared" si="296"/>
        <v>0</v>
      </c>
      <c r="EB310" s="168">
        <f t="shared" si="297"/>
        <v>0</v>
      </c>
      <c r="EC310" s="168">
        <f t="shared" si="298"/>
        <v>0</v>
      </c>
      <c r="ED310" s="169"/>
      <c r="EE310" s="170">
        <f t="shared" si="299"/>
        <v>0</v>
      </c>
      <c r="EF310" s="170" t="str">
        <f>IFERROR(IF(DY310&gt;((_xlfn.XLOOKUP(DQ310,TOPES!B:B,TOPES!C:C,,,)*INDEXACIÓN!CI310)),"SUPERA TOPES DEL HV",0),"HV NO ENCONTRADO")</f>
        <v>HV NO ENCONTRADO</v>
      </c>
      <c r="EG310" s="170">
        <f t="shared" si="300"/>
        <v>0</v>
      </c>
      <c r="EH310" s="170">
        <f>IF(SUMIF($M:$M,#REF!,$DY:$DY)&gt;$EH$8,"CONSULTA DIAN",0)</f>
        <v>0</v>
      </c>
      <c r="EI310" s="171">
        <f t="shared" si="301"/>
        <v>0</v>
      </c>
      <c r="EJ310" s="172"/>
    </row>
    <row r="311" spans="1:140" x14ac:dyDescent="0.25">
      <c r="A311" s="133" t="str">
        <f t="shared" si="251"/>
        <v>19000100302</v>
      </c>
      <c r="B311" s="134"/>
      <c r="C311" s="134"/>
      <c r="D311" s="135">
        <f>_xlfn.XLOOKUP(C311,TOPES!L:L,TOPES!M:M,,,)</f>
        <v>0</v>
      </c>
      <c r="E311" s="136">
        <v>302</v>
      </c>
      <c r="F311" s="134"/>
      <c r="G311" s="134"/>
      <c r="H311" s="134"/>
      <c r="I311" s="134"/>
      <c r="J311" s="134"/>
      <c r="K311" s="134"/>
      <c r="L311" s="134"/>
      <c r="M311" s="137"/>
      <c r="N311" s="134"/>
      <c r="O311" s="137" t="str">
        <f t="shared" si="252"/>
        <v/>
      </c>
      <c r="P311" s="138"/>
      <c r="Q311" s="139"/>
      <c r="R311" s="140">
        <f>IFERROR(IF(VLOOKUP(YEAR($D311),SMMLV!$A$2:$C$44,3,0)*$P311=$Q311,$Q311,IF($P311="",$Q311,VLOOKUP(YEAR($D311),SMMLV!$A$2:$C$44,3,0)*$P311)),0)</f>
        <v>0</v>
      </c>
      <c r="S311" s="141"/>
      <c r="T311" s="142"/>
      <c r="U311" s="143"/>
      <c r="V311" s="144"/>
      <c r="W311" s="145">
        <f>IFERROR(SUM(IF(VLOOKUP(YEAR($D311),SMMLV!$A$2:$C$44,3,0)*S311=T311,T311,IF(S311="",T311,VLOOKUP(YEAR($D311),SMMLV!$A$2:$C$44,3,0)*S311)),IF(VLOOKUP(YEAR($D311),SMMLV!$A$2:$C$44,3,0)*U311=V311,V311,IF(U311="",V311,VLOOKUP(YEAR($D311),SMMLV!$A$2:$C$44,3,0)*U311))),0)</f>
        <v>0</v>
      </c>
      <c r="X311" s="146"/>
      <c r="Y311" s="139"/>
      <c r="Z311" s="140">
        <f>IFERROR(IF(VLOOKUP(YEAR($D311),SMMLV!$A$2:$C$44,3,0)*$X311=$Y311,$Y311,IF($X311="",$Y311,VLOOKUP(YEAR($D311),SMMLV!$A$2:$C$44,3,0)*$X311)),0)</f>
        <v>0</v>
      </c>
      <c r="AA311" s="147"/>
      <c r="AB311" s="142"/>
      <c r="AC311" s="140">
        <f>IFERROR(IF(VLOOKUP(YEAR($D311),SMMLV!$A$2:$C$44,3,0)*$AA311=$AB311,$AB311,IF($AA311="",$AB311,VLOOKUP(YEAR($D311),SMMLV!$A$2:$C$44,3,0)*$AA311)),0)</f>
        <v>0</v>
      </c>
      <c r="AD311" s="147"/>
      <c r="AE311" s="142"/>
      <c r="AF311" s="140">
        <f>IFERROR(IF(VLOOKUP(YEAR($D311),SMMLV!$A$2:$C$44,3,0)*$AD311=$AE311,$AE311,IF($AD311="",$AE311,VLOOKUP(YEAR($D311),SMMLV!$A$2:$C$44,3,0)*$AD311)),0)</f>
        <v>0</v>
      </c>
      <c r="AG311" s="134"/>
      <c r="AH311" s="145">
        <f t="shared" si="253"/>
        <v>0</v>
      </c>
      <c r="AI311" s="138"/>
      <c r="AJ311" s="139"/>
      <c r="AK311" s="140">
        <f>IFERROR(IF(VLOOKUP(YEAR($D311),SMMLV!$A$2:$C$44,3,0)*$AI311=AJ311,AJ311,IF($AI311="",AJ311,VLOOKUP(YEAR($D311),SMMLV!$A$2:$C$44,3,0)*$AI311)),0)</f>
        <v>0</v>
      </c>
      <c r="AL311" s="141"/>
      <c r="AM311" s="142"/>
      <c r="AN311" s="147"/>
      <c r="AO311" s="144"/>
      <c r="AP311" s="145">
        <f>IFERROR(SUM(IF(VLOOKUP(YEAR($D311),SMMLV!$A$2:$C$44,3,0)*AL311=AM311,AM311,IF(AL311="",AM311,VLOOKUP(YEAR($D311),SMMLV!$A$2:$C$44,3,0)*AL311)),IF(VLOOKUP(YEAR($D311),SMMLV!$A$2:$C$44,3,0)*AN311=AO311,AO311,IF(AN311="",AO311,VLOOKUP(YEAR($D311),SMMLV!$A$2:$C$44,3,0)*AN311))),0)</f>
        <v>0</v>
      </c>
      <c r="AQ311" s="148"/>
      <c r="AR311" s="142"/>
      <c r="AS311" s="140">
        <f>IFERROR(IF(VLOOKUP(YEAR($D311),SMMLV!$A$2:$C$44,3,0)*AQ311=AR311,AR311,IF(AQ311="",AR311,VLOOKUP(YEAR($D311),SMMLV!$A$2:$C$44,3,0)*AQ311)),0)</f>
        <v>0</v>
      </c>
      <c r="AT311" s="147"/>
      <c r="AU311" s="142"/>
      <c r="AV311" s="140">
        <f>IFERROR(IF(VLOOKUP(YEAR($D311),SMMLV!$A$2:$C$44,3,0)*AT311=AU311,AU311,IF(AT311="",AU311,VLOOKUP(YEAR($D311),SMMLV!$A$2:$C$44,3,0)*AT311)),0)</f>
        <v>0</v>
      </c>
      <c r="AW311" s="147"/>
      <c r="AX311" s="142"/>
      <c r="AY311" s="140">
        <f>IFERROR(IF(VLOOKUP(YEAR($D311),SMMLV!$A$2:$C$44,3,0)*AW311=AX311,AX311,IF(AW311="",AX311,VLOOKUP(YEAR($D311),SMMLV!$A$2:$C$44,3,0)*AW311)),0)</f>
        <v>0</v>
      </c>
      <c r="AZ311" s="134"/>
      <c r="BA311" s="145">
        <f t="shared" si="254"/>
        <v>0</v>
      </c>
      <c r="BB311" s="138"/>
      <c r="BC311" s="139"/>
      <c r="BD311" s="140">
        <f>IFERROR(IF(VLOOKUP(YEAR($D311),SMMLV!$A$2:$C$44,3,0)*BB311=BC311,BC311,IF(BB311="",BC311,VLOOKUP(YEAR($D311),SMMLV!$A$2:$C$44,3,0)*BB311)),0)</f>
        <v>0</v>
      </c>
      <c r="BE311" s="141"/>
      <c r="BF311" s="142"/>
      <c r="BG311" s="147"/>
      <c r="BH311" s="144"/>
      <c r="BI311" s="145">
        <f>IFERROR(SUM(IF(VLOOKUP(YEAR($D311),SMMLV!$A$2:$C$44,3,0)*BE311=BF311,BF311,IF(BE311="",BF311,VLOOKUP(YEAR($D311),SMMLV!$A$2:$C$44,3,0)*BE311)),IF(VLOOKUP(YEAR($D311),SMMLV!$A$2:$C$44,3,0)*BG311=BH311,BH311,IF(BG311="",BH311,VLOOKUP(YEAR($D311),SMMLV!$A$2:$C$44,3,0)*BG311))),0)</f>
        <v>0</v>
      </c>
      <c r="BJ311" s="149"/>
      <c r="BK311" s="150"/>
      <c r="BL311" s="140">
        <f>IFERROR(IF(VLOOKUP(YEAR($D311),SMMLV!$A$2:$C$44,3,0)*BJ311=BK311,BK311,IF(BJ311="",BK311,VLOOKUP(YEAR($D311),SMMLV!$A$2:$C$44,3,0)*BJ311)),0)</f>
        <v>0</v>
      </c>
      <c r="BM311" s="147"/>
      <c r="BN311" s="142"/>
      <c r="BO311" s="140">
        <f>IFERROR(IF(VLOOKUP(YEAR($D311),SMMLV!$A$2:$C$44,3,0)*BM311=BN311,BN311,IF(BM311="",BN311,VLOOKUP(YEAR($D311),SMMLV!$A$2:$C$44,3,0)*BM311)),0)</f>
        <v>0</v>
      </c>
      <c r="BP311" s="147"/>
      <c r="BQ311" s="142"/>
      <c r="BR311" s="140">
        <f>IFERROR(IF(VLOOKUP(YEAR($D311),SMMLV!$A$2:$C$44,3,0)*BP311=BQ311,BQ311,IF(BP311="",BQ311,VLOOKUP(YEAR($D311),SMMLV!$A$2:$C$44,3,0)*BP311)),0)</f>
        <v>0</v>
      </c>
      <c r="BS311" s="134"/>
      <c r="BT311" s="145">
        <f t="shared" si="255"/>
        <v>0</v>
      </c>
      <c r="BU311" s="151">
        <f t="shared" si="256"/>
        <v>0</v>
      </c>
      <c r="BV311" s="151">
        <f t="shared" si="257"/>
        <v>0</v>
      </c>
      <c r="BW311" s="151">
        <f t="shared" si="258"/>
        <v>0</v>
      </c>
      <c r="BX311" s="151">
        <f t="shared" si="259"/>
        <v>0</v>
      </c>
      <c r="BY311" s="151">
        <f t="shared" si="260"/>
        <v>0</v>
      </c>
      <c r="BZ311" s="151">
        <f t="shared" si="248"/>
        <v>0</v>
      </c>
      <c r="CA311" s="134"/>
      <c r="CB311" s="134"/>
      <c r="CC311" s="134"/>
      <c r="CD311" s="152">
        <f t="shared" si="249"/>
        <v>0</v>
      </c>
      <c r="CE311" s="153">
        <f>IFERROR(INDEX(IPC!$A$11:$Y$22,MATCH(PROPER(TEXT(CD311,"mmmm")),IPC!$A$11:$A$22,0),MATCH(YEAR(CD311),IPC!$A$10:$Y$10,0)),0)</f>
        <v>0</v>
      </c>
      <c r="CF311" s="154">
        <v>54839</v>
      </c>
      <c r="CG311" s="153">
        <f>IFERROR(INDEX(IPC!$A$11:$Y$22,MATCH(PROPER(TEXT(CF311,"mmmm")),IPC!$A$11:$A$22,0),MATCH(YEAR(CF311),IPC!$A$10:$Y$10,0)),0)</f>
        <v>0</v>
      </c>
      <c r="CH311" s="155">
        <f t="shared" si="250"/>
        <v>0</v>
      </c>
      <c r="CI311" s="145">
        <v>1751206</v>
      </c>
      <c r="CJ311" s="151">
        <f t="shared" si="261"/>
        <v>0</v>
      </c>
      <c r="CK311" s="151">
        <f t="shared" si="262"/>
        <v>0</v>
      </c>
      <c r="CL311" s="151">
        <f t="shared" si="263"/>
        <v>0</v>
      </c>
      <c r="CM311" s="151">
        <f t="shared" si="264"/>
        <v>0</v>
      </c>
      <c r="CN311" s="151">
        <f t="shared" si="265"/>
        <v>0</v>
      </c>
      <c r="CO311" s="151">
        <f t="shared" si="266"/>
        <v>0</v>
      </c>
      <c r="CP311" s="151">
        <f t="shared" si="267"/>
        <v>0</v>
      </c>
      <c r="CQ311" s="151">
        <f t="shared" si="268"/>
        <v>0</v>
      </c>
      <c r="CR311" s="151">
        <f t="shared" si="269"/>
        <v>0</v>
      </c>
      <c r="CS311" s="151">
        <f t="shared" si="270"/>
        <v>0</v>
      </c>
      <c r="CT311" s="151">
        <f t="shared" si="271"/>
        <v>0</v>
      </c>
      <c r="CU311" s="151">
        <f t="shared" si="272"/>
        <v>0</v>
      </c>
      <c r="CV311" s="151">
        <f t="shared" si="273"/>
        <v>0</v>
      </c>
      <c r="CW311" s="151">
        <f t="shared" si="274"/>
        <v>0</v>
      </c>
      <c r="CX311" s="151">
        <f t="shared" si="275"/>
        <v>0</v>
      </c>
      <c r="CY311" s="151">
        <f t="shared" si="276"/>
        <v>0</v>
      </c>
      <c r="CZ311" s="151">
        <f t="shared" si="277"/>
        <v>0</v>
      </c>
      <c r="DA311" s="151">
        <f t="shared" si="278"/>
        <v>0</v>
      </c>
      <c r="DB311" s="151">
        <f t="shared" si="279"/>
        <v>0</v>
      </c>
      <c r="DC311" s="151">
        <f t="shared" si="280"/>
        <v>0</v>
      </c>
      <c r="DD311" s="151">
        <f t="shared" si="281"/>
        <v>0</v>
      </c>
      <c r="DE311" s="151">
        <f t="shared" si="282"/>
        <v>0</v>
      </c>
      <c r="DF311" s="151">
        <f t="shared" si="283"/>
        <v>0</v>
      </c>
      <c r="DG311" s="151">
        <f t="shared" si="284"/>
        <v>0</v>
      </c>
      <c r="DH311" s="151">
        <f t="shared" si="285"/>
        <v>0</v>
      </c>
      <c r="DI311" s="151">
        <f t="shared" si="286"/>
        <v>0</v>
      </c>
      <c r="DJ311" s="151">
        <f t="shared" si="287"/>
        <v>0</v>
      </c>
      <c r="DK311" s="151">
        <f t="shared" si="288"/>
        <v>0</v>
      </c>
      <c r="DL311" s="151">
        <f t="shared" si="289"/>
        <v>0</v>
      </c>
      <c r="DM311" s="151">
        <f t="shared" si="290"/>
        <v>0</v>
      </c>
      <c r="DN311" s="151">
        <f t="shared" si="291"/>
        <v>0</v>
      </c>
      <c r="DO311" s="156">
        <f t="shared" si="292"/>
        <v>0</v>
      </c>
      <c r="DP311" s="173" t="str">
        <f t="shared" si="293"/>
        <v/>
      </c>
      <c r="DQ311" s="157" t="str">
        <f t="shared" si="294"/>
        <v/>
      </c>
      <c r="DR311" s="158" t="str">
        <f>IFERROR(IFERROR(IFERROR(_xlfn.XLOOKUP(DP311,#REF!,#REF!,,,),_xlfn.XLOOKUP(DP311,#REF!,#REF!,,,)),_xlfn.XLOOKUP(DP311,#REF!,#REF!,,,)),"N/A")</f>
        <v>N/A</v>
      </c>
      <c r="DS311" s="159"/>
      <c r="DT311" s="160"/>
      <c r="DU311" s="161"/>
      <c r="DV311" s="162"/>
      <c r="DW311" s="163">
        <f>IFERROR(IFERROR(IFERROR(_xlfn.XLOOKUP(DP311,#REF!,#REF!,,,),_xlfn.XLOOKUP(DP311,#REF!,#REF!,,,)),_xlfn.XLOOKUP(DP311,#REF!,#REF!,,,)),0)</f>
        <v>0</v>
      </c>
      <c r="DX311" s="164"/>
      <c r="DY311" s="165">
        <f t="shared" si="295"/>
        <v>0</v>
      </c>
      <c r="DZ311" s="166"/>
      <c r="EA311" s="167">
        <f t="shared" si="296"/>
        <v>0</v>
      </c>
      <c r="EB311" s="168">
        <f t="shared" si="297"/>
        <v>0</v>
      </c>
      <c r="EC311" s="168">
        <f t="shared" si="298"/>
        <v>0</v>
      </c>
      <c r="ED311" s="169"/>
      <c r="EE311" s="170">
        <f t="shared" si="299"/>
        <v>0</v>
      </c>
      <c r="EF311" s="170" t="str">
        <f>IFERROR(IF(DY311&gt;((_xlfn.XLOOKUP(DQ311,TOPES!B:B,TOPES!C:C,,,)*INDEXACIÓN!CI311)),"SUPERA TOPES DEL HV",0),"HV NO ENCONTRADO")</f>
        <v>HV NO ENCONTRADO</v>
      </c>
      <c r="EG311" s="170">
        <f t="shared" si="300"/>
        <v>0</v>
      </c>
      <c r="EH311" s="170">
        <f>IF(SUMIF($M:$M,#REF!,$DY:$DY)&gt;$EH$8,"CONSULTA DIAN",0)</f>
        <v>0</v>
      </c>
      <c r="EI311" s="171">
        <f t="shared" si="301"/>
        <v>0</v>
      </c>
      <c r="EJ311" s="172"/>
    </row>
    <row r="312" spans="1:140" x14ac:dyDescent="0.25">
      <c r="A312" s="133" t="str">
        <f t="shared" si="251"/>
        <v>19000100303</v>
      </c>
      <c r="B312" s="134"/>
      <c r="C312" s="134"/>
      <c r="D312" s="135">
        <f>_xlfn.XLOOKUP(C312,TOPES!L:L,TOPES!M:M,,,)</f>
        <v>0</v>
      </c>
      <c r="E312" s="136">
        <v>303</v>
      </c>
      <c r="F312" s="134"/>
      <c r="G312" s="134"/>
      <c r="H312" s="134"/>
      <c r="I312" s="134"/>
      <c r="J312" s="134"/>
      <c r="K312" s="134"/>
      <c r="L312" s="134"/>
      <c r="M312" s="137"/>
      <c r="N312" s="134"/>
      <c r="O312" s="137" t="str">
        <f t="shared" si="252"/>
        <v/>
      </c>
      <c r="P312" s="138"/>
      <c r="Q312" s="139"/>
      <c r="R312" s="140">
        <f>IFERROR(IF(VLOOKUP(YEAR($D312),SMMLV!$A$2:$C$44,3,0)*$P312=$Q312,$Q312,IF($P312="",$Q312,VLOOKUP(YEAR($D312),SMMLV!$A$2:$C$44,3,0)*$P312)),0)</f>
        <v>0</v>
      </c>
      <c r="S312" s="141"/>
      <c r="T312" s="142"/>
      <c r="U312" s="143"/>
      <c r="V312" s="144"/>
      <c r="W312" s="145">
        <f>IFERROR(SUM(IF(VLOOKUP(YEAR($D312),SMMLV!$A$2:$C$44,3,0)*S312=T312,T312,IF(S312="",T312,VLOOKUP(YEAR($D312),SMMLV!$A$2:$C$44,3,0)*S312)),IF(VLOOKUP(YEAR($D312),SMMLV!$A$2:$C$44,3,0)*U312=V312,V312,IF(U312="",V312,VLOOKUP(YEAR($D312),SMMLV!$A$2:$C$44,3,0)*U312))),0)</f>
        <v>0</v>
      </c>
      <c r="X312" s="146"/>
      <c r="Y312" s="139"/>
      <c r="Z312" s="140">
        <f>IFERROR(IF(VLOOKUP(YEAR($D312),SMMLV!$A$2:$C$44,3,0)*$X312=$Y312,$Y312,IF($X312="",$Y312,VLOOKUP(YEAR($D312),SMMLV!$A$2:$C$44,3,0)*$X312)),0)</f>
        <v>0</v>
      </c>
      <c r="AA312" s="147"/>
      <c r="AB312" s="142"/>
      <c r="AC312" s="140">
        <f>IFERROR(IF(VLOOKUP(YEAR($D312),SMMLV!$A$2:$C$44,3,0)*$AA312=$AB312,$AB312,IF($AA312="",$AB312,VLOOKUP(YEAR($D312),SMMLV!$A$2:$C$44,3,0)*$AA312)),0)</f>
        <v>0</v>
      </c>
      <c r="AD312" s="147"/>
      <c r="AE312" s="142"/>
      <c r="AF312" s="140">
        <f>IFERROR(IF(VLOOKUP(YEAR($D312),SMMLV!$A$2:$C$44,3,0)*$AD312=$AE312,$AE312,IF($AD312="",$AE312,VLOOKUP(YEAR($D312),SMMLV!$A$2:$C$44,3,0)*$AD312)),0)</f>
        <v>0</v>
      </c>
      <c r="AG312" s="134"/>
      <c r="AH312" s="145">
        <f t="shared" si="253"/>
        <v>0</v>
      </c>
      <c r="AI312" s="138"/>
      <c r="AJ312" s="139"/>
      <c r="AK312" s="140">
        <f>IFERROR(IF(VLOOKUP(YEAR($D312),SMMLV!$A$2:$C$44,3,0)*$AI312=AJ312,AJ312,IF($AI312="",AJ312,VLOOKUP(YEAR($D312),SMMLV!$A$2:$C$44,3,0)*$AI312)),0)</f>
        <v>0</v>
      </c>
      <c r="AL312" s="141"/>
      <c r="AM312" s="142"/>
      <c r="AN312" s="147"/>
      <c r="AO312" s="144"/>
      <c r="AP312" s="145">
        <f>IFERROR(SUM(IF(VLOOKUP(YEAR($D312),SMMLV!$A$2:$C$44,3,0)*AL312=AM312,AM312,IF(AL312="",AM312,VLOOKUP(YEAR($D312),SMMLV!$A$2:$C$44,3,0)*AL312)),IF(VLOOKUP(YEAR($D312),SMMLV!$A$2:$C$44,3,0)*AN312=AO312,AO312,IF(AN312="",AO312,VLOOKUP(YEAR($D312),SMMLV!$A$2:$C$44,3,0)*AN312))),0)</f>
        <v>0</v>
      </c>
      <c r="AQ312" s="148"/>
      <c r="AR312" s="142"/>
      <c r="AS312" s="140">
        <f>IFERROR(IF(VLOOKUP(YEAR($D312),SMMLV!$A$2:$C$44,3,0)*AQ312=AR312,AR312,IF(AQ312="",AR312,VLOOKUP(YEAR($D312),SMMLV!$A$2:$C$44,3,0)*AQ312)),0)</f>
        <v>0</v>
      </c>
      <c r="AT312" s="147"/>
      <c r="AU312" s="142"/>
      <c r="AV312" s="140">
        <f>IFERROR(IF(VLOOKUP(YEAR($D312),SMMLV!$A$2:$C$44,3,0)*AT312=AU312,AU312,IF(AT312="",AU312,VLOOKUP(YEAR($D312),SMMLV!$A$2:$C$44,3,0)*AT312)),0)</f>
        <v>0</v>
      </c>
      <c r="AW312" s="147"/>
      <c r="AX312" s="142"/>
      <c r="AY312" s="140">
        <f>IFERROR(IF(VLOOKUP(YEAR($D312),SMMLV!$A$2:$C$44,3,0)*AW312=AX312,AX312,IF(AW312="",AX312,VLOOKUP(YEAR($D312),SMMLV!$A$2:$C$44,3,0)*AW312)),0)</f>
        <v>0</v>
      </c>
      <c r="AZ312" s="134"/>
      <c r="BA312" s="145">
        <f t="shared" si="254"/>
        <v>0</v>
      </c>
      <c r="BB312" s="138"/>
      <c r="BC312" s="139"/>
      <c r="BD312" s="140">
        <f>IFERROR(IF(VLOOKUP(YEAR($D312),SMMLV!$A$2:$C$44,3,0)*BB312=BC312,BC312,IF(BB312="",BC312,VLOOKUP(YEAR($D312),SMMLV!$A$2:$C$44,3,0)*BB312)),0)</f>
        <v>0</v>
      </c>
      <c r="BE312" s="141"/>
      <c r="BF312" s="142"/>
      <c r="BG312" s="147"/>
      <c r="BH312" s="144"/>
      <c r="BI312" s="145">
        <f>IFERROR(SUM(IF(VLOOKUP(YEAR($D312),SMMLV!$A$2:$C$44,3,0)*BE312=BF312,BF312,IF(BE312="",BF312,VLOOKUP(YEAR($D312),SMMLV!$A$2:$C$44,3,0)*BE312)),IF(VLOOKUP(YEAR($D312),SMMLV!$A$2:$C$44,3,0)*BG312=BH312,BH312,IF(BG312="",BH312,VLOOKUP(YEAR($D312),SMMLV!$A$2:$C$44,3,0)*BG312))),0)</f>
        <v>0</v>
      </c>
      <c r="BJ312" s="149"/>
      <c r="BK312" s="150"/>
      <c r="BL312" s="140">
        <f>IFERROR(IF(VLOOKUP(YEAR($D312),SMMLV!$A$2:$C$44,3,0)*BJ312=BK312,BK312,IF(BJ312="",BK312,VLOOKUP(YEAR($D312),SMMLV!$A$2:$C$44,3,0)*BJ312)),0)</f>
        <v>0</v>
      </c>
      <c r="BM312" s="147"/>
      <c r="BN312" s="142"/>
      <c r="BO312" s="140">
        <f>IFERROR(IF(VLOOKUP(YEAR($D312),SMMLV!$A$2:$C$44,3,0)*BM312=BN312,BN312,IF(BM312="",BN312,VLOOKUP(YEAR($D312),SMMLV!$A$2:$C$44,3,0)*BM312)),0)</f>
        <v>0</v>
      </c>
      <c r="BP312" s="147"/>
      <c r="BQ312" s="142"/>
      <c r="BR312" s="140">
        <f>IFERROR(IF(VLOOKUP(YEAR($D312),SMMLV!$A$2:$C$44,3,0)*BP312=BQ312,BQ312,IF(BP312="",BQ312,VLOOKUP(YEAR($D312),SMMLV!$A$2:$C$44,3,0)*BP312)),0)</f>
        <v>0</v>
      </c>
      <c r="BS312" s="134"/>
      <c r="BT312" s="145">
        <f t="shared" si="255"/>
        <v>0</v>
      </c>
      <c r="BU312" s="151">
        <f t="shared" si="256"/>
        <v>0</v>
      </c>
      <c r="BV312" s="151">
        <f t="shared" si="257"/>
        <v>0</v>
      </c>
      <c r="BW312" s="151">
        <f t="shared" si="258"/>
        <v>0</v>
      </c>
      <c r="BX312" s="151">
        <f t="shared" si="259"/>
        <v>0</v>
      </c>
      <c r="BY312" s="151">
        <f t="shared" si="260"/>
        <v>0</v>
      </c>
      <c r="BZ312" s="151">
        <f t="shared" si="248"/>
        <v>0</v>
      </c>
      <c r="CA312" s="134"/>
      <c r="CB312" s="134"/>
      <c r="CC312" s="134"/>
      <c r="CD312" s="152">
        <f t="shared" si="249"/>
        <v>0</v>
      </c>
      <c r="CE312" s="153">
        <f>IFERROR(INDEX(IPC!$A$11:$Y$22,MATCH(PROPER(TEXT(CD312,"mmmm")),IPC!$A$11:$A$22,0),MATCH(YEAR(CD312),IPC!$A$10:$Y$10,0)),0)</f>
        <v>0</v>
      </c>
      <c r="CF312" s="154">
        <v>54867</v>
      </c>
      <c r="CG312" s="153">
        <f>IFERROR(INDEX(IPC!$A$11:$Y$22,MATCH(PROPER(TEXT(CF312,"mmmm")),IPC!$A$11:$A$22,0),MATCH(YEAR(CF312),IPC!$A$10:$Y$10,0)),0)</f>
        <v>0</v>
      </c>
      <c r="CH312" s="155">
        <f t="shared" si="250"/>
        <v>0</v>
      </c>
      <c r="CI312" s="145">
        <v>1751207</v>
      </c>
      <c r="CJ312" s="151">
        <f t="shared" si="261"/>
        <v>0</v>
      </c>
      <c r="CK312" s="151">
        <f t="shared" si="262"/>
        <v>0</v>
      </c>
      <c r="CL312" s="151">
        <f t="shared" si="263"/>
        <v>0</v>
      </c>
      <c r="CM312" s="151">
        <f t="shared" si="264"/>
        <v>0</v>
      </c>
      <c r="CN312" s="151">
        <f t="shared" si="265"/>
        <v>0</v>
      </c>
      <c r="CO312" s="151">
        <f t="shared" si="266"/>
        <v>0</v>
      </c>
      <c r="CP312" s="151">
        <f t="shared" si="267"/>
        <v>0</v>
      </c>
      <c r="CQ312" s="151">
        <f t="shared" si="268"/>
        <v>0</v>
      </c>
      <c r="CR312" s="151">
        <f t="shared" si="269"/>
        <v>0</v>
      </c>
      <c r="CS312" s="151">
        <f t="shared" si="270"/>
        <v>0</v>
      </c>
      <c r="CT312" s="151">
        <f t="shared" si="271"/>
        <v>0</v>
      </c>
      <c r="CU312" s="151">
        <f t="shared" si="272"/>
        <v>0</v>
      </c>
      <c r="CV312" s="151">
        <f t="shared" si="273"/>
        <v>0</v>
      </c>
      <c r="CW312" s="151">
        <f t="shared" si="274"/>
        <v>0</v>
      </c>
      <c r="CX312" s="151">
        <f t="shared" si="275"/>
        <v>0</v>
      </c>
      <c r="CY312" s="151">
        <f t="shared" si="276"/>
        <v>0</v>
      </c>
      <c r="CZ312" s="151">
        <f t="shared" si="277"/>
        <v>0</v>
      </c>
      <c r="DA312" s="151">
        <f t="shared" si="278"/>
        <v>0</v>
      </c>
      <c r="DB312" s="151">
        <f t="shared" si="279"/>
        <v>0</v>
      </c>
      <c r="DC312" s="151">
        <f t="shared" si="280"/>
        <v>0</v>
      </c>
      <c r="DD312" s="151">
        <f t="shared" si="281"/>
        <v>0</v>
      </c>
      <c r="DE312" s="151">
        <f t="shared" si="282"/>
        <v>0</v>
      </c>
      <c r="DF312" s="151">
        <f t="shared" si="283"/>
        <v>0</v>
      </c>
      <c r="DG312" s="151">
        <f t="shared" si="284"/>
        <v>0</v>
      </c>
      <c r="DH312" s="151">
        <f t="shared" si="285"/>
        <v>0</v>
      </c>
      <c r="DI312" s="151">
        <f t="shared" si="286"/>
        <v>0</v>
      </c>
      <c r="DJ312" s="151">
        <f t="shared" si="287"/>
        <v>0</v>
      </c>
      <c r="DK312" s="151">
        <f t="shared" si="288"/>
        <v>0</v>
      </c>
      <c r="DL312" s="151">
        <f t="shared" si="289"/>
        <v>0</v>
      </c>
      <c r="DM312" s="151">
        <f t="shared" si="290"/>
        <v>0</v>
      </c>
      <c r="DN312" s="151">
        <f t="shared" si="291"/>
        <v>0</v>
      </c>
      <c r="DO312" s="156">
        <f t="shared" si="292"/>
        <v>0</v>
      </c>
      <c r="DP312" s="173" t="str">
        <f t="shared" si="293"/>
        <v/>
      </c>
      <c r="DQ312" s="157" t="str">
        <f t="shared" si="294"/>
        <v/>
      </c>
      <c r="DR312" s="158" t="str">
        <f>IFERROR(IFERROR(IFERROR(_xlfn.XLOOKUP(DP312,#REF!,#REF!,,,),_xlfn.XLOOKUP(DP312,#REF!,#REF!,,,)),_xlfn.XLOOKUP(DP312,#REF!,#REF!,,,)),"N/A")</f>
        <v>N/A</v>
      </c>
      <c r="DS312" s="159"/>
      <c r="DT312" s="160"/>
      <c r="DU312" s="161"/>
      <c r="DV312" s="162"/>
      <c r="DW312" s="163">
        <f>IFERROR(IFERROR(IFERROR(_xlfn.XLOOKUP(DP312,#REF!,#REF!,,,),_xlfn.XLOOKUP(DP312,#REF!,#REF!,,,)),_xlfn.XLOOKUP(DP312,#REF!,#REF!,,,)),0)</f>
        <v>0</v>
      </c>
      <c r="DX312" s="164"/>
      <c r="DY312" s="165">
        <f t="shared" si="295"/>
        <v>0</v>
      </c>
      <c r="DZ312" s="166"/>
      <c r="EA312" s="167">
        <f t="shared" si="296"/>
        <v>0</v>
      </c>
      <c r="EB312" s="168">
        <f t="shared" si="297"/>
        <v>0</v>
      </c>
      <c r="EC312" s="168">
        <f t="shared" si="298"/>
        <v>0</v>
      </c>
      <c r="ED312" s="169"/>
      <c r="EE312" s="170">
        <f t="shared" si="299"/>
        <v>0</v>
      </c>
      <c r="EF312" s="170" t="str">
        <f>IFERROR(IF(DY312&gt;((_xlfn.XLOOKUP(DQ312,TOPES!B:B,TOPES!C:C,,,)*INDEXACIÓN!CI312)),"SUPERA TOPES DEL HV",0),"HV NO ENCONTRADO")</f>
        <v>HV NO ENCONTRADO</v>
      </c>
      <c r="EG312" s="170">
        <f t="shared" si="300"/>
        <v>0</v>
      </c>
      <c r="EH312" s="170">
        <f>IF(SUMIF($M:$M,#REF!,$DY:$DY)&gt;$EH$8,"CONSULTA DIAN",0)</f>
        <v>0</v>
      </c>
      <c r="EI312" s="171">
        <f t="shared" si="301"/>
        <v>0</v>
      </c>
      <c r="EJ312" s="172"/>
    </row>
    <row r="313" spans="1:140" x14ac:dyDescent="0.25">
      <c r="A313" s="133" t="str">
        <f t="shared" si="251"/>
        <v>19000100304</v>
      </c>
      <c r="B313" s="134"/>
      <c r="C313" s="134"/>
      <c r="D313" s="135">
        <f>_xlfn.XLOOKUP(C313,TOPES!L:L,TOPES!M:M,,,)</f>
        <v>0</v>
      </c>
      <c r="E313" s="136">
        <v>304</v>
      </c>
      <c r="F313" s="134"/>
      <c r="G313" s="134"/>
      <c r="H313" s="134"/>
      <c r="I313" s="134"/>
      <c r="J313" s="134"/>
      <c r="K313" s="134"/>
      <c r="L313" s="134"/>
      <c r="M313" s="137"/>
      <c r="N313" s="134"/>
      <c r="O313" s="137" t="str">
        <f t="shared" si="252"/>
        <v/>
      </c>
      <c r="P313" s="138"/>
      <c r="Q313" s="139"/>
      <c r="R313" s="140">
        <f>IFERROR(IF(VLOOKUP(YEAR($D313),SMMLV!$A$2:$C$44,3,0)*$P313=$Q313,$Q313,IF($P313="",$Q313,VLOOKUP(YEAR($D313),SMMLV!$A$2:$C$44,3,0)*$P313)),0)</f>
        <v>0</v>
      </c>
      <c r="S313" s="141"/>
      <c r="T313" s="142"/>
      <c r="U313" s="143"/>
      <c r="V313" s="144"/>
      <c r="W313" s="145">
        <f>IFERROR(SUM(IF(VLOOKUP(YEAR($D313),SMMLV!$A$2:$C$44,3,0)*S313=T313,T313,IF(S313="",T313,VLOOKUP(YEAR($D313),SMMLV!$A$2:$C$44,3,0)*S313)),IF(VLOOKUP(YEAR($D313),SMMLV!$A$2:$C$44,3,0)*U313=V313,V313,IF(U313="",V313,VLOOKUP(YEAR($D313),SMMLV!$A$2:$C$44,3,0)*U313))),0)</f>
        <v>0</v>
      </c>
      <c r="X313" s="146"/>
      <c r="Y313" s="139"/>
      <c r="Z313" s="140">
        <f>IFERROR(IF(VLOOKUP(YEAR($D313),SMMLV!$A$2:$C$44,3,0)*$X313=$Y313,$Y313,IF($X313="",$Y313,VLOOKUP(YEAR($D313),SMMLV!$A$2:$C$44,3,0)*$X313)),0)</f>
        <v>0</v>
      </c>
      <c r="AA313" s="147"/>
      <c r="AB313" s="142"/>
      <c r="AC313" s="140">
        <f>IFERROR(IF(VLOOKUP(YEAR($D313),SMMLV!$A$2:$C$44,3,0)*$AA313=$AB313,$AB313,IF($AA313="",$AB313,VLOOKUP(YEAR($D313),SMMLV!$A$2:$C$44,3,0)*$AA313)),0)</f>
        <v>0</v>
      </c>
      <c r="AD313" s="147"/>
      <c r="AE313" s="142"/>
      <c r="AF313" s="140">
        <f>IFERROR(IF(VLOOKUP(YEAR($D313),SMMLV!$A$2:$C$44,3,0)*$AD313=$AE313,$AE313,IF($AD313="",$AE313,VLOOKUP(YEAR($D313),SMMLV!$A$2:$C$44,3,0)*$AD313)),0)</f>
        <v>0</v>
      </c>
      <c r="AG313" s="134"/>
      <c r="AH313" s="145">
        <f t="shared" si="253"/>
        <v>0</v>
      </c>
      <c r="AI313" s="138"/>
      <c r="AJ313" s="139"/>
      <c r="AK313" s="140">
        <f>IFERROR(IF(VLOOKUP(YEAR($D313),SMMLV!$A$2:$C$44,3,0)*$AI313=AJ313,AJ313,IF($AI313="",AJ313,VLOOKUP(YEAR($D313),SMMLV!$A$2:$C$44,3,0)*$AI313)),0)</f>
        <v>0</v>
      </c>
      <c r="AL313" s="141"/>
      <c r="AM313" s="142"/>
      <c r="AN313" s="147"/>
      <c r="AO313" s="144"/>
      <c r="AP313" s="145">
        <f>IFERROR(SUM(IF(VLOOKUP(YEAR($D313),SMMLV!$A$2:$C$44,3,0)*AL313=AM313,AM313,IF(AL313="",AM313,VLOOKUP(YEAR($D313),SMMLV!$A$2:$C$44,3,0)*AL313)),IF(VLOOKUP(YEAR($D313),SMMLV!$A$2:$C$44,3,0)*AN313=AO313,AO313,IF(AN313="",AO313,VLOOKUP(YEAR($D313),SMMLV!$A$2:$C$44,3,0)*AN313))),0)</f>
        <v>0</v>
      </c>
      <c r="AQ313" s="148"/>
      <c r="AR313" s="142"/>
      <c r="AS313" s="140">
        <f>IFERROR(IF(VLOOKUP(YEAR($D313),SMMLV!$A$2:$C$44,3,0)*AQ313=AR313,AR313,IF(AQ313="",AR313,VLOOKUP(YEAR($D313),SMMLV!$A$2:$C$44,3,0)*AQ313)),0)</f>
        <v>0</v>
      </c>
      <c r="AT313" s="147"/>
      <c r="AU313" s="142"/>
      <c r="AV313" s="140">
        <f>IFERROR(IF(VLOOKUP(YEAR($D313),SMMLV!$A$2:$C$44,3,0)*AT313=AU313,AU313,IF(AT313="",AU313,VLOOKUP(YEAR($D313),SMMLV!$A$2:$C$44,3,0)*AT313)),0)</f>
        <v>0</v>
      </c>
      <c r="AW313" s="147"/>
      <c r="AX313" s="142"/>
      <c r="AY313" s="140">
        <f>IFERROR(IF(VLOOKUP(YEAR($D313),SMMLV!$A$2:$C$44,3,0)*AW313=AX313,AX313,IF(AW313="",AX313,VLOOKUP(YEAR($D313),SMMLV!$A$2:$C$44,3,0)*AW313)),0)</f>
        <v>0</v>
      </c>
      <c r="AZ313" s="134"/>
      <c r="BA313" s="145">
        <f t="shared" si="254"/>
        <v>0</v>
      </c>
      <c r="BB313" s="138"/>
      <c r="BC313" s="139"/>
      <c r="BD313" s="140">
        <f>IFERROR(IF(VLOOKUP(YEAR($D313),SMMLV!$A$2:$C$44,3,0)*BB313=BC313,BC313,IF(BB313="",BC313,VLOOKUP(YEAR($D313),SMMLV!$A$2:$C$44,3,0)*BB313)),0)</f>
        <v>0</v>
      </c>
      <c r="BE313" s="141"/>
      <c r="BF313" s="142"/>
      <c r="BG313" s="147"/>
      <c r="BH313" s="144"/>
      <c r="BI313" s="145">
        <f>IFERROR(SUM(IF(VLOOKUP(YEAR($D313),SMMLV!$A$2:$C$44,3,0)*BE313=BF313,BF313,IF(BE313="",BF313,VLOOKUP(YEAR($D313),SMMLV!$A$2:$C$44,3,0)*BE313)),IF(VLOOKUP(YEAR($D313),SMMLV!$A$2:$C$44,3,0)*BG313=BH313,BH313,IF(BG313="",BH313,VLOOKUP(YEAR($D313),SMMLV!$A$2:$C$44,3,0)*BG313))),0)</f>
        <v>0</v>
      </c>
      <c r="BJ313" s="149"/>
      <c r="BK313" s="150"/>
      <c r="BL313" s="140">
        <f>IFERROR(IF(VLOOKUP(YEAR($D313),SMMLV!$A$2:$C$44,3,0)*BJ313=BK313,BK313,IF(BJ313="",BK313,VLOOKUP(YEAR($D313),SMMLV!$A$2:$C$44,3,0)*BJ313)),0)</f>
        <v>0</v>
      </c>
      <c r="BM313" s="147"/>
      <c r="BN313" s="142"/>
      <c r="BO313" s="140">
        <f>IFERROR(IF(VLOOKUP(YEAR($D313),SMMLV!$A$2:$C$44,3,0)*BM313=BN313,BN313,IF(BM313="",BN313,VLOOKUP(YEAR($D313),SMMLV!$A$2:$C$44,3,0)*BM313)),0)</f>
        <v>0</v>
      </c>
      <c r="BP313" s="147"/>
      <c r="BQ313" s="142"/>
      <c r="BR313" s="140">
        <f>IFERROR(IF(VLOOKUP(YEAR($D313),SMMLV!$A$2:$C$44,3,0)*BP313=BQ313,BQ313,IF(BP313="",BQ313,VLOOKUP(YEAR($D313),SMMLV!$A$2:$C$44,3,0)*BP313)),0)</f>
        <v>0</v>
      </c>
      <c r="BS313" s="134"/>
      <c r="BT313" s="145">
        <f t="shared" si="255"/>
        <v>0</v>
      </c>
      <c r="BU313" s="151">
        <f t="shared" si="256"/>
        <v>0</v>
      </c>
      <c r="BV313" s="151">
        <f t="shared" si="257"/>
        <v>0</v>
      </c>
      <c r="BW313" s="151">
        <f t="shared" si="258"/>
        <v>0</v>
      </c>
      <c r="BX313" s="151">
        <f t="shared" si="259"/>
        <v>0</v>
      </c>
      <c r="BY313" s="151">
        <f t="shared" si="260"/>
        <v>0</v>
      </c>
      <c r="BZ313" s="151">
        <f t="shared" si="248"/>
        <v>0</v>
      </c>
      <c r="CA313" s="134"/>
      <c r="CB313" s="134"/>
      <c r="CC313" s="134"/>
      <c r="CD313" s="152">
        <f t="shared" si="249"/>
        <v>0</v>
      </c>
      <c r="CE313" s="153">
        <f>IFERROR(INDEX(IPC!$A$11:$Y$22,MATCH(PROPER(TEXT(CD313,"mmmm")),IPC!$A$11:$A$22,0),MATCH(YEAR(CD313),IPC!$A$10:$Y$10,0)),0)</f>
        <v>0</v>
      </c>
      <c r="CF313" s="154">
        <v>54898</v>
      </c>
      <c r="CG313" s="153">
        <f>IFERROR(INDEX(IPC!$A$11:$Y$22,MATCH(PROPER(TEXT(CF313,"mmmm")),IPC!$A$11:$A$22,0),MATCH(YEAR(CF313),IPC!$A$10:$Y$10,0)),0)</f>
        <v>0</v>
      </c>
      <c r="CH313" s="155">
        <f t="shared" si="250"/>
        <v>0</v>
      </c>
      <c r="CI313" s="145">
        <v>1751208</v>
      </c>
      <c r="CJ313" s="151">
        <f t="shared" si="261"/>
        <v>0</v>
      </c>
      <c r="CK313" s="151">
        <f t="shared" si="262"/>
        <v>0</v>
      </c>
      <c r="CL313" s="151">
        <f t="shared" si="263"/>
        <v>0</v>
      </c>
      <c r="CM313" s="151">
        <f t="shared" si="264"/>
        <v>0</v>
      </c>
      <c r="CN313" s="151">
        <f t="shared" si="265"/>
        <v>0</v>
      </c>
      <c r="CO313" s="151">
        <f t="shared" si="266"/>
        <v>0</v>
      </c>
      <c r="CP313" s="151">
        <f t="shared" si="267"/>
        <v>0</v>
      </c>
      <c r="CQ313" s="151">
        <f t="shared" si="268"/>
        <v>0</v>
      </c>
      <c r="CR313" s="151">
        <f t="shared" si="269"/>
        <v>0</v>
      </c>
      <c r="CS313" s="151">
        <f t="shared" si="270"/>
        <v>0</v>
      </c>
      <c r="CT313" s="151">
        <f t="shared" si="271"/>
        <v>0</v>
      </c>
      <c r="CU313" s="151">
        <f t="shared" si="272"/>
        <v>0</v>
      </c>
      <c r="CV313" s="151">
        <f t="shared" si="273"/>
        <v>0</v>
      </c>
      <c r="CW313" s="151">
        <f t="shared" si="274"/>
        <v>0</v>
      </c>
      <c r="CX313" s="151">
        <f t="shared" si="275"/>
        <v>0</v>
      </c>
      <c r="CY313" s="151">
        <f t="shared" si="276"/>
        <v>0</v>
      </c>
      <c r="CZ313" s="151">
        <f t="shared" si="277"/>
        <v>0</v>
      </c>
      <c r="DA313" s="151">
        <f t="shared" si="278"/>
        <v>0</v>
      </c>
      <c r="DB313" s="151">
        <f t="shared" si="279"/>
        <v>0</v>
      </c>
      <c r="DC313" s="151">
        <f t="shared" si="280"/>
        <v>0</v>
      </c>
      <c r="DD313" s="151">
        <f t="shared" si="281"/>
        <v>0</v>
      </c>
      <c r="DE313" s="151">
        <f t="shared" si="282"/>
        <v>0</v>
      </c>
      <c r="DF313" s="151">
        <f t="shared" si="283"/>
        <v>0</v>
      </c>
      <c r="DG313" s="151">
        <f t="shared" si="284"/>
        <v>0</v>
      </c>
      <c r="DH313" s="151">
        <f t="shared" si="285"/>
        <v>0</v>
      </c>
      <c r="DI313" s="151">
        <f t="shared" si="286"/>
        <v>0</v>
      </c>
      <c r="DJ313" s="151">
        <f t="shared" si="287"/>
        <v>0</v>
      </c>
      <c r="DK313" s="151">
        <f t="shared" si="288"/>
        <v>0</v>
      </c>
      <c r="DL313" s="151">
        <f t="shared" si="289"/>
        <v>0</v>
      </c>
      <c r="DM313" s="151">
        <f t="shared" si="290"/>
        <v>0</v>
      </c>
      <c r="DN313" s="151">
        <f t="shared" si="291"/>
        <v>0</v>
      </c>
      <c r="DO313" s="156">
        <f t="shared" si="292"/>
        <v>0</v>
      </c>
      <c r="DP313" s="173" t="str">
        <f t="shared" si="293"/>
        <v/>
      </c>
      <c r="DQ313" s="157" t="str">
        <f t="shared" si="294"/>
        <v/>
      </c>
      <c r="DR313" s="158" t="str">
        <f>IFERROR(IFERROR(IFERROR(_xlfn.XLOOKUP(DP313,#REF!,#REF!,,,),_xlfn.XLOOKUP(DP313,#REF!,#REF!,,,)),_xlfn.XLOOKUP(DP313,#REF!,#REF!,,,)),"N/A")</f>
        <v>N/A</v>
      </c>
      <c r="DS313" s="159"/>
      <c r="DT313" s="160"/>
      <c r="DU313" s="161"/>
      <c r="DV313" s="162"/>
      <c r="DW313" s="163">
        <f>IFERROR(IFERROR(IFERROR(_xlfn.XLOOKUP(DP313,#REF!,#REF!,,,),_xlfn.XLOOKUP(DP313,#REF!,#REF!,,,)),_xlfn.XLOOKUP(DP313,#REF!,#REF!,,,)),0)</f>
        <v>0</v>
      </c>
      <c r="DX313" s="164"/>
      <c r="DY313" s="165">
        <f t="shared" si="295"/>
        <v>0</v>
      </c>
      <c r="DZ313" s="166"/>
      <c r="EA313" s="167">
        <f t="shared" si="296"/>
        <v>0</v>
      </c>
      <c r="EB313" s="168">
        <f t="shared" si="297"/>
        <v>0</v>
      </c>
      <c r="EC313" s="168">
        <f t="shared" si="298"/>
        <v>0</v>
      </c>
      <c r="ED313" s="169"/>
      <c r="EE313" s="170">
        <f t="shared" si="299"/>
        <v>0</v>
      </c>
      <c r="EF313" s="170" t="str">
        <f>IFERROR(IF(DY313&gt;((_xlfn.XLOOKUP(DQ313,TOPES!B:B,TOPES!C:C,,,)*INDEXACIÓN!CI313)),"SUPERA TOPES DEL HV",0),"HV NO ENCONTRADO")</f>
        <v>HV NO ENCONTRADO</v>
      </c>
      <c r="EG313" s="170">
        <f t="shared" si="300"/>
        <v>0</v>
      </c>
      <c r="EH313" s="170">
        <f>IF(SUMIF($M:$M,#REF!,$DY:$DY)&gt;$EH$8,"CONSULTA DIAN",0)</f>
        <v>0</v>
      </c>
      <c r="EI313" s="171">
        <f t="shared" si="301"/>
        <v>0</v>
      </c>
      <c r="EJ313" s="172"/>
    </row>
    <row r="314" spans="1:140" x14ac:dyDescent="0.25">
      <c r="A314" s="133" t="str">
        <f t="shared" si="251"/>
        <v>19000100305</v>
      </c>
      <c r="B314" s="134"/>
      <c r="C314" s="134"/>
      <c r="D314" s="135">
        <f>_xlfn.XLOOKUP(C314,TOPES!L:L,TOPES!M:M,,,)</f>
        <v>0</v>
      </c>
      <c r="E314" s="136">
        <v>305</v>
      </c>
      <c r="F314" s="134"/>
      <c r="G314" s="134"/>
      <c r="H314" s="134"/>
      <c r="I314" s="134"/>
      <c r="J314" s="134"/>
      <c r="K314" s="134"/>
      <c r="L314" s="134"/>
      <c r="M314" s="137"/>
      <c r="N314" s="134"/>
      <c r="O314" s="137" t="str">
        <f t="shared" si="252"/>
        <v/>
      </c>
      <c r="P314" s="138"/>
      <c r="Q314" s="139"/>
      <c r="R314" s="140">
        <f>IFERROR(IF(VLOOKUP(YEAR($D314),SMMLV!$A$2:$C$44,3,0)*$P314=$Q314,$Q314,IF($P314="",$Q314,VLOOKUP(YEAR($D314),SMMLV!$A$2:$C$44,3,0)*$P314)),0)</f>
        <v>0</v>
      </c>
      <c r="S314" s="141"/>
      <c r="T314" s="142"/>
      <c r="U314" s="143"/>
      <c r="V314" s="144"/>
      <c r="W314" s="145">
        <f>IFERROR(SUM(IF(VLOOKUP(YEAR($D314),SMMLV!$A$2:$C$44,3,0)*S314=T314,T314,IF(S314="",T314,VLOOKUP(YEAR($D314),SMMLV!$A$2:$C$44,3,0)*S314)),IF(VLOOKUP(YEAR($D314),SMMLV!$A$2:$C$44,3,0)*U314=V314,V314,IF(U314="",V314,VLOOKUP(YEAR($D314),SMMLV!$A$2:$C$44,3,0)*U314))),0)</f>
        <v>0</v>
      </c>
      <c r="X314" s="146"/>
      <c r="Y314" s="139"/>
      <c r="Z314" s="140">
        <f>IFERROR(IF(VLOOKUP(YEAR($D314),SMMLV!$A$2:$C$44,3,0)*$X314=$Y314,$Y314,IF($X314="",$Y314,VLOOKUP(YEAR($D314),SMMLV!$A$2:$C$44,3,0)*$X314)),0)</f>
        <v>0</v>
      </c>
      <c r="AA314" s="147"/>
      <c r="AB314" s="142"/>
      <c r="AC314" s="140">
        <f>IFERROR(IF(VLOOKUP(YEAR($D314),SMMLV!$A$2:$C$44,3,0)*$AA314=$AB314,$AB314,IF($AA314="",$AB314,VLOOKUP(YEAR($D314),SMMLV!$A$2:$C$44,3,0)*$AA314)),0)</f>
        <v>0</v>
      </c>
      <c r="AD314" s="147"/>
      <c r="AE314" s="142"/>
      <c r="AF314" s="140">
        <f>IFERROR(IF(VLOOKUP(YEAR($D314),SMMLV!$A$2:$C$44,3,0)*$AD314=$AE314,$AE314,IF($AD314="",$AE314,VLOOKUP(YEAR($D314),SMMLV!$A$2:$C$44,3,0)*$AD314)),0)</f>
        <v>0</v>
      </c>
      <c r="AG314" s="134"/>
      <c r="AH314" s="145">
        <f t="shared" si="253"/>
        <v>0</v>
      </c>
      <c r="AI314" s="138"/>
      <c r="AJ314" s="139"/>
      <c r="AK314" s="140">
        <f>IFERROR(IF(VLOOKUP(YEAR($D314),SMMLV!$A$2:$C$44,3,0)*$AI314=AJ314,AJ314,IF($AI314="",AJ314,VLOOKUP(YEAR($D314),SMMLV!$A$2:$C$44,3,0)*$AI314)),0)</f>
        <v>0</v>
      </c>
      <c r="AL314" s="141"/>
      <c r="AM314" s="142"/>
      <c r="AN314" s="147"/>
      <c r="AO314" s="144"/>
      <c r="AP314" s="145">
        <f>IFERROR(SUM(IF(VLOOKUP(YEAR($D314),SMMLV!$A$2:$C$44,3,0)*AL314=AM314,AM314,IF(AL314="",AM314,VLOOKUP(YEAR($D314),SMMLV!$A$2:$C$44,3,0)*AL314)),IF(VLOOKUP(YEAR($D314),SMMLV!$A$2:$C$44,3,0)*AN314=AO314,AO314,IF(AN314="",AO314,VLOOKUP(YEAR($D314),SMMLV!$A$2:$C$44,3,0)*AN314))),0)</f>
        <v>0</v>
      </c>
      <c r="AQ314" s="148"/>
      <c r="AR314" s="142"/>
      <c r="AS314" s="140">
        <f>IFERROR(IF(VLOOKUP(YEAR($D314),SMMLV!$A$2:$C$44,3,0)*AQ314=AR314,AR314,IF(AQ314="",AR314,VLOOKUP(YEAR($D314),SMMLV!$A$2:$C$44,3,0)*AQ314)),0)</f>
        <v>0</v>
      </c>
      <c r="AT314" s="147"/>
      <c r="AU314" s="142"/>
      <c r="AV314" s="140">
        <f>IFERROR(IF(VLOOKUP(YEAR($D314),SMMLV!$A$2:$C$44,3,0)*AT314=AU314,AU314,IF(AT314="",AU314,VLOOKUP(YEAR($D314),SMMLV!$A$2:$C$44,3,0)*AT314)),0)</f>
        <v>0</v>
      </c>
      <c r="AW314" s="147"/>
      <c r="AX314" s="142"/>
      <c r="AY314" s="140">
        <f>IFERROR(IF(VLOOKUP(YEAR($D314),SMMLV!$A$2:$C$44,3,0)*AW314=AX314,AX314,IF(AW314="",AX314,VLOOKUP(YEAR($D314),SMMLV!$A$2:$C$44,3,0)*AW314)),0)</f>
        <v>0</v>
      </c>
      <c r="AZ314" s="134"/>
      <c r="BA314" s="145">
        <f t="shared" si="254"/>
        <v>0</v>
      </c>
      <c r="BB314" s="138"/>
      <c r="BC314" s="139"/>
      <c r="BD314" s="140">
        <f>IFERROR(IF(VLOOKUP(YEAR($D314),SMMLV!$A$2:$C$44,3,0)*BB314=BC314,BC314,IF(BB314="",BC314,VLOOKUP(YEAR($D314),SMMLV!$A$2:$C$44,3,0)*BB314)),0)</f>
        <v>0</v>
      </c>
      <c r="BE314" s="141"/>
      <c r="BF314" s="142"/>
      <c r="BG314" s="147"/>
      <c r="BH314" s="144"/>
      <c r="BI314" s="145">
        <f>IFERROR(SUM(IF(VLOOKUP(YEAR($D314),SMMLV!$A$2:$C$44,3,0)*BE314=BF314,BF314,IF(BE314="",BF314,VLOOKUP(YEAR($D314),SMMLV!$A$2:$C$44,3,0)*BE314)),IF(VLOOKUP(YEAR($D314),SMMLV!$A$2:$C$44,3,0)*BG314=BH314,BH314,IF(BG314="",BH314,VLOOKUP(YEAR($D314),SMMLV!$A$2:$C$44,3,0)*BG314))),0)</f>
        <v>0</v>
      </c>
      <c r="BJ314" s="149"/>
      <c r="BK314" s="150"/>
      <c r="BL314" s="140">
        <f>IFERROR(IF(VLOOKUP(YEAR($D314),SMMLV!$A$2:$C$44,3,0)*BJ314=BK314,BK314,IF(BJ314="",BK314,VLOOKUP(YEAR($D314),SMMLV!$A$2:$C$44,3,0)*BJ314)),0)</f>
        <v>0</v>
      </c>
      <c r="BM314" s="147"/>
      <c r="BN314" s="142"/>
      <c r="BO314" s="140">
        <f>IFERROR(IF(VLOOKUP(YEAR($D314),SMMLV!$A$2:$C$44,3,0)*BM314=BN314,BN314,IF(BM314="",BN314,VLOOKUP(YEAR($D314),SMMLV!$A$2:$C$44,3,0)*BM314)),0)</f>
        <v>0</v>
      </c>
      <c r="BP314" s="147"/>
      <c r="BQ314" s="142"/>
      <c r="BR314" s="140">
        <f>IFERROR(IF(VLOOKUP(YEAR($D314),SMMLV!$A$2:$C$44,3,0)*BP314=BQ314,BQ314,IF(BP314="",BQ314,VLOOKUP(YEAR($D314),SMMLV!$A$2:$C$44,3,0)*BP314)),0)</f>
        <v>0</v>
      </c>
      <c r="BS314" s="134"/>
      <c r="BT314" s="145">
        <f t="shared" si="255"/>
        <v>0</v>
      </c>
      <c r="BU314" s="151">
        <f t="shared" si="256"/>
        <v>0</v>
      </c>
      <c r="BV314" s="151">
        <f t="shared" si="257"/>
        <v>0</v>
      </c>
      <c r="BW314" s="151">
        <f t="shared" si="258"/>
        <v>0</v>
      </c>
      <c r="BX314" s="151">
        <f t="shared" si="259"/>
        <v>0</v>
      </c>
      <c r="BY314" s="151">
        <f t="shared" si="260"/>
        <v>0</v>
      </c>
      <c r="BZ314" s="151">
        <f t="shared" si="248"/>
        <v>0</v>
      </c>
      <c r="CA314" s="134"/>
      <c r="CB314" s="134"/>
      <c r="CC314" s="134"/>
      <c r="CD314" s="152">
        <f t="shared" si="249"/>
        <v>0</v>
      </c>
      <c r="CE314" s="153">
        <f>IFERROR(INDEX(IPC!$A$11:$Y$22,MATCH(PROPER(TEXT(CD314,"mmmm")),IPC!$A$11:$A$22,0),MATCH(YEAR(CD314),IPC!$A$10:$Y$10,0)),0)</f>
        <v>0</v>
      </c>
      <c r="CF314" s="154">
        <v>54928</v>
      </c>
      <c r="CG314" s="153">
        <f>IFERROR(INDEX(IPC!$A$11:$Y$22,MATCH(PROPER(TEXT(CF314,"mmmm")),IPC!$A$11:$A$22,0),MATCH(YEAR(CF314),IPC!$A$10:$Y$10,0)),0)</f>
        <v>0</v>
      </c>
      <c r="CH314" s="155">
        <f t="shared" si="250"/>
        <v>0</v>
      </c>
      <c r="CI314" s="145">
        <v>1751209</v>
      </c>
      <c r="CJ314" s="151">
        <f t="shared" si="261"/>
        <v>0</v>
      </c>
      <c r="CK314" s="151">
        <f t="shared" si="262"/>
        <v>0</v>
      </c>
      <c r="CL314" s="151">
        <f t="shared" si="263"/>
        <v>0</v>
      </c>
      <c r="CM314" s="151">
        <f t="shared" si="264"/>
        <v>0</v>
      </c>
      <c r="CN314" s="151">
        <f t="shared" si="265"/>
        <v>0</v>
      </c>
      <c r="CO314" s="151">
        <f t="shared" si="266"/>
        <v>0</v>
      </c>
      <c r="CP314" s="151">
        <f t="shared" si="267"/>
        <v>0</v>
      </c>
      <c r="CQ314" s="151">
        <f t="shared" si="268"/>
        <v>0</v>
      </c>
      <c r="CR314" s="151">
        <f t="shared" si="269"/>
        <v>0</v>
      </c>
      <c r="CS314" s="151">
        <f t="shared" si="270"/>
        <v>0</v>
      </c>
      <c r="CT314" s="151">
        <f t="shared" si="271"/>
        <v>0</v>
      </c>
      <c r="CU314" s="151">
        <f t="shared" si="272"/>
        <v>0</v>
      </c>
      <c r="CV314" s="151">
        <f t="shared" si="273"/>
        <v>0</v>
      </c>
      <c r="CW314" s="151">
        <f t="shared" si="274"/>
        <v>0</v>
      </c>
      <c r="CX314" s="151">
        <f t="shared" si="275"/>
        <v>0</v>
      </c>
      <c r="CY314" s="151">
        <f t="shared" si="276"/>
        <v>0</v>
      </c>
      <c r="CZ314" s="151">
        <f t="shared" si="277"/>
        <v>0</v>
      </c>
      <c r="DA314" s="151">
        <f t="shared" si="278"/>
        <v>0</v>
      </c>
      <c r="DB314" s="151">
        <f t="shared" si="279"/>
        <v>0</v>
      </c>
      <c r="DC314" s="151">
        <f t="shared" si="280"/>
        <v>0</v>
      </c>
      <c r="DD314" s="151">
        <f t="shared" si="281"/>
        <v>0</v>
      </c>
      <c r="DE314" s="151">
        <f t="shared" si="282"/>
        <v>0</v>
      </c>
      <c r="DF314" s="151">
        <f t="shared" si="283"/>
        <v>0</v>
      </c>
      <c r="DG314" s="151">
        <f t="shared" si="284"/>
        <v>0</v>
      </c>
      <c r="DH314" s="151">
        <f t="shared" si="285"/>
        <v>0</v>
      </c>
      <c r="DI314" s="151">
        <f t="shared" si="286"/>
        <v>0</v>
      </c>
      <c r="DJ314" s="151">
        <f t="shared" si="287"/>
        <v>0</v>
      </c>
      <c r="DK314" s="151">
        <f t="shared" si="288"/>
        <v>0</v>
      </c>
      <c r="DL314" s="151">
        <f t="shared" si="289"/>
        <v>0</v>
      </c>
      <c r="DM314" s="151">
        <f t="shared" si="290"/>
        <v>0</v>
      </c>
      <c r="DN314" s="151">
        <f t="shared" si="291"/>
        <v>0</v>
      </c>
      <c r="DO314" s="156">
        <f t="shared" si="292"/>
        <v>0</v>
      </c>
      <c r="DP314" s="173" t="str">
        <f t="shared" si="293"/>
        <v/>
      </c>
      <c r="DQ314" s="157" t="str">
        <f t="shared" si="294"/>
        <v/>
      </c>
      <c r="DR314" s="158" t="str">
        <f>IFERROR(IFERROR(IFERROR(_xlfn.XLOOKUP(DP314,#REF!,#REF!,,,),_xlfn.XLOOKUP(DP314,#REF!,#REF!,,,)),_xlfn.XLOOKUP(DP314,#REF!,#REF!,,,)),"N/A")</f>
        <v>N/A</v>
      </c>
      <c r="DS314" s="159"/>
      <c r="DT314" s="160"/>
      <c r="DU314" s="161"/>
      <c r="DV314" s="162"/>
      <c r="DW314" s="163">
        <f>IFERROR(IFERROR(IFERROR(_xlfn.XLOOKUP(DP314,#REF!,#REF!,,,),_xlfn.XLOOKUP(DP314,#REF!,#REF!,,,)),_xlfn.XLOOKUP(DP314,#REF!,#REF!,,,)),0)</f>
        <v>0</v>
      </c>
      <c r="DX314" s="164"/>
      <c r="DY314" s="165">
        <f t="shared" si="295"/>
        <v>0</v>
      </c>
      <c r="DZ314" s="166"/>
      <c r="EA314" s="167">
        <f t="shared" si="296"/>
        <v>0</v>
      </c>
      <c r="EB314" s="168">
        <f t="shared" si="297"/>
        <v>0</v>
      </c>
      <c r="EC314" s="168">
        <f t="shared" si="298"/>
        <v>0</v>
      </c>
      <c r="ED314" s="169"/>
      <c r="EE314" s="170">
        <f t="shared" si="299"/>
        <v>0</v>
      </c>
      <c r="EF314" s="170" t="str">
        <f>IFERROR(IF(DY314&gt;((_xlfn.XLOOKUP(DQ314,TOPES!B:B,TOPES!C:C,,,)*INDEXACIÓN!CI314)),"SUPERA TOPES DEL HV",0),"HV NO ENCONTRADO")</f>
        <v>HV NO ENCONTRADO</v>
      </c>
      <c r="EG314" s="170">
        <f t="shared" si="300"/>
        <v>0</v>
      </c>
      <c r="EH314" s="170">
        <f>IF(SUMIF($M:$M,#REF!,$DY:$DY)&gt;$EH$8,"CONSULTA DIAN",0)</f>
        <v>0</v>
      </c>
      <c r="EI314" s="171">
        <f t="shared" si="301"/>
        <v>0</v>
      </c>
      <c r="EJ314" s="172"/>
    </row>
    <row r="315" spans="1:140" x14ac:dyDescent="0.25">
      <c r="A315" s="133" t="str">
        <f t="shared" si="251"/>
        <v>19000100306</v>
      </c>
      <c r="B315" s="134"/>
      <c r="C315" s="134"/>
      <c r="D315" s="135">
        <f>_xlfn.XLOOKUP(C315,TOPES!L:L,TOPES!M:M,,,)</f>
        <v>0</v>
      </c>
      <c r="E315" s="136">
        <v>306</v>
      </c>
      <c r="F315" s="134"/>
      <c r="G315" s="134"/>
      <c r="H315" s="134"/>
      <c r="I315" s="134"/>
      <c r="J315" s="134"/>
      <c r="K315" s="134"/>
      <c r="L315" s="134"/>
      <c r="M315" s="137"/>
      <c r="N315" s="134"/>
      <c r="O315" s="137" t="str">
        <f t="shared" si="252"/>
        <v/>
      </c>
      <c r="P315" s="138"/>
      <c r="Q315" s="139"/>
      <c r="R315" s="140">
        <f>IFERROR(IF(VLOOKUP(YEAR($D315),SMMLV!$A$2:$C$44,3,0)*$P315=$Q315,$Q315,IF($P315="",$Q315,VLOOKUP(YEAR($D315),SMMLV!$A$2:$C$44,3,0)*$P315)),0)</f>
        <v>0</v>
      </c>
      <c r="S315" s="141"/>
      <c r="T315" s="142"/>
      <c r="U315" s="143"/>
      <c r="V315" s="144"/>
      <c r="W315" s="145">
        <f>IFERROR(SUM(IF(VLOOKUP(YEAR($D315),SMMLV!$A$2:$C$44,3,0)*S315=T315,T315,IF(S315="",T315,VLOOKUP(YEAR($D315),SMMLV!$A$2:$C$44,3,0)*S315)),IF(VLOOKUP(YEAR($D315),SMMLV!$A$2:$C$44,3,0)*U315=V315,V315,IF(U315="",V315,VLOOKUP(YEAR($D315),SMMLV!$A$2:$C$44,3,0)*U315))),0)</f>
        <v>0</v>
      </c>
      <c r="X315" s="146"/>
      <c r="Y315" s="139"/>
      <c r="Z315" s="140">
        <f>IFERROR(IF(VLOOKUP(YEAR($D315),SMMLV!$A$2:$C$44,3,0)*$X315=$Y315,$Y315,IF($X315="",$Y315,VLOOKUP(YEAR($D315),SMMLV!$A$2:$C$44,3,0)*$X315)),0)</f>
        <v>0</v>
      </c>
      <c r="AA315" s="147"/>
      <c r="AB315" s="142"/>
      <c r="AC315" s="140">
        <f>IFERROR(IF(VLOOKUP(YEAR($D315),SMMLV!$A$2:$C$44,3,0)*$AA315=$AB315,$AB315,IF($AA315="",$AB315,VLOOKUP(YEAR($D315),SMMLV!$A$2:$C$44,3,0)*$AA315)),0)</f>
        <v>0</v>
      </c>
      <c r="AD315" s="147"/>
      <c r="AE315" s="142"/>
      <c r="AF315" s="140">
        <f>IFERROR(IF(VLOOKUP(YEAR($D315),SMMLV!$A$2:$C$44,3,0)*$AD315=$AE315,$AE315,IF($AD315="",$AE315,VLOOKUP(YEAR($D315),SMMLV!$A$2:$C$44,3,0)*$AD315)),0)</f>
        <v>0</v>
      </c>
      <c r="AG315" s="134"/>
      <c r="AH315" s="145">
        <f t="shared" si="253"/>
        <v>0</v>
      </c>
      <c r="AI315" s="138"/>
      <c r="AJ315" s="139"/>
      <c r="AK315" s="140">
        <f>IFERROR(IF(VLOOKUP(YEAR($D315),SMMLV!$A$2:$C$44,3,0)*$AI315=AJ315,AJ315,IF($AI315="",AJ315,VLOOKUP(YEAR($D315),SMMLV!$A$2:$C$44,3,0)*$AI315)),0)</f>
        <v>0</v>
      </c>
      <c r="AL315" s="141"/>
      <c r="AM315" s="142"/>
      <c r="AN315" s="147"/>
      <c r="AO315" s="144"/>
      <c r="AP315" s="145">
        <f>IFERROR(SUM(IF(VLOOKUP(YEAR($D315),SMMLV!$A$2:$C$44,3,0)*AL315=AM315,AM315,IF(AL315="",AM315,VLOOKUP(YEAR($D315),SMMLV!$A$2:$C$44,3,0)*AL315)),IF(VLOOKUP(YEAR($D315),SMMLV!$A$2:$C$44,3,0)*AN315=AO315,AO315,IF(AN315="",AO315,VLOOKUP(YEAR($D315),SMMLV!$A$2:$C$44,3,0)*AN315))),0)</f>
        <v>0</v>
      </c>
      <c r="AQ315" s="148"/>
      <c r="AR315" s="142"/>
      <c r="AS315" s="140">
        <f>IFERROR(IF(VLOOKUP(YEAR($D315),SMMLV!$A$2:$C$44,3,0)*AQ315=AR315,AR315,IF(AQ315="",AR315,VLOOKUP(YEAR($D315),SMMLV!$A$2:$C$44,3,0)*AQ315)),0)</f>
        <v>0</v>
      </c>
      <c r="AT315" s="147"/>
      <c r="AU315" s="142"/>
      <c r="AV315" s="140">
        <f>IFERROR(IF(VLOOKUP(YEAR($D315),SMMLV!$A$2:$C$44,3,0)*AT315=AU315,AU315,IF(AT315="",AU315,VLOOKUP(YEAR($D315),SMMLV!$A$2:$C$44,3,0)*AT315)),0)</f>
        <v>0</v>
      </c>
      <c r="AW315" s="147"/>
      <c r="AX315" s="142"/>
      <c r="AY315" s="140">
        <f>IFERROR(IF(VLOOKUP(YEAR($D315),SMMLV!$A$2:$C$44,3,0)*AW315=AX315,AX315,IF(AW315="",AX315,VLOOKUP(YEAR($D315),SMMLV!$A$2:$C$44,3,0)*AW315)),0)</f>
        <v>0</v>
      </c>
      <c r="AZ315" s="134"/>
      <c r="BA315" s="145">
        <f t="shared" si="254"/>
        <v>0</v>
      </c>
      <c r="BB315" s="138"/>
      <c r="BC315" s="139"/>
      <c r="BD315" s="140">
        <f>IFERROR(IF(VLOOKUP(YEAR($D315),SMMLV!$A$2:$C$44,3,0)*BB315=BC315,BC315,IF(BB315="",BC315,VLOOKUP(YEAR($D315),SMMLV!$A$2:$C$44,3,0)*BB315)),0)</f>
        <v>0</v>
      </c>
      <c r="BE315" s="141"/>
      <c r="BF315" s="142"/>
      <c r="BG315" s="147"/>
      <c r="BH315" s="144"/>
      <c r="BI315" s="145">
        <f>IFERROR(SUM(IF(VLOOKUP(YEAR($D315),SMMLV!$A$2:$C$44,3,0)*BE315=BF315,BF315,IF(BE315="",BF315,VLOOKUP(YEAR($D315),SMMLV!$A$2:$C$44,3,0)*BE315)),IF(VLOOKUP(YEAR($D315),SMMLV!$A$2:$C$44,3,0)*BG315=BH315,BH315,IF(BG315="",BH315,VLOOKUP(YEAR($D315),SMMLV!$A$2:$C$44,3,0)*BG315))),0)</f>
        <v>0</v>
      </c>
      <c r="BJ315" s="149"/>
      <c r="BK315" s="150"/>
      <c r="BL315" s="140">
        <f>IFERROR(IF(VLOOKUP(YEAR($D315),SMMLV!$A$2:$C$44,3,0)*BJ315=BK315,BK315,IF(BJ315="",BK315,VLOOKUP(YEAR($D315),SMMLV!$A$2:$C$44,3,0)*BJ315)),0)</f>
        <v>0</v>
      </c>
      <c r="BM315" s="147"/>
      <c r="BN315" s="142"/>
      <c r="BO315" s="140">
        <f>IFERROR(IF(VLOOKUP(YEAR($D315),SMMLV!$A$2:$C$44,3,0)*BM315=BN315,BN315,IF(BM315="",BN315,VLOOKUP(YEAR($D315),SMMLV!$A$2:$C$44,3,0)*BM315)),0)</f>
        <v>0</v>
      </c>
      <c r="BP315" s="147"/>
      <c r="BQ315" s="142"/>
      <c r="BR315" s="140">
        <f>IFERROR(IF(VLOOKUP(YEAR($D315),SMMLV!$A$2:$C$44,3,0)*BP315=BQ315,BQ315,IF(BP315="",BQ315,VLOOKUP(YEAR($D315),SMMLV!$A$2:$C$44,3,0)*BP315)),0)</f>
        <v>0</v>
      </c>
      <c r="BS315" s="134"/>
      <c r="BT315" s="145">
        <f t="shared" si="255"/>
        <v>0</v>
      </c>
      <c r="BU315" s="151">
        <f t="shared" si="256"/>
        <v>0</v>
      </c>
      <c r="BV315" s="151">
        <f t="shared" si="257"/>
        <v>0</v>
      </c>
      <c r="BW315" s="151">
        <f t="shared" si="258"/>
        <v>0</v>
      </c>
      <c r="BX315" s="151">
        <f t="shared" si="259"/>
        <v>0</v>
      </c>
      <c r="BY315" s="151">
        <f t="shared" si="260"/>
        <v>0</v>
      </c>
      <c r="BZ315" s="151">
        <f t="shared" si="248"/>
        <v>0</v>
      </c>
      <c r="CA315" s="134"/>
      <c r="CB315" s="134"/>
      <c r="CC315" s="134"/>
      <c r="CD315" s="152">
        <f t="shared" si="249"/>
        <v>0</v>
      </c>
      <c r="CE315" s="153">
        <f>IFERROR(INDEX(IPC!$A$11:$Y$22,MATCH(PROPER(TEXT(CD315,"mmmm")),IPC!$A$11:$A$22,0),MATCH(YEAR(CD315),IPC!$A$10:$Y$10,0)),0)</f>
        <v>0</v>
      </c>
      <c r="CF315" s="154">
        <v>54959</v>
      </c>
      <c r="CG315" s="153">
        <f>IFERROR(INDEX(IPC!$A$11:$Y$22,MATCH(PROPER(TEXT(CF315,"mmmm")),IPC!$A$11:$A$22,0),MATCH(YEAR(CF315),IPC!$A$10:$Y$10,0)),0)</f>
        <v>0</v>
      </c>
      <c r="CH315" s="155">
        <f t="shared" si="250"/>
        <v>0</v>
      </c>
      <c r="CI315" s="145">
        <v>1751210</v>
      </c>
      <c r="CJ315" s="151">
        <f t="shared" si="261"/>
        <v>0</v>
      </c>
      <c r="CK315" s="151">
        <f t="shared" si="262"/>
        <v>0</v>
      </c>
      <c r="CL315" s="151">
        <f t="shared" si="263"/>
        <v>0</v>
      </c>
      <c r="CM315" s="151">
        <f t="shared" si="264"/>
        <v>0</v>
      </c>
      <c r="CN315" s="151">
        <f t="shared" si="265"/>
        <v>0</v>
      </c>
      <c r="CO315" s="151">
        <f t="shared" si="266"/>
        <v>0</v>
      </c>
      <c r="CP315" s="151">
        <f t="shared" si="267"/>
        <v>0</v>
      </c>
      <c r="CQ315" s="151">
        <f t="shared" si="268"/>
        <v>0</v>
      </c>
      <c r="CR315" s="151">
        <f t="shared" si="269"/>
        <v>0</v>
      </c>
      <c r="CS315" s="151">
        <f t="shared" si="270"/>
        <v>0</v>
      </c>
      <c r="CT315" s="151">
        <f t="shared" si="271"/>
        <v>0</v>
      </c>
      <c r="CU315" s="151">
        <f t="shared" si="272"/>
        <v>0</v>
      </c>
      <c r="CV315" s="151">
        <f t="shared" si="273"/>
        <v>0</v>
      </c>
      <c r="CW315" s="151">
        <f t="shared" si="274"/>
        <v>0</v>
      </c>
      <c r="CX315" s="151">
        <f t="shared" si="275"/>
        <v>0</v>
      </c>
      <c r="CY315" s="151">
        <f t="shared" si="276"/>
        <v>0</v>
      </c>
      <c r="CZ315" s="151">
        <f t="shared" si="277"/>
        <v>0</v>
      </c>
      <c r="DA315" s="151">
        <f t="shared" si="278"/>
        <v>0</v>
      </c>
      <c r="DB315" s="151">
        <f t="shared" si="279"/>
        <v>0</v>
      </c>
      <c r="DC315" s="151">
        <f t="shared" si="280"/>
        <v>0</v>
      </c>
      <c r="DD315" s="151">
        <f t="shared" si="281"/>
        <v>0</v>
      </c>
      <c r="DE315" s="151">
        <f t="shared" si="282"/>
        <v>0</v>
      </c>
      <c r="DF315" s="151">
        <f t="shared" si="283"/>
        <v>0</v>
      </c>
      <c r="DG315" s="151">
        <f t="shared" si="284"/>
        <v>0</v>
      </c>
      <c r="DH315" s="151">
        <f t="shared" si="285"/>
        <v>0</v>
      </c>
      <c r="DI315" s="151">
        <f t="shared" si="286"/>
        <v>0</v>
      </c>
      <c r="DJ315" s="151">
        <f t="shared" si="287"/>
        <v>0</v>
      </c>
      <c r="DK315" s="151">
        <f t="shared" si="288"/>
        <v>0</v>
      </c>
      <c r="DL315" s="151">
        <f t="shared" si="289"/>
        <v>0</v>
      </c>
      <c r="DM315" s="151">
        <f t="shared" si="290"/>
        <v>0</v>
      </c>
      <c r="DN315" s="151">
        <f t="shared" si="291"/>
        <v>0</v>
      </c>
      <c r="DO315" s="156">
        <f t="shared" si="292"/>
        <v>0</v>
      </c>
      <c r="DP315" s="173" t="str">
        <f t="shared" si="293"/>
        <v/>
      </c>
      <c r="DQ315" s="157" t="str">
        <f t="shared" si="294"/>
        <v/>
      </c>
      <c r="DR315" s="158" t="str">
        <f>IFERROR(IFERROR(IFERROR(_xlfn.XLOOKUP(DP315,#REF!,#REF!,,,),_xlfn.XLOOKUP(DP315,#REF!,#REF!,,,)),_xlfn.XLOOKUP(DP315,#REF!,#REF!,,,)),"N/A")</f>
        <v>N/A</v>
      </c>
      <c r="DS315" s="159"/>
      <c r="DT315" s="160"/>
      <c r="DU315" s="161"/>
      <c r="DV315" s="162"/>
      <c r="DW315" s="163">
        <f>IFERROR(IFERROR(IFERROR(_xlfn.XLOOKUP(DP315,#REF!,#REF!,,,),_xlfn.XLOOKUP(DP315,#REF!,#REF!,,,)),_xlfn.XLOOKUP(DP315,#REF!,#REF!,,,)),0)</f>
        <v>0</v>
      </c>
      <c r="DX315" s="164"/>
      <c r="DY315" s="165">
        <f t="shared" si="295"/>
        <v>0</v>
      </c>
      <c r="DZ315" s="166"/>
      <c r="EA315" s="167">
        <f t="shared" si="296"/>
        <v>0</v>
      </c>
      <c r="EB315" s="168">
        <f t="shared" si="297"/>
        <v>0</v>
      </c>
      <c r="EC315" s="168">
        <f t="shared" si="298"/>
        <v>0</v>
      </c>
      <c r="ED315" s="169"/>
      <c r="EE315" s="170">
        <f t="shared" si="299"/>
        <v>0</v>
      </c>
      <c r="EF315" s="170" t="str">
        <f>IFERROR(IF(DY315&gt;((_xlfn.XLOOKUP(DQ315,TOPES!B:B,TOPES!C:C,,,)*INDEXACIÓN!CI315)),"SUPERA TOPES DEL HV",0),"HV NO ENCONTRADO")</f>
        <v>HV NO ENCONTRADO</v>
      </c>
      <c r="EG315" s="170">
        <f t="shared" si="300"/>
        <v>0</v>
      </c>
      <c r="EH315" s="170">
        <f>IF(SUMIF($M:$M,#REF!,$DY:$DY)&gt;$EH$8,"CONSULTA DIAN",0)</f>
        <v>0</v>
      </c>
      <c r="EI315" s="171">
        <f t="shared" si="301"/>
        <v>0</v>
      </c>
      <c r="EJ315" s="172"/>
    </row>
    <row r="316" spans="1:140" x14ac:dyDescent="0.25">
      <c r="A316" s="133" t="str">
        <f t="shared" si="251"/>
        <v>19000100307</v>
      </c>
      <c r="B316" s="134"/>
      <c r="C316" s="134"/>
      <c r="D316" s="135">
        <f>_xlfn.XLOOKUP(C316,TOPES!L:L,TOPES!M:M,,,)</f>
        <v>0</v>
      </c>
      <c r="E316" s="136">
        <v>307</v>
      </c>
      <c r="F316" s="134"/>
      <c r="G316" s="134"/>
      <c r="H316" s="134"/>
      <c r="I316" s="134"/>
      <c r="J316" s="134"/>
      <c r="K316" s="134"/>
      <c r="L316" s="134"/>
      <c r="M316" s="137"/>
      <c r="N316" s="134"/>
      <c r="O316" s="137" t="str">
        <f t="shared" si="252"/>
        <v/>
      </c>
      <c r="P316" s="138"/>
      <c r="Q316" s="139"/>
      <c r="R316" s="140">
        <f>IFERROR(IF(VLOOKUP(YEAR($D316),SMMLV!$A$2:$C$44,3,0)*$P316=$Q316,$Q316,IF($P316="",$Q316,VLOOKUP(YEAR($D316),SMMLV!$A$2:$C$44,3,0)*$P316)),0)</f>
        <v>0</v>
      </c>
      <c r="S316" s="141"/>
      <c r="T316" s="142"/>
      <c r="U316" s="143"/>
      <c r="V316" s="144"/>
      <c r="W316" s="145">
        <f>IFERROR(SUM(IF(VLOOKUP(YEAR($D316),SMMLV!$A$2:$C$44,3,0)*S316=T316,T316,IF(S316="",T316,VLOOKUP(YEAR($D316),SMMLV!$A$2:$C$44,3,0)*S316)),IF(VLOOKUP(YEAR($D316),SMMLV!$A$2:$C$44,3,0)*U316=V316,V316,IF(U316="",V316,VLOOKUP(YEAR($D316),SMMLV!$A$2:$C$44,3,0)*U316))),0)</f>
        <v>0</v>
      </c>
      <c r="X316" s="146"/>
      <c r="Y316" s="139"/>
      <c r="Z316" s="140">
        <f>IFERROR(IF(VLOOKUP(YEAR($D316),SMMLV!$A$2:$C$44,3,0)*$X316=$Y316,$Y316,IF($X316="",$Y316,VLOOKUP(YEAR($D316),SMMLV!$A$2:$C$44,3,0)*$X316)),0)</f>
        <v>0</v>
      </c>
      <c r="AA316" s="147"/>
      <c r="AB316" s="142"/>
      <c r="AC316" s="140">
        <f>IFERROR(IF(VLOOKUP(YEAR($D316),SMMLV!$A$2:$C$44,3,0)*$AA316=$AB316,$AB316,IF($AA316="",$AB316,VLOOKUP(YEAR($D316),SMMLV!$A$2:$C$44,3,0)*$AA316)),0)</f>
        <v>0</v>
      </c>
      <c r="AD316" s="147"/>
      <c r="AE316" s="142"/>
      <c r="AF316" s="140">
        <f>IFERROR(IF(VLOOKUP(YEAR($D316),SMMLV!$A$2:$C$44,3,0)*$AD316=$AE316,$AE316,IF($AD316="",$AE316,VLOOKUP(YEAR($D316),SMMLV!$A$2:$C$44,3,0)*$AD316)),0)</f>
        <v>0</v>
      </c>
      <c r="AG316" s="134"/>
      <c r="AH316" s="145">
        <f t="shared" si="253"/>
        <v>0</v>
      </c>
      <c r="AI316" s="138"/>
      <c r="AJ316" s="139"/>
      <c r="AK316" s="140">
        <f>IFERROR(IF(VLOOKUP(YEAR($D316),SMMLV!$A$2:$C$44,3,0)*$AI316=AJ316,AJ316,IF($AI316="",AJ316,VLOOKUP(YEAR($D316),SMMLV!$A$2:$C$44,3,0)*$AI316)),0)</f>
        <v>0</v>
      </c>
      <c r="AL316" s="141"/>
      <c r="AM316" s="142"/>
      <c r="AN316" s="147"/>
      <c r="AO316" s="144"/>
      <c r="AP316" s="145">
        <f>IFERROR(SUM(IF(VLOOKUP(YEAR($D316),SMMLV!$A$2:$C$44,3,0)*AL316=AM316,AM316,IF(AL316="",AM316,VLOOKUP(YEAR($D316),SMMLV!$A$2:$C$44,3,0)*AL316)),IF(VLOOKUP(YEAR($D316),SMMLV!$A$2:$C$44,3,0)*AN316=AO316,AO316,IF(AN316="",AO316,VLOOKUP(YEAR($D316),SMMLV!$A$2:$C$44,3,0)*AN316))),0)</f>
        <v>0</v>
      </c>
      <c r="AQ316" s="148"/>
      <c r="AR316" s="142"/>
      <c r="AS316" s="140">
        <f>IFERROR(IF(VLOOKUP(YEAR($D316),SMMLV!$A$2:$C$44,3,0)*AQ316=AR316,AR316,IF(AQ316="",AR316,VLOOKUP(YEAR($D316),SMMLV!$A$2:$C$44,3,0)*AQ316)),0)</f>
        <v>0</v>
      </c>
      <c r="AT316" s="147"/>
      <c r="AU316" s="142"/>
      <c r="AV316" s="140">
        <f>IFERROR(IF(VLOOKUP(YEAR($D316),SMMLV!$A$2:$C$44,3,0)*AT316=AU316,AU316,IF(AT316="",AU316,VLOOKUP(YEAR($D316),SMMLV!$A$2:$C$44,3,0)*AT316)),0)</f>
        <v>0</v>
      </c>
      <c r="AW316" s="147"/>
      <c r="AX316" s="142"/>
      <c r="AY316" s="140">
        <f>IFERROR(IF(VLOOKUP(YEAR($D316),SMMLV!$A$2:$C$44,3,0)*AW316=AX316,AX316,IF(AW316="",AX316,VLOOKUP(YEAR($D316),SMMLV!$A$2:$C$44,3,0)*AW316)),0)</f>
        <v>0</v>
      </c>
      <c r="AZ316" s="134"/>
      <c r="BA316" s="145">
        <f t="shared" si="254"/>
        <v>0</v>
      </c>
      <c r="BB316" s="138"/>
      <c r="BC316" s="139"/>
      <c r="BD316" s="140">
        <f>IFERROR(IF(VLOOKUP(YEAR($D316),SMMLV!$A$2:$C$44,3,0)*BB316=BC316,BC316,IF(BB316="",BC316,VLOOKUP(YEAR($D316),SMMLV!$A$2:$C$44,3,0)*BB316)),0)</f>
        <v>0</v>
      </c>
      <c r="BE316" s="141"/>
      <c r="BF316" s="142"/>
      <c r="BG316" s="147"/>
      <c r="BH316" s="144"/>
      <c r="BI316" s="145">
        <f>IFERROR(SUM(IF(VLOOKUP(YEAR($D316),SMMLV!$A$2:$C$44,3,0)*BE316=BF316,BF316,IF(BE316="",BF316,VLOOKUP(YEAR($D316),SMMLV!$A$2:$C$44,3,0)*BE316)),IF(VLOOKUP(YEAR($D316),SMMLV!$A$2:$C$44,3,0)*BG316=BH316,BH316,IF(BG316="",BH316,VLOOKUP(YEAR($D316),SMMLV!$A$2:$C$44,3,0)*BG316))),0)</f>
        <v>0</v>
      </c>
      <c r="BJ316" s="149"/>
      <c r="BK316" s="150"/>
      <c r="BL316" s="140">
        <f>IFERROR(IF(VLOOKUP(YEAR($D316),SMMLV!$A$2:$C$44,3,0)*BJ316=BK316,BK316,IF(BJ316="",BK316,VLOOKUP(YEAR($D316),SMMLV!$A$2:$C$44,3,0)*BJ316)),0)</f>
        <v>0</v>
      </c>
      <c r="BM316" s="147"/>
      <c r="BN316" s="142"/>
      <c r="BO316" s="140">
        <f>IFERROR(IF(VLOOKUP(YEAR($D316),SMMLV!$A$2:$C$44,3,0)*BM316=BN316,BN316,IF(BM316="",BN316,VLOOKUP(YEAR($D316),SMMLV!$A$2:$C$44,3,0)*BM316)),0)</f>
        <v>0</v>
      </c>
      <c r="BP316" s="147"/>
      <c r="BQ316" s="142"/>
      <c r="BR316" s="140">
        <f>IFERROR(IF(VLOOKUP(YEAR($D316),SMMLV!$A$2:$C$44,3,0)*BP316=BQ316,BQ316,IF(BP316="",BQ316,VLOOKUP(YEAR($D316),SMMLV!$A$2:$C$44,3,0)*BP316)),0)</f>
        <v>0</v>
      </c>
      <c r="BS316" s="134"/>
      <c r="BT316" s="145">
        <f t="shared" si="255"/>
        <v>0</v>
      </c>
      <c r="BU316" s="151">
        <f t="shared" si="256"/>
        <v>0</v>
      </c>
      <c r="BV316" s="151">
        <f t="shared" si="257"/>
        <v>0</v>
      </c>
      <c r="BW316" s="151">
        <f t="shared" si="258"/>
        <v>0</v>
      </c>
      <c r="BX316" s="151">
        <f t="shared" si="259"/>
        <v>0</v>
      </c>
      <c r="BY316" s="151">
        <f t="shared" si="260"/>
        <v>0</v>
      </c>
      <c r="BZ316" s="151">
        <f t="shared" si="248"/>
        <v>0</v>
      </c>
      <c r="CA316" s="134"/>
      <c r="CB316" s="134"/>
      <c r="CC316" s="134"/>
      <c r="CD316" s="152">
        <f t="shared" si="249"/>
        <v>0</v>
      </c>
      <c r="CE316" s="153">
        <f>IFERROR(INDEX(IPC!$A$11:$Y$22,MATCH(PROPER(TEXT(CD316,"mmmm")),IPC!$A$11:$A$22,0),MATCH(YEAR(CD316),IPC!$A$10:$Y$10,0)),0)</f>
        <v>0</v>
      </c>
      <c r="CF316" s="154">
        <v>54989</v>
      </c>
      <c r="CG316" s="153">
        <f>IFERROR(INDEX(IPC!$A$11:$Y$22,MATCH(PROPER(TEXT(CF316,"mmmm")),IPC!$A$11:$A$22,0),MATCH(YEAR(CF316),IPC!$A$10:$Y$10,0)),0)</f>
        <v>0</v>
      </c>
      <c r="CH316" s="155">
        <f t="shared" si="250"/>
        <v>0</v>
      </c>
      <c r="CI316" s="145">
        <v>1751211</v>
      </c>
      <c r="CJ316" s="151">
        <f t="shared" si="261"/>
        <v>0</v>
      </c>
      <c r="CK316" s="151">
        <f t="shared" si="262"/>
        <v>0</v>
      </c>
      <c r="CL316" s="151">
        <f t="shared" si="263"/>
        <v>0</v>
      </c>
      <c r="CM316" s="151">
        <f t="shared" si="264"/>
        <v>0</v>
      </c>
      <c r="CN316" s="151">
        <f t="shared" si="265"/>
        <v>0</v>
      </c>
      <c r="CO316" s="151">
        <f t="shared" si="266"/>
        <v>0</v>
      </c>
      <c r="CP316" s="151">
        <f t="shared" si="267"/>
        <v>0</v>
      </c>
      <c r="CQ316" s="151">
        <f t="shared" si="268"/>
        <v>0</v>
      </c>
      <c r="CR316" s="151">
        <f t="shared" si="269"/>
        <v>0</v>
      </c>
      <c r="CS316" s="151">
        <f t="shared" si="270"/>
        <v>0</v>
      </c>
      <c r="CT316" s="151">
        <f t="shared" si="271"/>
        <v>0</v>
      </c>
      <c r="CU316" s="151">
        <f t="shared" si="272"/>
        <v>0</v>
      </c>
      <c r="CV316" s="151">
        <f t="shared" si="273"/>
        <v>0</v>
      </c>
      <c r="CW316" s="151">
        <f t="shared" si="274"/>
        <v>0</v>
      </c>
      <c r="CX316" s="151">
        <f t="shared" si="275"/>
        <v>0</v>
      </c>
      <c r="CY316" s="151">
        <f t="shared" si="276"/>
        <v>0</v>
      </c>
      <c r="CZ316" s="151">
        <f t="shared" si="277"/>
        <v>0</v>
      </c>
      <c r="DA316" s="151">
        <f t="shared" si="278"/>
        <v>0</v>
      </c>
      <c r="DB316" s="151">
        <f t="shared" si="279"/>
        <v>0</v>
      </c>
      <c r="DC316" s="151">
        <f t="shared" si="280"/>
        <v>0</v>
      </c>
      <c r="DD316" s="151">
        <f t="shared" si="281"/>
        <v>0</v>
      </c>
      <c r="DE316" s="151">
        <f t="shared" si="282"/>
        <v>0</v>
      </c>
      <c r="DF316" s="151">
        <f t="shared" si="283"/>
        <v>0</v>
      </c>
      <c r="DG316" s="151">
        <f t="shared" si="284"/>
        <v>0</v>
      </c>
      <c r="DH316" s="151">
        <f t="shared" si="285"/>
        <v>0</v>
      </c>
      <c r="DI316" s="151">
        <f t="shared" si="286"/>
        <v>0</v>
      </c>
      <c r="DJ316" s="151">
        <f t="shared" si="287"/>
        <v>0</v>
      </c>
      <c r="DK316" s="151">
        <f t="shared" si="288"/>
        <v>0</v>
      </c>
      <c r="DL316" s="151">
        <f t="shared" si="289"/>
        <v>0</v>
      </c>
      <c r="DM316" s="151">
        <f t="shared" si="290"/>
        <v>0</v>
      </c>
      <c r="DN316" s="151">
        <f t="shared" si="291"/>
        <v>0</v>
      </c>
      <c r="DO316" s="156">
        <f t="shared" si="292"/>
        <v>0</v>
      </c>
      <c r="DP316" s="173" t="str">
        <f t="shared" si="293"/>
        <v/>
      </c>
      <c r="DQ316" s="157" t="str">
        <f t="shared" si="294"/>
        <v/>
      </c>
      <c r="DR316" s="158" t="str">
        <f>IFERROR(IFERROR(IFERROR(_xlfn.XLOOKUP(DP316,#REF!,#REF!,,,),_xlfn.XLOOKUP(DP316,#REF!,#REF!,,,)),_xlfn.XLOOKUP(DP316,#REF!,#REF!,,,)),"N/A")</f>
        <v>N/A</v>
      </c>
      <c r="DS316" s="159"/>
      <c r="DT316" s="160"/>
      <c r="DU316" s="161"/>
      <c r="DV316" s="162"/>
      <c r="DW316" s="163">
        <f>IFERROR(IFERROR(IFERROR(_xlfn.XLOOKUP(DP316,#REF!,#REF!,,,),_xlfn.XLOOKUP(DP316,#REF!,#REF!,,,)),_xlfn.XLOOKUP(DP316,#REF!,#REF!,,,)),0)</f>
        <v>0</v>
      </c>
      <c r="DX316" s="164"/>
      <c r="DY316" s="165">
        <f t="shared" si="295"/>
        <v>0</v>
      </c>
      <c r="DZ316" s="166"/>
      <c r="EA316" s="167">
        <f t="shared" si="296"/>
        <v>0</v>
      </c>
      <c r="EB316" s="168">
        <f t="shared" si="297"/>
        <v>0</v>
      </c>
      <c r="EC316" s="168">
        <f t="shared" si="298"/>
        <v>0</v>
      </c>
      <c r="ED316" s="169"/>
      <c r="EE316" s="170">
        <f t="shared" si="299"/>
        <v>0</v>
      </c>
      <c r="EF316" s="170" t="str">
        <f>IFERROR(IF(DY316&gt;((_xlfn.XLOOKUP(DQ316,TOPES!B:B,TOPES!C:C,,,)*INDEXACIÓN!CI316)),"SUPERA TOPES DEL HV",0),"HV NO ENCONTRADO")</f>
        <v>HV NO ENCONTRADO</v>
      </c>
      <c r="EG316" s="170">
        <f t="shared" si="300"/>
        <v>0</v>
      </c>
      <c r="EH316" s="170">
        <f>IF(SUMIF($M:$M,#REF!,$DY:$DY)&gt;$EH$8,"CONSULTA DIAN",0)</f>
        <v>0</v>
      </c>
      <c r="EI316" s="171">
        <f t="shared" si="301"/>
        <v>0</v>
      </c>
      <c r="EJ316" s="172"/>
    </row>
    <row r="317" spans="1:140" x14ac:dyDescent="0.25">
      <c r="A317" s="133" t="str">
        <f t="shared" si="251"/>
        <v>19000100308</v>
      </c>
      <c r="B317" s="134"/>
      <c r="C317" s="134"/>
      <c r="D317" s="135">
        <f>_xlfn.XLOOKUP(C317,TOPES!L:L,TOPES!M:M,,,)</f>
        <v>0</v>
      </c>
      <c r="E317" s="136">
        <v>308</v>
      </c>
      <c r="F317" s="134"/>
      <c r="G317" s="134"/>
      <c r="H317" s="134"/>
      <c r="I317" s="134"/>
      <c r="J317" s="134"/>
      <c r="K317" s="134"/>
      <c r="L317" s="134"/>
      <c r="M317" s="137"/>
      <c r="N317" s="134"/>
      <c r="O317" s="137" t="str">
        <f t="shared" si="252"/>
        <v/>
      </c>
      <c r="P317" s="138"/>
      <c r="Q317" s="139"/>
      <c r="R317" s="140">
        <f>IFERROR(IF(VLOOKUP(YEAR($D317),SMMLV!$A$2:$C$44,3,0)*$P317=$Q317,$Q317,IF($P317="",$Q317,VLOOKUP(YEAR($D317),SMMLV!$A$2:$C$44,3,0)*$P317)),0)</f>
        <v>0</v>
      </c>
      <c r="S317" s="141"/>
      <c r="T317" s="142"/>
      <c r="U317" s="143"/>
      <c r="V317" s="144"/>
      <c r="W317" s="145">
        <f>IFERROR(SUM(IF(VLOOKUP(YEAR($D317),SMMLV!$A$2:$C$44,3,0)*S317=T317,T317,IF(S317="",T317,VLOOKUP(YEAR($D317),SMMLV!$A$2:$C$44,3,0)*S317)),IF(VLOOKUP(YEAR($D317),SMMLV!$A$2:$C$44,3,0)*U317=V317,V317,IF(U317="",V317,VLOOKUP(YEAR($D317),SMMLV!$A$2:$C$44,3,0)*U317))),0)</f>
        <v>0</v>
      </c>
      <c r="X317" s="146"/>
      <c r="Y317" s="139"/>
      <c r="Z317" s="140">
        <f>IFERROR(IF(VLOOKUP(YEAR($D317),SMMLV!$A$2:$C$44,3,0)*$X317=$Y317,$Y317,IF($X317="",$Y317,VLOOKUP(YEAR($D317),SMMLV!$A$2:$C$44,3,0)*$X317)),0)</f>
        <v>0</v>
      </c>
      <c r="AA317" s="147"/>
      <c r="AB317" s="142"/>
      <c r="AC317" s="140">
        <f>IFERROR(IF(VLOOKUP(YEAR($D317),SMMLV!$A$2:$C$44,3,0)*$AA317=$AB317,$AB317,IF($AA317="",$AB317,VLOOKUP(YEAR($D317),SMMLV!$A$2:$C$44,3,0)*$AA317)),0)</f>
        <v>0</v>
      </c>
      <c r="AD317" s="147"/>
      <c r="AE317" s="142"/>
      <c r="AF317" s="140">
        <f>IFERROR(IF(VLOOKUP(YEAR($D317),SMMLV!$A$2:$C$44,3,0)*$AD317=$AE317,$AE317,IF($AD317="",$AE317,VLOOKUP(YEAR($D317),SMMLV!$A$2:$C$44,3,0)*$AD317)),0)</f>
        <v>0</v>
      </c>
      <c r="AG317" s="134"/>
      <c r="AH317" s="145">
        <f t="shared" si="253"/>
        <v>0</v>
      </c>
      <c r="AI317" s="138"/>
      <c r="AJ317" s="139"/>
      <c r="AK317" s="140">
        <f>IFERROR(IF(VLOOKUP(YEAR($D317),SMMLV!$A$2:$C$44,3,0)*$AI317=AJ317,AJ317,IF($AI317="",AJ317,VLOOKUP(YEAR($D317),SMMLV!$A$2:$C$44,3,0)*$AI317)),0)</f>
        <v>0</v>
      </c>
      <c r="AL317" s="141"/>
      <c r="AM317" s="142"/>
      <c r="AN317" s="147"/>
      <c r="AO317" s="144"/>
      <c r="AP317" s="145">
        <f>IFERROR(SUM(IF(VLOOKUP(YEAR($D317),SMMLV!$A$2:$C$44,3,0)*AL317=AM317,AM317,IF(AL317="",AM317,VLOOKUP(YEAR($D317),SMMLV!$A$2:$C$44,3,0)*AL317)),IF(VLOOKUP(YEAR($D317),SMMLV!$A$2:$C$44,3,0)*AN317=AO317,AO317,IF(AN317="",AO317,VLOOKUP(YEAR($D317),SMMLV!$A$2:$C$44,3,0)*AN317))),0)</f>
        <v>0</v>
      </c>
      <c r="AQ317" s="148"/>
      <c r="AR317" s="142"/>
      <c r="AS317" s="140">
        <f>IFERROR(IF(VLOOKUP(YEAR($D317),SMMLV!$A$2:$C$44,3,0)*AQ317=AR317,AR317,IF(AQ317="",AR317,VLOOKUP(YEAR($D317),SMMLV!$A$2:$C$44,3,0)*AQ317)),0)</f>
        <v>0</v>
      </c>
      <c r="AT317" s="147"/>
      <c r="AU317" s="142"/>
      <c r="AV317" s="140">
        <f>IFERROR(IF(VLOOKUP(YEAR($D317),SMMLV!$A$2:$C$44,3,0)*AT317=AU317,AU317,IF(AT317="",AU317,VLOOKUP(YEAR($D317),SMMLV!$A$2:$C$44,3,0)*AT317)),0)</f>
        <v>0</v>
      </c>
      <c r="AW317" s="147"/>
      <c r="AX317" s="142"/>
      <c r="AY317" s="140">
        <f>IFERROR(IF(VLOOKUP(YEAR($D317),SMMLV!$A$2:$C$44,3,0)*AW317=AX317,AX317,IF(AW317="",AX317,VLOOKUP(YEAR($D317),SMMLV!$A$2:$C$44,3,0)*AW317)),0)</f>
        <v>0</v>
      </c>
      <c r="AZ317" s="134"/>
      <c r="BA317" s="145">
        <f t="shared" si="254"/>
        <v>0</v>
      </c>
      <c r="BB317" s="138"/>
      <c r="BC317" s="139"/>
      <c r="BD317" s="140">
        <f>IFERROR(IF(VLOOKUP(YEAR($D317),SMMLV!$A$2:$C$44,3,0)*BB317=BC317,BC317,IF(BB317="",BC317,VLOOKUP(YEAR($D317),SMMLV!$A$2:$C$44,3,0)*BB317)),0)</f>
        <v>0</v>
      </c>
      <c r="BE317" s="141"/>
      <c r="BF317" s="142"/>
      <c r="BG317" s="147"/>
      <c r="BH317" s="144"/>
      <c r="BI317" s="145">
        <f>IFERROR(SUM(IF(VLOOKUP(YEAR($D317),SMMLV!$A$2:$C$44,3,0)*BE317=BF317,BF317,IF(BE317="",BF317,VLOOKUP(YEAR($D317),SMMLV!$A$2:$C$44,3,0)*BE317)),IF(VLOOKUP(YEAR($D317),SMMLV!$A$2:$C$44,3,0)*BG317=BH317,BH317,IF(BG317="",BH317,VLOOKUP(YEAR($D317),SMMLV!$A$2:$C$44,3,0)*BG317))),0)</f>
        <v>0</v>
      </c>
      <c r="BJ317" s="149"/>
      <c r="BK317" s="150"/>
      <c r="BL317" s="140">
        <f>IFERROR(IF(VLOOKUP(YEAR($D317),SMMLV!$A$2:$C$44,3,0)*BJ317=BK317,BK317,IF(BJ317="",BK317,VLOOKUP(YEAR($D317),SMMLV!$A$2:$C$44,3,0)*BJ317)),0)</f>
        <v>0</v>
      </c>
      <c r="BM317" s="147"/>
      <c r="BN317" s="142"/>
      <c r="BO317" s="140">
        <f>IFERROR(IF(VLOOKUP(YEAR($D317),SMMLV!$A$2:$C$44,3,0)*BM317=BN317,BN317,IF(BM317="",BN317,VLOOKUP(YEAR($D317),SMMLV!$A$2:$C$44,3,0)*BM317)),0)</f>
        <v>0</v>
      </c>
      <c r="BP317" s="147"/>
      <c r="BQ317" s="142"/>
      <c r="BR317" s="140">
        <f>IFERROR(IF(VLOOKUP(YEAR($D317),SMMLV!$A$2:$C$44,3,0)*BP317=BQ317,BQ317,IF(BP317="",BQ317,VLOOKUP(YEAR($D317),SMMLV!$A$2:$C$44,3,0)*BP317)),0)</f>
        <v>0</v>
      </c>
      <c r="BS317" s="134"/>
      <c r="BT317" s="145">
        <f t="shared" si="255"/>
        <v>0</v>
      </c>
      <c r="BU317" s="151">
        <f t="shared" si="256"/>
        <v>0</v>
      </c>
      <c r="BV317" s="151">
        <f t="shared" si="257"/>
        <v>0</v>
      </c>
      <c r="BW317" s="151">
        <f t="shared" si="258"/>
        <v>0</v>
      </c>
      <c r="BX317" s="151">
        <f t="shared" si="259"/>
        <v>0</v>
      </c>
      <c r="BY317" s="151">
        <f t="shared" si="260"/>
        <v>0</v>
      </c>
      <c r="BZ317" s="151">
        <f t="shared" si="248"/>
        <v>0</v>
      </c>
      <c r="CA317" s="134"/>
      <c r="CB317" s="134"/>
      <c r="CC317" s="134"/>
      <c r="CD317" s="152">
        <f t="shared" si="249"/>
        <v>0</v>
      </c>
      <c r="CE317" s="153">
        <f>IFERROR(INDEX(IPC!$A$11:$Y$22,MATCH(PROPER(TEXT(CD317,"mmmm")),IPC!$A$11:$A$22,0),MATCH(YEAR(CD317),IPC!$A$10:$Y$10,0)),0)</f>
        <v>0</v>
      </c>
      <c r="CF317" s="154">
        <v>55020</v>
      </c>
      <c r="CG317" s="153">
        <f>IFERROR(INDEX(IPC!$A$11:$Y$22,MATCH(PROPER(TEXT(CF317,"mmmm")),IPC!$A$11:$A$22,0),MATCH(YEAR(CF317),IPC!$A$10:$Y$10,0)),0)</f>
        <v>0</v>
      </c>
      <c r="CH317" s="155">
        <f t="shared" si="250"/>
        <v>0</v>
      </c>
      <c r="CI317" s="145">
        <v>1751212</v>
      </c>
      <c r="CJ317" s="151">
        <f t="shared" si="261"/>
        <v>0</v>
      </c>
      <c r="CK317" s="151">
        <f t="shared" si="262"/>
        <v>0</v>
      </c>
      <c r="CL317" s="151">
        <f t="shared" si="263"/>
        <v>0</v>
      </c>
      <c r="CM317" s="151">
        <f t="shared" si="264"/>
        <v>0</v>
      </c>
      <c r="CN317" s="151">
        <f t="shared" si="265"/>
        <v>0</v>
      </c>
      <c r="CO317" s="151">
        <f t="shared" si="266"/>
        <v>0</v>
      </c>
      <c r="CP317" s="151">
        <f t="shared" si="267"/>
        <v>0</v>
      </c>
      <c r="CQ317" s="151">
        <f t="shared" si="268"/>
        <v>0</v>
      </c>
      <c r="CR317" s="151">
        <f t="shared" si="269"/>
        <v>0</v>
      </c>
      <c r="CS317" s="151">
        <f t="shared" si="270"/>
        <v>0</v>
      </c>
      <c r="CT317" s="151">
        <f t="shared" si="271"/>
        <v>0</v>
      </c>
      <c r="CU317" s="151">
        <f t="shared" si="272"/>
        <v>0</v>
      </c>
      <c r="CV317" s="151">
        <f t="shared" si="273"/>
        <v>0</v>
      </c>
      <c r="CW317" s="151">
        <f t="shared" si="274"/>
        <v>0</v>
      </c>
      <c r="CX317" s="151">
        <f t="shared" si="275"/>
        <v>0</v>
      </c>
      <c r="CY317" s="151">
        <f t="shared" si="276"/>
        <v>0</v>
      </c>
      <c r="CZ317" s="151">
        <f t="shared" si="277"/>
        <v>0</v>
      </c>
      <c r="DA317" s="151">
        <f t="shared" si="278"/>
        <v>0</v>
      </c>
      <c r="DB317" s="151">
        <f t="shared" si="279"/>
        <v>0</v>
      </c>
      <c r="DC317" s="151">
        <f t="shared" si="280"/>
        <v>0</v>
      </c>
      <c r="DD317" s="151">
        <f t="shared" si="281"/>
        <v>0</v>
      </c>
      <c r="DE317" s="151">
        <f t="shared" si="282"/>
        <v>0</v>
      </c>
      <c r="DF317" s="151">
        <f t="shared" si="283"/>
        <v>0</v>
      </c>
      <c r="DG317" s="151">
        <f t="shared" si="284"/>
        <v>0</v>
      </c>
      <c r="DH317" s="151">
        <f t="shared" si="285"/>
        <v>0</v>
      </c>
      <c r="DI317" s="151">
        <f t="shared" si="286"/>
        <v>0</v>
      </c>
      <c r="DJ317" s="151">
        <f t="shared" si="287"/>
        <v>0</v>
      </c>
      <c r="DK317" s="151">
        <f t="shared" si="288"/>
        <v>0</v>
      </c>
      <c r="DL317" s="151">
        <f t="shared" si="289"/>
        <v>0</v>
      </c>
      <c r="DM317" s="151">
        <f t="shared" si="290"/>
        <v>0</v>
      </c>
      <c r="DN317" s="151">
        <f t="shared" si="291"/>
        <v>0</v>
      </c>
      <c r="DO317" s="156">
        <f t="shared" si="292"/>
        <v>0</v>
      </c>
      <c r="DP317" s="173" t="str">
        <f t="shared" si="293"/>
        <v/>
      </c>
      <c r="DQ317" s="157" t="str">
        <f t="shared" si="294"/>
        <v/>
      </c>
      <c r="DR317" s="158" t="str">
        <f>IFERROR(IFERROR(IFERROR(_xlfn.XLOOKUP(DP317,#REF!,#REF!,,,),_xlfn.XLOOKUP(DP317,#REF!,#REF!,,,)),_xlfn.XLOOKUP(DP317,#REF!,#REF!,,,)),"N/A")</f>
        <v>N/A</v>
      </c>
      <c r="DS317" s="159"/>
      <c r="DT317" s="160"/>
      <c r="DU317" s="161"/>
      <c r="DV317" s="162"/>
      <c r="DW317" s="163">
        <f>IFERROR(IFERROR(IFERROR(_xlfn.XLOOKUP(DP317,#REF!,#REF!,,,),_xlfn.XLOOKUP(DP317,#REF!,#REF!,,,)),_xlfn.XLOOKUP(DP317,#REF!,#REF!,,,)),0)</f>
        <v>0</v>
      </c>
      <c r="DX317" s="164"/>
      <c r="DY317" s="165">
        <f t="shared" si="295"/>
        <v>0</v>
      </c>
      <c r="DZ317" s="166"/>
      <c r="EA317" s="167">
        <f t="shared" si="296"/>
        <v>0</v>
      </c>
      <c r="EB317" s="168">
        <f t="shared" si="297"/>
        <v>0</v>
      </c>
      <c r="EC317" s="168">
        <f t="shared" si="298"/>
        <v>0</v>
      </c>
      <c r="ED317" s="169"/>
      <c r="EE317" s="170">
        <f t="shared" si="299"/>
        <v>0</v>
      </c>
      <c r="EF317" s="170" t="str">
        <f>IFERROR(IF(DY317&gt;((_xlfn.XLOOKUP(DQ317,TOPES!B:B,TOPES!C:C,,,)*INDEXACIÓN!CI317)),"SUPERA TOPES DEL HV",0),"HV NO ENCONTRADO")</f>
        <v>HV NO ENCONTRADO</v>
      </c>
      <c r="EG317" s="170">
        <f t="shared" si="300"/>
        <v>0</v>
      </c>
      <c r="EH317" s="170">
        <f>IF(SUMIF($M:$M,#REF!,$DY:$DY)&gt;$EH$8,"CONSULTA DIAN",0)</f>
        <v>0</v>
      </c>
      <c r="EI317" s="171">
        <f t="shared" si="301"/>
        <v>0</v>
      </c>
      <c r="EJ317" s="172"/>
    </row>
    <row r="318" spans="1:140" x14ac:dyDescent="0.25">
      <c r="A318" s="133" t="str">
        <f t="shared" si="251"/>
        <v>19000100309</v>
      </c>
      <c r="B318" s="134"/>
      <c r="C318" s="134"/>
      <c r="D318" s="135">
        <f>_xlfn.XLOOKUP(C318,TOPES!L:L,TOPES!M:M,,,)</f>
        <v>0</v>
      </c>
      <c r="E318" s="136">
        <v>309</v>
      </c>
      <c r="F318" s="134"/>
      <c r="G318" s="134"/>
      <c r="H318" s="134"/>
      <c r="I318" s="134"/>
      <c r="J318" s="134"/>
      <c r="K318" s="134"/>
      <c r="L318" s="134"/>
      <c r="M318" s="137"/>
      <c r="N318" s="134"/>
      <c r="O318" s="137" t="str">
        <f t="shared" si="252"/>
        <v/>
      </c>
      <c r="P318" s="138"/>
      <c r="Q318" s="139"/>
      <c r="R318" s="140">
        <f>IFERROR(IF(VLOOKUP(YEAR($D318),SMMLV!$A$2:$C$44,3,0)*$P318=$Q318,$Q318,IF($P318="",$Q318,VLOOKUP(YEAR($D318),SMMLV!$A$2:$C$44,3,0)*$P318)),0)</f>
        <v>0</v>
      </c>
      <c r="S318" s="141"/>
      <c r="T318" s="142"/>
      <c r="U318" s="143"/>
      <c r="V318" s="144"/>
      <c r="W318" s="145">
        <f>IFERROR(SUM(IF(VLOOKUP(YEAR($D318),SMMLV!$A$2:$C$44,3,0)*S318=T318,T318,IF(S318="",T318,VLOOKUP(YEAR($D318),SMMLV!$A$2:$C$44,3,0)*S318)),IF(VLOOKUP(YEAR($D318),SMMLV!$A$2:$C$44,3,0)*U318=V318,V318,IF(U318="",V318,VLOOKUP(YEAR($D318),SMMLV!$A$2:$C$44,3,0)*U318))),0)</f>
        <v>0</v>
      </c>
      <c r="X318" s="146"/>
      <c r="Y318" s="139"/>
      <c r="Z318" s="140">
        <f>IFERROR(IF(VLOOKUP(YEAR($D318),SMMLV!$A$2:$C$44,3,0)*$X318=$Y318,$Y318,IF($X318="",$Y318,VLOOKUP(YEAR($D318),SMMLV!$A$2:$C$44,3,0)*$X318)),0)</f>
        <v>0</v>
      </c>
      <c r="AA318" s="147"/>
      <c r="AB318" s="142"/>
      <c r="AC318" s="140">
        <f>IFERROR(IF(VLOOKUP(YEAR($D318),SMMLV!$A$2:$C$44,3,0)*$AA318=$AB318,$AB318,IF($AA318="",$AB318,VLOOKUP(YEAR($D318),SMMLV!$A$2:$C$44,3,0)*$AA318)),0)</f>
        <v>0</v>
      </c>
      <c r="AD318" s="147"/>
      <c r="AE318" s="142"/>
      <c r="AF318" s="140">
        <f>IFERROR(IF(VLOOKUP(YEAR($D318),SMMLV!$A$2:$C$44,3,0)*$AD318=$AE318,$AE318,IF($AD318="",$AE318,VLOOKUP(YEAR($D318),SMMLV!$A$2:$C$44,3,0)*$AD318)),0)</f>
        <v>0</v>
      </c>
      <c r="AG318" s="134"/>
      <c r="AH318" s="145">
        <f t="shared" si="253"/>
        <v>0</v>
      </c>
      <c r="AI318" s="138"/>
      <c r="AJ318" s="139"/>
      <c r="AK318" s="140">
        <f>IFERROR(IF(VLOOKUP(YEAR($D318),SMMLV!$A$2:$C$44,3,0)*$AI318=AJ318,AJ318,IF($AI318="",AJ318,VLOOKUP(YEAR($D318),SMMLV!$A$2:$C$44,3,0)*$AI318)),0)</f>
        <v>0</v>
      </c>
      <c r="AL318" s="141"/>
      <c r="AM318" s="142"/>
      <c r="AN318" s="147"/>
      <c r="AO318" s="144"/>
      <c r="AP318" s="145">
        <f>IFERROR(SUM(IF(VLOOKUP(YEAR($D318),SMMLV!$A$2:$C$44,3,0)*AL318=AM318,AM318,IF(AL318="",AM318,VLOOKUP(YEAR($D318),SMMLV!$A$2:$C$44,3,0)*AL318)),IF(VLOOKUP(YEAR($D318),SMMLV!$A$2:$C$44,3,0)*AN318=AO318,AO318,IF(AN318="",AO318,VLOOKUP(YEAR($D318),SMMLV!$A$2:$C$44,3,0)*AN318))),0)</f>
        <v>0</v>
      </c>
      <c r="AQ318" s="148"/>
      <c r="AR318" s="142"/>
      <c r="AS318" s="140">
        <f>IFERROR(IF(VLOOKUP(YEAR($D318),SMMLV!$A$2:$C$44,3,0)*AQ318=AR318,AR318,IF(AQ318="",AR318,VLOOKUP(YEAR($D318),SMMLV!$A$2:$C$44,3,0)*AQ318)),0)</f>
        <v>0</v>
      </c>
      <c r="AT318" s="147"/>
      <c r="AU318" s="142"/>
      <c r="AV318" s="140">
        <f>IFERROR(IF(VLOOKUP(YEAR($D318),SMMLV!$A$2:$C$44,3,0)*AT318=AU318,AU318,IF(AT318="",AU318,VLOOKUP(YEAR($D318),SMMLV!$A$2:$C$44,3,0)*AT318)),0)</f>
        <v>0</v>
      </c>
      <c r="AW318" s="147"/>
      <c r="AX318" s="142"/>
      <c r="AY318" s="140">
        <f>IFERROR(IF(VLOOKUP(YEAR($D318),SMMLV!$A$2:$C$44,3,0)*AW318=AX318,AX318,IF(AW318="",AX318,VLOOKUP(YEAR($D318),SMMLV!$A$2:$C$44,3,0)*AW318)),0)</f>
        <v>0</v>
      </c>
      <c r="AZ318" s="134"/>
      <c r="BA318" s="145">
        <f t="shared" si="254"/>
        <v>0</v>
      </c>
      <c r="BB318" s="138"/>
      <c r="BC318" s="139"/>
      <c r="BD318" s="140">
        <f>IFERROR(IF(VLOOKUP(YEAR($D318),SMMLV!$A$2:$C$44,3,0)*BB318=BC318,BC318,IF(BB318="",BC318,VLOOKUP(YEAR($D318),SMMLV!$A$2:$C$44,3,0)*BB318)),0)</f>
        <v>0</v>
      </c>
      <c r="BE318" s="141"/>
      <c r="BF318" s="142"/>
      <c r="BG318" s="147"/>
      <c r="BH318" s="144"/>
      <c r="BI318" s="145">
        <f>IFERROR(SUM(IF(VLOOKUP(YEAR($D318),SMMLV!$A$2:$C$44,3,0)*BE318=BF318,BF318,IF(BE318="",BF318,VLOOKUP(YEAR($D318),SMMLV!$A$2:$C$44,3,0)*BE318)),IF(VLOOKUP(YEAR($D318),SMMLV!$A$2:$C$44,3,0)*BG318=BH318,BH318,IF(BG318="",BH318,VLOOKUP(YEAR($D318),SMMLV!$A$2:$C$44,3,0)*BG318))),0)</f>
        <v>0</v>
      </c>
      <c r="BJ318" s="149"/>
      <c r="BK318" s="150"/>
      <c r="BL318" s="140">
        <f>IFERROR(IF(VLOOKUP(YEAR($D318),SMMLV!$A$2:$C$44,3,0)*BJ318=BK318,BK318,IF(BJ318="",BK318,VLOOKUP(YEAR($D318),SMMLV!$A$2:$C$44,3,0)*BJ318)),0)</f>
        <v>0</v>
      </c>
      <c r="BM318" s="147"/>
      <c r="BN318" s="142"/>
      <c r="BO318" s="140">
        <f>IFERROR(IF(VLOOKUP(YEAR($D318),SMMLV!$A$2:$C$44,3,0)*BM318=BN318,BN318,IF(BM318="",BN318,VLOOKUP(YEAR($D318),SMMLV!$A$2:$C$44,3,0)*BM318)),0)</f>
        <v>0</v>
      </c>
      <c r="BP318" s="147"/>
      <c r="BQ318" s="142"/>
      <c r="BR318" s="140">
        <f>IFERROR(IF(VLOOKUP(YEAR($D318),SMMLV!$A$2:$C$44,3,0)*BP318=BQ318,BQ318,IF(BP318="",BQ318,VLOOKUP(YEAR($D318),SMMLV!$A$2:$C$44,3,0)*BP318)),0)</f>
        <v>0</v>
      </c>
      <c r="BS318" s="134"/>
      <c r="BT318" s="145">
        <f t="shared" si="255"/>
        <v>0</v>
      </c>
      <c r="BU318" s="151">
        <f t="shared" si="256"/>
        <v>0</v>
      </c>
      <c r="BV318" s="151">
        <f t="shared" si="257"/>
        <v>0</v>
      </c>
      <c r="BW318" s="151">
        <f t="shared" si="258"/>
        <v>0</v>
      </c>
      <c r="BX318" s="151">
        <f t="shared" si="259"/>
        <v>0</v>
      </c>
      <c r="BY318" s="151">
        <f t="shared" si="260"/>
        <v>0</v>
      </c>
      <c r="BZ318" s="151">
        <f t="shared" si="248"/>
        <v>0</v>
      </c>
      <c r="CA318" s="134"/>
      <c r="CB318" s="134"/>
      <c r="CC318" s="134"/>
      <c r="CD318" s="152">
        <f t="shared" si="249"/>
        <v>0</v>
      </c>
      <c r="CE318" s="153">
        <f>IFERROR(INDEX(IPC!$A$11:$Y$22,MATCH(PROPER(TEXT(CD318,"mmmm")),IPC!$A$11:$A$22,0),MATCH(YEAR(CD318),IPC!$A$10:$Y$10,0)),0)</f>
        <v>0</v>
      </c>
      <c r="CF318" s="154">
        <v>55051</v>
      </c>
      <c r="CG318" s="153">
        <f>IFERROR(INDEX(IPC!$A$11:$Y$22,MATCH(PROPER(TEXT(CF318,"mmmm")),IPC!$A$11:$A$22,0),MATCH(YEAR(CF318),IPC!$A$10:$Y$10,0)),0)</f>
        <v>0</v>
      </c>
      <c r="CH318" s="155">
        <f t="shared" si="250"/>
        <v>0</v>
      </c>
      <c r="CI318" s="145">
        <v>1751213</v>
      </c>
      <c r="CJ318" s="151">
        <f t="shared" si="261"/>
        <v>0</v>
      </c>
      <c r="CK318" s="151">
        <f t="shared" si="262"/>
        <v>0</v>
      </c>
      <c r="CL318" s="151">
        <f t="shared" si="263"/>
        <v>0</v>
      </c>
      <c r="CM318" s="151">
        <f t="shared" si="264"/>
        <v>0</v>
      </c>
      <c r="CN318" s="151">
        <f t="shared" si="265"/>
        <v>0</v>
      </c>
      <c r="CO318" s="151">
        <f t="shared" si="266"/>
        <v>0</v>
      </c>
      <c r="CP318" s="151">
        <f t="shared" si="267"/>
        <v>0</v>
      </c>
      <c r="CQ318" s="151">
        <f t="shared" si="268"/>
        <v>0</v>
      </c>
      <c r="CR318" s="151">
        <f t="shared" si="269"/>
        <v>0</v>
      </c>
      <c r="CS318" s="151">
        <f t="shared" si="270"/>
        <v>0</v>
      </c>
      <c r="CT318" s="151">
        <f t="shared" si="271"/>
        <v>0</v>
      </c>
      <c r="CU318" s="151">
        <f t="shared" si="272"/>
        <v>0</v>
      </c>
      <c r="CV318" s="151">
        <f t="shared" si="273"/>
        <v>0</v>
      </c>
      <c r="CW318" s="151">
        <f t="shared" si="274"/>
        <v>0</v>
      </c>
      <c r="CX318" s="151">
        <f t="shared" si="275"/>
        <v>0</v>
      </c>
      <c r="CY318" s="151">
        <f t="shared" si="276"/>
        <v>0</v>
      </c>
      <c r="CZ318" s="151">
        <f t="shared" si="277"/>
        <v>0</v>
      </c>
      <c r="DA318" s="151">
        <f t="shared" si="278"/>
        <v>0</v>
      </c>
      <c r="DB318" s="151">
        <f t="shared" si="279"/>
        <v>0</v>
      </c>
      <c r="DC318" s="151">
        <f t="shared" si="280"/>
        <v>0</v>
      </c>
      <c r="DD318" s="151">
        <f t="shared" si="281"/>
        <v>0</v>
      </c>
      <c r="DE318" s="151">
        <f t="shared" si="282"/>
        <v>0</v>
      </c>
      <c r="DF318" s="151">
        <f t="shared" si="283"/>
        <v>0</v>
      </c>
      <c r="DG318" s="151">
        <f t="shared" si="284"/>
        <v>0</v>
      </c>
      <c r="DH318" s="151">
        <f t="shared" si="285"/>
        <v>0</v>
      </c>
      <c r="DI318" s="151">
        <f t="shared" si="286"/>
        <v>0</v>
      </c>
      <c r="DJ318" s="151">
        <f t="shared" si="287"/>
        <v>0</v>
      </c>
      <c r="DK318" s="151">
        <f t="shared" si="288"/>
        <v>0</v>
      </c>
      <c r="DL318" s="151">
        <f t="shared" si="289"/>
        <v>0</v>
      </c>
      <c r="DM318" s="151">
        <f t="shared" si="290"/>
        <v>0</v>
      </c>
      <c r="DN318" s="151">
        <f t="shared" si="291"/>
        <v>0</v>
      </c>
      <c r="DO318" s="156">
        <f t="shared" si="292"/>
        <v>0</v>
      </c>
      <c r="DP318" s="173" t="str">
        <f t="shared" si="293"/>
        <v/>
      </c>
      <c r="DQ318" s="157" t="str">
        <f t="shared" si="294"/>
        <v/>
      </c>
      <c r="DR318" s="158" t="str">
        <f>IFERROR(IFERROR(IFERROR(_xlfn.XLOOKUP(DP318,#REF!,#REF!,,,),_xlfn.XLOOKUP(DP318,#REF!,#REF!,,,)),_xlfn.XLOOKUP(DP318,#REF!,#REF!,,,)),"N/A")</f>
        <v>N/A</v>
      </c>
      <c r="DS318" s="159"/>
      <c r="DT318" s="160"/>
      <c r="DU318" s="161"/>
      <c r="DV318" s="162"/>
      <c r="DW318" s="163">
        <f>IFERROR(IFERROR(IFERROR(_xlfn.XLOOKUP(DP318,#REF!,#REF!,,,),_xlfn.XLOOKUP(DP318,#REF!,#REF!,,,)),_xlfn.XLOOKUP(DP318,#REF!,#REF!,,,)),0)</f>
        <v>0</v>
      </c>
      <c r="DX318" s="164"/>
      <c r="DY318" s="165">
        <f t="shared" si="295"/>
        <v>0</v>
      </c>
      <c r="DZ318" s="166"/>
      <c r="EA318" s="167">
        <f t="shared" si="296"/>
        <v>0</v>
      </c>
      <c r="EB318" s="168">
        <f t="shared" si="297"/>
        <v>0</v>
      </c>
      <c r="EC318" s="168">
        <f t="shared" si="298"/>
        <v>0</v>
      </c>
      <c r="ED318" s="169"/>
      <c r="EE318" s="170">
        <f t="shared" si="299"/>
        <v>0</v>
      </c>
      <c r="EF318" s="170" t="str">
        <f>IFERROR(IF(DY318&gt;((_xlfn.XLOOKUP(DQ318,TOPES!B:B,TOPES!C:C,,,)*INDEXACIÓN!CI318)),"SUPERA TOPES DEL HV",0),"HV NO ENCONTRADO")</f>
        <v>HV NO ENCONTRADO</v>
      </c>
      <c r="EG318" s="170">
        <f t="shared" si="300"/>
        <v>0</v>
      </c>
      <c r="EH318" s="170">
        <f>IF(SUMIF($M:$M,#REF!,$DY:$DY)&gt;$EH$8,"CONSULTA DIAN",0)</f>
        <v>0</v>
      </c>
      <c r="EI318" s="171">
        <f t="shared" si="301"/>
        <v>0</v>
      </c>
      <c r="EJ318" s="172"/>
    </row>
    <row r="319" spans="1:140" x14ac:dyDescent="0.25">
      <c r="A319" s="133" t="str">
        <f t="shared" si="251"/>
        <v>19000100310</v>
      </c>
      <c r="B319" s="134"/>
      <c r="C319" s="134"/>
      <c r="D319" s="135">
        <f>_xlfn.XLOOKUP(C319,TOPES!L:L,TOPES!M:M,,,)</f>
        <v>0</v>
      </c>
      <c r="E319" s="136">
        <v>310</v>
      </c>
      <c r="F319" s="134"/>
      <c r="G319" s="134"/>
      <c r="H319" s="134"/>
      <c r="I319" s="134"/>
      <c r="J319" s="134"/>
      <c r="K319" s="134"/>
      <c r="L319" s="134"/>
      <c r="M319" s="137"/>
      <c r="N319" s="134"/>
      <c r="O319" s="137" t="str">
        <f t="shared" si="252"/>
        <v/>
      </c>
      <c r="P319" s="138"/>
      <c r="Q319" s="139"/>
      <c r="R319" s="140">
        <f>IFERROR(IF(VLOOKUP(YEAR($D319),SMMLV!$A$2:$C$44,3,0)*$P319=$Q319,$Q319,IF($P319="",$Q319,VLOOKUP(YEAR($D319),SMMLV!$A$2:$C$44,3,0)*$P319)),0)</f>
        <v>0</v>
      </c>
      <c r="S319" s="141"/>
      <c r="T319" s="142"/>
      <c r="U319" s="143"/>
      <c r="V319" s="144"/>
      <c r="W319" s="145">
        <f>IFERROR(SUM(IF(VLOOKUP(YEAR($D319),SMMLV!$A$2:$C$44,3,0)*S319=T319,T319,IF(S319="",T319,VLOOKUP(YEAR($D319),SMMLV!$A$2:$C$44,3,0)*S319)),IF(VLOOKUP(YEAR($D319),SMMLV!$A$2:$C$44,3,0)*U319=V319,V319,IF(U319="",V319,VLOOKUP(YEAR($D319),SMMLV!$A$2:$C$44,3,0)*U319))),0)</f>
        <v>0</v>
      </c>
      <c r="X319" s="146"/>
      <c r="Y319" s="139"/>
      <c r="Z319" s="140">
        <f>IFERROR(IF(VLOOKUP(YEAR($D319),SMMLV!$A$2:$C$44,3,0)*$X319=$Y319,$Y319,IF($X319="",$Y319,VLOOKUP(YEAR($D319),SMMLV!$A$2:$C$44,3,0)*$X319)),0)</f>
        <v>0</v>
      </c>
      <c r="AA319" s="147"/>
      <c r="AB319" s="142"/>
      <c r="AC319" s="140">
        <f>IFERROR(IF(VLOOKUP(YEAR($D319),SMMLV!$A$2:$C$44,3,0)*$AA319=$AB319,$AB319,IF($AA319="",$AB319,VLOOKUP(YEAR($D319),SMMLV!$A$2:$C$44,3,0)*$AA319)),0)</f>
        <v>0</v>
      </c>
      <c r="AD319" s="147"/>
      <c r="AE319" s="142"/>
      <c r="AF319" s="140">
        <f>IFERROR(IF(VLOOKUP(YEAR($D319),SMMLV!$A$2:$C$44,3,0)*$AD319=$AE319,$AE319,IF($AD319="",$AE319,VLOOKUP(YEAR($D319),SMMLV!$A$2:$C$44,3,0)*$AD319)),0)</f>
        <v>0</v>
      </c>
      <c r="AG319" s="134"/>
      <c r="AH319" s="145">
        <f t="shared" si="253"/>
        <v>0</v>
      </c>
      <c r="AI319" s="138"/>
      <c r="AJ319" s="139"/>
      <c r="AK319" s="140">
        <f>IFERROR(IF(VLOOKUP(YEAR($D319),SMMLV!$A$2:$C$44,3,0)*$AI319=AJ319,AJ319,IF($AI319="",AJ319,VLOOKUP(YEAR($D319),SMMLV!$A$2:$C$44,3,0)*$AI319)),0)</f>
        <v>0</v>
      </c>
      <c r="AL319" s="141"/>
      <c r="AM319" s="142"/>
      <c r="AN319" s="147"/>
      <c r="AO319" s="144"/>
      <c r="AP319" s="145">
        <f>IFERROR(SUM(IF(VLOOKUP(YEAR($D319),SMMLV!$A$2:$C$44,3,0)*AL319=AM319,AM319,IF(AL319="",AM319,VLOOKUP(YEAR($D319),SMMLV!$A$2:$C$44,3,0)*AL319)),IF(VLOOKUP(YEAR($D319),SMMLV!$A$2:$C$44,3,0)*AN319=AO319,AO319,IF(AN319="",AO319,VLOOKUP(YEAR($D319),SMMLV!$A$2:$C$44,3,0)*AN319))),0)</f>
        <v>0</v>
      </c>
      <c r="AQ319" s="148"/>
      <c r="AR319" s="142"/>
      <c r="AS319" s="140">
        <f>IFERROR(IF(VLOOKUP(YEAR($D319),SMMLV!$A$2:$C$44,3,0)*AQ319=AR319,AR319,IF(AQ319="",AR319,VLOOKUP(YEAR($D319),SMMLV!$A$2:$C$44,3,0)*AQ319)),0)</f>
        <v>0</v>
      </c>
      <c r="AT319" s="147"/>
      <c r="AU319" s="142"/>
      <c r="AV319" s="140">
        <f>IFERROR(IF(VLOOKUP(YEAR($D319),SMMLV!$A$2:$C$44,3,0)*AT319=AU319,AU319,IF(AT319="",AU319,VLOOKUP(YEAR($D319),SMMLV!$A$2:$C$44,3,0)*AT319)),0)</f>
        <v>0</v>
      </c>
      <c r="AW319" s="147"/>
      <c r="AX319" s="142"/>
      <c r="AY319" s="140">
        <f>IFERROR(IF(VLOOKUP(YEAR($D319),SMMLV!$A$2:$C$44,3,0)*AW319=AX319,AX319,IF(AW319="",AX319,VLOOKUP(YEAR($D319),SMMLV!$A$2:$C$44,3,0)*AW319)),0)</f>
        <v>0</v>
      </c>
      <c r="AZ319" s="134"/>
      <c r="BA319" s="145">
        <f t="shared" si="254"/>
        <v>0</v>
      </c>
      <c r="BB319" s="138"/>
      <c r="BC319" s="139"/>
      <c r="BD319" s="140">
        <f>IFERROR(IF(VLOOKUP(YEAR($D319),SMMLV!$A$2:$C$44,3,0)*BB319=BC319,BC319,IF(BB319="",BC319,VLOOKUP(YEAR($D319),SMMLV!$A$2:$C$44,3,0)*BB319)),0)</f>
        <v>0</v>
      </c>
      <c r="BE319" s="141"/>
      <c r="BF319" s="142"/>
      <c r="BG319" s="147"/>
      <c r="BH319" s="144"/>
      <c r="BI319" s="145">
        <f>IFERROR(SUM(IF(VLOOKUP(YEAR($D319),SMMLV!$A$2:$C$44,3,0)*BE319=BF319,BF319,IF(BE319="",BF319,VLOOKUP(YEAR($D319),SMMLV!$A$2:$C$44,3,0)*BE319)),IF(VLOOKUP(YEAR($D319),SMMLV!$A$2:$C$44,3,0)*BG319=BH319,BH319,IF(BG319="",BH319,VLOOKUP(YEAR($D319),SMMLV!$A$2:$C$44,3,0)*BG319))),0)</f>
        <v>0</v>
      </c>
      <c r="BJ319" s="149"/>
      <c r="BK319" s="150"/>
      <c r="BL319" s="140">
        <f>IFERROR(IF(VLOOKUP(YEAR($D319),SMMLV!$A$2:$C$44,3,0)*BJ319=BK319,BK319,IF(BJ319="",BK319,VLOOKUP(YEAR($D319),SMMLV!$A$2:$C$44,3,0)*BJ319)),0)</f>
        <v>0</v>
      </c>
      <c r="BM319" s="147"/>
      <c r="BN319" s="142"/>
      <c r="BO319" s="140">
        <f>IFERROR(IF(VLOOKUP(YEAR($D319),SMMLV!$A$2:$C$44,3,0)*BM319=BN319,BN319,IF(BM319="",BN319,VLOOKUP(YEAR($D319),SMMLV!$A$2:$C$44,3,0)*BM319)),0)</f>
        <v>0</v>
      </c>
      <c r="BP319" s="147"/>
      <c r="BQ319" s="142"/>
      <c r="BR319" s="140">
        <f>IFERROR(IF(VLOOKUP(YEAR($D319),SMMLV!$A$2:$C$44,3,0)*BP319=BQ319,BQ319,IF(BP319="",BQ319,VLOOKUP(YEAR($D319),SMMLV!$A$2:$C$44,3,0)*BP319)),0)</f>
        <v>0</v>
      </c>
      <c r="BS319" s="134"/>
      <c r="BT319" s="145">
        <f t="shared" si="255"/>
        <v>0</v>
      </c>
      <c r="BU319" s="151">
        <f t="shared" si="256"/>
        <v>0</v>
      </c>
      <c r="BV319" s="151">
        <f t="shared" si="257"/>
        <v>0</v>
      </c>
      <c r="BW319" s="151">
        <f t="shared" si="258"/>
        <v>0</v>
      </c>
      <c r="BX319" s="151">
        <f t="shared" si="259"/>
        <v>0</v>
      </c>
      <c r="BY319" s="151">
        <f t="shared" si="260"/>
        <v>0</v>
      </c>
      <c r="BZ319" s="151">
        <f t="shared" si="248"/>
        <v>0</v>
      </c>
      <c r="CA319" s="134"/>
      <c r="CB319" s="134"/>
      <c r="CC319" s="134"/>
      <c r="CD319" s="152">
        <f t="shared" si="249"/>
        <v>0</v>
      </c>
      <c r="CE319" s="153">
        <f>IFERROR(INDEX(IPC!$A$11:$Y$22,MATCH(PROPER(TEXT(CD319,"mmmm")),IPC!$A$11:$A$22,0),MATCH(YEAR(CD319),IPC!$A$10:$Y$10,0)),0)</f>
        <v>0</v>
      </c>
      <c r="CF319" s="154">
        <v>55081</v>
      </c>
      <c r="CG319" s="153">
        <f>IFERROR(INDEX(IPC!$A$11:$Y$22,MATCH(PROPER(TEXT(CF319,"mmmm")),IPC!$A$11:$A$22,0),MATCH(YEAR(CF319),IPC!$A$10:$Y$10,0)),0)</f>
        <v>0</v>
      </c>
      <c r="CH319" s="155">
        <f t="shared" si="250"/>
        <v>0</v>
      </c>
      <c r="CI319" s="145">
        <v>1751214</v>
      </c>
      <c r="CJ319" s="151">
        <f t="shared" si="261"/>
        <v>0</v>
      </c>
      <c r="CK319" s="151">
        <f t="shared" si="262"/>
        <v>0</v>
      </c>
      <c r="CL319" s="151">
        <f t="shared" si="263"/>
        <v>0</v>
      </c>
      <c r="CM319" s="151">
        <f t="shared" si="264"/>
        <v>0</v>
      </c>
      <c r="CN319" s="151">
        <f t="shared" si="265"/>
        <v>0</v>
      </c>
      <c r="CO319" s="151">
        <f t="shared" si="266"/>
        <v>0</v>
      </c>
      <c r="CP319" s="151">
        <f t="shared" si="267"/>
        <v>0</v>
      </c>
      <c r="CQ319" s="151">
        <f t="shared" si="268"/>
        <v>0</v>
      </c>
      <c r="CR319" s="151">
        <f t="shared" si="269"/>
        <v>0</v>
      </c>
      <c r="CS319" s="151">
        <f t="shared" si="270"/>
        <v>0</v>
      </c>
      <c r="CT319" s="151">
        <f t="shared" si="271"/>
        <v>0</v>
      </c>
      <c r="CU319" s="151">
        <f t="shared" si="272"/>
        <v>0</v>
      </c>
      <c r="CV319" s="151">
        <f t="shared" si="273"/>
        <v>0</v>
      </c>
      <c r="CW319" s="151">
        <f t="shared" si="274"/>
        <v>0</v>
      </c>
      <c r="CX319" s="151">
        <f t="shared" si="275"/>
        <v>0</v>
      </c>
      <c r="CY319" s="151">
        <f t="shared" si="276"/>
        <v>0</v>
      </c>
      <c r="CZ319" s="151">
        <f t="shared" si="277"/>
        <v>0</v>
      </c>
      <c r="DA319" s="151">
        <f t="shared" si="278"/>
        <v>0</v>
      </c>
      <c r="DB319" s="151">
        <f t="shared" si="279"/>
        <v>0</v>
      </c>
      <c r="DC319" s="151">
        <f t="shared" si="280"/>
        <v>0</v>
      </c>
      <c r="DD319" s="151">
        <f t="shared" si="281"/>
        <v>0</v>
      </c>
      <c r="DE319" s="151">
        <f t="shared" si="282"/>
        <v>0</v>
      </c>
      <c r="DF319" s="151">
        <f t="shared" si="283"/>
        <v>0</v>
      </c>
      <c r="DG319" s="151">
        <f t="shared" si="284"/>
        <v>0</v>
      </c>
      <c r="DH319" s="151">
        <f t="shared" si="285"/>
        <v>0</v>
      </c>
      <c r="DI319" s="151">
        <f t="shared" si="286"/>
        <v>0</v>
      </c>
      <c r="DJ319" s="151">
        <f t="shared" si="287"/>
        <v>0</v>
      </c>
      <c r="DK319" s="151">
        <f t="shared" si="288"/>
        <v>0</v>
      </c>
      <c r="DL319" s="151">
        <f t="shared" si="289"/>
        <v>0</v>
      </c>
      <c r="DM319" s="151">
        <f t="shared" si="290"/>
        <v>0</v>
      </c>
      <c r="DN319" s="151">
        <f t="shared" si="291"/>
        <v>0</v>
      </c>
      <c r="DO319" s="156">
        <f t="shared" si="292"/>
        <v>0</v>
      </c>
      <c r="DP319" s="173" t="str">
        <f t="shared" si="293"/>
        <v/>
      </c>
      <c r="DQ319" s="157" t="str">
        <f t="shared" si="294"/>
        <v/>
      </c>
      <c r="DR319" s="158" t="str">
        <f>IFERROR(IFERROR(IFERROR(_xlfn.XLOOKUP(DP319,#REF!,#REF!,,,),_xlfn.XLOOKUP(DP319,#REF!,#REF!,,,)),_xlfn.XLOOKUP(DP319,#REF!,#REF!,,,)),"N/A")</f>
        <v>N/A</v>
      </c>
      <c r="DS319" s="159"/>
      <c r="DT319" s="160"/>
      <c r="DU319" s="161"/>
      <c r="DV319" s="162"/>
      <c r="DW319" s="163">
        <f>IFERROR(IFERROR(IFERROR(_xlfn.XLOOKUP(DP319,#REF!,#REF!,,,),_xlfn.XLOOKUP(DP319,#REF!,#REF!,,,)),_xlfn.XLOOKUP(DP319,#REF!,#REF!,,,)),0)</f>
        <v>0</v>
      </c>
      <c r="DX319" s="164"/>
      <c r="DY319" s="165">
        <f t="shared" si="295"/>
        <v>0</v>
      </c>
      <c r="DZ319" s="166"/>
      <c r="EA319" s="167">
        <f t="shared" si="296"/>
        <v>0</v>
      </c>
      <c r="EB319" s="168">
        <f t="shared" si="297"/>
        <v>0</v>
      </c>
      <c r="EC319" s="168">
        <f t="shared" si="298"/>
        <v>0</v>
      </c>
      <c r="ED319" s="169"/>
      <c r="EE319" s="170">
        <f t="shared" si="299"/>
        <v>0</v>
      </c>
      <c r="EF319" s="170" t="str">
        <f>IFERROR(IF(DY319&gt;((_xlfn.XLOOKUP(DQ319,TOPES!B:B,TOPES!C:C,,,)*INDEXACIÓN!CI319)),"SUPERA TOPES DEL HV",0),"HV NO ENCONTRADO")</f>
        <v>HV NO ENCONTRADO</v>
      </c>
      <c r="EG319" s="170">
        <f t="shared" si="300"/>
        <v>0</v>
      </c>
      <c r="EH319" s="170">
        <f>IF(SUMIF($M:$M,#REF!,$DY:$DY)&gt;$EH$8,"CONSULTA DIAN",0)</f>
        <v>0</v>
      </c>
      <c r="EI319" s="171">
        <f t="shared" si="301"/>
        <v>0</v>
      </c>
      <c r="EJ319" s="172"/>
    </row>
    <row r="320" spans="1:140" x14ac:dyDescent="0.25">
      <c r="A320" s="133" t="str">
        <f t="shared" si="251"/>
        <v>19000100311</v>
      </c>
      <c r="B320" s="134"/>
      <c r="C320" s="134"/>
      <c r="D320" s="135">
        <f>_xlfn.XLOOKUP(C320,TOPES!L:L,TOPES!M:M,,,)</f>
        <v>0</v>
      </c>
      <c r="E320" s="136">
        <v>311</v>
      </c>
      <c r="F320" s="134"/>
      <c r="G320" s="134"/>
      <c r="H320" s="134"/>
      <c r="I320" s="134"/>
      <c r="J320" s="134"/>
      <c r="K320" s="134"/>
      <c r="L320" s="134"/>
      <c r="M320" s="137"/>
      <c r="N320" s="134"/>
      <c r="O320" s="137" t="str">
        <f t="shared" si="252"/>
        <v/>
      </c>
      <c r="P320" s="138"/>
      <c r="Q320" s="139"/>
      <c r="R320" s="140">
        <f>IFERROR(IF(VLOOKUP(YEAR($D320),SMMLV!$A$2:$C$44,3,0)*$P320=$Q320,$Q320,IF($P320="",$Q320,VLOOKUP(YEAR($D320),SMMLV!$A$2:$C$44,3,0)*$P320)),0)</f>
        <v>0</v>
      </c>
      <c r="S320" s="141"/>
      <c r="T320" s="142"/>
      <c r="U320" s="143"/>
      <c r="V320" s="144"/>
      <c r="W320" s="145">
        <f>IFERROR(SUM(IF(VLOOKUP(YEAR($D320),SMMLV!$A$2:$C$44,3,0)*S320=T320,T320,IF(S320="",T320,VLOOKUP(YEAR($D320),SMMLV!$A$2:$C$44,3,0)*S320)),IF(VLOOKUP(YEAR($D320),SMMLV!$A$2:$C$44,3,0)*U320=V320,V320,IF(U320="",V320,VLOOKUP(YEAR($D320),SMMLV!$A$2:$C$44,3,0)*U320))),0)</f>
        <v>0</v>
      </c>
      <c r="X320" s="146"/>
      <c r="Y320" s="139"/>
      <c r="Z320" s="140">
        <f>IFERROR(IF(VLOOKUP(YEAR($D320),SMMLV!$A$2:$C$44,3,0)*$X320=$Y320,$Y320,IF($X320="",$Y320,VLOOKUP(YEAR($D320),SMMLV!$A$2:$C$44,3,0)*$X320)),0)</f>
        <v>0</v>
      </c>
      <c r="AA320" s="147"/>
      <c r="AB320" s="142"/>
      <c r="AC320" s="140">
        <f>IFERROR(IF(VLOOKUP(YEAR($D320),SMMLV!$A$2:$C$44,3,0)*$AA320=$AB320,$AB320,IF($AA320="",$AB320,VLOOKUP(YEAR($D320),SMMLV!$A$2:$C$44,3,0)*$AA320)),0)</f>
        <v>0</v>
      </c>
      <c r="AD320" s="147"/>
      <c r="AE320" s="142"/>
      <c r="AF320" s="140">
        <f>IFERROR(IF(VLOOKUP(YEAR($D320),SMMLV!$A$2:$C$44,3,0)*$AD320=$AE320,$AE320,IF($AD320="",$AE320,VLOOKUP(YEAR($D320),SMMLV!$A$2:$C$44,3,0)*$AD320)),0)</f>
        <v>0</v>
      </c>
      <c r="AG320" s="134"/>
      <c r="AH320" s="145">
        <f t="shared" si="253"/>
        <v>0</v>
      </c>
      <c r="AI320" s="138"/>
      <c r="AJ320" s="139"/>
      <c r="AK320" s="140">
        <f>IFERROR(IF(VLOOKUP(YEAR($D320),SMMLV!$A$2:$C$44,3,0)*$AI320=AJ320,AJ320,IF($AI320="",AJ320,VLOOKUP(YEAR($D320),SMMLV!$A$2:$C$44,3,0)*$AI320)),0)</f>
        <v>0</v>
      </c>
      <c r="AL320" s="141"/>
      <c r="AM320" s="142"/>
      <c r="AN320" s="147"/>
      <c r="AO320" s="144"/>
      <c r="AP320" s="145">
        <f>IFERROR(SUM(IF(VLOOKUP(YEAR($D320),SMMLV!$A$2:$C$44,3,0)*AL320=AM320,AM320,IF(AL320="",AM320,VLOOKUP(YEAR($D320),SMMLV!$A$2:$C$44,3,0)*AL320)),IF(VLOOKUP(YEAR($D320),SMMLV!$A$2:$C$44,3,0)*AN320=AO320,AO320,IF(AN320="",AO320,VLOOKUP(YEAR($D320),SMMLV!$A$2:$C$44,3,0)*AN320))),0)</f>
        <v>0</v>
      </c>
      <c r="AQ320" s="148"/>
      <c r="AR320" s="142"/>
      <c r="AS320" s="140">
        <f>IFERROR(IF(VLOOKUP(YEAR($D320),SMMLV!$A$2:$C$44,3,0)*AQ320=AR320,AR320,IF(AQ320="",AR320,VLOOKUP(YEAR($D320),SMMLV!$A$2:$C$44,3,0)*AQ320)),0)</f>
        <v>0</v>
      </c>
      <c r="AT320" s="147"/>
      <c r="AU320" s="142"/>
      <c r="AV320" s="140">
        <f>IFERROR(IF(VLOOKUP(YEAR($D320),SMMLV!$A$2:$C$44,3,0)*AT320=AU320,AU320,IF(AT320="",AU320,VLOOKUP(YEAR($D320),SMMLV!$A$2:$C$44,3,0)*AT320)),0)</f>
        <v>0</v>
      </c>
      <c r="AW320" s="147"/>
      <c r="AX320" s="142"/>
      <c r="AY320" s="140">
        <f>IFERROR(IF(VLOOKUP(YEAR($D320),SMMLV!$A$2:$C$44,3,0)*AW320=AX320,AX320,IF(AW320="",AX320,VLOOKUP(YEAR($D320),SMMLV!$A$2:$C$44,3,0)*AW320)),0)</f>
        <v>0</v>
      </c>
      <c r="AZ320" s="134"/>
      <c r="BA320" s="145">
        <f t="shared" si="254"/>
        <v>0</v>
      </c>
      <c r="BB320" s="138"/>
      <c r="BC320" s="139"/>
      <c r="BD320" s="140">
        <f>IFERROR(IF(VLOOKUP(YEAR($D320),SMMLV!$A$2:$C$44,3,0)*BB320=BC320,BC320,IF(BB320="",BC320,VLOOKUP(YEAR($D320),SMMLV!$A$2:$C$44,3,0)*BB320)),0)</f>
        <v>0</v>
      </c>
      <c r="BE320" s="141"/>
      <c r="BF320" s="142"/>
      <c r="BG320" s="147"/>
      <c r="BH320" s="144"/>
      <c r="BI320" s="145">
        <f>IFERROR(SUM(IF(VLOOKUP(YEAR($D320),SMMLV!$A$2:$C$44,3,0)*BE320=BF320,BF320,IF(BE320="",BF320,VLOOKUP(YEAR($D320),SMMLV!$A$2:$C$44,3,0)*BE320)),IF(VLOOKUP(YEAR($D320),SMMLV!$A$2:$C$44,3,0)*BG320=BH320,BH320,IF(BG320="",BH320,VLOOKUP(YEAR($D320),SMMLV!$A$2:$C$44,3,0)*BG320))),0)</f>
        <v>0</v>
      </c>
      <c r="BJ320" s="149"/>
      <c r="BK320" s="150"/>
      <c r="BL320" s="140">
        <f>IFERROR(IF(VLOOKUP(YEAR($D320),SMMLV!$A$2:$C$44,3,0)*BJ320=BK320,BK320,IF(BJ320="",BK320,VLOOKUP(YEAR($D320),SMMLV!$A$2:$C$44,3,0)*BJ320)),0)</f>
        <v>0</v>
      </c>
      <c r="BM320" s="147"/>
      <c r="BN320" s="142"/>
      <c r="BO320" s="140">
        <f>IFERROR(IF(VLOOKUP(YEAR($D320),SMMLV!$A$2:$C$44,3,0)*BM320=BN320,BN320,IF(BM320="",BN320,VLOOKUP(YEAR($D320),SMMLV!$A$2:$C$44,3,0)*BM320)),0)</f>
        <v>0</v>
      </c>
      <c r="BP320" s="147"/>
      <c r="BQ320" s="142"/>
      <c r="BR320" s="140">
        <f>IFERROR(IF(VLOOKUP(YEAR($D320),SMMLV!$A$2:$C$44,3,0)*BP320=BQ320,BQ320,IF(BP320="",BQ320,VLOOKUP(YEAR($D320),SMMLV!$A$2:$C$44,3,0)*BP320)),0)</f>
        <v>0</v>
      </c>
      <c r="BS320" s="134"/>
      <c r="BT320" s="145">
        <f t="shared" si="255"/>
        <v>0</v>
      </c>
      <c r="BU320" s="151">
        <f t="shared" si="256"/>
        <v>0</v>
      </c>
      <c r="BV320" s="151">
        <f t="shared" si="257"/>
        <v>0</v>
      </c>
      <c r="BW320" s="151">
        <f t="shared" si="258"/>
        <v>0</v>
      </c>
      <c r="BX320" s="151">
        <f t="shared" si="259"/>
        <v>0</v>
      </c>
      <c r="BY320" s="151">
        <f t="shared" si="260"/>
        <v>0</v>
      </c>
      <c r="BZ320" s="151">
        <f t="shared" si="248"/>
        <v>0</v>
      </c>
      <c r="CA320" s="134"/>
      <c r="CB320" s="134"/>
      <c r="CC320" s="134"/>
      <c r="CD320" s="152">
        <f t="shared" si="249"/>
        <v>0</v>
      </c>
      <c r="CE320" s="153">
        <f>IFERROR(INDEX(IPC!$A$11:$Y$22,MATCH(PROPER(TEXT(CD320,"mmmm")),IPC!$A$11:$A$22,0),MATCH(YEAR(CD320),IPC!$A$10:$Y$10,0)),0)</f>
        <v>0</v>
      </c>
      <c r="CF320" s="154">
        <v>55112</v>
      </c>
      <c r="CG320" s="153">
        <f>IFERROR(INDEX(IPC!$A$11:$Y$22,MATCH(PROPER(TEXT(CF320,"mmmm")),IPC!$A$11:$A$22,0),MATCH(YEAR(CF320),IPC!$A$10:$Y$10,0)),0)</f>
        <v>0</v>
      </c>
      <c r="CH320" s="155">
        <f t="shared" si="250"/>
        <v>0</v>
      </c>
      <c r="CI320" s="145">
        <v>1751215</v>
      </c>
      <c r="CJ320" s="151">
        <f t="shared" si="261"/>
        <v>0</v>
      </c>
      <c r="CK320" s="151">
        <f t="shared" si="262"/>
        <v>0</v>
      </c>
      <c r="CL320" s="151">
        <f t="shared" si="263"/>
        <v>0</v>
      </c>
      <c r="CM320" s="151">
        <f t="shared" si="264"/>
        <v>0</v>
      </c>
      <c r="CN320" s="151">
        <f t="shared" si="265"/>
        <v>0</v>
      </c>
      <c r="CO320" s="151">
        <f t="shared" si="266"/>
        <v>0</v>
      </c>
      <c r="CP320" s="151">
        <f t="shared" si="267"/>
        <v>0</v>
      </c>
      <c r="CQ320" s="151">
        <f t="shared" si="268"/>
        <v>0</v>
      </c>
      <c r="CR320" s="151">
        <f t="shared" si="269"/>
        <v>0</v>
      </c>
      <c r="CS320" s="151">
        <f t="shared" si="270"/>
        <v>0</v>
      </c>
      <c r="CT320" s="151">
        <f t="shared" si="271"/>
        <v>0</v>
      </c>
      <c r="CU320" s="151">
        <f t="shared" si="272"/>
        <v>0</v>
      </c>
      <c r="CV320" s="151">
        <f t="shared" si="273"/>
        <v>0</v>
      </c>
      <c r="CW320" s="151">
        <f t="shared" si="274"/>
        <v>0</v>
      </c>
      <c r="CX320" s="151">
        <f t="shared" si="275"/>
        <v>0</v>
      </c>
      <c r="CY320" s="151">
        <f t="shared" si="276"/>
        <v>0</v>
      </c>
      <c r="CZ320" s="151">
        <f t="shared" si="277"/>
        <v>0</v>
      </c>
      <c r="DA320" s="151">
        <f t="shared" si="278"/>
        <v>0</v>
      </c>
      <c r="DB320" s="151">
        <f t="shared" si="279"/>
        <v>0</v>
      </c>
      <c r="DC320" s="151">
        <f t="shared" si="280"/>
        <v>0</v>
      </c>
      <c r="DD320" s="151">
        <f t="shared" si="281"/>
        <v>0</v>
      </c>
      <c r="DE320" s="151">
        <f t="shared" si="282"/>
        <v>0</v>
      </c>
      <c r="DF320" s="151">
        <f t="shared" si="283"/>
        <v>0</v>
      </c>
      <c r="DG320" s="151">
        <f t="shared" si="284"/>
        <v>0</v>
      </c>
      <c r="DH320" s="151">
        <f t="shared" si="285"/>
        <v>0</v>
      </c>
      <c r="DI320" s="151">
        <f t="shared" si="286"/>
        <v>0</v>
      </c>
      <c r="DJ320" s="151">
        <f t="shared" si="287"/>
        <v>0</v>
      </c>
      <c r="DK320" s="151">
        <f t="shared" si="288"/>
        <v>0</v>
      </c>
      <c r="DL320" s="151">
        <f t="shared" si="289"/>
        <v>0</v>
      </c>
      <c r="DM320" s="151">
        <f t="shared" si="290"/>
        <v>0</v>
      </c>
      <c r="DN320" s="151">
        <f t="shared" si="291"/>
        <v>0</v>
      </c>
      <c r="DO320" s="156">
        <f t="shared" si="292"/>
        <v>0</v>
      </c>
      <c r="DP320" s="173" t="str">
        <f t="shared" si="293"/>
        <v/>
      </c>
      <c r="DQ320" s="157" t="str">
        <f t="shared" si="294"/>
        <v/>
      </c>
      <c r="DR320" s="158" t="str">
        <f>IFERROR(IFERROR(IFERROR(_xlfn.XLOOKUP(DP320,#REF!,#REF!,,,),_xlfn.XLOOKUP(DP320,#REF!,#REF!,,,)),_xlfn.XLOOKUP(DP320,#REF!,#REF!,,,)),"N/A")</f>
        <v>N/A</v>
      </c>
      <c r="DS320" s="159"/>
      <c r="DT320" s="160"/>
      <c r="DU320" s="161"/>
      <c r="DV320" s="162"/>
      <c r="DW320" s="163">
        <f>IFERROR(IFERROR(IFERROR(_xlfn.XLOOKUP(DP320,#REF!,#REF!,,,),_xlfn.XLOOKUP(DP320,#REF!,#REF!,,,)),_xlfn.XLOOKUP(DP320,#REF!,#REF!,,,)),0)</f>
        <v>0</v>
      </c>
      <c r="DX320" s="164"/>
      <c r="DY320" s="165">
        <f t="shared" si="295"/>
        <v>0</v>
      </c>
      <c r="DZ320" s="166"/>
      <c r="EA320" s="167">
        <f t="shared" si="296"/>
        <v>0</v>
      </c>
      <c r="EB320" s="168">
        <f t="shared" si="297"/>
        <v>0</v>
      </c>
      <c r="EC320" s="168">
        <f t="shared" si="298"/>
        <v>0</v>
      </c>
      <c r="ED320" s="169"/>
      <c r="EE320" s="170">
        <f t="shared" si="299"/>
        <v>0</v>
      </c>
      <c r="EF320" s="170" t="str">
        <f>IFERROR(IF(DY320&gt;((_xlfn.XLOOKUP(DQ320,TOPES!B:B,TOPES!C:C,,,)*INDEXACIÓN!CI320)),"SUPERA TOPES DEL HV",0),"HV NO ENCONTRADO")</f>
        <v>HV NO ENCONTRADO</v>
      </c>
      <c r="EG320" s="170">
        <f t="shared" si="300"/>
        <v>0</v>
      </c>
      <c r="EH320" s="170">
        <f>IF(SUMIF($M:$M,#REF!,$DY:$DY)&gt;$EH$8,"CONSULTA DIAN",0)</f>
        <v>0</v>
      </c>
      <c r="EI320" s="171">
        <f t="shared" si="301"/>
        <v>0</v>
      </c>
      <c r="EJ320" s="172"/>
    </row>
    <row r="321" spans="1:140" x14ac:dyDescent="0.25">
      <c r="A321" s="133" t="str">
        <f t="shared" si="251"/>
        <v>19000100312</v>
      </c>
      <c r="B321" s="134"/>
      <c r="C321" s="134"/>
      <c r="D321" s="135">
        <f>_xlfn.XLOOKUP(C321,TOPES!L:L,TOPES!M:M,,,)</f>
        <v>0</v>
      </c>
      <c r="E321" s="136">
        <v>312</v>
      </c>
      <c r="F321" s="134"/>
      <c r="G321" s="134"/>
      <c r="H321" s="134"/>
      <c r="I321" s="134"/>
      <c r="J321" s="134"/>
      <c r="K321" s="134"/>
      <c r="L321" s="134"/>
      <c r="M321" s="137"/>
      <c r="N321" s="134"/>
      <c r="O321" s="137" t="str">
        <f t="shared" si="252"/>
        <v/>
      </c>
      <c r="P321" s="138"/>
      <c r="Q321" s="139"/>
      <c r="R321" s="140">
        <f>IFERROR(IF(VLOOKUP(YEAR($D321),SMMLV!$A$2:$C$44,3,0)*$P321=$Q321,$Q321,IF($P321="",$Q321,VLOOKUP(YEAR($D321),SMMLV!$A$2:$C$44,3,0)*$P321)),0)</f>
        <v>0</v>
      </c>
      <c r="S321" s="141"/>
      <c r="T321" s="142"/>
      <c r="U321" s="143"/>
      <c r="V321" s="144"/>
      <c r="W321" s="145">
        <f>IFERROR(SUM(IF(VLOOKUP(YEAR($D321),SMMLV!$A$2:$C$44,3,0)*S321=T321,T321,IF(S321="",T321,VLOOKUP(YEAR($D321),SMMLV!$A$2:$C$44,3,0)*S321)),IF(VLOOKUP(YEAR($D321),SMMLV!$A$2:$C$44,3,0)*U321=V321,V321,IF(U321="",V321,VLOOKUP(YEAR($D321),SMMLV!$A$2:$C$44,3,0)*U321))),0)</f>
        <v>0</v>
      </c>
      <c r="X321" s="146"/>
      <c r="Y321" s="139"/>
      <c r="Z321" s="140">
        <f>IFERROR(IF(VLOOKUP(YEAR($D321),SMMLV!$A$2:$C$44,3,0)*$X321=$Y321,$Y321,IF($X321="",$Y321,VLOOKUP(YEAR($D321),SMMLV!$A$2:$C$44,3,0)*$X321)),0)</f>
        <v>0</v>
      </c>
      <c r="AA321" s="147"/>
      <c r="AB321" s="142"/>
      <c r="AC321" s="140">
        <f>IFERROR(IF(VLOOKUP(YEAR($D321),SMMLV!$A$2:$C$44,3,0)*$AA321=$AB321,$AB321,IF($AA321="",$AB321,VLOOKUP(YEAR($D321),SMMLV!$A$2:$C$44,3,0)*$AA321)),0)</f>
        <v>0</v>
      </c>
      <c r="AD321" s="147"/>
      <c r="AE321" s="142"/>
      <c r="AF321" s="140">
        <f>IFERROR(IF(VLOOKUP(YEAR($D321),SMMLV!$A$2:$C$44,3,0)*$AD321=$AE321,$AE321,IF($AD321="",$AE321,VLOOKUP(YEAR($D321),SMMLV!$A$2:$C$44,3,0)*$AD321)),0)</f>
        <v>0</v>
      </c>
      <c r="AG321" s="134"/>
      <c r="AH321" s="145">
        <f t="shared" si="253"/>
        <v>0</v>
      </c>
      <c r="AI321" s="138"/>
      <c r="AJ321" s="139"/>
      <c r="AK321" s="140">
        <f>IFERROR(IF(VLOOKUP(YEAR($D321),SMMLV!$A$2:$C$44,3,0)*$AI321=AJ321,AJ321,IF($AI321="",AJ321,VLOOKUP(YEAR($D321),SMMLV!$A$2:$C$44,3,0)*$AI321)),0)</f>
        <v>0</v>
      </c>
      <c r="AL321" s="141"/>
      <c r="AM321" s="142"/>
      <c r="AN321" s="147"/>
      <c r="AO321" s="144"/>
      <c r="AP321" s="145">
        <f>IFERROR(SUM(IF(VLOOKUP(YEAR($D321),SMMLV!$A$2:$C$44,3,0)*AL321=AM321,AM321,IF(AL321="",AM321,VLOOKUP(YEAR($D321),SMMLV!$A$2:$C$44,3,0)*AL321)),IF(VLOOKUP(YEAR($D321),SMMLV!$A$2:$C$44,3,0)*AN321=AO321,AO321,IF(AN321="",AO321,VLOOKUP(YEAR($D321),SMMLV!$A$2:$C$44,3,0)*AN321))),0)</f>
        <v>0</v>
      </c>
      <c r="AQ321" s="148"/>
      <c r="AR321" s="142"/>
      <c r="AS321" s="140">
        <f>IFERROR(IF(VLOOKUP(YEAR($D321),SMMLV!$A$2:$C$44,3,0)*AQ321=AR321,AR321,IF(AQ321="",AR321,VLOOKUP(YEAR($D321),SMMLV!$A$2:$C$44,3,0)*AQ321)),0)</f>
        <v>0</v>
      </c>
      <c r="AT321" s="147"/>
      <c r="AU321" s="142"/>
      <c r="AV321" s="140">
        <f>IFERROR(IF(VLOOKUP(YEAR($D321),SMMLV!$A$2:$C$44,3,0)*AT321=AU321,AU321,IF(AT321="",AU321,VLOOKUP(YEAR($D321),SMMLV!$A$2:$C$44,3,0)*AT321)),0)</f>
        <v>0</v>
      </c>
      <c r="AW321" s="147"/>
      <c r="AX321" s="142"/>
      <c r="AY321" s="140">
        <f>IFERROR(IF(VLOOKUP(YEAR($D321),SMMLV!$A$2:$C$44,3,0)*AW321=AX321,AX321,IF(AW321="",AX321,VLOOKUP(YEAR($D321),SMMLV!$A$2:$C$44,3,0)*AW321)),0)</f>
        <v>0</v>
      </c>
      <c r="AZ321" s="134"/>
      <c r="BA321" s="145">
        <f t="shared" si="254"/>
        <v>0</v>
      </c>
      <c r="BB321" s="138"/>
      <c r="BC321" s="139"/>
      <c r="BD321" s="140">
        <f>IFERROR(IF(VLOOKUP(YEAR($D321),SMMLV!$A$2:$C$44,3,0)*BB321=BC321,BC321,IF(BB321="",BC321,VLOOKUP(YEAR($D321),SMMLV!$A$2:$C$44,3,0)*BB321)),0)</f>
        <v>0</v>
      </c>
      <c r="BE321" s="141"/>
      <c r="BF321" s="142"/>
      <c r="BG321" s="147"/>
      <c r="BH321" s="144"/>
      <c r="BI321" s="145">
        <f>IFERROR(SUM(IF(VLOOKUP(YEAR($D321),SMMLV!$A$2:$C$44,3,0)*BE321=BF321,BF321,IF(BE321="",BF321,VLOOKUP(YEAR($D321),SMMLV!$A$2:$C$44,3,0)*BE321)),IF(VLOOKUP(YEAR($D321),SMMLV!$A$2:$C$44,3,0)*BG321=BH321,BH321,IF(BG321="",BH321,VLOOKUP(YEAR($D321),SMMLV!$A$2:$C$44,3,0)*BG321))),0)</f>
        <v>0</v>
      </c>
      <c r="BJ321" s="149"/>
      <c r="BK321" s="150"/>
      <c r="BL321" s="140">
        <f>IFERROR(IF(VLOOKUP(YEAR($D321),SMMLV!$A$2:$C$44,3,0)*BJ321=BK321,BK321,IF(BJ321="",BK321,VLOOKUP(YEAR($D321),SMMLV!$A$2:$C$44,3,0)*BJ321)),0)</f>
        <v>0</v>
      </c>
      <c r="BM321" s="147"/>
      <c r="BN321" s="142"/>
      <c r="BO321" s="140">
        <f>IFERROR(IF(VLOOKUP(YEAR($D321),SMMLV!$A$2:$C$44,3,0)*BM321=BN321,BN321,IF(BM321="",BN321,VLOOKUP(YEAR($D321),SMMLV!$A$2:$C$44,3,0)*BM321)),0)</f>
        <v>0</v>
      </c>
      <c r="BP321" s="147"/>
      <c r="BQ321" s="142"/>
      <c r="BR321" s="140">
        <f>IFERROR(IF(VLOOKUP(YEAR($D321),SMMLV!$A$2:$C$44,3,0)*BP321=BQ321,BQ321,IF(BP321="",BQ321,VLOOKUP(YEAR($D321),SMMLV!$A$2:$C$44,3,0)*BP321)),0)</f>
        <v>0</v>
      </c>
      <c r="BS321" s="134"/>
      <c r="BT321" s="145">
        <f t="shared" si="255"/>
        <v>0</v>
      </c>
      <c r="BU321" s="151">
        <f t="shared" si="256"/>
        <v>0</v>
      </c>
      <c r="BV321" s="151">
        <f t="shared" si="257"/>
        <v>0</v>
      </c>
      <c r="BW321" s="151">
        <f t="shared" si="258"/>
        <v>0</v>
      </c>
      <c r="BX321" s="151">
        <f t="shared" si="259"/>
        <v>0</v>
      </c>
      <c r="BY321" s="151">
        <f t="shared" si="260"/>
        <v>0</v>
      </c>
      <c r="BZ321" s="151">
        <f t="shared" si="248"/>
        <v>0</v>
      </c>
      <c r="CA321" s="134"/>
      <c r="CB321" s="134"/>
      <c r="CC321" s="134"/>
      <c r="CD321" s="152">
        <f t="shared" si="249"/>
        <v>0</v>
      </c>
      <c r="CE321" s="153">
        <f>IFERROR(INDEX(IPC!$A$11:$Y$22,MATCH(PROPER(TEXT(CD321,"mmmm")),IPC!$A$11:$A$22,0),MATCH(YEAR(CD321),IPC!$A$10:$Y$10,0)),0)</f>
        <v>0</v>
      </c>
      <c r="CF321" s="154">
        <v>55142</v>
      </c>
      <c r="CG321" s="153">
        <f>IFERROR(INDEX(IPC!$A$11:$Y$22,MATCH(PROPER(TEXT(CF321,"mmmm")),IPC!$A$11:$A$22,0),MATCH(YEAR(CF321),IPC!$A$10:$Y$10,0)),0)</f>
        <v>0</v>
      </c>
      <c r="CH321" s="155">
        <f t="shared" si="250"/>
        <v>0</v>
      </c>
      <c r="CI321" s="145">
        <v>1751216</v>
      </c>
      <c r="CJ321" s="151">
        <f t="shared" si="261"/>
        <v>0</v>
      </c>
      <c r="CK321" s="151">
        <f t="shared" si="262"/>
        <v>0</v>
      </c>
      <c r="CL321" s="151">
        <f t="shared" si="263"/>
        <v>0</v>
      </c>
      <c r="CM321" s="151">
        <f t="shared" si="264"/>
        <v>0</v>
      </c>
      <c r="CN321" s="151">
        <f t="shared" si="265"/>
        <v>0</v>
      </c>
      <c r="CO321" s="151">
        <f t="shared" si="266"/>
        <v>0</v>
      </c>
      <c r="CP321" s="151">
        <f t="shared" si="267"/>
        <v>0</v>
      </c>
      <c r="CQ321" s="151">
        <f t="shared" si="268"/>
        <v>0</v>
      </c>
      <c r="CR321" s="151">
        <f t="shared" si="269"/>
        <v>0</v>
      </c>
      <c r="CS321" s="151">
        <f t="shared" si="270"/>
        <v>0</v>
      </c>
      <c r="CT321" s="151">
        <f t="shared" si="271"/>
        <v>0</v>
      </c>
      <c r="CU321" s="151">
        <f t="shared" si="272"/>
        <v>0</v>
      </c>
      <c r="CV321" s="151">
        <f t="shared" si="273"/>
        <v>0</v>
      </c>
      <c r="CW321" s="151">
        <f t="shared" si="274"/>
        <v>0</v>
      </c>
      <c r="CX321" s="151">
        <f t="shared" si="275"/>
        <v>0</v>
      </c>
      <c r="CY321" s="151">
        <f t="shared" si="276"/>
        <v>0</v>
      </c>
      <c r="CZ321" s="151">
        <f t="shared" si="277"/>
        <v>0</v>
      </c>
      <c r="DA321" s="151">
        <f t="shared" si="278"/>
        <v>0</v>
      </c>
      <c r="DB321" s="151">
        <f t="shared" si="279"/>
        <v>0</v>
      </c>
      <c r="DC321" s="151">
        <f t="shared" si="280"/>
        <v>0</v>
      </c>
      <c r="DD321" s="151">
        <f t="shared" si="281"/>
        <v>0</v>
      </c>
      <c r="DE321" s="151">
        <f t="shared" si="282"/>
        <v>0</v>
      </c>
      <c r="DF321" s="151">
        <f t="shared" si="283"/>
        <v>0</v>
      </c>
      <c r="DG321" s="151">
        <f t="shared" si="284"/>
        <v>0</v>
      </c>
      <c r="DH321" s="151">
        <f t="shared" si="285"/>
        <v>0</v>
      </c>
      <c r="DI321" s="151">
        <f t="shared" si="286"/>
        <v>0</v>
      </c>
      <c r="DJ321" s="151">
        <f t="shared" si="287"/>
        <v>0</v>
      </c>
      <c r="DK321" s="151">
        <f t="shared" si="288"/>
        <v>0</v>
      </c>
      <c r="DL321" s="151">
        <f t="shared" si="289"/>
        <v>0</v>
      </c>
      <c r="DM321" s="151">
        <f t="shared" si="290"/>
        <v>0</v>
      </c>
      <c r="DN321" s="151">
        <f t="shared" si="291"/>
        <v>0</v>
      </c>
      <c r="DO321" s="156">
        <f t="shared" si="292"/>
        <v>0</v>
      </c>
      <c r="DP321" s="173" t="str">
        <f t="shared" si="293"/>
        <v/>
      </c>
      <c r="DQ321" s="157" t="str">
        <f t="shared" si="294"/>
        <v/>
      </c>
      <c r="DR321" s="158" t="str">
        <f>IFERROR(IFERROR(IFERROR(_xlfn.XLOOKUP(DP321,#REF!,#REF!,,,),_xlfn.XLOOKUP(DP321,#REF!,#REF!,,,)),_xlfn.XLOOKUP(DP321,#REF!,#REF!,,,)),"N/A")</f>
        <v>N/A</v>
      </c>
      <c r="DS321" s="159"/>
      <c r="DT321" s="160"/>
      <c r="DU321" s="161"/>
      <c r="DV321" s="162"/>
      <c r="DW321" s="163">
        <f>IFERROR(IFERROR(IFERROR(_xlfn.XLOOKUP(DP321,#REF!,#REF!,,,),_xlfn.XLOOKUP(DP321,#REF!,#REF!,,,)),_xlfn.XLOOKUP(DP321,#REF!,#REF!,,,)),0)</f>
        <v>0</v>
      </c>
      <c r="DX321" s="164"/>
      <c r="DY321" s="165">
        <f t="shared" si="295"/>
        <v>0</v>
      </c>
      <c r="DZ321" s="166"/>
      <c r="EA321" s="167">
        <f t="shared" si="296"/>
        <v>0</v>
      </c>
      <c r="EB321" s="168">
        <f t="shared" si="297"/>
        <v>0</v>
      </c>
      <c r="EC321" s="168">
        <f t="shared" si="298"/>
        <v>0</v>
      </c>
      <c r="ED321" s="169"/>
      <c r="EE321" s="170">
        <f t="shared" si="299"/>
        <v>0</v>
      </c>
      <c r="EF321" s="170" t="str">
        <f>IFERROR(IF(DY321&gt;((_xlfn.XLOOKUP(DQ321,TOPES!B:B,TOPES!C:C,,,)*INDEXACIÓN!CI321)),"SUPERA TOPES DEL HV",0),"HV NO ENCONTRADO")</f>
        <v>HV NO ENCONTRADO</v>
      </c>
      <c r="EG321" s="170">
        <f t="shared" si="300"/>
        <v>0</v>
      </c>
      <c r="EH321" s="170">
        <f>IF(SUMIF($M:$M,#REF!,$DY:$DY)&gt;$EH$8,"CONSULTA DIAN",0)</f>
        <v>0</v>
      </c>
      <c r="EI321" s="171">
        <f t="shared" si="301"/>
        <v>0</v>
      </c>
      <c r="EJ321" s="172"/>
    </row>
    <row r="322" spans="1:140" x14ac:dyDescent="0.25">
      <c r="A322" s="133" t="str">
        <f t="shared" si="251"/>
        <v>19000100313</v>
      </c>
      <c r="B322" s="134"/>
      <c r="C322" s="134"/>
      <c r="D322" s="135">
        <f>_xlfn.XLOOKUP(C322,TOPES!L:L,TOPES!M:M,,,)</f>
        <v>0</v>
      </c>
      <c r="E322" s="136">
        <v>313</v>
      </c>
      <c r="F322" s="134"/>
      <c r="G322" s="134"/>
      <c r="H322" s="134"/>
      <c r="I322" s="134"/>
      <c r="J322" s="134"/>
      <c r="K322" s="134"/>
      <c r="L322" s="134"/>
      <c r="M322" s="137"/>
      <c r="N322" s="134"/>
      <c r="O322" s="137" t="str">
        <f t="shared" si="252"/>
        <v/>
      </c>
      <c r="P322" s="138"/>
      <c r="Q322" s="139"/>
      <c r="R322" s="140">
        <f>IFERROR(IF(VLOOKUP(YEAR($D322),SMMLV!$A$2:$C$44,3,0)*$P322=$Q322,$Q322,IF($P322="",$Q322,VLOOKUP(YEAR($D322),SMMLV!$A$2:$C$44,3,0)*$P322)),0)</f>
        <v>0</v>
      </c>
      <c r="S322" s="141"/>
      <c r="T322" s="142"/>
      <c r="U322" s="143"/>
      <c r="V322" s="144"/>
      <c r="W322" s="145">
        <f>IFERROR(SUM(IF(VLOOKUP(YEAR($D322),SMMLV!$A$2:$C$44,3,0)*S322=T322,T322,IF(S322="",T322,VLOOKUP(YEAR($D322),SMMLV!$A$2:$C$44,3,0)*S322)),IF(VLOOKUP(YEAR($D322),SMMLV!$A$2:$C$44,3,0)*U322=V322,V322,IF(U322="",V322,VLOOKUP(YEAR($D322),SMMLV!$A$2:$C$44,3,0)*U322))),0)</f>
        <v>0</v>
      </c>
      <c r="X322" s="146"/>
      <c r="Y322" s="139"/>
      <c r="Z322" s="140">
        <f>IFERROR(IF(VLOOKUP(YEAR($D322),SMMLV!$A$2:$C$44,3,0)*$X322=$Y322,$Y322,IF($X322="",$Y322,VLOOKUP(YEAR($D322),SMMLV!$A$2:$C$44,3,0)*$X322)),0)</f>
        <v>0</v>
      </c>
      <c r="AA322" s="147"/>
      <c r="AB322" s="142"/>
      <c r="AC322" s="140">
        <f>IFERROR(IF(VLOOKUP(YEAR($D322),SMMLV!$A$2:$C$44,3,0)*$AA322=$AB322,$AB322,IF($AA322="",$AB322,VLOOKUP(YEAR($D322),SMMLV!$A$2:$C$44,3,0)*$AA322)),0)</f>
        <v>0</v>
      </c>
      <c r="AD322" s="147"/>
      <c r="AE322" s="142"/>
      <c r="AF322" s="140">
        <f>IFERROR(IF(VLOOKUP(YEAR($D322),SMMLV!$A$2:$C$44,3,0)*$AD322=$AE322,$AE322,IF($AD322="",$AE322,VLOOKUP(YEAR($D322),SMMLV!$A$2:$C$44,3,0)*$AD322)),0)</f>
        <v>0</v>
      </c>
      <c r="AG322" s="134"/>
      <c r="AH322" s="145">
        <f t="shared" si="253"/>
        <v>0</v>
      </c>
      <c r="AI322" s="138"/>
      <c r="AJ322" s="139"/>
      <c r="AK322" s="140">
        <f>IFERROR(IF(VLOOKUP(YEAR($D322),SMMLV!$A$2:$C$44,3,0)*$AI322=AJ322,AJ322,IF($AI322="",AJ322,VLOOKUP(YEAR($D322),SMMLV!$A$2:$C$44,3,0)*$AI322)),0)</f>
        <v>0</v>
      </c>
      <c r="AL322" s="141"/>
      <c r="AM322" s="142"/>
      <c r="AN322" s="147"/>
      <c r="AO322" s="144"/>
      <c r="AP322" s="145">
        <f>IFERROR(SUM(IF(VLOOKUP(YEAR($D322),SMMLV!$A$2:$C$44,3,0)*AL322=AM322,AM322,IF(AL322="",AM322,VLOOKUP(YEAR($D322),SMMLV!$A$2:$C$44,3,0)*AL322)),IF(VLOOKUP(YEAR($D322),SMMLV!$A$2:$C$44,3,0)*AN322=AO322,AO322,IF(AN322="",AO322,VLOOKUP(YEAR($D322),SMMLV!$A$2:$C$44,3,0)*AN322))),0)</f>
        <v>0</v>
      </c>
      <c r="AQ322" s="148"/>
      <c r="AR322" s="142"/>
      <c r="AS322" s="140">
        <f>IFERROR(IF(VLOOKUP(YEAR($D322),SMMLV!$A$2:$C$44,3,0)*AQ322=AR322,AR322,IF(AQ322="",AR322,VLOOKUP(YEAR($D322),SMMLV!$A$2:$C$44,3,0)*AQ322)),0)</f>
        <v>0</v>
      </c>
      <c r="AT322" s="147"/>
      <c r="AU322" s="142"/>
      <c r="AV322" s="140">
        <f>IFERROR(IF(VLOOKUP(YEAR($D322),SMMLV!$A$2:$C$44,3,0)*AT322=AU322,AU322,IF(AT322="",AU322,VLOOKUP(YEAR($D322),SMMLV!$A$2:$C$44,3,0)*AT322)),0)</f>
        <v>0</v>
      </c>
      <c r="AW322" s="147"/>
      <c r="AX322" s="142"/>
      <c r="AY322" s="140">
        <f>IFERROR(IF(VLOOKUP(YEAR($D322),SMMLV!$A$2:$C$44,3,0)*AW322=AX322,AX322,IF(AW322="",AX322,VLOOKUP(YEAR($D322),SMMLV!$A$2:$C$44,3,0)*AW322)),0)</f>
        <v>0</v>
      </c>
      <c r="AZ322" s="134"/>
      <c r="BA322" s="145">
        <f t="shared" si="254"/>
        <v>0</v>
      </c>
      <c r="BB322" s="138"/>
      <c r="BC322" s="139"/>
      <c r="BD322" s="140">
        <f>IFERROR(IF(VLOOKUP(YEAR($D322),SMMLV!$A$2:$C$44,3,0)*BB322=BC322,BC322,IF(BB322="",BC322,VLOOKUP(YEAR($D322),SMMLV!$A$2:$C$44,3,0)*BB322)),0)</f>
        <v>0</v>
      </c>
      <c r="BE322" s="141"/>
      <c r="BF322" s="142"/>
      <c r="BG322" s="147"/>
      <c r="BH322" s="144"/>
      <c r="BI322" s="145">
        <f>IFERROR(SUM(IF(VLOOKUP(YEAR($D322),SMMLV!$A$2:$C$44,3,0)*BE322=BF322,BF322,IF(BE322="",BF322,VLOOKUP(YEAR($D322),SMMLV!$A$2:$C$44,3,0)*BE322)),IF(VLOOKUP(YEAR($D322),SMMLV!$A$2:$C$44,3,0)*BG322=BH322,BH322,IF(BG322="",BH322,VLOOKUP(YEAR($D322),SMMLV!$A$2:$C$44,3,0)*BG322))),0)</f>
        <v>0</v>
      </c>
      <c r="BJ322" s="149"/>
      <c r="BK322" s="150"/>
      <c r="BL322" s="140">
        <f>IFERROR(IF(VLOOKUP(YEAR($D322),SMMLV!$A$2:$C$44,3,0)*BJ322=BK322,BK322,IF(BJ322="",BK322,VLOOKUP(YEAR($D322),SMMLV!$A$2:$C$44,3,0)*BJ322)),0)</f>
        <v>0</v>
      </c>
      <c r="BM322" s="147"/>
      <c r="BN322" s="142"/>
      <c r="BO322" s="140">
        <f>IFERROR(IF(VLOOKUP(YEAR($D322),SMMLV!$A$2:$C$44,3,0)*BM322=BN322,BN322,IF(BM322="",BN322,VLOOKUP(YEAR($D322),SMMLV!$A$2:$C$44,3,0)*BM322)),0)</f>
        <v>0</v>
      </c>
      <c r="BP322" s="147"/>
      <c r="BQ322" s="142"/>
      <c r="BR322" s="140">
        <f>IFERROR(IF(VLOOKUP(YEAR($D322),SMMLV!$A$2:$C$44,3,0)*BP322=BQ322,BQ322,IF(BP322="",BQ322,VLOOKUP(YEAR($D322),SMMLV!$A$2:$C$44,3,0)*BP322)),0)</f>
        <v>0</v>
      </c>
      <c r="BS322" s="134"/>
      <c r="BT322" s="145">
        <f t="shared" si="255"/>
        <v>0</v>
      </c>
      <c r="BU322" s="151">
        <f t="shared" si="256"/>
        <v>0</v>
      </c>
      <c r="BV322" s="151">
        <f t="shared" si="257"/>
        <v>0</v>
      </c>
      <c r="BW322" s="151">
        <f t="shared" si="258"/>
        <v>0</v>
      </c>
      <c r="BX322" s="151">
        <f t="shared" si="259"/>
        <v>0</v>
      </c>
      <c r="BY322" s="151">
        <f t="shared" si="260"/>
        <v>0</v>
      </c>
      <c r="BZ322" s="151">
        <f t="shared" si="248"/>
        <v>0</v>
      </c>
      <c r="CA322" s="134"/>
      <c r="CB322" s="134"/>
      <c r="CC322" s="134"/>
      <c r="CD322" s="152">
        <f t="shared" si="249"/>
        <v>0</v>
      </c>
      <c r="CE322" s="153">
        <f>IFERROR(INDEX(IPC!$A$11:$Y$22,MATCH(PROPER(TEXT(CD322,"mmmm")),IPC!$A$11:$A$22,0),MATCH(YEAR(CD322),IPC!$A$10:$Y$10,0)),0)</f>
        <v>0</v>
      </c>
      <c r="CF322" s="154">
        <v>55173</v>
      </c>
      <c r="CG322" s="153">
        <f>IFERROR(INDEX(IPC!$A$11:$Y$22,MATCH(PROPER(TEXT(CF322,"mmmm")),IPC!$A$11:$A$22,0),MATCH(YEAR(CF322),IPC!$A$10:$Y$10,0)),0)</f>
        <v>0</v>
      </c>
      <c r="CH322" s="155">
        <f t="shared" si="250"/>
        <v>0</v>
      </c>
      <c r="CI322" s="145">
        <v>1751217</v>
      </c>
      <c r="CJ322" s="151">
        <f t="shared" si="261"/>
        <v>0</v>
      </c>
      <c r="CK322" s="151">
        <f t="shared" si="262"/>
        <v>0</v>
      </c>
      <c r="CL322" s="151">
        <f t="shared" si="263"/>
        <v>0</v>
      </c>
      <c r="CM322" s="151">
        <f t="shared" si="264"/>
        <v>0</v>
      </c>
      <c r="CN322" s="151">
        <f t="shared" si="265"/>
        <v>0</v>
      </c>
      <c r="CO322" s="151">
        <f t="shared" si="266"/>
        <v>0</v>
      </c>
      <c r="CP322" s="151">
        <f t="shared" si="267"/>
        <v>0</v>
      </c>
      <c r="CQ322" s="151">
        <f t="shared" si="268"/>
        <v>0</v>
      </c>
      <c r="CR322" s="151">
        <f t="shared" si="269"/>
        <v>0</v>
      </c>
      <c r="CS322" s="151">
        <f t="shared" si="270"/>
        <v>0</v>
      </c>
      <c r="CT322" s="151">
        <f t="shared" si="271"/>
        <v>0</v>
      </c>
      <c r="CU322" s="151">
        <f t="shared" si="272"/>
        <v>0</v>
      </c>
      <c r="CV322" s="151">
        <f t="shared" si="273"/>
        <v>0</v>
      </c>
      <c r="CW322" s="151">
        <f t="shared" si="274"/>
        <v>0</v>
      </c>
      <c r="CX322" s="151">
        <f t="shared" si="275"/>
        <v>0</v>
      </c>
      <c r="CY322" s="151">
        <f t="shared" si="276"/>
        <v>0</v>
      </c>
      <c r="CZ322" s="151">
        <f t="shared" si="277"/>
        <v>0</v>
      </c>
      <c r="DA322" s="151">
        <f t="shared" si="278"/>
        <v>0</v>
      </c>
      <c r="DB322" s="151">
        <f t="shared" si="279"/>
        <v>0</v>
      </c>
      <c r="DC322" s="151">
        <f t="shared" si="280"/>
        <v>0</v>
      </c>
      <c r="DD322" s="151">
        <f t="shared" si="281"/>
        <v>0</v>
      </c>
      <c r="DE322" s="151">
        <f t="shared" si="282"/>
        <v>0</v>
      </c>
      <c r="DF322" s="151">
        <f t="shared" si="283"/>
        <v>0</v>
      </c>
      <c r="DG322" s="151">
        <f t="shared" si="284"/>
        <v>0</v>
      </c>
      <c r="DH322" s="151">
        <f t="shared" si="285"/>
        <v>0</v>
      </c>
      <c r="DI322" s="151">
        <f t="shared" si="286"/>
        <v>0</v>
      </c>
      <c r="DJ322" s="151">
        <f t="shared" si="287"/>
        <v>0</v>
      </c>
      <c r="DK322" s="151">
        <f t="shared" si="288"/>
        <v>0</v>
      </c>
      <c r="DL322" s="151">
        <f t="shared" si="289"/>
        <v>0</v>
      </c>
      <c r="DM322" s="151">
        <f t="shared" si="290"/>
        <v>0</v>
      </c>
      <c r="DN322" s="151">
        <f t="shared" si="291"/>
        <v>0</v>
      </c>
      <c r="DO322" s="156">
        <f t="shared" si="292"/>
        <v>0</v>
      </c>
      <c r="DP322" s="173" t="str">
        <f t="shared" si="293"/>
        <v/>
      </c>
      <c r="DQ322" s="157" t="str">
        <f t="shared" si="294"/>
        <v/>
      </c>
      <c r="DR322" s="158" t="str">
        <f>IFERROR(IFERROR(IFERROR(_xlfn.XLOOKUP(DP322,#REF!,#REF!,,,),_xlfn.XLOOKUP(DP322,#REF!,#REF!,,,)),_xlfn.XLOOKUP(DP322,#REF!,#REF!,,,)),"N/A")</f>
        <v>N/A</v>
      </c>
      <c r="DS322" s="159"/>
      <c r="DT322" s="160"/>
      <c r="DU322" s="161"/>
      <c r="DV322" s="162"/>
      <c r="DW322" s="163">
        <f>IFERROR(IFERROR(IFERROR(_xlfn.XLOOKUP(DP322,#REF!,#REF!,,,),_xlfn.XLOOKUP(DP322,#REF!,#REF!,,,)),_xlfn.XLOOKUP(DP322,#REF!,#REF!,,,)),0)</f>
        <v>0</v>
      </c>
      <c r="DX322" s="164"/>
      <c r="DY322" s="165">
        <f t="shared" si="295"/>
        <v>0</v>
      </c>
      <c r="DZ322" s="166"/>
      <c r="EA322" s="167">
        <f t="shared" si="296"/>
        <v>0</v>
      </c>
      <c r="EB322" s="168">
        <f t="shared" si="297"/>
        <v>0</v>
      </c>
      <c r="EC322" s="168">
        <f t="shared" si="298"/>
        <v>0</v>
      </c>
      <c r="ED322" s="169"/>
      <c r="EE322" s="170">
        <f t="shared" si="299"/>
        <v>0</v>
      </c>
      <c r="EF322" s="170" t="str">
        <f>IFERROR(IF(DY322&gt;((_xlfn.XLOOKUP(DQ322,TOPES!B:B,TOPES!C:C,,,)*INDEXACIÓN!CI322)),"SUPERA TOPES DEL HV",0),"HV NO ENCONTRADO")</f>
        <v>HV NO ENCONTRADO</v>
      </c>
      <c r="EG322" s="170">
        <f t="shared" si="300"/>
        <v>0</v>
      </c>
      <c r="EH322" s="170">
        <f>IF(SUMIF($M:$M,#REF!,$DY:$DY)&gt;$EH$8,"CONSULTA DIAN",0)</f>
        <v>0</v>
      </c>
      <c r="EI322" s="171">
        <f t="shared" si="301"/>
        <v>0</v>
      </c>
      <c r="EJ322" s="172"/>
    </row>
    <row r="323" spans="1:140" x14ac:dyDescent="0.25">
      <c r="A323" s="133" t="str">
        <f t="shared" si="251"/>
        <v>19000100314</v>
      </c>
      <c r="B323" s="134"/>
      <c r="C323" s="134"/>
      <c r="D323" s="135">
        <f>_xlfn.XLOOKUP(C323,TOPES!L:L,TOPES!M:M,,,)</f>
        <v>0</v>
      </c>
      <c r="E323" s="136">
        <v>314</v>
      </c>
      <c r="F323" s="134"/>
      <c r="G323" s="134"/>
      <c r="H323" s="134"/>
      <c r="I323" s="134"/>
      <c r="J323" s="134"/>
      <c r="K323" s="134"/>
      <c r="L323" s="134"/>
      <c r="M323" s="137"/>
      <c r="N323" s="134"/>
      <c r="O323" s="137" t="str">
        <f t="shared" si="252"/>
        <v/>
      </c>
      <c r="P323" s="138"/>
      <c r="Q323" s="139"/>
      <c r="R323" s="140">
        <f>IFERROR(IF(VLOOKUP(YEAR($D323),SMMLV!$A$2:$C$44,3,0)*$P323=$Q323,$Q323,IF($P323="",$Q323,VLOOKUP(YEAR($D323),SMMLV!$A$2:$C$44,3,0)*$P323)),0)</f>
        <v>0</v>
      </c>
      <c r="S323" s="141"/>
      <c r="T323" s="142"/>
      <c r="U323" s="143"/>
      <c r="V323" s="144"/>
      <c r="W323" s="145">
        <f>IFERROR(SUM(IF(VLOOKUP(YEAR($D323),SMMLV!$A$2:$C$44,3,0)*S323=T323,T323,IF(S323="",T323,VLOOKUP(YEAR($D323),SMMLV!$A$2:$C$44,3,0)*S323)),IF(VLOOKUP(YEAR($D323),SMMLV!$A$2:$C$44,3,0)*U323=V323,V323,IF(U323="",V323,VLOOKUP(YEAR($D323),SMMLV!$A$2:$C$44,3,0)*U323))),0)</f>
        <v>0</v>
      </c>
      <c r="X323" s="146"/>
      <c r="Y323" s="139"/>
      <c r="Z323" s="140">
        <f>IFERROR(IF(VLOOKUP(YEAR($D323),SMMLV!$A$2:$C$44,3,0)*$X323=$Y323,$Y323,IF($X323="",$Y323,VLOOKUP(YEAR($D323),SMMLV!$A$2:$C$44,3,0)*$X323)),0)</f>
        <v>0</v>
      </c>
      <c r="AA323" s="147"/>
      <c r="AB323" s="142"/>
      <c r="AC323" s="140">
        <f>IFERROR(IF(VLOOKUP(YEAR($D323),SMMLV!$A$2:$C$44,3,0)*$AA323=$AB323,$AB323,IF($AA323="",$AB323,VLOOKUP(YEAR($D323),SMMLV!$A$2:$C$44,3,0)*$AA323)),0)</f>
        <v>0</v>
      </c>
      <c r="AD323" s="147"/>
      <c r="AE323" s="142"/>
      <c r="AF323" s="140">
        <f>IFERROR(IF(VLOOKUP(YEAR($D323),SMMLV!$A$2:$C$44,3,0)*$AD323=$AE323,$AE323,IF($AD323="",$AE323,VLOOKUP(YEAR($D323),SMMLV!$A$2:$C$44,3,0)*$AD323)),0)</f>
        <v>0</v>
      </c>
      <c r="AG323" s="134"/>
      <c r="AH323" s="145">
        <f t="shared" si="253"/>
        <v>0</v>
      </c>
      <c r="AI323" s="138"/>
      <c r="AJ323" s="139"/>
      <c r="AK323" s="140">
        <f>IFERROR(IF(VLOOKUP(YEAR($D323),SMMLV!$A$2:$C$44,3,0)*$AI323=AJ323,AJ323,IF($AI323="",AJ323,VLOOKUP(YEAR($D323),SMMLV!$A$2:$C$44,3,0)*$AI323)),0)</f>
        <v>0</v>
      </c>
      <c r="AL323" s="141"/>
      <c r="AM323" s="142"/>
      <c r="AN323" s="147"/>
      <c r="AO323" s="144"/>
      <c r="AP323" s="145">
        <f>IFERROR(SUM(IF(VLOOKUP(YEAR($D323),SMMLV!$A$2:$C$44,3,0)*AL323=AM323,AM323,IF(AL323="",AM323,VLOOKUP(YEAR($D323),SMMLV!$A$2:$C$44,3,0)*AL323)),IF(VLOOKUP(YEAR($D323),SMMLV!$A$2:$C$44,3,0)*AN323=AO323,AO323,IF(AN323="",AO323,VLOOKUP(YEAR($D323),SMMLV!$A$2:$C$44,3,0)*AN323))),0)</f>
        <v>0</v>
      </c>
      <c r="AQ323" s="148"/>
      <c r="AR323" s="142"/>
      <c r="AS323" s="140">
        <f>IFERROR(IF(VLOOKUP(YEAR($D323),SMMLV!$A$2:$C$44,3,0)*AQ323=AR323,AR323,IF(AQ323="",AR323,VLOOKUP(YEAR($D323),SMMLV!$A$2:$C$44,3,0)*AQ323)),0)</f>
        <v>0</v>
      </c>
      <c r="AT323" s="147"/>
      <c r="AU323" s="142"/>
      <c r="AV323" s="140">
        <f>IFERROR(IF(VLOOKUP(YEAR($D323),SMMLV!$A$2:$C$44,3,0)*AT323=AU323,AU323,IF(AT323="",AU323,VLOOKUP(YEAR($D323),SMMLV!$A$2:$C$44,3,0)*AT323)),0)</f>
        <v>0</v>
      </c>
      <c r="AW323" s="147"/>
      <c r="AX323" s="142"/>
      <c r="AY323" s="140">
        <f>IFERROR(IF(VLOOKUP(YEAR($D323),SMMLV!$A$2:$C$44,3,0)*AW323=AX323,AX323,IF(AW323="",AX323,VLOOKUP(YEAR($D323),SMMLV!$A$2:$C$44,3,0)*AW323)),0)</f>
        <v>0</v>
      </c>
      <c r="AZ323" s="134"/>
      <c r="BA323" s="145">
        <f t="shared" si="254"/>
        <v>0</v>
      </c>
      <c r="BB323" s="138"/>
      <c r="BC323" s="139"/>
      <c r="BD323" s="140">
        <f>IFERROR(IF(VLOOKUP(YEAR($D323),SMMLV!$A$2:$C$44,3,0)*BB323=BC323,BC323,IF(BB323="",BC323,VLOOKUP(YEAR($D323),SMMLV!$A$2:$C$44,3,0)*BB323)),0)</f>
        <v>0</v>
      </c>
      <c r="BE323" s="141"/>
      <c r="BF323" s="142"/>
      <c r="BG323" s="147"/>
      <c r="BH323" s="144"/>
      <c r="BI323" s="145">
        <f>IFERROR(SUM(IF(VLOOKUP(YEAR($D323),SMMLV!$A$2:$C$44,3,0)*BE323=BF323,BF323,IF(BE323="",BF323,VLOOKUP(YEAR($D323),SMMLV!$A$2:$C$44,3,0)*BE323)),IF(VLOOKUP(YEAR($D323),SMMLV!$A$2:$C$44,3,0)*BG323=BH323,BH323,IF(BG323="",BH323,VLOOKUP(YEAR($D323),SMMLV!$A$2:$C$44,3,0)*BG323))),0)</f>
        <v>0</v>
      </c>
      <c r="BJ323" s="149"/>
      <c r="BK323" s="150"/>
      <c r="BL323" s="140">
        <f>IFERROR(IF(VLOOKUP(YEAR($D323),SMMLV!$A$2:$C$44,3,0)*BJ323=BK323,BK323,IF(BJ323="",BK323,VLOOKUP(YEAR($D323),SMMLV!$A$2:$C$44,3,0)*BJ323)),0)</f>
        <v>0</v>
      </c>
      <c r="BM323" s="147"/>
      <c r="BN323" s="142"/>
      <c r="BO323" s="140">
        <f>IFERROR(IF(VLOOKUP(YEAR($D323),SMMLV!$A$2:$C$44,3,0)*BM323=BN323,BN323,IF(BM323="",BN323,VLOOKUP(YEAR($D323),SMMLV!$A$2:$C$44,3,0)*BM323)),0)</f>
        <v>0</v>
      </c>
      <c r="BP323" s="147"/>
      <c r="BQ323" s="142"/>
      <c r="BR323" s="140">
        <f>IFERROR(IF(VLOOKUP(YEAR($D323),SMMLV!$A$2:$C$44,3,0)*BP323=BQ323,BQ323,IF(BP323="",BQ323,VLOOKUP(YEAR($D323),SMMLV!$A$2:$C$44,3,0)*BP323)),0)</f>
        <v>0</v>
      </c>
      <c r="BS323" s="134"/>
      <c r="BT323" s="145">
        <f t="shared" si="255"/>
        <v>0</v>
      </c>
      <c r="BU323" s="151">
        <f t="shared" si="256"/>
        <v>0</v>
      </c>
      <c r="BV323" s="151">
        <f t="shared" si="257"/>
        <v>0</v>
      </c>
      <c r="BW323" s="151">
        <f t="shared" si="258"/>
        <v>0</v>
      </c>
      <c r="BX323" s="151">
        <f t="shared" si="259"/>
        <v>0</v>
      </c>
      <c r="BY323" s="151">
        <f t="shared" si="260"/>
        <v>0</v>
      </c>
      <c r="BZ323" s="151">
        <f t="shared" si="248"/>
        <v>0</v>
      </c>
      <c r="CA323" s="134"/>
      <c r="CB323" s="134"/>
      <c r="CC323" s="134"/>
      <c r="CD323" s="152">
        <f t="shared" si="249"/>
        <v>0</v>
      </c>
      <c r="CE323" s="153">
        <f>IFERROR(INDEX(IPC!$A$11:$Y$22,MATCH(PROPER(TEXT(CD323,"mmmm")),IPC!$A$11:$A$22,0),MATCH(YEAR(CD323),IPC!$A$10:$Y$10,0)),0)</f>
        <v>0</v>
      </c>
      <c r="CF323" s="154">
        <v>55204</v>
      </c>
      <c r="CG323" s="153">
        <f>IFERROR(INDEX(IPC!$A$11:$Y$22,MATCH(PROPER(TEXT(CF323,"mmmm")),IPC!$A$11:$A$22,0),MATCH(YEAR(CF323),IPC!$A$10:$Y$10,0)),0)</f>
        <v>0</v>
      </c>
      <c r="CH323" s="155">
        <f t="shared" si="250"/>
        <v>0</v>
      </c>
      <c r="CI323" s="145">
        <v>1751218</v>
      </c>
      <c r="CJ323" s="151">
        <f t="shared" si="261"/>
        <v>0</v>
      </c>
      <c r="CK323" s="151">
        <f t="shared" si="262"/>
        <v>0</v>
      </c>
      <c r="CL323" s="151">
        <f t="shared" si="263"/>
        <v>0</v>
      </c>
      <c r="CM323" s="151">
        <f t="shared" si="264"/>
        <v>0</v>
      </c>
      <c r="CN323" s="151">
        <f t="shared" si="265"/>
        <v>0</v>
      </c>
      <c r="CO323" s="151">
        <f t="shared" si="266"/>
        <v>0</v>
      </c>
      <c r="CP323" s="151">
        <f t="shared" si="267"/>
        <v>0</v>
      </c>
      <c r="CQ323" s="151">
        <f t="shared" si="268"/>
        <v>0</v>
      </c>
      <c r="CR323" s="151">
        <f t="shared" si="269"/>
        <v>0</v>
      </c>
      <c r="CS323" s="151">
        <f t="shared" si="270"/>
        <v>0</v>
      </c>
      <c r="CT323" s="151">
        <f t="shared" si="271"/>
        <v>0</v>
      </c>
      <c r="CU323" s="151">
        <f t="shared" si="272"/>
        <v>0</v>
      </c>
      <c r="CV323" s="151">
        <f t="shared" si="273"/>
        <v>0</v>
      </c>
      <c r="CW323" s="151">
        <f t="shared" si="274"/>
        <v>0</v>
      </c>
      <c r="CX323" s="151">
        <f t="shared" si="275"/>
        <v>0</v>
      </c>
      <c r="CY323" s="151">
        <f t="shared" si="276"/>
        <v>0</v>
      </c>
      <c r="CZ323" s="151">
        <f t="shared" si="277"/>
        <v>0</v>
      </c>
      <c r="DA323" s="151">
        <f t="shared" si="278"/>
        <v>0</v>
      </c>
      <c r="DB323" s="151">
        <f t="shared" si="279"/>
        <v>0</v>
      </c>
      <c r="DC323" s="151">
        <f t="shared" si="280"/>
        <v>0</v>
      </c>
      <c r="DD323" s="151">
        <f t="shared" si="281"/>
        <v>0</v>
      </c>
      <c r="DE323" s="151">
        <f t="shared" si="282"/>
        <v>0</v>
      </c>
      <c r="DF323" s="151">
        <f t="shared" si="283"/>
        <v>0</v>
      </c>
      <c r="DG323" s="151">
        <f t="shared" si="284"/>
        <v>0</v>
      </c>
      <c r="DH323" s="151">
        <f t="shared" si="285"/>
        <v>0</v>
      </c>
      <c r="DI323" s="151">
        <f t="shared" si="286"/>
        <v>0</v>
      </c>
      <c r="DJ323" s="151">
        <f t="shared" si="287"/>
        <v>0</v>
      </c>
      <c r="DK323" s="151">
        <f t="shared" si="288"/>
        <v>0</v>
      </c>
      <c r="DL323" s="151">
        <f t="shared" si="289"/>
        <v>0</v>
      </c>
      <c r="DM323" s="151">
        <f t="shared" si="290"/>
        <v>0</v>
      </c>
      <c r="DN323" s="151">
        <f t="shared" si="291"/>
        <v>0</v>
      </c>
      <c r="DO323" s="156">
        <f t="shared" si="292"/>
        <v>0</v>
      </c>
      <c r="DP323" s="173" t="str">
        <f t="shared" si="293"/>
        <v/>
      </c>
      <c r="DQ323" s="157" t="str">
        <f t="shared" si="294"/>
        <v/>
      </c>
      <c r="DR323" s="158" t="str">
        <f>IFERROR(IFERROR(IFERROR(_xlfn.XLOOKUP(DP323,#REF!,#REF!,,,),_xlfn.XLOOKUP(DP323,#REF!,#REF!,,,)),_xlfn.XLOOKUP(DP323,#REF!,#REF!,,,)),"N/A")</f>
        <v>N/A</v>
      </c>
      <c r="DS323" s="159"/>
      <c r="DT323" s="160"/>
      <c r="DU323" s="161"/>
      <c r="DV323" s="162"/>
      <c r="DW323" s="163">
        <f>IFERROR(IFERROR(IFERROR(_xlfn.XLOOKUP(DP323,#REF!,#REF!,,,),_xlfn.XLOOKUP(DP323,#REF!,#REF!,,,)),_xlfn.XLOOKUP(DP323,#REF!,#REF!,,,)),0)</f>
        <v>0</v>
      </c>
      <c r="DX323" s="164"/>
      <c r="DY323" s="165">
        <f t="shared" si="295"/>
        <v>0</v>
      </c>
      <c r="DZ323" s="166"/>
      <c r="EA323" s="167">
        <f t="shared" si="296"/>
        <v>0</v>
      </c>
      <c r="EB323" s="168">
        <f t="shared" si="297"/>
        <v>0</v>
      </c>
      <c r="EC323" s="168">
        <f t="shared" si="298"/>
        <v>0</v>
      </c>
      <c r="ED323" s="169"/>
      <c r="EE323" s="170">
        <f t="shared" si="299"/>
        <v>0</v>
      </c>
      <c r="EF323" s="170" t="str">
        <f>IFERROR(IF(DY323&gt;((_xlfn.XLOOKUP(DQ323,TOPES!B:B,TOPES!C:C,,,)*INDEXACIÓN!CI323)),"SUPERA TOPES DEL HV",0),"HV NO ENCONTRADO")</f>
        <v>HV NO ENCONTRADO</v>
      </c>
      <c r="EG323" s="170">
        <f t="shared" si="300"/>
        <v>0</v>
      </c>
      <c r="EH323" s="170">
        <f>IF(SUMIF($M:$M,#REF!,$DY:$DY)&gt;$EH$8,"CONSULTA DIAN",0)</f>
        <v>0</v>
      </c>
      <c r="EI323" s="171">
        <f t="shared" si="301"/>
        <v>0</v>
      </c>
      <c r="EJ323" s="172"/>
    </row>
    <row r="324" spans="1:140" x14ac:dyDescent="0.25">
      <c r="A324" s="133" t="str">
        <f t="shared" si="251"/>
        <v>19000100315</v>
      </c>
      <c r="B324" s="134"/>
      <c r="C324" s="134"/>
      <c r="D324" s="135">
        <f>_xlfn.XLOOKUP(C324,TOPES!L:L,TOPES!M:M,,,)</f>
        <v>0</v>
      </c>
      <c r="E324" s="136">
        <v>315</v>
      </c>
      <c r="F324" s="134"/>
      <c r="G324" s="134"/>
      <c r="H324" s="134"/>
      <c r="I324" s="134"/>
      <c r="J324" s="134"/>
      <c r="K324" s="134"/>
      <c r="L324" s="134"/>
      <c r="M324" s="137"/>
      <c r="N324" s="134"/>
      <c r="O324" s="137" t="str">
        <f t="shared" si="252"/>
        <v/>
      </c>
      <c r="P324" s="138"/>
      <c r="Q324" s="139"/>
      <c r="R324" s="140">
        <f>IFERROR(IF(VLOOKUP(YEAR($D324),SMMLV!$A$2:$C$44,3,0)*$P324=$Q324,$Q324,IF($P324="",$Q324,VLOOKUP(YEAR($D324),SMMLV!$A$2:$C$44,3,0)*$P324)),0)</f>
        <v>0</v>
      </c>
      <c r="S324" s="141"/>
      <c r="T324" s="142"/>
      <c r="U324" s="143"/>
      <c r="V324" s="144"/>
      <c r="W324" s="145">
        <f>IFERROR(SUM(IF(VLOOKUP(YEAR($D324),SMMLV!$A$2:$C$44,3,0)*S324=T324,T324,IF(S324="",T324,VLOOKUP(YEAR($D324),SMMLV!$A$2:$C$44,3,0)*S324)),IF(VLOOKUP(YEAR($D324),SMMLV!$A$2:$C$44,3,0)*U324=V324,V324,IF(U324="",V324,VLOOKUP(YEAR($D324),SMMLV!$A$2:$C$44,3,0)*U324))),0)</f>
        <v>0</v>
      </c>
      <c r="X324" s="146"/>
      <c r="Y324" s="139"/>
      <c r="Z324" s="140">
        <f>IFERROR(IF(VLOOKUP(YEAR($D324),SMMLV!$A$2:$C$44,3,0)*$X324=$Y324,$Y324,IF($X324="",$Y324,VLOOKUP(YEAR($D324),SMMLV!$A$2:$C$44,3,0)*$X324)),0)</f>
        <v>0</v>
      </c>
      <c r="AA324" s="147"/>
      <c r="AB324" s="142"/>
      <c r="AC324" s="140">
        <f>IFERROR(IF(VLOOKUP(YEAR($D324),SMMLV!$A$2:$C$44,3,0)*$AA324=$AB324,$AB324,IF($AA324="",$AB324,VLOOKUP(YEAR($D324),SMMLV!$A$2:$C$44,3,0)*$AA324)),0)</f>
        <v>0</v>
      </c>
      <c r="AD324" s="147"/>
      <c r="AE324" s="142"/>
      <c r="AF324" s="140">
        <f>IFERROR(IF(VLOOKUP(YEAR($D324),SMMLV!$A$2:$C$44,3,0)*$AD324=$AE324,$AE324,IF($AD324="",$AE324,VLOOKUP(YEAR($D324),SMMLV!$A$2:$C$44,3,0)*$AD324)),0)</f>
        <v>0</v>
      </c>
      <c r="AG324" s="134"/>
      <c r="AH324" s="145">
        <f t="shared" si="253"/>
        <v>0</v>
      </c>
      <c r="AI324" s="138"/>
      <c r="AJ324" s="139"/>
      <c r="AK324" s="140">
        <f>IFERROR(IF(VLOOKUP(YEAR($D324),SMMLV!$A$2:$C$44,3,0)*$AI324=AJ324,AJ324,IF($AI324="",AJ324,VLOOKUP(YEAR($D324),SMMLV!$A$2:$C$44,3,0)*$AI324)),0)</f>
        <v>0</v>
      </c>
      <c r="AL324" s="141"/>
      <c r="AM324" s="142"/>
      <c r="AN324" s="147"/>
      <c r="AO324" s="144"/>
      <c r="AP324" s="145">
        <f>IFERROR(SUM(IF(VLOOKUP(YEAR($D324),SMMLV!$A$2:$C$44,3,0)*AL324=AM324,AM324,IF(AL324="",AM324,VLOOKUP(YEAR($D324),SMMLV!$A$2:$C$44,3,0)*AL324)),IF(VLOOKUP(YEAR($D324),SMMLV!$A$2:$C$44,3,0)*AN324=AO324,AO324,IF(AN324="",AO324,VLOOKUP(YEAR($D324),SMMLV!$A$2:$C$44,3,0)*AN324))),0)</f>
        <v>0</v>
      </c>
      <c r="AQ324" s="148"/>
      <c r="AR324" s="142"/>
      <c r="AS324" s="140">
        <f>IFERROR(IF(VLOOKUP(YEAR($D324),SMMLV!$A$2:$C$44,3,0)*AQ324=AR324,AR324,IF(AQ324="",AR324,VLOOKUP(YEAR($D324),SMMLV!$A$2:$C$44,3,0)*AQ324)),0)</f>
        <v>0</v>
      </c>
      <c r="AT324" s="147"/>
      <c r="AU324" s="142"/>
      <c r="AV324" s="140">
        <f>IFERROR(IF(VLOOKUP(YEAR($D324),SMMLV!$A$2:$C$44,3,0)*AT324=AU324,AU324,IF(AT324="",AU324,VLOOKUP(YEAR($D324),SMMLV!$A$2:$C$44,3,0)*AT324)),0)</f>
        <v>0</v>
      </c>
      <c r="AW324" s="147"/>
      <c r="AX324" s="142"/>
      <c r="AY324" s="140">
        <f>IFERROR(IF(VLOOKUP(YEAR($D324),SMMLV!$A$2:$C$44,3,0)*AW324=AX324,AX324,IF(AW324="",AX324,VLOOKUP(YEAR($D324),SMMLV!$A$2:$C$44,3,0)*AW324)),0)</f>
        <v>0</v>
      </c>
      <c r="AZ324" s="134"/>
      <c r="BA324" s="145">
        <f t="shared" si="254"/>
        <v>0</v>
      </c>
      <c r="BB324" s="138"/>
      <c r="BC324" s="139"/>
      <c r="BD324" s="140">
        <f>IFERROR(IF(VLOOKUP(YEAR($D324),SMMLV!$A$2:$C$44,3,0)*BB324=BC324,BC324,IF(BB324="",BC324,VLOOKUP(YEAR($D324),SMMLV!$A$2:$C$44,3,0)*BB324)),0)</f>
        <v>0</v>
      </c>
      <c r="BE324" s="141"/>
      <c r="BF324" s="142"/>
      <c r="BG324" s="147"/>
      <c r="BH324" s="144"/>
      <c r="BI324" s="145">
        <f>IFERROR(SUM(IF(VLOOKUP(YEAR($D324),SMMLV!$A$2:$C$44,3,0)*BE324=BF324,BF324,IF(BE324="",BF324,VLOOKUP(YEAR($D324),SMMLV!$A$2:$C$44,3,0)*BE324)),IF(VLOOKUP(YEAR($D324),SMMLV!$A$2:$C$44,3,0)*BG324=BH324,BH324,IF(BG324="",BH324,VLOOKUP(YEAR($D324),SMMLV!$A$2:$C$44,3,0)*BG324))),0)</f>
        <v>0</v>
      </c>
      <c r="BJ324" s="149"/>
      <c r="BK324" s="150"/>
      <c r="BL324" s="140">
        <f>IFERROR(IF(VLOOKUP(YEAR($D324),SMMLV!$A$2:$C$44,3,0)*BJ324=BK324,BK324,IF(BJ324="",BK324,VLOOKUP(YEAR($D324),SMMLV!$A$2:$C$44,3,0)*BJ324)),0)</f>
        <v>0</v>
      </c>
      <c r="BM324" s="147"/>
      <c r="BN324" s="142"/>
      <c r="BO324" s="140">
        <f>IFERROR(IF(VLOOKUP(YEAR($D324),SMMLV!$A$2:$C$44,3,0)*BM324=BN324,BN324,IF(BM324="",BN324,VLOOKUP(YEAR($D324),SMMLV!$A$2:$C$44,3,0)*BM324)),0)</f>
        <v>0</v>
      </c>
      <c r="BP324" s="147"/>
      <c r="BQ324" s="142"/>
      <c r="BR324" s="140">
        <f>IFERROR(IF(VLOOKUP(YEAR($D324),SMMLV!$A$2:$C$44,3,0)*BP324=BQ324,BQ324,IF(BP324="",BQ324,VLOOKUP(YEAR($D324),SMMLV!$A$2:$C$44,3,0)*BP324)),0)</f>
        <v>0</v>
      </c>
      <c r="BS324" s="134"/>
      <c r="BT324" s="145">
        <f t="shared" si="255"/>
        <v>0</v>
      </c>
      <c r="BU324" s="151">
        <f t="shared" si="256"/>
        <v>0</v>
      </c>
      <c r="BV324" s="151">
        <f t="shared" si="257"/>
        <v>0</v>
      </c>
      <c r="BW324" s="151">
        <f t="shared" si="258"/>
        <v>0</v>
      </c>
      <c r="BX324" s="151">
        <f t="shared" si="259"/>
        <v>0</v>
      </c>
      <c r="BY324" s="151">
        <f t="shared" si="260"/>
        <v>0</v>
      </c>
      <c r="BZ324" s="151">
        <f t="shared" si="248"/>
        <v>0</v>
      </c>
      <c r="CA324" s="134"/>
      <c r="CB324" s="134"/>
      <c r="CC324" s="134"/>
      <c r="CD324" s="152">
        <f t="shared" si="249"/>
        <v>0</v>
      </c>
      <c r="CE324" s="153">
        <f>IFERROR(INDEX(IPC!$A$11:$Y$22,MATCH(PROPER(TEXT(CD324,"mmmm")),IPC!$A$11:$A$22,0),MATCH(YEAR(CD324),IPC!$A$10:$Y$10,0)),0)</f>
        <v>0</v>
      </c>
      <c r="CF324" s="154">
        <v>55232</v>
      </c>
      <c r="CG324" s="153">
        <f>IFERROR(INDEX(IPC!$A$11:$Y$22,MATCH(PROPER(TEXT(CF324,"mmmm")),IPC!$A$11:$A$22,0),MATCH(YEAR(CF324),IPC!$A$10:$Y$10,0)),0)</f>
        <v>0</v>
      </c>
      <c r="CH324" s="155">
        <f t="shared" si="250"/>
        <v>0</v>
      </c>
      <c r="CI324" s="145">
        <v>1751219</v>
      </c>
      <c r="CJ324" s="151">
        <f t="shared" si="261"/>
        <v>0</v>
      </c>
      <c r="CK324" s="151">
        <f t="shared" si="262"/>
        <v>0</v>
      </c>
      <c r="CL324" s="151">
        <f t="shared" si="263"/>
        <v>0</v>
      </c>
      <c r="CM324" s="151">
        <f t="shared" si="264"/>
        <v>0</v>
      </c>
      <c r="CN324" s="151">
        <f t="shared" si="265"/>
        <v>0</v>
      </c>
      <c r="CO324" s="151">
        <f t="shared" si="266"/>
        <v>0</v>
      </c>
      <c r="CP324" s="151">
        <f t="shared" si="267"/>
        <v>0</v>
      </c>
      <c r="CQ324" s="151">
        <f t="shared" si="268"/>
        <v>0</v>
      </c>
      <c r="CR324" s="151">
        <f t="shared" si="269"/>
        <v>0</v>
      </c>
      <c r="CS324" s="151">
        <f t="shared" si="270"/>
        <v>0</v>
      </c>
      <c r="CT324" s="151">
        <f t="shared" si="271"/>
        <v>0</v>
      </c>
      <c r="CU324" s="151">
        <f t="shared" si="272"/>
        <v>0</v>
      </c>
      <c r="CV324" s="151">
        <f t="shared" si="273"/>
        <v>0</v>
      </c>
      <c r="CW324" s="151">
        <f t="shared" si="274"/>
        <v>0</v>
      </c>
      <c r="CX324" s="151">
        <f t="shared" si="275"/>
        <v>0</v>
      </c>
      <c r="CY324" s="151">
        <f t="shared" si="276"/>
        <v>0</v>
      </c>
      <c r="CZ324" s="151">
        <f t="shared" si="277"/>
        <v>0</v>
      </c>
      <c r="DA324" s="151">
        <f t="shared" si="278"/>
        <v>0</v>
      </c>
      <c r="DB324" s="151">
        <f t="shared" si="279"/>
        <v>0</v>
      </c>
      <c r="DC324" s="151">
        <f t="shared" si="280"/>
        <v>0</v>
      </c>
      <c r="DD324" s="151">
        <f t="shared" si="281"/>
        <v>0</v>
      </c>
      <c r="DE324" s="151">
        <f t="shared" si="282"/>
        <v>0</v>
      </c>
      <c r="DF324" s="151">
        <f t="shared" si="283"/>
        <v>0</v>
      </c>
      <c r="DG324" s="151">
        <f t="shared" si="284"/>
        <v>0</v>
      </c>
      <c r="DH324" s="151">
        <f t="shared" si="285"/>
        <v>0</v>
      </c>
      <c r="DI324" s="151">
        <f t="shared" si="286"/>
        <v>0</v>
      </c>
      <c r="DJ324" s="151">
        <f t="shared" si="287"/>
        <v>0</v>
      </c>
      <c r="DK324" s="151">
        <f t="shared" si="288"/>
        <v>0</v>
      </c>
      <c r="DL324" s="151">
        <f t="shared" si="289"/>
        <v>0</v>
      </c>
      <c r="DM324" s="151">
        <f t="shared" si="290"/>
        <v>0</v>
      </c>
      <c r="DN324" s="151">
        <f t="shared" si="291"/>
        <v>0</v>
      </c>
      <c r="DO324" s="156">
        <f t="shared" si="292"/>
        <v>0</v>
      </c>
      <c r="DP324" s="173" t="str">
        <f t="shared" si="293"/>
        <v/>
      </c>
      <c r="DQ324" s="157" t="str">
        <f t="shared" si="294"/>
        <v/>
      </c>
      <c r="DR324" s="158" t="str">
        <f>IFERROR(IFERROR(IFERROR(_xlfn.XLOOKUP(DP324,#REF!,#REF!,,,),_xlfn.XLOOKUP(DP324,#REF!,#REF!,,,)),_xlfn.XLOOKUP(DP324,#REF!,#REF!,,,)),"N/A")</f>
        <v>N/A</v>
      </c>
      <c r="DS324" s="159"/>
      <c r="DT324" s="160"/>
      <c r="DU324" s="161"/>
      <c r="DV324" s="162"/>
      <c r="DW324" s="163">
        <f>IFERROR(IFERROR(IFERROR(_xlfn.XLOOKUP(DP324,#REF!,#REF!,,,),_xlfn.XLOOKUP(DP324,#REF!,#REF!,,,)),_xlfn.XLOOKUP(DP324,#REF!,#REF!,,,)),0)</f>
        <v>0</v>
      </c>
      <c r="DX324" s="164"/>
      <c r="DY324" s="165">
        <f t="shared" si="295"/>
        <v>0</v>
      </c>
      <c r="DZ324" s="166"/>
      <c r="EA324" s="167">
        <f t="shared" si="296"/>
        <v>0</v>
      </c>
      <c r="EB324" s="168">
        <f t="shared" si="297"/>
        <v>0</v>
      </c>
      <c r="EC324" s="168">
        <f t="shared" si="298"/>
        <v>0</v>
      </c>
      <c r="ED324" s="169"/>
      <c r="EE324" s="170">
        <f t="shared" si="299"/>
        <v>0</v>
      </c>
      <c r="EF324" s="170" t="str">
        <f>IFERROR(IF(DY324&gt;((_xlfn.XLOOKUP(DQ324,TOPES!B:B,TOPES!C:C,,,)*INDEXACIÓN!CI324)),"SUPERA TOPES DEL HV",0),"HV NO ENCONTRADO")</f>
        <v>HV NO ENCONTRADO</v>
      </c>
      <c r="EG324" s="170">
        <f t="shared" si="300"/>
        <v>0</v>
      </c>
      <c r="EH324" s="170">
        <f>IF(SUMIF($M:$M,#REF!,$DY:$DY)&gt;$EH$8,"CONSULTA DIAN",0)</f>
        <v>0</v>
      </c>
      <c r="EI324" s="171">
        <f t="shared" si="301"/>
        <v>0</v>
      </c>
      <c r="EJ324" s="172"/>
    </row>
    <row r="325" spans="1:140" x14ac:dyDescent="0.25">
      <c r="A325" s="133" t="str">
        <f t="shared" si="251"/>
        <v>19000100316</v>
      </c>
      <c r="B325" s="134"/>
      <c r="C325" s="134"/>
      <c r="D325" s="135">
        <f>_xlfn.XLOOKUP(C325,TOPES!L:L,TOPES!M:M,,,)</f>
        <v>0</v>
      </c>
      <c r="E325" s="136">
        <v>316</v>
      </c>
      <c r="F325" s="134"/>
      <c r="G325" s="134"/>
      <c r="H325" s="134"/>
      <c r="I325" s="134"/>
      <c r="J325" s="134"/>
      <c r="K325" s="134"/>
      <c r="L325" s="134"/>
      <c r="M325" s="137"/>
      <c r="N325" s="134"/>
      <c r="O325" s="137" t="str">
        <f t="shared" si="252"/>
        <v/>
      </c>
      <c r="P325" s="138"/>
      <c r="Q325" s="139"/>
      <c r="R325" s="140">
        <f>IFERROR(IF(VLOOKUP(YEAR($D325),SMMLV!$A$2:$C$44,3,0)*$P325=$Q325,$Q325,IF($P325="",$Q325,VLOOKUP(YEAR($D325),SMMLV!$A$2:$C$44,3,0)*$P325)),0)</f>
        <v>0</v>
      </c>
      <c r="S325" s="141"/>
      <c r="T325" s="142"/>
      <c r="U325" s="143"/>
      <c r="V325" s="144"/>
      <c r="W325" s="145">
        <f>IFERROR(SUM(IF(VLOOKUP(YEAR($D325),SMMLV!$A$2:$C$44,3,0)*S325=T325,T325,IF(S325="",T325,VLOOKUP(YEAR($D325),SMMLV!$A$2:$C$44,3,0)*S325)),IF(VLOOKUP(YEAR($D325),SMMLV!$A$2:$C$44,3,0)*U325=V325,V325,IF(U325="",V325,VLOOKUP(YEAR($D325),SMMLV!$A$2:$C$44,3,0)*U325))),0)</f>
        <v>0</v>
      </c>
      <c r="X325" s="146"/>
      <c r="Y325" s="139"/>
      <c r="Z325" s="140">
        <f>IFERROR(IF(VLOOKUP(YEAR($D325),SMMLV!$A$2:$C$44,3,0)*$X325=$Y325,$Y325,IF($X325="",$Y325,VLOOKUP(YEAR($D325),SMMLV!$A$2:$C$44,3,0)*$X325)),0)</f>
        <v>0</v>
      </c>
      <c r="AA325" s="147"/>
      <c r="AB325" s="142"/>
      <c r="AC325" s="140">
        <f>IFERROR(IF(VLOOKUP(YEAR($D325),SMMLV!$A$2:$C$44,3,0)*$AA325=$AB325,$AB325,IF($AA325="",$AB325,VLOOKUP(YEAR($D325),SMMLV!$A$2:$C$44,3,0)*$AA325)),0)</f>
        <v>0</v>
      </c>
      <c r="AD325" s="147"/>
      <c r="AE325" s="142"/>
      <c r="AF325" s="140">
        <f>IFERROR(IF(VLOOKUP(YEAR($D325),SMMLV!$A$2:$C$44,3,0)*$AD325=$AE325,$AE325,IF($AD325="",$AE325,VLOOKUP(YEAR($D325),SMMLV!$A$2:$C$44,3,0)*$AD325)),0)</f>
        <v>0</v>
      </c>
      <c r="AG325" s="134"/>
      <c r="AH325" s="145">
        <f t="shared" si="253"/>
        <v>0</v>
      </c>
      <c r="AI325" s="138"/>
      <c r="AJ325" s="139"/>
      <c r="AK325" s="140">
        <f>IFERROR(IF(VLOOKUP(YEAR($D325),SMMLV!$A$2:$C$44,3,0)*$AI325=AJ325,AJ325,IF($AI325="",AJ325,VLOOKUP(YEAR($D325),SMMLV!$A$2:$C$44,3,0)*$AI325)),0)</f>
        <v>0</v>
      </c>
      <c r="AL325" s="141"/>
      <c r="AM325" s="142"/>
      <c r="AN325" s="147"/>
      <c r="AO325" s="144"/>
      <c r="AP325" s="145">
        <f>IFERROR(SUM(IF(VLOOKUP(YEAR($D325),SMMLV!$A$2:$C$44,3,0)*AL325=AM325,AM325,IF(AL325="",AM325,VLOOKUP(YEAR($D325),SMMLV!$A$2:$C$44,3,0)*AL325)),IF(VLOOKUP(YEAR($D325),SMMLV!$A$2:$C$44,3,0)*AN325=AO325,AO325,IF(AN325="",AO325,VLOOKUP(YEAR($D325),SMMLV!$A$2:$C$44,3,0)*AN325))),0)</f>
        <v>0</v>
      </c>
      <c r="AQ325" s="148"/>
      <c r="AR325" s="142"/>
      <c r="AS325" s="140">
        <f>IFERROR(IF(VLOOKUP(YEAR($D325),SMMLV!$A$2:$C$44,3,0)*AQ325=AR325,AR325,IF(AQ325="",AR325,VLOOKUP(YEAR($D325),SMMLV!$A$2:$C$44,3,0)*AQ325)),0)</f>
        <v>0</v>
      </c>
      <c r="AT325" s="147"/>
      <c r="AU325" s="142"/>
      <c r="AV325" s="140">
        <f>IFERROR(IF(VLOOKUP(YEAR($D325),SMMLV!$A$2:$C$44,3,0)*AT325=AU325,AU325,IF(AT325="",AU325,VLOOKUP(YEAR($D325),SMMLV!$A$2:$C$44,3,0)*AT325)),0)</f>
        <v>0</v>
      </c>
      <c r="AW325" s="147"/>
      <c r="AX325" s="142"/>
      <c r="AY325" s="140">
        <f>IFERROR(IF(VLOOKUP(YEAR($D325),SMMLV!$A$2:$C$44,3,0)*AW325=AX325,AX325,IF(AW325="",AX325,VLOOKUP(YEAR($D325),SMMLV!$A$2:$C$44,3,0)*AW325)),0)</f>
        <v>0</v>
      </c>
      <c r="AZ325" s="134"/>
      <c r="BA325" s="145">
        <f t="shared" si="254"/>
        <v>0</v>
      </c>
      <c r="BB325" s="138"/>
      <c r="BC325" s="139"/>
      <c r="BD325" s="140">
        <f>IFERROR(IF(VLOOKUP(YEAR($D325),SMMLV!$A$2:$C$44,3,0)*BB325=BC325,BC325,IF(BB325="",BC325,VLOOKUP(YEAR($D325),SMMLV!$A$2:$C$44,3,0)*BB325)),0)</f>
        <v>0</v>
      </c>
      <c r="BE325" s="141"/>
      <c r="BF325" s="142"/>
      <c r="BG325" s="147"/>
      <c r="BH325" s="144"/>
      <c r="BI325" s="145">
        <f>IFERROR(SUM(IF(VLOOKUP(YEAR($D325),SMMLV!$A$2:$C$44,3,0)*BE325=BF325,BF325,IF(BE325="",BF325,VLOOKUP(YEAR($D325),SMMLV!$A$2:$C$44,3,0)*BE325)),IF(VLOOKUP(YEAR($D325),SMMLV!$A$2:$C$44,3,0)*BG325=BH325,BH325,IF(BG325="",BH325,VLOOKUP(YEAR($D325),SMMLV!$A$2:$C$44,3,0)*BG325))),0)</f>
        <v>0</v>
      </c>
      <c r="BJ325" s="149"/>
      <c r="BK325" s="150"/>
      <c r="BL325" s="140">
        <f>IFERROR(IF(VLOOKUP(YEAR($D325),SMMLV!$A$2:$C$44,3,0)*BJ325=BK325,BK325,IF(BJ325="",BK325,VLOOKUP(YEAR($D325),SMMLV!$A$2:$C$44,3,0)*BJ325)),0)</f>
        <v>0</v>
      </c>
      <c r="BM325" s="147"/>
      <c r="BN325" s="142"/>
      <c r="BO325" s="140">
        <f>IFERROR(IF(VLOOKUP(YEAR($D325),SMMLV!$A$2:$C$44,3,0)*BM325=BN325,BN325,IF(BM325="",BN325,VLOOKUP(YEAR($D325),SMMLV!$A$2:$C$44,3,0)*BM325)),0)</f>
        <v>0</v>
      </c>
      <c r="BP325" s="147"/>
      <c r="BQ325" s="142"/>
      <c r="BR325" s="140">
        <f>IFERROR(IF(VLOOKUP(YEAR($D325),SMMLV!$A$2:$C$44,3,0)*BP325=BQ325,BQ325,IF(BP325="",BQ325,VLOOKUP(YEAR($D325),SMMLV!$A$2:$C$44,3,0)*BP325)),0)</f>
        <v>0</v>
      </c>
      <c r="BS325" s="134"/>
      <c r="BT325" s="145">
        <f t="shared" si="255"/>
        <v>0</v>
      </c>
      <c r="BU325" s="151">
        <f t="shared" si="256"/>
        <v>0</v>
      </c>
      <c r="BV325" s="151">
        <f t="shared" si="257"/>
        <v>0</v>
      </c>
      <c r="BW325" s="151">
        <f t="shared" si="258"/>
        <v>0</v>
      </c>
      <c r="BX325" s="151">
        <f t="shared" si="259"/>
        <v>0</v>
      </c>
      <c r="BY325" s="151">
        <f t="shared" si="260"/>
        <v>0</v>
      </c>
      <c r="BZ325" s="151">
        <f t="shared" si="248"/>
        <v>0</v>
      </c>
      <c r="CA325" s="134"/>
      <c r="CB325" s="134"/>
      <c r="CC325" s="134"/>
      <c r="CD325" s="152">
        <f t="shared" si="249"/>
        <v>0</v>
      </c>
      <c r="CE325" s="153">
        <f>IFERROR(INDEX(IPC!$A$11:$Y$22,MATCH(PROPER(TEXT(CD325,"mmmm")),IPC!$A$11:$A$22,0),MATCH(YEAR(CD325),IPC!$A$10:$Y$10,0)),0)</f>
        <v>0</v>
      </c>
      <c r="CF325" s="154">
        <v>55263</v>
      </c>
      <c r="CG325" s="153">
        <f>IFERROR(INDEX(IPC!$A$11:$Y$22,MATCH(PROPER(TEXT(CF325,"mmmm")),IPC!$A$11:$A$22,0),MATCH(YEAR(CF325),IPC!$A$10:$Y$10,0)),0)</f>
        <v>0</v>
      </c>
      <c r="CH325" s="155">
        <f t="shared" si="250"/>
        <v>0</v>
      </c>
      <c r="CI325" s="145">
        <v>1751220</v>
      </c>
      <c r="CJ325" s="151">
        <f t="shared" si="261"/>
        <v>0</v>
      </c>
      <c r="CK325" s="151">
        <f t="shared" si="262"/>
        <v>0</v>
      </c>
      <c r="CL325" s="151">
        <f t="shared" si="263"/>
        <v>0</v>
      </c>
      <c r="CM325" s="151">
        <f t="shared" si="264"/>
        <v>0</v>
      </c>
      <c r="CN325" s="151">
        <f t="shared" si="265"/>
        <v>0</v>
      </c>
      <c r="CO325" s="151">
        <f t="shared" si="266"/>
        <v>0</v>
      </c>
      <c r="CP325" s="151">
        <f t="shared" si="267"/>
        <v>0</v>
      </c>
      <c r="CQ325" s="151">
        <f t="shared" si="268"/>
        <v>0</v>
      </c>
      <c r="CR325" s="151">
        <f t="shared" si="269"/>
        <v>0</v>
      </c>
      <c r="CS325" s="151">
        <f t="shared" si="270"/>
        <v>0</v>
      </c>
      <c r="CT325" s="151">
        <f t="shared" si="271"/>
        <v>0</v>
      </c>
      <c r="CU325" s="151">
        <f t="shared" si="272"/>
        <v>0</v>
      </c>
      <c r="CV325" s="151">
        <f t="shared" si="273"/>
        <v>0</v>
      </c>
      <c r="CW325" s="151">
        <f t="shared" si="274"/>
        <v>0</v>
      </c>
      <c r="CX325" s="151">
        <f t="shared" si="275"/>
        <v>0</v>
      </c>
      <c r="CY325" s="151">
        <f t="shared" si="276"/>
        <v>0</v>
      </c>
      <c r="CZ325" s="151">
        <f t="shared" si="277"/>
        <v>0</v>
      </c>
      <c r="DA325" s="151">
        <f t="shared" si="278"/>
        <v>0</v>
      </c>
      <c r="DB325" s="151">
        <f t="shared" si="279"/>
        <v>0</v>
      </c>
      <c r="DC325" s="151">
        <f t="shared" si="280"/>
        <v>0</v>
      </c>
      <c r="DD325" s="151">
        <f t="shared" si="281"/>
        <v>0</v>
      </c>
      <c r="DE325" s="151">
        <f t="shared" si="282"/>
        <v>0</v>
      </c>
      <c r="DF325" s="151">
        <f t="shared" si="283"/>
        <v>0</v>
      </c>
      <c r="DG325" s="151">
        <f t="shared" si="284"/>
        <v>0</v>
      </c>
      <c r="DH325" s="151">
        <f t="shared" si="285"/>
        <v>0</v>
      </c>
      <c r="DI325" s="151">
        <f t="shared" si="286"/>
        <v>0</v>
      </c>
      <c r="DJ325" s="151">
        <f t="shared" si="287"/>
        <v>0</v>
      </c>
      <c r="DK325" s="151">
        <f t="shared" si="288"/>
        <v>0</v>
      </c>
      <c r="DL325" s="151">
        <f t="shared" si="289"/>
        <v>0</v>
      </c>
      <c r="DM325" s="151">
        <f t="shared" si="290"/>
        <v>0</v>
      </c>
      <c r="DN325" s="151">
        <f t="shared" si="291"/>
        <v>0</v>
      </c>
      <c r="DO325" s="156">
        <f t="shared" si="292"/>
        <v>0</v>
      </c>
      <c r="DP325" s="173" t="str">
        <f t="shared" si="293"/>
        <v/>
      </c>
      <c r="DQ325" s="157" t="str">
        <f t="shared" si="294"/>
        <v/>
      </c>
      <c r="DR325" s="158" t="str">
        <f>IFERROR(IFERROR(IFERROR(_xlfn.XLOOKUP(DP325,#REF!,#REF!,,,),_xlfn.XLOOKUP(DP325,#REF!,#REF!,,,)),_xlfn.XLOOKUP(DP325,#REF!,#REF!,,,)),"N/A")</f>
        <v>N/A</v>
      </c>
      <c r="DS325" s="159"/>
      <c r="DT325" s="160"/>
      <c r="DU325" s="161"/>
      <c r="DV325" s="162"/>
      <c r="DW325" s="163">
        <f>IFERROR(IFERROR(IFERROR(_xlfn.XLOOKUP(DP325,#REF!,#REF!,,,),_xlfn.XLOOKUP(DP325,#REF!,#REF!,,,)),_xlfn.XLOOKUP(DP325,#REF!,#REF!,,,)),0)</f>
        <v>0</v>
      </c>
      <c r="DX325" s="164"/>
      <c r="DY325" s="165">
        <f t="shared" si="295"/>
        <v>0</v>
      </c>
      <c r="DZ325" s="166"/>
      <c r="EA325" s="167">
        <f t="shared" si="296"/>
        <v>0</v>
      </c>
      <c r="EB325" s="168">
        <f t="shared" si="297"/>
        <v>0</v>
      </c>
      <c r="EC325" s="168">
        <f t="shared" si="298"/>
        <v>0</v>
      </c>
      <c r="ED325" s="169"/>
      <c r="EE325" s="170">
        <f t="shared" si="299"/>
        <v>0</v>
      </c>
      <c r="EF325" s="170" t="str">
        <f>IFERROR(IF(DY325&gt;((_xlfn.XLOOKUP(DQ325,TOPES!B:B,TOPES!C:C,,,)*INDEXACIÓN!CI325)),"SUPERA TOPES DEL HV",0),"HV NO ENCONTRADO")</f>
        <v>HV NO ENCONTRADO</v>
      </c>
      <c r="EG325" s="170">
        <f t="shared" si="300"/>
        <v>0</v>
      </c>
      <c r="EH325" s="170">
        <f>IF(SUMIF($M:$M,#REF!,$DY:$DY)&gt;$EH$8,"CONSULTA DIAN",0)</f>
        <v>0</v>
      </c>
      <c r="EI325" s="171">
        <f t="shared" si="301"/>
        <v>0</v>
      </c>
      <c r="EJ325" s="172"/>
    </row>
    <row r="326" spans="1:140" x14ac:dyDescent="0.25">
      <c r="A326" s="133" t="str">
        <f t="shared" si="251"/>
        <v>19000100317</v>
      </c>
      <c r="B326" s="134"/>
      <c r="C326" s="134"/>
      <c r="D326" s="135">
        <f>_xlfn.XLOOKUP(C326,TOPES!L:L,TOPES!M:M,,,)</f>
        <v>0</v>
      </c>
      <c r="E326" s="136">
        <v>317</v>
      </c>
      <c r="F326" s="134"/>
      <c r="G326" s="134"/>
      <c r="H326" s="134"/>
      <c r="I326" s="134"/>
      <c r="J326" s="134"/>
      <c r="K326" s="134"/>
      <c r="L326" s="134"/>
      <c r="M326" s="137"/>
      <c r="N326" s="134"/>
      <c r="O326" s="137" t="str">
        <f t="shared" si="252"/>
        <v/>
      </c>
      <c r="P326" s="138"/>
      <c r="Q326" s="139"/>
      <c r="R326" s="140">
        <f>IFERROR(IF(VLOOKUP(YEAR($D326),SMMLV!$A$2:$C$44,3,0)*$P326=$Q326,$Q326,IF($P326="",$Q326,VLOOKUP(YEAR($D326),SMMLV!$A$2:$C$44,3,0)*$P326)),0)</f>
        <v>0</v>
      </c>
      <c r="S326" s="141"/>
      <c r="T326" s="142"/>
      <c r="U326" s="143"/>
      <c r="V326" s="144"/>
      <c r="W326" s="145">
        <f>IFERROR(SUM(IF(VLOOKUP(YEAR($D326),SMMLV!$A$2:$C$44,3,0)*S326=T326,T326,IF(S326="",T326,VLOOKUP(YEAR($D326),SMMLV!$A$2:$C$44,3,0)*S326)),IF(VLOOKUP(YEAR($D326),SMMLV!$A$2:$C$44,3,0)*U326=V326,V326,IF(U326="",V326,VLOOKUP(YEAR($D326),SMMLV!$A$2:$C$44,3,0)*U326))),0)</f>
        <v>0</v>
      </c>
      <c r="X326" s="146"/>
      <c r="Y326" s="139"/>
      <c r="Z326" s="140">
        <f>IFERROR(IF(VLOOKUP(YEAR($D326),SMMLV!$A$2:$C$44,3,0)*$X326=$Y326,$Y326,IF($X326="",$Y326,VLOOKUP(YEAR($D326),SMMLV!$A$2:$C$44,3,0)*$X326)),0)</f>
        <v>0</v>
      </c>
      <c r="AA326" s="147"/>
      <c r="AB326" s="142"/>
      <c r="AC326" s="140">
        <f>IFERROR(IF(VLOOKUP(YEAR($D326),SMMLV!$A$2:$C$44,3,0)*$AA326=$AB326,$AB326,IF($AA326="",$AB326,VLOOKUP(YEAR($D326),SMMLV!$A$2:$C$44,3,0)*$AA326)),0)</f>
        <v>0</v>
      </c>
      <c r="AD326" s="147"/>
      <c r="AE326" s="142"/>
      <c r="AF326" s="140">
        <f>IFERROR(IF(VLOOKUP(YEAR($D326),SMMLV!$A$2:$C$44,3,0)*$AD326=$AE326,$AE326,IF($AD326="",$AE326,VLOOKUP(YEAR($D326),SMMLV!$A$2:$C$44,3,0)*$AD326)),0)</f>
        <v>0</v>
      </c>
      <c r="AG326" s="134"/>
      <c r="AH326" s="145">
        <f t="shared" si="253"/>
        <v>0</v>
      </c>
      <c r="AI326" s="138"/>
      <c r="AJ326" s="139"/>
      <c r="AK326" s="140">
        <f>IFERROR(IF(VLOOKUP(YEAR($D326),SMMLV!$A$2:$C$44,3,0)*$AI326=AJ326,AJ326,IF($AI326="",AJ326,VLOOKUP(YEAR($D326),SMMLV!$A$2:$C$44,3,0)*$AI326)),0)</f>
        <v>0</v>
      </c>
      <c r="AL326" s="141"/>
      <c r="AM326" s="142"/>
      <c r="AN326" s="147"/>
      <c r="AO326" s="144"/>
      <c r="AP326" s="145">
        <f>IFERROR(SUM(IF(VLOOKUP(YEAR($D326),SMMLV!$A$2:$C$44,3,0)*AL326=AM326,AM326,IF(AL326="",AM326,VLOOKUP(YEAR($D326),SMMLV!$A$2:$C$44,3,0)*AL326)),IF(VLOOKUP(YEAR($D326),SMMLV!$A$2:$C$44,3,0)*AN326=AO326,AO326,IF(AN326="",AO326,VLOOKUP(YEAR($D326),SMMLV!$A$2:$C$44,3,0)*AN326))),0)</f>
        <v>0</v>
      </c>
      <c r="AQ326" s="148"/>
      <c r="AR326" s="142"/>
      <c r="AS326" s="140">
        <f>IFERROR(IF(VLOOKUP(YEAR($D326),SMMLV!$A$2:$C$44,3,0)*AQ326=AR326,AR326,IF(AQ326="",AR326,VLOOKUP(YEAR($D326),SMMLV!$A$2:$C$44,3,0)*AQ326)),0)</f>
        <v>0</v>
      </c>
      <c r="AT326" s="147"/>
      <c r="AU326" s="142"/>
      <c r="AV326" s="140">
        <f>IFERROR(IF(VLOOKUP(YEAR($D326),SMMLV!$A$2:$C$44,3,0)*AT326=AU326,AU326,IF(AT326="",AU326,VLOOKUP(YEAR($D326),SMMLV!$A$2:$C$44,3,0)*AT326)),0)</f>
        <v>0</v>
      </c>
      <c r="AW326" s="147"/>
      <c r="AX326" s="142"/>
      <c r="AY326" s="140">
        <f>IFERROR(IF(VLOOKUP(YEAR($D326),SMMLV!$A$2:$C$44,3,0)*AW326=AX326,AX326,IF(AW326="",AX326,VLOOKUP(YEAR($D326),SMMLV!$A$2:$C$44,3,0)*AW326)),0)</f>
        <v>0</v>
      </c>
      <c r="AZ326" s="134"/>
      <c r="BA326" s="145">
        <f t="shared" si="254"/>
        <v>0</v>
      </c>
      <c r="BB326" s="138"/>
      <c r="BC326" s="139"/>
      <c r="BD326" s="140">
        <f>IFERROR(IF(VLOOKUP(YEAR($D326),SMMLV!$A$2:$C$44,3,0)*BB326=BC326,BC326,IF(BB326="",BC326,VLOOKUP(YEAR($D326),SMMLV!$A$2:$C$44,3,0)*BB326)),0)</f>
        <v>0</v>
      </c>
      <c r="BE326" s="141"/>
      <c r="BF326" s="142"/>
      <c r="BG326" s="147"/>
      <c r="BH326" s="144"/>
      <c r="BI326" s="145">
        <f>IFERROR(SUM(IF(VLOOKUP(YEAR($D326),SMMLV!$A$2:$C$44,3,0)*BE326=BF326,BF326,IF(BE326="",BF326,VLOOKUP(YEAR($D326),SMMLV!$A$2:$C$44,3,0)*BE326)),IF(VLOOKUP(YEAR($D326),SMMLV!$A$2:$C$44,3,0)*BG326=BH326,BH326,IF(BG326="",BH326,VLOOKUP(YEAR($D326),SMMLV!$A$2:$C$44,3,0)*BG326))),0)</f>
        <v>0</v>
      </c>
      <c r="BJ326" s="149"/>
      <c r="BK326" s="150"/>
      <c r="BL326" s="140">
        <f>IFERROR(IF(VLOOKUP(YEAR($D326),SMMLV!$A$2:$C$44,3,0)*BJ326=BK326,BK326,IF(BJ326="",BK326,VLOOKUP(YEAR($D326),SMMLV!$A$2:$C$44,3,0)*BJ326)),0)</f>
        <v>0</v>
      </c>
      <c r="BM326" s="147"/>
      <c r="BN326" s="142"/>
      <c r="BO326" s="140">
        <f>IFERROR(IF(VLOOKUP(YEAR($D326),SMMLV!$A$2:$C$44,3,0)*BM326=BN326,BN326,IF(BM326="",BN326,VLOOKUP(YEAR($D326),SMMLV!$A$2:$C$44,3,0)*BM326)),0)</f>
        <v>0</v>
      </c>
      <c r="BP326" s="147"/>
      <c r="BQ326" s="142"/>
      <c r="BR326" s="140">
        <f>IFERROR(IF(VLOOKUP(YEAR($D326),SMMLV!$A$2:$C$44,3,0)*BP326=BQ326,BQ326,IF(BP326="",BQ326,VLOOKUP(YEAR($D326),SMMLV!$A$2:$C$44,3,0)*BP326)),0)</f>
        <v>0</v>
      </c>
      <c r="BS326" s="134"/>
      <c r="BT326" s="145">
        <f t="shared" si="255"/>
        <v>0</v>
      </c>
      <c r="BU326" s="151">
        <f t="shared" si="256"/>
        <v>0</v>
      </c>
      <c r="BV326" s="151">
        <f t="shared" si="257"/>
        <v>0</v>
      </c>
      <c r="BW326" s="151">
        <f t="shared" si="258"/>
        <v>0</v>
      </c>
      <c r="BX326" s="151">
        <f t="shared" si="259"/>
        <v>0</v>
      </c>
      <c r="BY326" s="151">
        <f t="shared" si="260"/>
        <v>0</v>
      </c>
      <c r="BZ326" s="151">
        <f t="shared" si="248"/>
        <v>0</v>
      </c>
      <c r="CA326" s="134"/>
      <c r="CB326" s="134"/>
      <c r="CC326" s="134"/>
      <c r="CD326" s="152">
        <f t="shared" si="249"/>
        <v>0</v>
      </c>
      <c r="CE326" s="153">
        <f>IFERROR(INDEX(IPC!$A$11:$Y$22,MATCH(PROPER(TEXT(CD326,"mmmm")),IPC!$A$11:$A$22,0),MATCH(YEAR(CD326),IPC!$A$10:$Y$10,0)),0)</f>
        <v>0</v>
      </c>
      <c r="CF326" s="154">
        <v>55293</v>
      </c>
      <c r="CG326" s="153">
        <f>IFERROR(INDEX(IPC!$A$11:$Y$22,MATCH(PROPER(TEXT(CF326,"mmmm")),IPC!$A$11:$A$22,0),MATCH(YEAR(CF326),IPC!$A$10:$Y$10,0)),0)</f>
        <v>0</v>
      </c>
      <c r="CH326" s="155">
        <f t="shared" si="250"/>
        <v>0</v>
      </c>
      <c r="CI326" s="145">
        <v>1751221</v>
      </c>
      <c r="CJ326" s="151">
        <f t="shared" si="261"/>
        <v>0</v>
      </c>
      <c r="CK326" s="151">
        <f t="shared" si="262"/>
        <v>0</v>
      </c>
      <c r="CL326" s="151">
        <f t="shared" si="263"/>
        <v>0</v>
      </c>
      <c r="CM326" s="151">
        <f t="shared" si="264"/>
        <v>0</v>
      </c>
      <c r="CN326" s="151">
        <f t="shared" si="265"/>
        <v>0</v>
      </c>
      <c r="CO326" s="151">
        <f t="shared" si="266"/>
        <v>0</v>
      </c>
      <c r="CP326" s="151">
        <f t="shared" si="267"/>
        <v>0</v>
      </c>
      <c r="CQ326" s="151">
        <f t="shared" si="268"/>
        <v>0</v>
      </c>
      <c r="CR326" s="151">
        <f t="shared" si="269"/>
        <v>0</v>
      </c>
      <c r="CS326" s="151">
        <f t="shared" si="270"/>
        <v>0</v>
      </c>
      <c r="CT326" s="151">
        <f t="shared" si="271"/>
        <v>0</v>
      </c>
      <c r="CU326" s="151">
        <f t="shared" si="272"/>
        <v>0</v>
      </c>
      <c r="CV326" s="151">
        <f t="shared" si="273"/>
        <v>0</v>
      </c>
      <c r="CW326" s="151">
        <f t="shared" si="274"/>
        <v>0</v>
      </c>
      <c r="CX326" s="151">
        <f t="shared" si="275"/>
        <v>0</v>
      </c>
      <c r="CY326" s="151">
        <f t="shared" si="276"/>
        <v>0</v>
      </c>
      <c r="CZ326" s="151">
        <f t="shared" si="277"/>
        <v>0</v>
      </c>
      <c r="DA326" s="151">
        <f t="shared" si="278"/>
        <v>0</v>
      </c>
      <c r="DB326" s="151">
        <f t="shared" si="279"/>
        <v>0</v>
      </c>
      <c r="DC326" s="151">
        <f t="shared" si="280"/>
        <v>0</v>
      </c>
      <c r="DD326" s="151">
        <f t="shared" si="281"/>
        <v>0</v>
      </c>
      <c r="DE326" s="151">
        <f t="shared" si="282"/>
        <v>0</v>
      </c>
      <c r="DF326" s="151">
        <f t="shared" si="283"/>
        <v>0</v>
      </c>
      <c r="DG326" s="151">
        <f t="shared" si="284"/>
        <v>0</v>
      </c>
      <c r="DH326" s="151">
        <f t="shared" si="285"/>
        <v>0</v>
      </c>
      <c r="DI326" s="151">
        <f t="shared" si="286"/>
        <v>0</v>
      </c>
      <c r="DJ326" s="151">
        <f t="shared" si="287"/>
        <v>0</v>
      </c>
      <c r="DK326" s="151">
        <f t="shared" si="288"/>
        <v>0</v>
      </c>
      <c r="DL326" s="151">
        <f t="shared" si="289"/>
        <v>0</v>
      </c>
      <c r="DM326" s="151">
        <f t="shared" si="290"/>
        <v>0</v>
      </c>
      <c r="DN326" s="151">
        <f t="shared" si="291"/>
        <v>0</v>
      </c>
      <c r="DO326" s="156">
        <f t="shared" si="292"/>
        <v>0</v>
      </c>
      <c r="DP326" s="173" t="str">
        <f t="shared" si="293"/>
        <v/>
      </c>
      <c r="DQ326" s="157" t="str">
        <f t="shared" si="294"/>
        <v/>
      </c>
      <c r="DR326" s="158" t="str">
        <f>IFERROR(IFERROR(IFERROR(_xlfn.XLOOKUP(DP326,#REF!,#REF!,,,),_xlfn.XLOOKUP(DP326,#REF!,#REF!,,,)),_xlfn.XLOOKUP(DP326,#REF!,#REF!,,,)),"N/A")</f>
        <v>N/A</v>
      </c>
      <c r="DS326" s="159"/>
      <c r="DT326" s="160"/>
      <c r="DU326" s="161"/>
      <c r="DV326" s="162"/>
      <c r="DW326" s="163">
        <f>IFERROR(IFERROR(IFERROR(_xlfn.XLOOKUP(DP326,#REF!,#REF!,,,),_xlfn.XLOOKUP(DP326,#REF!,#REF!,,,)),_xlfn.XLOOKUP(DP326,#REF!,#REF!,,,)),0)</f>
        <v>0</v>
      </c>
      <c r="DX326" s="164"/>
      <c r="DY326" s="165">
        <f t="shared" si="295"/>
        <v>0</v>
      </c>
      <c r="DZ326" s="166"/>
      <c r="EA326" s="167">
        <f t="shared" si="296"/>
        <v>0</v>
      </c>
      <c r="EB326" s="168">
        <f t="shared" si="297"/>
        <v>0</v>
      </c>
      <c r="EC326" s="168">
        <f t="shared" si="298"/>
        <v>0</v>
      </c>
      <c r="ED326" s="169"/>
      <c r="EE326" s="170">
        <f t="shared" si="299"/>
        <v>0</v>
      </c>
      <c r="EF326" s="170" t="str">
        <f>IFERROR(IF(DY326&gt;((_xlfn.XLOOKUP(DQ326,TOPES!B:B,TOPES!C:C,,,)*INDEXACIÓN!CI326)),"SUPERA TOPES DEL HV",0),"HV NO ENCONTRADO")</f>
        <v>HV NO ENCONTRADO</v>
      </c>
      <c r="EG326" s="170">
        <f t="shared" si="300"/>
        <v>0</v>
      </c>
      <c r="EH326" s="170">
        <f>IF(SUMIF($M:$M,#REF!,$DY:$DY)&gt;$EH$8,"CONSULTA DIAN",0)</f>
        <v>0</v>
      </c>
      <c r="EI326" s="171">
        <f t="shared" si="301"/>
        <v>0</v>
      </c>
      <c r="EJ326" s="172"/>
    </row>
    <row r="327" spans="1:140" x14ac:dyDescent="0.25">
      <c r="A327" s="133" t="str">
        <f t="shared" si="251"/>
        <v>19000100318</v>
      </c>
      <c r="B327" s="134"/>
      <c r="C327" s="134"/>
      <c r="D327" s="135">
        <f>_xlfn.XLOOKUP(C327,TOPES!L:L,TOPES!M:M,,,)</f>
        <v>0</v>
      </c>
      <c r="E327" s="136">
        <v>318</v>
      </c>
      <c r="F327" s="134"/>
      <c r="G327" s="134"/>
      <c r="H327" s="134"/>
      <c r="I327" s="134"/>
      <c r="J327" s="134"/>
      <c r="K327" s="134"/>
      <c r="L327" s="134"/>
      <c r="M327" s="137"/>
      <c r="N327" s="134"/>
      <c r="O327" s="137" t="str">
        <f t="shared" si="252"/>
        <v/>
      </c>
      <c r="P327" s="138"/>
      <c r="Q327" s="139"/>
      <c r="R327" s="140">
        <f>IFERROR(IF(VLOOKUP(YEAR($D327),SMMLV!$A$2:$C$44,3,0)*$P327=$Q327,$Q327,IF($P327="",$Q327,VLOOKUP(YEAR($D327),SMMLV!$A$2:$C$44,3,0)*$P327)),0)</f>
        <v>0</v>
      </c>
      <c r="S327" s="141"/>
      <c r="T327" s="142"/>
      <c r="U327" s="143"/>
      <c r="V327" s="144"/>
      <c r="W327" s="145">
        <f>IFERROR(SUM(IF(VLOOKUP(YEAR($D327),SMMLV!$A$2:$C$44,3,0)*S327=T327,T327,IF(S327="",T327,VLOOKUP(YEAR($D327),SMMLV!$A$2:$C$44,3,0)*S327)),IF(VLOOKUP(YEAR($D327),SMMLV!$A$2:$C$44,3,0)*U327=V327,V327,IF(U327="",V327,VLOOKUP(YEAR($D327),SMMLV!$A$2:$C$44,3,0)*U327))),0)</f>
        <v>0</v>
      </c>
      <c r="X327" s="146"/>
      <c r="Y327" s="139"/>
      <c r="Z327" s="140">
        <f>IFERROR(IF(VLOOKUP(YEAR($D327),SMMLV!$A$2:$C$44,3,0)*$X327=$Y327,$Y327,IF($X327="",$Y327,VLOOKUP(YEAR($D327),SMMLV!$A$2:$C$44,3,0)*$X327)),0)</f>
        <v>0</v>
      </c>
      <c r="AA327" s="147"/>
      <c r="AB327" s="142"/>
      <c r="AC327" s="140">
        <f>IFERROR(IF(VLOOKUP(YEAR($D327),SMMLV!$A$2:$C$44,3,0)*$AA327=$AB327,$AB327,IF($AA327="",$AB327,VLOOKUP(YEAR($D327),SMMLV!$A$2:$C$44,3,0)*$AA327)),0)</f>
        <v>0</v>
      </c>
      <c r="AD327" s="147"/>
      <c r="AE327" s="142"/>
      <c r="AF327" s="140">
        <f>IFERROR(IF(VLOOKUP(YEAR($D327),SMMLV!$A$2:$C$44,3,0)*$AD327=$AE327,$AE327,IF($AD327="",$AE327,VLOOKUP(YEAR($D327),SMMLV!$A$2:$C$44,3,0)*$AD327)),0)</f>
        <v>0</v>
      </c>
      <c r="AG327" s="134"/>
      <c r="AH327" s="145">
        <f t="shared" si="253"/>
        <v>0</v>
      </c>
      <c r="AI327" s="138"/>
      <c r="AJ327" s="139"/>
      <c r="AK327" s="140">
        <f>IFERROR(IF(VLOOKUP(YEAR($D327),SMMLV!$A$2:$C$44,3,0)*$AI327=AJ327,AJ327,IF($AI327="",AJ327,VLOOKUP(YEAR($D327),SMMLV!$A$2:$C$44,3,0)*$AI327)),0)</f>
        <v>0</v>
      </c>
      <c r="AL327" s="141"/>
      <c r="AM327" s="142"/>
      <c r="AN327" s="147"/>
      <c r="AO327" s="144"/>
      <c r="AP327" s="145">
        <f>IFERROR(SUM(IF(VLOOKUP(YEAR($D327),SMMLV!$A$2:$C$44,3,0)*AL327=AM327,AM327,IF(AL327="",AM327,VLOOKUP(YEAR($D327),SMMLV!$A$2:$C$44,3,0)*AL327)),IF(VLOOKUP(YEAR($D327),SMMLV!$A$2:$C$44,3,0)*AN327=AO327,AO327,IF(AN327="",AO327,VLOOKUP(YEAR($D327),SMMLV!$A$2:$C$44,3,0)*AN327))),0)</f>
        <v>0</v>
      </c>
      <c r="AQ327" s="148"/>
      <c r="AR327" s="142"/>
      <c r="AS327" s="140">
        <f>IFERROR(IF(VLOOKUP(YEAR($D327),SMMLV!$A$2:$C$44,3,0)*AQ327=AR327,AR327,IF(AQ327="",AR327,VLOOKUP(YEAR($D327),SMMLV!$A$2:$C$44,3,0)*AQ327)),0)</f>
        <v>0</v>
      </c>
      <c r="AT327" s="147"/>
      <c r="AU327" s="142"/>
      <c r="AV327" s="140">
        <f>IFERROR(IF(VLOOKUP(YEAR($D327),SMMLV!$A$2:$C$44,3,0)*AT327=AU327,AU327,IF(AT327="",AU327,VLOOKUP(YEAR($D327),SMMLV!$A$2:$C$44,3,0)*AT327)),0)</f>
        <v>0</v>
      </c>
      <c r="AW327" s="147"/>
      <c r="AX327" s="142"/>
      <c r="AY327" s="140">
        <f>IFERROR(IF(VLOOKUP(YEAR($D327),SMMLV!$A$2:$C$44,3,0)*AW327=AX327,AX327,IF(AW327="",AX327,VLOOKUP(YEAR($D327),SMMLV!$A$2:$C$44,3,0)*AW327)),0)</f>
        <v>0</v>
      </c>
      <c r="AZ327" s="134"/>
      <c r="BA327" s="145">
        <f t="shared" si="254"/>
        <v>0</v>
      </c>
      <c r="BB327" s="138"/>
      <c r="BC327" s="139"/>
      <c r="BD327" s="140">
        <f>IFERROR(IF(VLOOKUP(YEAR($D327),SMMLV!$A$2:$C$44,3,0)*BB327=BC327,BC327,IF(BB327="",BC327,VLOOKUP(YEAR($D327),SMMLV!$A$2:$C$44,3,0)*BB327)),0)</f>
        <v>0</v>
      </c>
      <c r="BE327" s="141"/>
      <c r="BF327" s="142"/>
      <c r="BG327" s="147"/>
      <c r="BH327" s="144"/>
      <c r="BI327" s="145">
        <f>IFERROR(SUM(IF(VLOOKUP(YEAR($D327),SMMLV!$A$2:$C$44,3,0)*BE327=BF327,BF327,IF(BE327="",BF327,VLOOKUP(YEAR($D327),SMMLV!$A$2:$C$44,3,0)*BE327)),IF(VLOOKUP(YEAR($D327),SMMLV!$A$2:$C$44,3,0)*BG327=BH327,BH327,IF(BG327="",BH327,VLOOKUP(YEAR($D327),SMMLV!$A$2:$C$44,3,0)*BG327))),0)</f>
        <v>0</v>
      </c>
      <c r="BJ327" s="149"/>
      <c r="BK327" s="150"/>
      <c r="BL327" s="140">
        <f>IFERROR(IF(VLOOKUP(YEAR($D327),SMMLV!$A$2:$C$44,3,0)*BJ327=BK327,BK327,IF(BJ327="",BK327,VLOOKUP(YEAR($D327),SMMLV!$A$2:$C$44,3,0)*BJ327)),0)</f>
        <v>0</v>
      </c>
      <c r="BM327" s="147"/>
      <c r="BN327" s="142"/>
      <c r="BO327" s="140">
        <f>IFERROR(IF(VLOOKUP(YEAR($D327),SMMLV!$A$2:$C$44,3,0)*BM327=BN327,BN327,IF(BM327="",BN327,VLOOKUP(YEAR($D327),SMMLV!$A$2:$C$44,3,0)*BM327)),0)</f>
        <v>0</v>
      </c>
      <c r="BP327" s="147"/>
      <c r="BQ327" s="142"/>
      <c r="BR327" s="140">
        <f>IFERROR(IF(VLOOKUP(YEAR($D327),SMMLV!$A$2:$C$44,3,0)*BP327=BQ327,BQ327,IF(BP327="",BQ327,VLOOKUP(YEAR($D327),SMMLV!$A$2:$C$44,3,0)*BP327)),0)</f>
        <v>0</v>
      </c>
      <c r="BS327" s="134"/>
      <c r="BT327" s="145">
        <f t="shared" si="255"/>
        <v>0</v>
      </c>
      <c r="BU327" s="151">
        <f t="shared" si="256"/>
        <v>0</v>
      </c>
      <c r="BV327" s="151">
        <f t="shared" si="257"/>
        <v>0</v>
      </c>
      <c r="BW327" s="151">
        <f t="shared" si="258"/>
        <v>0</v>
      </c>
      <c r="BX327" s="151">
        <f t="shared" si="259"/>
        <v>0</v>
      </c>
      <c r="BY327" s="151">
        <f t="shared" si="260"/>
        <v>0</v>
      </c>
      <c r="BZ327" s="151">
        <f t="shared" si="248"/>
        <v>0</v>
      </c>
      <c r="CA327" s="134"/>
      <c r="CB327" s="134"/>
      <c r="CC327" s="134"/>
      <c r="CD327" s="152">
        <f t="shared" si="249"/>
        <v>0</v>
      </c>
      <c r="CE327" s="153">
        <f>IFERROR(INDEX(IPC!$A$11:$Y$22,MATCH(PROPER(TEXT(CD327,"mmmm")),IPC!$A$11:$A$22,0),MATCH(YEAR(CD327),IPC!$A$10:$Y$10,0)),0)</f>
        <v>0</v>
      </c>
      <c r="CF327" s="154">
        <v>55324</v>
      </c>
      <c r="CG327" s="153">
        <f>IFERROR(INDEX(IPC!$A$11:$Y$22,MATCH(PROPER(TEXT(CF327,"mmmm")),IPC!$A$11:$A$22,0),MATCH(YEAR(CF327),IPC!$A$10:$Y$10,0)),0)</f>
        <v>0</v>
      </c>
      <c r="CH327" s="155">
        <f t="shared" si="250"/>
        <v>0</v>
      </c>
      <c r="CI327" s="145">
        <v>1751222</v>
      </c>
      <c r="CJ327" s="151">
        <f t="shared" si="261"/>
        <v>0</v>
      </c>
      <c r="CK327" s="151">
        <f t="shared" si="262"/>
        <v>0</v>
      </c>
      <c r="CL327" s="151">
        <f t="shared" si="263"/>
        <v>0</v>
      </c>
      <c r="CM327" s="151">
        <f t="shared" si="264"/>
        <v>0</v>
      </c>
      <c r="CN327" s="151">
        <f t="shared" si="265"/>
        <v>0</v>
      </c>
      <c r="CO327" s="151">
        <f t="shared" si="266"/>
        <v>0</v>
      </c>
      <c r="CP327" s="151">
        <f t="shared" si="267"/>
        <v>0</v>
      </c>
      <c r="CQ327" s="151">
        <f t="shared" si="268"/>
        <v>0</v>
      </c>
      <c r="CR327" s="151">
        <f t="shared" si="269"/>
        <v>0</v>
      </c>
      <c r="CS327" s="151">
        <f t="shared" si="270"/>
        <v>0</v>
      </c>
      <c r="CT327" s="151">
        <f t="shared" si="271"/>
        <v>0</v>
      </c>
      <c r="CU327" s="151">
        <f t="shared" si="272"/>
        <v>0</v>
      </c>
      <c r="CV327" s="151">
        <f t="shared" si="273"/>
        <v>0</v>
      </c>
      <c r="CW327" s="151">
        <f t="shared" si="274"/>
        <v>0</v>
      </c>
      <c r="CX327" s="151">
        <f t="shared" si="275"/>
        <v>0</v>
      </c>
      <c r="CY327" s="151">
        <f t="shared" si="276"/>
        <v>0</v>
      </c>
      <c r="CZ327" s="151">
        <f t="shared" si="277"/>
        <v>0</v>
      </c>
      <c r="DA327" s="151">
        <f t="shared" si="278"/>
        <v>0</v>
      </c>
      <c r="DB327" s="151">
        <f t="shared" si="279"/>
        <v>0</v>
      </c>
      <c r="DC327" s="151">
        <f t="shared" si="280"/>
        <v>0</v>
      </c>
      <c r="DD327" s="151">
        <f t="shared" si="281"/>
        <v>0</v>
      </c>
      <c r="DE327" s="151">
        <f t="shared" si="282"/>
        <v>0</v>
      </c>
      <c r="DF327" s="151">
        <f t="shared" si="283"/>
        <v>0</v>
      </c>
      <c r="DG327" s="151">
        <f t="shared" si="284"/>
        <v>0</v>
      </c>
      <c r="DH327" s="151">
        <f t="shared" si="285"/>
        <v>0</v>
      </c>
      <c r="DI327" s="151">
        <f t="shared" si="286"/>
        <v>0</v>
      </c>
      <c r="DJ327" s="151">
        <f t="shared" si="287"/>
        <v>0</v>
      </c>
      <c r="DK327" s="151">
        <f t="shared" si="288"/>
        <v>0</v>
      </c>
      <c r="DL327" s="151">
        <f t="shared" si="289"/>
        <v>0</v>
      </c>
      <c r="DM327" s="151">
        <f t="shared" si="290"/>
        <v>0</v>
      </c>
      <c r="DN327" s="151">
        <f t="shared" si="291"/>
        <v>0</v>
      </c>
      <c r="DO327" s="156">
        <f t="shared" si="292"/>
        <v>0</v>
      </c>
      <c r="DP327" s="173" t="str">
        <f t="shared" si="293"/>
        <v/>
      </c>
      <c r="DQ327" s="157" t="str">
        <f t="shared" si="294"/>
        <v/>
      </c>
      <c r="DR327" s="158" t="str">
        <f>IFERROR(IFERROR(IFERROR(_xlfn.XLOOKUP(DP327,#REF!,#REF!,,,),_xlfn.XLOOKUP(DP327,#REF!,#REF!,,,)),_xlfn.XLOOKUP(DP327,#REF!,#REF!,,,)),"N/A")</f>
        <v>N/A</v>
      </c>
      <c r="DS327" s="159"/>
      <c r="DT327" s="160"/>
      <c r="DU327" s="161"/>
      <c r="DV327" s="162"/>
      <c r="DW327" s="163">
        <f>IFERROR(IFERROR(IFERROR(_xlfn.XLOOKUP(DP327,#REF!,#REF!,,,),_xlfn.XLOOKUP(DP327,#REF!,#REF!,,,)),_xlfn.XLOOKUP(DP327,#REF!,#REF!,,,)),0)</f>
        <v>0</v>
      </c>
      <c r="DX327" s="164"/>
      <c r="DY327" s="165">
        <f t="shared" si="295"/>
        <v>0</v>
      </c>
      <c r="DZ327" s="166"/>
      <c r="EA327" s="167">
        <f t="shared" si="296"/>
        <v>0</v>
      </c>
      <c r="EB327" s="168">
        <f t="shared" si="297"/>
        <v>0</v>
      </c>
      <c r="EC327" s="168">
        <f t="shared" si="298"/>
        <v>0</v>
      </c>
      <c r="ED327" s="169"/>
      <c r="EE327" s="170">
        <f t="shared" si="299"/>
        <v>0</v>
      </c>
      <c r="EF327" s="170" t="str">
        <f>IFERROR(IF(DY327&gt;((_xlfn.XLOOKUP(DQ327,TOPES!B:B,TOPES!C:C,,,)*INDEXACIÓN!CI327)),"SUPERA TOPES DEL HV",0),"HV NO ENCONTRADO")</f>
        <v>HV NO ENCONTRADO</v>
      </c>
      <c r="EG327" s="170">
        <f t="shared" si="300"/>
        <v>0</v>
      </c>
      <c r="EH327" s="170">
        <f>IF(SUMIF($M:$M,#REF!,$DY:$DY)&gt;$EH$8,"CONSULTA DIAN",0)</f>
        <v>0</v>
      </c>
      <c r="EI327" s="171">
        <f t="shared" si="301"/>
        <v>0</v>
      </c>
      <c r="EJ327" s="172"/>
    </row>
    <row r="328" spans="1:140" x14ac:dyDescent="0.25">
      <c r="A328" s="133" t="str">
        <f t="shared" si="251"/>
        <v>19000100319</v>
      </c>
      <c r="B328" s="134"/>
      <c r="C328" s="134"/>
      <c r="D328" s="135">
        <f>_xlfn.XLOOKUP(C328,TOPES!L:L,TOPES!M:M,,,)</f>
        <v>0</v>
      </c>
      <c r="E328" s="136">
        <v>319</v>
      </c>
      <c r="F328" s="134"/>
      <c r="G328" s="134"/>
      <c r="H328" s="134"/>
      <c r="I328" s="134"/>
      <c r="J328" s="134"/>
      <c r="K328" s="134"/>
      <c r="L328" s="134"/>
      <c r="M328" s="137"/>
      <c r="N328" s="134"/>
      <c r="O328" s="137" t="str">
        <f t="shared" si="252"/>
        <v/>
      </c>
      <c r="P328" s="138"/>
      <c r="Q328" s="139"/>
      <c r="R328" s="140">
        <f>IFERROR(IF(VLOOKUP(YEAR($D328),SMMLV!$A$2:$C$44,3,0)*$P328=$Q328,$Q328,IF($P328="",$Q328,VLOOKUP(YEAR($D328),SMMLV!$A$2:$C$44,3,0)*$P328)),0)</f>
        <v>0</v>
      </c>
      <c r="S328" s="141"/>
      <c r="T328" s="142"/>
      <c r="U328" s="143"/>
      <c r="V328" s="144"/>
      <c r="W328" s="145">
        <f>IFERROR(SUM(IF(VLOOKUP(YEAR($D328),SMMLV!$A$2:$C$44,3,0)*S328=T328,T328,IF(S328="",T328,VLOOKUP(YEAR($D328),SMMLV!$A$2:$C$44,3,0)*S328)),IF(VLOOKUP(YEAR($D328),SMMLV!$A$2:$C$44,3,0)*U328=V328,V328,IF(U328="",V328,VLOOKUP(YEAR($D328),SMMLV!$A$2:$C$44,3,0)*U328))),0)</f>
        <v>0</v>
      </c>
      <c r="X328" s="146"/>
      <c r="Y328" s="139"/>
      <c r="Z328" s="140">
        <f>IFERROR(IF(VLOOKUP(YEAR($D328),SMMLV!$A$2:$C$44,3,0)*$X328=$Y328,$Y328,IF($X328="",$Y328,VLOOKUP(YEAR($D328),SMMLV!$A$2:$C$44,3,0)*$X328)),0)</f>
        <v>0</v>
      </c>
      <c r="AA328" s="147"/>
      <c r="AB328" s="142"/>
      <c r="AC328" s="140">
        <f>IFERROR(IF(VLOOKUP(YEAR($D328),SMMLV!$A$2:$C$44,3,0)*$AA328=$AB328,$AB328,IF($AA328="",$AB328,VLOOKUP(YEAR($D328),SMMLV!$A$2:$C$44,3,0)*$AA328)),0)</f>
        <v>0</v>
      </c>
      <c r="AD328" s="147"/>
      <c r="AE328" s="142"/>
      <c r="AF328" s="140">
        <f>IFERROR(IF(VLOOKUP(YEAR($D328),SMMLV!$A$2:$C$44,3,0)*$AD328=$AE328,$AE328,IF($AD328="",$AE328,VLOOKUP(YEAR($D328),SMMLV!$A$2:$C$44,3,0)*$AD328)),0)</f>
        <v>0</v>
      </c>
      <c r="AG328" s="134"/>
      <c r="AH328" s="145">
        <f t="shared" si="253"/>
        <v>0</v>
      </c>
      <c r="AI328" s="138"/>
      <c r="AJ328" s="139"/>
      <c r="AK328" s="140">
        <f>IFERROR(IF(VLOOKUP(YEAR($D328),SMMLV!$A$2:$C$44,3,0)*$AI328=AJ328,AJ328,IF($AI328="",AJ328,VLOOKUP(YEAR($D328),SMMLV!$A$2:$C$44,3,0)*$AI328)),0)</f>
        <v>0</v>
      </c>
      <c r="AL328" s="141"/>
      <c r="AM328" s="142"/>
      <c r="AN328" s="147"/>
      <c r="AO328" s="144"/>
      <c r="AP328" s="145">
        <f>IFERROR(SUM(IF(VLOOKUP(YEAR($D328),SMMLV!$A$2:$C$44,3,0)*AL328=AM328,AM328,IF(AL328="",AM328,VLOOKUP(YEAR($D328),SMMLV!$A$2:$C$44,3,0)*AL328)),IF(VLOOKUP(YEAR($D328),SMMLV!$A$2:$C$44,3,0)*AN328=AO328,AO328,IF(AN328="",AO328,VLOOKUP(YEAR($D328),SMMLV!$A$2:$C$44,3,0)*AN328))),0)</f>
        <v>0</v>
      </c>
      <c r="AQ328" s="148"/>
      <c r="AR328" s="142"/>
      <c r="AS328" s="140">
        <f>IFERROR(IF(VLOOKUP(YEAR($D328),SMMLV!$A$2:$C$44,3,0)*AQ328=AR328,AR328,IF(AQ328="",AR328,VLOOKUP(YEAR($D328),SMMLV!$A$2:$C$44,3,0)*AQ328)),0)</f>
        <v>0</v>
      </c>
      <c r="AT328" s="147"/>
      <c r="AU328" s="142"/>
      <c r="AV328" s="140">
        <f>IFERROR(IF(VLOOKUP(YEAR($D328),SMMLV!$A$2:$C$44,3,0)*AT328=AU328,AU328,IF(AT328="",AU328,VLOOKUP(YEAR($D328),SMMLV!$A$2:$C$44,3,0)*AT328)),0)</f>
        <v>0</v>
      </c>
      <c r="AW328" s="147"/>
      <c r="AX328" s="142"/>
      <c r="AY328" s="140">
        <f>IFERROR(IF(VLOOKUP(YEAR($D328),SMMLV!$A$2:$C$44,3,0)*AW328=AX328,AX328,IF(AW328="",AX328,VLOOKUP(YEAR($D328),SMMLV!$A$2:$C$44,3,0)*AW328)),0)</f>
        <v>0</v>
      </c>
      <c r="AZ328" s="134"/>
      <c r="BA328" s="145">
        <f t="shared" si="254"/>
        <v>0</v>
      </c>
      <c r="BB328" s="138"/>
      <c r="BC328" s="139"/>
      <c r="BD328" s="140">
        <f>IFERROR(IF(VLOOKUP(YEAR($D328),SMMLV!$A$2:$C$44,3,0)*BB328=BC328,BC328,IF(BB328="",BC328,VLOOKUP(YEAR($D328),SMMLV!$A$2:$C$44,3,0)*BB328)),0)</f>
        <v>0</v>
      </c>
      <c r="BE328" s="141"/>
      <c r="BF328" s="142"/>
      <c r="BG328" s="147"/>
      <c r="BH328" s="144"/>
      <c r="BI328" s="145">
        <f>IFERROR(SUM(IF(VLOOKUP(YEAR($D328),SMMLV!$A$2:$C$44,3,0)*BE328=BF328,BF328,IF(BE328="",BF328,VLOOKUP(YEAR($D328),SMMLV!$A$2:$C$44,3,0)*BE328)),IF(VLOOKUP(YEAR($D328),SMMLV!$A$2:$C$44,3,0)*BG328=BH328,BH328,IF(BG328="",BH328,VLOOKUP(YEAR($D328),SMMLV!$A$2:$C$44,3,0)*BG328))),0)</f>
        <v>0</v>
      </c>
      <c r="BJ328" s="149"/>
      <c r="BK328" s="150"/>
      <c r="BL328" s="140">
        <f>IFERROR(IF(VLOOKUP(YEAR($D328),SMMLV!$A$2:$C$44,3,0)*BJ328=BK328,BK328,IF(BJ328="",BK328,VLOOKUP(YEAR($D328),SMMLV!$A$2:$C$44,3,0)*BJ328)),0)</f>
        <v>0</v>
      </c>
      <c r="BM328" s="147"/>
      <c r="BN328" s="142"/>
      <c r="BO328" s="140">
        <f>IFERROR(IF(VLOOKUP(YEAR($D328),SMMLV!$A$2:$C$44,3,0)*BM328=BN328,BN328,IF(BM328="",BN328,VLOOKUP(YEAR($D328),SMMLV!$A$2:$C$44,3,0)*BM328)),0)</f>
        <v>0</v>
      </c>
      <c r="BP328" s="147"/>
      <c r="BQ328" s="142"/>
      <c r="BR328" s="140">
        <f>IFERROR(IF(VLOOKUP(YEAR($D328),SMMLV!$A$2:$C$44,3,0)*BP328=BQ328,BQ328,IF(BP328="",BQ328,VLOOKUP(YEAR($D328),SMMLV!$A$2:$C$44,3,0)*BP328)),0)</f>
        <v>0</v>
      </c>
      <c r="BS328" s="134"/>
      <c r="BT328" s="145">
        <f t="shared" si="255"/>
        <v>0</v>
      </c>
      <c r="BU328" s="151">
        <f t="shared" si="256"/>
        <v>0</v>
      </c>
      <c r="BV328" s="151">
        <f t="shared" si="257"/>
        <v>0</v>
      </c>
      <c r="BW328" s="151">
        <f t="shared" si="258"/>
        <v>0</v>
      </c>
      <c r="BX328" s="151">
        <f t="shared" si="259"/>
        <v>0</v>
      </c>
      <c r="BY328" s="151">
        <f t="shared" si="260"/>
        <v>0</v>
      </c>
      <c r="BZ328" s="151">
        <f t="shared" si="248"/>
        <v>0</v>
      </c>
      <c r="CA328" s="134"/>
      <c r="CB328" s="134"/>
      <c r="CC328" s="134"/>
      <c r="CD328" s="152">
        <f t="shared" si="249"/>
        <v>0</v>
      </c>
      <c r="CE328" s="153">
        <f>IFERROR(INDEX(IPC!$A$11:$Y$22,MATCH(PROPER(TEXT(CD328,"mmmm")),IPC!$A$11:$A$22,0),MATCH(YEAR(CD328),IPC!$A$10:$Y$10,0)),0)</f>
        <v>0</v>
      </c>
      <c r="CF328" s="154">
        <v>55354</v>
      </c>
      <c r="CG328" s="153">
        <f>IFERROR(INDEX(IPC!$A$11:$Y$22,MATCH(PROPER(TEXT(CF328,"mmmm")),IPC!$A$11:$A$22,0),MATCH(YEAR(CF328),IPC!$A$10:$Y$10,0)),0)</f>
        <v>0</v>
      </c>
      <c r="CH328" s="155">
        <f t="shared" si="250"/>
        <v>0</v>
      </c>
      <c r="CI328" s="145">
        <v>1751223</v>
      </c>
      <c r="CJ328" s="151">
        <f t="shared" si="261"/>
        <v>0</v>
      </c>
      <c r="CK328" s="151">
        <f t="shared" si="262"/>
        <v>0</v>
      </c>
      <c r="CL328" s="151">
        <f t="shared" si="263"/>
        <v>0</v>
      </c>
      <c r="CM328" s="151">
        <f t="shared" si="264"/>
        <v>0</v>
      </c>
      <c r="CN328" s="151">
        <f t="shared" si="265"/>
        <v>0</v>
      </c>
      <c r="CO328" s="151">
        <f t="shared" si="266"/>
        <v>0</v>
      </c>
      <c r="CP328" s="151">
        <f t="shared" si="267"/>
        <v>0</v>
      </c>
      <c r="CQ328" s="151">
        <f t="shared" si="268"/>
        <v>0</v>
      </c>
      <c r="CR328" s="151">
        <f t="shared" si="269"/>
        <v>0</v>
      </c>
      <c r="CS328" s="151">
        <f t="shared" si="270"/>
        <v>0</v>
      </c>
      <c r="CT328" s="151">
        <f t="shared" si="271"/>
        <v>0</v>
      </c>
      <c r="CU328" s="151">
        <f t="shared" si="272"/>
        <v>0</v>
      </c>
      <c r="CV328" s="151">
        <f t="shared" si="273"/>
        <v>0</v>
      </c>
      <c r="CW328" s="151">
        <f t="shared" si="274"/>
        <v>0</v>
      </c>
      <c r="CX328" s="151">
        <f t="shared" si="275"/>
        <v>0</v>
      </c>
      <c r="CY328" s="151">
        <f t="shared" si="276"/>
        <v>0</v>
      </c>
      <c r="CZ328" s="151">
        <f t="shared" si="277"/>
        <v>0</v>
      </c>
      <c r="DA328" s="151">
        <f t="shared" si="278"/>
        <v>0</v>
      </c>
      <c r="DB328" s="151">
        <f t="shared" si="279"/>
        <v>0</v>
      </c>
      <c r="DC328" s="151">
        <f t="shared" si="280"/>
        <v>0</v>
      </c>
      <c r="DD328" s="151">
        <f t="shared" si="281"/>
        <v>0</v>
      </c>
      <c r="DE328" s="151">
        <f t="shared" si="282"/>
        <v>0</v>
      </c>
      <c r="DF328" s="151">
        <f t="shared" si="283"/>
        <v>0</v>
      </c>
      <c r="DG328" s="151">
        <f t="shared" si="284"/>
        <v>0</v>
      </c>
      <c r="DH328" s="151">
        <f t="shared" si="285"/>
        <v>0</v>
      </c>
      <c r="DI328" s="151">
        <f t="shared" si="286"/>
        <v>0</v>
      </c>
      <c r="DJ328" s="151">
        <f t="shared" si="287"/>
        <v>0</v>
      </c>
      <c r="DK328" s="151">
        <f t="shared" si="288"/>
        <v>0</v>
      </c>
      <c r="DL328" s="151">
        <f t="shared" si="289"/>
        <v>0</v>
      </c>
      <c r="DM328" s="151">
        <f t="shared" si="290"/>
        <v>0</v>
      </c>
      <c r="DN328" s="151">
        <f t="shared" si="291"/>
        <v>0</v>
      </c>
      <c r="DO328" s="156">
        <f t="shared" si="292"/>
        <v>0</v>
      </c>
      <c r="DP328" s="173" t="str">
        <f t="shared" si="293"/>
        <v/>
      </c>
      <c r="DQ328" s="157" t="str">
        <f t="shared" si="294"/>
        <v/>
      </c>
      <c r="DR328" s="158" t="str">
        <f>IFERROR(IFERROR(IFERROR(_xlfn.XLOOKUP(DP328,#REF!,#REF!,,,),_xlfn.XLOOKUP(DP328,#REF!,#REF!,,,)),_xlfn.XLOOKUP(DP328,#REF!,#REF!,,,)),"N/A")</f>
        <v>N/A</v>
      </c>
      <c r="DS328" s="159"/>
      <c r="DT328" s="160"/>
      <c r="DU328" s="161"/>
      <c r="DV328" s="162"/>
      <c r="DW328" s="163">
        <f>IFERROR(IFERROR(IFERROR(_xlfn.XLOOKUP(DP328,#REF!,#REF!,,,),_xlfn.XLOOKUP(DP328,#REF!,#REF!,,,)),_xlfn.XLOOKUP(DP328,#REF!,#REF!,,,)),0)</f>
        <v>0</v>
      </c>
      <c r="DX328" s="164"/>
      <c r="DY328" s="165">
        <f t="shared" si="295"/>
        <v>0</v>
      </c>
      <c r="DZ328" s="166"/>
      <c r="EA328" s="167">
        <f t="shared" si="296"/>
        <v>0</v>
      </c>
      <c r="EB328" s="168">
        <f t="shared" si="297"/>
        <v>0</v>
      </c>
      <c r="EC328" s="168">
        <f t="shared" si="298"/>
        <v>0</v>
      </c>
      <c r="ED328" s="169"/>
      <c r="EE328" s="170">
        <f t="shared" si="299"/>
        <v>0</v>
      </c>
      <c r="EF328" s="170" t="str">
        <f>IFERROR(IF(DY328&gt;((_xlfn.XLOOKUP(DQ328,TOPES!B:B,TOPES!C:C,,,)*INDEXACIÓN!CI328)),"SUPERA TOPES DEL HV",0),"HV NO ENCONTRADO")</f>
        <v>HV NO ENCONTRADO</v>
      </c>
      <c r="EG328" s="170">
        <f t="shared" si="300"/>
        <v>0</v>
      </c>
      <c r="EH328" s="170">
        <f>IF(SUMIF($M:$M,#REF!,$DY:$DY)&gt;$EH$8,"CONSULTA DIAN",0)</f>
        <v>0</v>
      </c>
      <c r="EI328" s="171">
        <f t="shared" si="301"/>
        <v>0</v>
      </c>
      <c r="EJ328" s="172"/>
    </row>
    <row r="329" spans="1:140" x14ac:dyDescent="0.25">
      <c r="A329" s="133" t="str">
        <f t="shared" si="251"/>
        <v>19000100320</v>
      </c>
      <c r="B329" s="134"/>
      <c r="C329" s="134"/>
      <c r="D329" s="135">
        <f>_xlfn.XLOOKUP(C329,TOPES!L:L,TOPES!M:M,,,)</f>
        <v>0</v>
      </c>
      <c r="E329" s="136">
        <v>320</v>
      </c>
      <c r="F329" s="134"/>
      <c r="G329" s="134"/>
      <c r="H329" s="134"/>
      <c r="I329" s="134"/>
      <c r="J329" s="134"/>
      <c r="K329" s="134"/>
      <c r="L329" s="134"/>
      <c r="M329" s="137"/>
      <c r="N329" s="134"/>
      <c r="O329" s="137" t="str">
        <f t="shared" si="252"/>
        <v/>
      </c>
      <c r="P329" s="138"/>
      <c r="Q329" s="139"/>
      <c r="R329" s="140">
        <f>IFERROR(IF(VLOOKUP(YEAR($D329),SMMLV!$A$2:$C$44,3,0)*$P329=$Q329,$Q329,IF($P329="",$Q329,VLOOKUP(YEAR($D329),SMMLV!$A$2:$C$44,3,0)*$P329)),0)</f>
        <v>0</v>
      </c>
      <c r="S329" s="141"/>
      <c r="T329" s="142"/>
      <c r="U329" s="143"/>
      <c r="V329" s="144"/>
      <c r="W329" s="145">
        <f>IFERROR(SUM(IF(VLOOKUP(YEAR($D329),SMMLV!$A$2:$C$44,3,0)*S329=T329,T329,IF(S329="",T329,VLOOKUP(YEAR($D329),SMMLV!$A$2:$C$44,3,0)*S329)),IF(VLOOKUP(YEAR($D329),SMMLV!$A$2:$C$44,3,0)*U329=V329,V329,IF(U329="",V329,VLOOKUP(YEAR($D329),SMMLV!$A$2:$C$44,3,0)*U329))),0)</f>
        <v>0</v>
      </c>
      <c r="X329" s="146"/>
      <c r="Y329" s="139"/>
      <c r="Z329" s="140">
        <f>IFERROR(IF(VLOOKUP(YEAR($D329),SMMLV!$A$2:$C$44,3,0)*$X329=$Y329,$Y329,IF($X329="",$Y329,VLOOKUP(YEAR($D329),SMMLV!$A$2:$C$44,3,0)*$X329)),0)</f>
        <v>0</v>
      </c>
      <c r="AA329" s="147"/>
      <c r="AB329" s="142"/>
      <c r="AC329" s="140">
        <f>IFERROR(IF(VLOOKUP(YEAR($D329),SMMLV!$A$2:$C$44,3,0)*$AA329=$AB329,$AB329,IF($AA329="",$AB329,VLOOKUP(YEAR($D329),SMMLV!$A$2:$C$44,3,0)*$AA329)),0)</f>
        <v>0</v>
      </c>
      <c r="AD329" s="147"/>
      <c r="AE329" s="142"/>
      <c r="AF329" s="140">
        <f>IFERROR(IF(VLOOKUP(YEAR($D329),SMMLV!$A$2:$C$44,3,0)*$AD329=$AE329,$AE329,IF($AD329="",$AE329,VLOOKUP(YEAR($D329),SMMLV!$A$2:$C$44,3,0)*$AD329)),0)</f>
        <v>0</v>
      </c>
      <c r="AG329" s="134"/>
      <c r="AH329" s="145">
        <f t="shared" si="253"/>
        <v>0</v>
      </c>
      <c r="AI329" s="138"/>
      <c r="AJ329" s="139"/>
      <c r="AK329" s="140">
        <f>IFERROR(IF(VLOOKUP(YEAR($D329),SMMLV!$A$2:$C$44,3,0)*$AI329=AJ329,AJ329,IF($AI329="",AJ329,VLOOKUP(YEAR($D329),SMMLV!$A$2:$C$44,3,0)*$AI329)),0)</f>
        <v>0</v>
      </c>
      <c r="AL329" s="141"/>
      <c r="AM329" s="142"/>
      <c r="AN329" s="147"/>
      <c r="AO329" s="144"/>
      <c r="AP329" s="145">
        <f>IFERROR(SUM(IF(VLOOKUP(YEAR($D329),SMMLV!$A$2:$C$44,3,0)*AL329=AM329,AM329,IF(AL329="",AM329,VLOOKUP(YEAR($D329),SMMLV!$A$2:$C$44,3,0)*AL329)),IF(VLOOKUP(YEAR($D329),SMMLV!$A$2:$C$44,3,0)*AN329=AO329,AO329,IF(AN329="",AO329,VLOOKUP(YEAR($D329),SMMLV!$A$2:$C$44,3,0)*AN329))),0)</f>
        <v>0</v>
      </c>
      <c r="AQ329" s="148"/>
      <c r="AR329" s="142"/>
      <c r="AS329" s="140">
        <f>IFERROR(IF(VLOOKUP(YEAR($D329),SMMLV!$A$2:$C$44,3,0)*AQ329=AR329,AR329,IF(AQ329="",AR329,VLOOKUP(YEAR($D329),SMMLV!$A$2:$C$44,3,0)*AQ329)),0)</f>
        <v>0</v>
      </c>
      <c r="AT329" s="147"/>
      <c r="AU329" s="142"/>
      <c r="AV329" s="140">
        <f>IFERROR(IF(VLOOKUP(YEAR($D329),SMMLV!$A$2:$C$44,3,0)*AT329=AU329,AU329,IF(AT329="",AU329,VLOOKUP(YEAR($D329),SMMLV!$A$2:$C$44,3,0)*AT329)),0)</f>
        <v>0</v>
      </c>
      <c r="AW329" s="147"/>
      <c r="AX329" s="142"/>
      <c r="AY329" s="140">
        <f>IFERROR(IF(VLOOKUP(YEAR($D329),SMMLV!$A$2:$C$44,3,0)*AW329=AX329,AX329,IF(AW329="",AX329,VLOOKUP(YEAR($D329),SMMLV!$A$2:$C$44,3,0)*AW329)),0)</f>
        <v>0</v>
      </c>
      <c r="AZ329" s="134"/>
      <c r="BA329" s="145">
        <f t="shared" si="254"/>
        <v>0</v>
      </c>
      <c r="BB329" s="138"/>
      <c r="BC329" s="139"/>
      <c r="BD329" s="140">
        <f>IFERROR(IF(VLOOKUP(YEAR($D329),SMMLV!$A$2:$C$44,3,0)*BB329=BC329,BC329,IF(BB329="",BC329,VLOOKUP(YEAR($D329),SMMLV!$A$2:$C$44,3,0)*BB329)),0)</f>
        <v>0</v>
      </c>
      <c r="BE329" s="141"/>
      <c r="BF329" s="142"/>
      <c r="BG329" s="147"/>
      <c r="BH329" s="144"/>
      <c r="BI329" s="145">
        <f>IFERROR(SUM(IF(VLOOKUP(YEAR($D329),SMMLV!$A$2:$C$44,3,0)*BE329=BF329,BF329,IF(BE329="",BF329,VLOOKUP(YEAR($D329),SMMLV!$A$2:$C$44,3,0)*BE329)),IF(VLOOKUP(YEAR($D329),SMMLV!$A$2:$C$44,3,0)*BG329=BH329,BH329,IF(BG329="",BH329,VLOOKUP(YEAR($D329),SMMLV!$A$2:$C$44,3,0)*BG329))),0)</f>
        <v>0</v>
      </c>
      <c r="BJ329" s="149"/>
      <c r="BK329" s="150"/>
      <c r="BL329" s="140">
        <f>IFERROR(IF(VLOOKUP(YEAR($D329),SMMLV!$A$2:$C$44,3,0)*BJ329=BK329,BK329,IF(BJ329="",BK329,VLOOKUP(YEAR($D329),SMMLV!$A$2:$C$44,3,0)*BJ329)),0)</f>
        <v>0</v>
      </c>
      <c r="BM329" s="147"/>
      <c r="BN329" s="142"/>
      <c r="BO329" s="140">
        <f>IFERROR(IF(VLOOKUP(YEAR($D329),SMMLV!$A$2:$C$44,3,0)*BM329=BN329,BN329,IF(BM329="",BN329,VLOOKUP(YEAR($D329),SMMLV!$A$2:$C$44,3,0)*BM329)),0)</f>
        <v>0</v>
      </c>
      <c r="BP329" s="147"/>
      <c r="BQ329" s="142"/>
      <c r="BR329" s="140">
        <f>IFERROR(IF(VLOOKUP(YEAR($D329),SMMLV!$A$2:$C$44,3,0)*BP329=BQ329,BQ329,IF(BP329="",BQ329,VLOOKUP(YEAR($D329),SMMLV!$A$2:$C$44,3,0)*BP329)),0)</f>
        <v>0</v>
      </c>
      <c r="BS329" s="134"/>
      <c r="BT329" s="145">
        <f t="shared" si="255"/>
        <v>0</v>
      </c>
      <c r="BU329" s="151">
        <f t="shared" si="256"/>
        <v>0</v>
      </c>
      <c r="BV329" s="151">
        <f t="shared" si="257"/>
        <v>0</v>
      </c>
      <c r="BW329" s="151">
        <f t="shared" si="258"/>
        <v>0</v>
      </c>
      <c r="BX329" s="151">
        <f t="shared" si="259"/>
        <v>0</v>
      </c>
      <c r="BY329" s="151">
        <f t="shared" si="260"/>
        <v>0</v>
      </c>
      <c r="BZ329" s="151">
        <f t="shared" si="248"/>
        <v>0</v>
      </c>
      <c r="CA329" s="134"/>
      <c r="CB329" s="134"/>
      <c r="CC329" s="134"/>
      <c r="CD329" s="152">
        <f t="shared" si="249"/>
        <v>0</v>
      </c>
      <c r="CE329" s="153">
        <f>IFERROR(INDEX(IPC!$A$11:$Y$22,MATCH(PROPER(TEXT(CD329,"mmmm")),IPC!$A$11:$A$22,0),MATCH(YEAR(CD329),IPC!$A$10:$Y$10,0)),0)</f>
        <v>0</v>
      </c>
      <c r="CF329" s="154">
        <v>55385</v>
      </c>
      <c r="CG329" s="153">
        <f>IFERROR(INDEX(IPC!$A$11:$Y$22,MATCH(PROPER(TEXT(CF329,"mmmm")),IPC!$A$11:$A$22,0),MATCH(YEAR(CF329),IPC!$A$10:$Y$10,0)),0)</f>
        <v>0</v>
      </c>
      <c r="CH329" s="155">
        <f t="shared" si="250"/>
        <v>0</v>
      </c>
      <c r="CI329" s="145">
        <v>1751224</v>
      </c>
      <c r="CJ329" s="151">
        <f t="shared" si="261"/>
        <v>0</v>
      </c>
      <c r="CK329" s="151">
        <f t="shared" si="262"/>
        <v>0</v>
      </c>
      <c r="CL329" s="151">
        <f t="shared" si="263"/>
        <v>0</v>
      </c>
      <c r="CM329" s="151">
        <f t="shared" si="264"/>
        <v>0</v>
      </c>
      <c r="CN329" s="151">
        <f t="shared" si="265"/>
        <v>0</v>
      </c>
      <c r="CO329" s="151">
        <f t="shared" si="266"/>
        <v>0</v>
      </c>
      <c r="CP329" s="151">
        <f t="shared" si="267"/>
        <v>0</v>
      </c>
      <c r="CQ329" s="151">
        <f t="shared" si="268"/>
        <v>0</v>
      </c>
      <c r="CR329" s="151">
        <f t="shared" si="269"/>
        <v>0</v>
      </c>
      <c r="CS329" s="151">
        <f t="shared" si="270"/>
        <v>0</v>
      </c>
      <c r="CT329" s="151">
        <f t="shared" si="271"/>
        <v>0</v>
      </c>
      <c r="CU329" s="151">
        <f t="shared" si="272"/>
        <v>0</v>
      </c>
      <c r="CV329" s="151">
        <f t="shared" si="273"/>
        <v>0</v>
      </c>
      <c r="CW329" s="151">
        <f t="shared" si="274"/>
        <v>0</v>
      </c>
      <c r="CX329" s="151">
        <f t="shared" si="275"/>
        <v>0</v>
      </c>
      <c r="CY329" s="151">
        <f t="shared" si="276"/>
        <v>0</v>
      </c>
      <c r="CZ329" s="151">
        <f t="shared" si="277"/>
        <v>0</v>
      </c>
      <c r="DA329" s="151">
        <f t="shared" si="278"/>
        <v>0</v>
      </c>
      <c r="DB329" s="151">
        <f t="shared" si="279"/>
        <v>0</v>
      </c>
      <c r="DC329" s="151">
        <f t="shared" si="280"/>
        <v>0</v>
      </c>
      <c r="DD329" s="151">
        <f t="shared" si="281"/>
        <v>0</v>
      </c>
      <c r="DE329" s="151">
        <f t="shared" si="282"/>
        <v>0</v>
      </c>
      <c r="DF329" s="151">
        <f t="shared" si="283"/>
        <v>0</v>
      </c>
      <c r="DG329" s="151">
        <f t="shared" si="284"/>
        <v>0</v>
      </c>
      <c r="DH329" s="151">
        <f t="shared" si="285"/>
        <v>0</v>
      </c>
      <c r="DI329" s="151">
        <f t="shared" si="286"/>
        <v>0</v>
      </c>
      <c r="DJ329" s="151">
        <f t="shared" si="287"/>
        <v>0</v>
      </c>
      <c r="DK329" s="151">
        <f t="shared" si="288"/>
        <v>0</v>
      </c>
      <c r="DL329" s="151">
        <f t="shared" si="289"/>
        <v>0</v>
      </c>
      <c r="DM329" s="151">
        <f t="shared" si="290"/>
        <v>0</v>
      </c>
      <c r="DN329" s="151">
        <f t="shared" si="291"/>
        <v>0</v>
      </c>
      <c r="DO329" s="156">
        <f t="shared" si="292"/>
        <v>0</v>
      </c>
      <c r="DP329" s="173" t="str">
        <f t="shared" si="293"/>
        <v/>
      </c>
      <c r="DQ329" s="157" t="str">
        <f t="shared" si="294"/>
        <v/>
      </c>
      <c r="DR329" s="158" t="str">
        <f>IFERROR(IFERROR(IFERROR(_xlfn.XLOOKUP(DP329,#REF!,#REF!,,,),_xlfn.XLOOKUP(DP329,#REF!,#REF!,,,)),_xlfn.XLOOKUP(DP329,#REF!,#REF!,,,)),"N/A")</f>
        <v>N/A</v>
      </c>
      <c r="DS329" s="159"/>
      <c r="DT329" s="160"/>
      <c r="DU329" s="161"/>
      <c r="DV329" s="162"/>
      <c r="DW329" s="163">
        <f>IFERROR(IFERROR(IFERROR(_xlfn.XLOOKUP(DP329,#REF!,#REF!,,,),_xlfn.XLOOKUP(DP329,#REF!,#REF!,,,)),_xlfn.XLOOKUP(DP329,#REF!,#REF!,,,)),0)</f>
        <v>0</v>
      </c>
      <c r="DX329" s="164"/>
      <c r="DY329" s="165">
        <f t="shared" si="295"/>
        <v>0</v>
      </c>
      <c r="DZ329" s="166"/>
      <c r="EA329" s="167">
        <f t="shared" si="296"/>
        <v>0</v>
      </c>
      <c r="EB329" s="168">
        <f t="shared" si="297"/>
        <v>0</v>
      </c>
      <c r="EC329" s="168">
        <f t="shared" si="298"/>
        <v>0</v>
      </c>
      <c r="ED329" s="169"/>
      <c r="EE329" s="170">
        <f t="shared" si="299"/>
        <v>0</v>
      </c>
      <c r="EF329" s="170" t="str">
        <f>IFERROR(IF(DY329&gt;((_xlfn.XLOOKUP(DQ329,TOPES!B:B,TOPES!C:C,,,)*INDEXACIÓN!CI329)),"SUPERA TOPES DEL HV",0),"HV NO ENCONTRADO")</f>
        <v>HV NO ENCONTRADO</v>
      </c>
      <c r="EG329" s="170">
        <f t="shared" si="300"/>
        <v>0</v>
      </c>
      <c r="EH329" s="170">
        <f>IF(SUMIF($M:$M,#REF!,$DY:$DY)&gt;$EH$8,"CONSULTA DIAN",0)</f>
        <v>0</v>
      </c>
      <c r="EI329" s="171">
        <f t="shared" si="301"/>
        <v>0</v>
      </c>
      <c r="EJ329" s="172"/>
    </row>
    <row r="330" spans="1:140" x14ac:dyDescent="0.25">
      <c r="A330" s="133" t="str">
        <f t="shared" si="251"/>
        <v>19000100321</v>
      </c>
      <c r="B330" s="134"/>
      <c r="C330" s="134"/>
      <c r="D330" s="135">
        <f>_xlfn.XLOOKUP(C330,TOPES!L:L,TOPES!M:M,,,)</f>
        <v>0</v>
      </c>
      <c r="E330" s="136">
        <v>321</v>
      </c>
      <c r="F330" s="134"/>
      <c r="G330" s="134"/>
      <c r="H330" s="134"/>
      <c r="I330" s="134"/>
      <c r="J330" s="134"/>
      <c r="K330" s="134"/>
      <c r="L330" s="134"/>
      <c r="M330" s="137"/>
      <c r="N330" s="134"/>
      <c r="O330" s="137" t="str">
        <f t="shared" si="252"/>
        <v/>
      </c>
      <c r="P330" s="138"/>
      <c r="Q330" s="139"/>
      <c r="R330" s="140">
        <f>IFERROR(IF(VLOOKUP(YEAR($D330),SMMLV!$A$2:$C$44,3,0)*$P330=$Q330,$Q330,IF($P330="",$Q330,VLOOKUP(YEAR($D330),SMMLV!$A$2:$C$44,3,0)*$P330)),0)</f>
        <v>0</v>
      </c>
      <c r="S330" s="141"/>
      <c r="T330" s="142"/>
      <c r="U330" s="143"/>
      <c r="V330" s="144"/>
      <c r="W330" s="145">
        <f>IFERROR(SUM(IF(VLOOKUP(YEAR($D330),SMMLV!$A$2:$C$44,3,0)*S330=T330,T330,IF(S330="",T330,VLOOKUP(YEAR($D330),SMMLV!$A$2:$C$44,3,0)*S330)),IF(VLOOKUP(YEAR($D330),SMMLV!$A$2:$C$44,3,0)*U330=V330,V330,IF(U330="",V330,VLOOKUP(YEAR($D330),SMMLV!$A$2:$C$44,3,0)*U330))),0)</f>
        <v>0</v>
      </c>
      <c r="X330" s="146"/>
      <c r="Y330" s="139"/>
      <c r="Z330" s="140">
        <f>IFERROR(IF(VLOOKUP(YEAR($D330),SMMLV!$A$2:$C$44,3,0)*$X330=$Y330,$Y330,IF($X330="",$Y330,VLOOKUP(YEAR($D330),SMMLV!$A$2:$C$44,3,0)*$X330)),0)</f>
        <v>0</v>
      </c>
      <c r="AA330" s="147"/>
      <c r="AB330" s="142"/>
      <c r="AC330" s="140">
        <f>IFERROR(IF(VLOOKUP(YEAR($D330),SMMLV!$A$2:$C$44,3,0)*$AA330=$AB330,$AB330,IF($AA330="",$AB330,VLOOKUP(YEAR($D330),SMMLV!$A$2:$C$44,3,0)*$AA330)),0)</f>
        <v>0</v>
      </c>
      <c r="AD330" s="147"/>
      <c r="AE330" s="142"/>
      <c r="AF330" s="140">
        <f>IFERROR(IF(VLOOKUP(YEAR($D330),SMMLV!$A$2:$C$44,3,0)*$AD330=$AE330,$AE330,IF($AD330="",$AE330,VLOOKUP(YEAR($D330),SMMLV!$A$2:$C$44,3,0)*$AD330)),0)</f>
        <v>0</v>
      </c>
      <c r="AG330" s="134"/>
      <c r="AH330" s="145">
        <f t="shared" si="253"/>
        <v>0</v>
      </c>
      <c r="AI330" s="138"/>
      <c r="AJ330" s="139"/>
      <c r="AK330" s="140">
        <f>IFERROR(IF(VLOOKUP(YEAR($D330),SMMLV!$A$2:$C$44,3,0)*$AI330=AJ330,AJ330,IF($AI330="",AJ330,VLOOKUP(YEAR($D330),SMMLV!$A$2:$C$44,3,0)*$AI330)),0)</f>
        <v>0</v>
      </c>
      <c r="AL330" s="141"/>
      <c r="AM330" s="142"/>
      <c r="AN330" s="147"/>
      <c r="AO330" s="144"/>
      <c r="AP330" s="145">
        <f>IFERROR(SUM(IF(VLOOKUP(YEAR($D330),SMMLV!$A$2:$C$44,3,0)*AL330=AM330,AM330,IF(AL330="",AM330,VLOOKUP(YEAR($D330),SMMLV!$A$2:$C$44,3,0)*AL330)),IF(VLOOKUP(YEAR($D330),SMMLV!$A$2:$C$44,3,0)*AN330=AO330,AO330,IF(AN330="",AO330,VLOOKUP(YEAR($D330),SMMLV!$A$2:$C$44,3,0)*AN330))),0)</f>
        <v>0</v>
      </c>
      <c r="AQ330" s="148"/>
      <c r="AR330" s="142"/>
      <c r="AS330" s="140">
        <f>IFERROR(IF(VLOOKUP(YEAR($D330),SMMLV!$A$2:$C$44,3,0)*AQ330=AR330,AR330,IF(AQ330="",AR330,VLOOKUP(YEAR($D330),SMMLV!$A$2:$C$44,3,0)*AQ330)),0)</f>
        <v>0</v>
      </c>
      <c r="AT330" s="147"/>
      <c r="AU330" s="142"/>
      <c r="AV330" s="140">
        <f>IFERROR(IF(VLOOKUP(YEAR($D330),SMMLV!$A$2:$C$44,3,0)*AT330=AU330,AU330,IF(AT330="",AU330,VLOOKUP(YEAR($D330),SMMLV!$A$2:$C$44,3,0)*AT330)),0)</f>
        <v>0</v>
      </c>
      <c r="AW330" s="147"/>
      <c r="AX330" s="142"/>
      <c r="AY330" s="140">
        <f>IFERROR(IF(VLOOKUP(YEAR($D330),SMMLV!$A$2:$C$44,3,0)*AW330=AX330,AX330,IF(AW330="",AX330,VLOOKUP(YEAR($D330),SMMLV!$A$2:$C$44,3,0)*AW330)),0)</f>
        <v>0</v>
      </c>
      <c r="AZ330" s="134"/>
      <c r="BA330" s="145">
        <f t="shared" si="254"/>
        <v>0</v>
      </c>
      <c r="BB330" s="138"/>
      <c r="BC330" s="139"/>
      <c r="BD330" s="140">
        <f>IFERROR(IF(VLOOKUP(YEAR($D330),SMMLV!$A$2:$C$44,3,0)*BB330=BC330,BC330,IF(BB330="",BC330,VLOOKUP(YEAR($D330),SMMLV!$A$2:$C$44,3,0)*BB330)),0)</f>
        <v>0</v>
      </c>
      <c r="BE330" s="141"/>
      <c r="BF330" s="142"/>
      <c r="BG330" s="147"/>
      <c r="BH330" s="144"/>
      <c r="BI330" s="145">
        <f>IFERROR(SUM(IF(VLOOKUP(YEAR($D330),SMMLV!$A$2:$C$44,3,0)*BE330=BF330,BF330,IF(BE330="",BF330,VLOOKUP(YEAR($D330),SMMLV!$A$2:$C$44,3,0)*BE330)),IF(VLOOKUP(YEAR($D330),SMMLV!$A$2:$C$44,3,0)*BG330=BH330,BH330,IF(BG330="",BH330,VLOOKUP(YEAR($D330),SMMLV!$A$2:$C$44,3,0)*BG330))),0)</f>
        <v>0</v>
      </c>
      <c r="BJ330" s="149"/>
      <c r="BK330" s="150"/>
      <c r="BL330" s="140">
        <f>IFERROR(IF(VLOOKUP(YEAR($D330),SMMLV!$A$2:$C$44,3,0)*BJ330=BK330,BK330,IF(BJ330="",BK330,VLOOKUP(YEAR($D330),SMMLV!$A$2:$C$44,3,0)*BJ330)),0)</f>
        <v>0</v>
      </c>
      <c r="BM330" s="147"/>
      <c r="BN330" s="142"/>
      <c r="BO330" s="140">
        <f>IFERROR(IF(VLOOKUP(YEAR($D330),SMMLV!$A$2:$C$44,3,0)*BM330=BN330,BN330,IF(BM330="",BN330,VLOOKUP(YEAR($D330),SMMLV!$A$2:$C$44,3,0)*BM330)),0)</f>
        <v>0</v>
      </c>
      <c r="BP330" s="147"/>
      <c r="BQ330" s="142"/>
      <c r="BR330" s="140">
        <f>IFERROR(IF(VLOOKUP(YEAR($D330),SMMLV!$A$2:$C$44,3,0)*BP330=BQ330,BQ330,IF(BP330="",BQ330,VLOOKUP(YEAR($D330),SMMLV!$A$2:$C$44,3,0)*BP330)),0)</f>
        <v>0</v>
      </c>
      <c r="BS330" s="134"/>
      <c r="BT330" s="145">
        <f t="shared" si="255"/>
        <v>0</v>
      </c>
      <c r="BU330" s="151">
        <f t="shared" si="256"/>
        <v>0</v>
      </c>
      <c r="BV330" s="151">
        <f t="shared" si="257"/>
        <v>0</v>
      </c>
      <c r="BW330" s="151">
        <f t="shared" si="258"/>
        <v>0</v>
      </c>
      <c r="BX330" s="151">
        <f t="shared" si="259"/>
        <v>0</v>
      </c>
      <c r="BY330" s="151">
        <f t="shared" si="260"/>
        <v>0</v>
      </c>
      <c r="BZ330" s="151">
        <f t="shared" ref="BZ330:BZ393" si="302">IFERROR($BU330+$BV330+$BW330+$BX330+$BY330,0)</f>
        <v>0</v>
      </c>
      <c r="CA330" s="134"/>
      <c r="CB330" s="134"/>
      <c r="CC330" s="134"/>
      <c r="CD330" s="152">
        <f t="shared" ref="CD330:CD393" si="303">+$D330</f>
        <v>0</v>
      </c>
      <c r="CE330" s="153">
        <f>IFERROR(INDEX(IPC!$A$11:$Y$22,MATCH(PROPER(TEXT(CD330,"mmmm")),IPC!$A$11:$A$22,0),MATCH(YEAR(CD330),IPC!$A$10:$Y$10,0)),0)</f>
        <v>0</v>
      </c>
      <c r="CF330" s="154">
        <v>55416</v>
      </c>
      <c r="CG330" s="153">
        <f>IFERROR(INDEX(IPC!$A$11:$Y$22,MATCH(PROPER(TEXT(CF330,"mmmm")),IPC!$A$11:$A$22,0),MATCH(YEAR(CF330),IPC!$A$10:$Y$10,0)),0)</f>
        <v>0</v>
      </c>
      <c r="CH330" s="155">
        <f t="shared" ref="CH330:CH393" si="304">IFERROR($CG330/$CE330,0)</f>
        <v>0</v>
      </c>
      <c r="CI330" s="145">
        <v>1751225</v>
      </c>
      <c r="CJ330" s="151">
        <f t="shared" si="261"/>
        <v>0</v>
      </c>
      <c r="CK330" s="151">
        <f t="shared" si="262"/>
        <v>0</v>
      </c>
      <c r="CL330" s="151">
        <f t="shared" si="263"/>
        <v>0</v>
      </c>
      <c r="CM330" s="151">
        <f t="shared" si="264"/>
        <v>0</v>
      </c>
      <c r="CN330" s="151">
        <f t="shared" si="265"/>
        <v>0</v>
      </c>
      <c r="CO330" s="151">
        <f t="shared" si="266"/>
        <v>0</v>
      </c>
      <c r="CP330" s="151">
        <f t="shared" si="267"/>
        <v>0</v>
      </c>
      <c r="CQ330" s="151">
        <f t="shared" si="268"/>
        <v>0</v>
      </c>
      <c r="CR330" s="151">
        <f t="shared" si="269"/>
        <v>0</v>
      </c>
      <c r="CS330" s="151">
        <f t="shared" si="270"/>
        <v>0</v>
      </c>
      <c r="CT330" s="151">
        <f t="shared" si="271"/>
        <v>0</v>
      </c>
      <c r="CU330" s="151">
        <f t="shared" si="272"/>
        <v>0</v>
      </c>
      <c r="CV330" s="151">
        <f t="shared" si="273"/>
        <v>0</v>
      </c>
      <c r="CW330" s="151">
        <f t="shared" si="274"/>
        <v>0</v>
      </c>
      <c r="CX330" s="151">
        <f t="shared" si="275"/>
        <v>0</v>
      </c>
      <c r="CY330" s="151">
        <f t="shared" si="276"/>
        <v>0</v>
      </c>
      <c r="CZ330" s="151">
        <f t="shared" si="277"/>
        <v>0</v>
      </c>
      <c r="DA330" s="151">
        <f t="shared" si="278"/>
        <v>0</v>
      </c>
      <c r="DB330" s="151">
        <f t="shared" si="279"/>
        <v>0</v>
      </c>
      <c r="DC330" s="151">
        <f t="shared" si="280"/>
        <v>0</v>
      </c>
      <c r="DD330" s="151">
        <f t="shared" si="281"/>
        <v>0</v>
      </c>
      <c r="DE330" s="151">
        <f t="shared" si="282"/>
        <v>0</v>
      </c>
      <c r="DF330" s="151">
        <f t="shared" si="283"/>
        <v>0</v>
      </c>
      <c r="DG330" s="151">
        <f t="shared" si="284"/>
        <v>0</v>
      </c>
      <c r="DH330" s="151">
        <f t="shared" si="285"/>
        <v>0</v>
      </c>
      <c r="DI330" s="151">
        <f t="shared" si="286"/>
        <v>0</v>
      </c>
      <c r="DJ330" s="151">
        <f t="shared" si="287"/>
        <v>0</v>
      </c>
      <c r="DK330" s="151">
        <f t="shared" si="288"/>
        <v>0</v>
      </c>
      <c r="DL330" s="151">
        <f t="shared" si="289"/>
        <v>0</v>
      </c>
      <c r="DM330" s="151">
        <f t="shared" si="290"/>
        <v>0</v>
      </c>
      <c r="DN330" s="151">
        <f t="shared" si="291"/>
        <v>0</v>
      </c>
      <c r="DO330" s="156">
        <f t="shared" si="292"/>
        <v>0</v>
      </c>
      <c r="DP330" s="173" t="str">
        <f t="shared" si="293"/>
        <v/>
      </c>
      <c r="DQ330" s="157" t="str">
        <f t="shared" si="294"/>
        <v/>
      </c>
      <c r="DR330" s="158" t="str">
        <f>IFERROR(IFERROR(IFERROR(_xlfn.XLOOKUP(DP330,#REF!,#REF!,,,),_xlfn.XLOOKUP(DP330,#REF!,#REF!,,,)),_xlfn.XLOOKUP(DP330,#REF!,#REF!,,,)),"N/A")</f>
        <v>N/A</v>
      </c>
      <c r="DS330" s="159"/>
      <c r="DT330" s="160"/>
      <c r="DU330" s="161"/>
      <c r="DV330" s="162"/>
      <c r="DW330" s="163">
        <f>IFERROR(IFERROR(IFERROR(_xlfn.XLOOKUP(DP330,#REF!,#REF!,,,),_xlfn.XLOOKUP(DP330,#REF!,#REF!,,,)),_xlfn.XLOOKUP(DP330,#REF!,#REF!,,,)),0)</f>
        <v>0</v>
      </c>
      <c r="DX330" s="164"/>
      <c r="DY330" s="165">
        <f t="shared" si="295"/>
        <v>0</v>
      </c>
      <c r="DZ330" s="166"/>
      <c r="EA330" s="167">
        <f t="shared" si="296"/>
        <v>0</v>
      </c>
      <c r="EB330" s="168">
        <f t="shared" si="297"/>
        <v>0</v>
      </c>
      <c r="EC330" s="168">
        <f t="shared" si="298"/>
        <v>0</v>
      </c>
      <c r="ED330" s="169"/>
      <c r="EE330" s="170">
        <f t="shared" si="299"/>
        <v>0</v>
      </c>
      <c r="EF330" s="170" t="str">
        <f>IFERROR(IF(DY330&gt;((_xlfn.XLOOKUP(DQ330,TOPES!B:B,TOPES!C:C,,,)*INDEXACIÓN!CI330)),"SUPERA TOPES DEL HV",0),"HV NO ENCONTRADO")</f>
        <v>HV NO ENCONTRADO</v>
      </c>
      <c r="EG330" s="170">
        <f t="shared" si="300"/>
        <v>0</v>
      </c>
      <c r="EH330" s="170">
        <f>IF(SUMIF($M:$M,#REF!,$DY:$DY)&gt;$EH$8,"CONSULTA DIAN",0)</f>
        <v>0</v>
      </c>
      <c r="EI330" s="171">
        <f t="shared" si="301"/>
        <v>0</v>
      </c>
      <c r="EJ330" s="172"/>
    </row>
    <row r="331" spans="1:140" x14ac:dyDescent="0.25">
      <c r="A331" s="133" t="str">
        <f t="shared" ref="A331:A394" si="305">IF(AND(B331="",D331="",E331="",F331="",J331=""),"",RIGHT($B331,5)&amp;TEXT($D331,"yyyymm")&amp;TEXT($E331,"00000")&amp;LEFT($F331,4)&amp;LEFT($J331,5))</f>
        <v>19000100322</v>
      </c>
      <c r="B331" s="134"/>
      <c r="C331" s="134"/>
      <c r="D331" s="135">
        <f>_xlfn.XLOOKUP(C331,TOPES!L:L,TOPES!M:M,,,)</f>
        <v>0</v>
      </c>
      <c r="E331" s="136">
        <v>322</v>
      </c>
      <c r="F331" s="134"/>
      <c r="G331" s="134"/>
      <c r="H331" s="134"/>
      <c r="I331" s="134"/>
      <c r="J331" s="134"/>
      <c r="K331" s="134"/>
      <c r="L331" s="134"/>
      <c r="M331" s="137"/>
      <c r="N331" s="134"/>
      <c r="O331" s="137" t="str">
        <f t="shared" ref="O331:O394" si="306">DP331</f>
        <v/>
      </c>
      <c r="P331" s="138"/>
      <c r="Q331" s="139"/>
      <c r="R331" s="140">
        <f>IFERROR(IF(VLOOKUP(YEAR($D331),SMMLV!$A$2:$C$44,3,0)*$P331=$Q331,$Q331,IF($P331="",$Q331,VLOOKUP(YEAR($D331),SMMLV!$A$2:$C$44,3,0)*$P331)),0)</f>
        <v>0</v>
      </c>
      <c r="S331" s="141"/>
      <c r="T331" s="142"/>
      <c r="U331" s="143"/>
      <c r="V331" s="144"/>
      <c r="W331" s="145">
        <f>IFERROR(SUM(IF(VLOOKUP(YEAR($D331),SMMLV!$A$2:$C$44,3,0)*S331=T331,T331,IF(S331="",T331,VLOOKUP(YEAR($D331),SMMLV!$A$2:$C$44,3,0)*S331)),IF(VLOOKUP(YEAR($D331),SMMLV!$A$2:$C$44,3,0)*U331=V331,V331,IF(U331="",V331,VLOOKUP(YEAR($D331),SMMLV!$A$2:$C$44,3,0)*U331))),0)</f>
        <v>0</v>
      </c>
      <c r="X331" s="146"/>
      <c r="Y331" s="139"/>
      <c r="Z331" s="140">
        <f>IFERROR(IF(VLOOKUP(YEAR($D331),SMMLV!$A$2:$C$44,3,0)*$X331=$Y331,$Y331,IF($X331="",$Y331,VLOOKUP(YEAR($D331),SMMLV!$A$2:$C$44,3,0)*$X331)),0)</f>
        <v>0</v>
      </c>
      <c r="AA331" s="147"/>
      <c r="AB331" s="142"/>
      <c r="AC331" s="140">
        <f>IFERROR(IF(VLOOKUP(YEAR($D331),SMMLV!$A$2:$C$44,3,0)*$AA331=$AB331,$AB331,IF($AA331="",$AB331,VLOOKUP(YEAR($D331),SMMLV!$A$2:$C$44,3,0)*$AA331)),0)</f>
        <v>0</v>
      </c>
      <c r="AD331" s="147"/>
      <c r="AE331" s="142"/>
      <c r="AF331" s="140">
        <f>IFERROR(IF(VLOOKUP(YEAR($D331),SMMLV!$A$2:$C$44,3,0)*$AD331=$AE331,$AE331,IF($AD331="",$AE331,VLOOKUP(YEAR($D331),SMMLV!$A$2:$C$44,3,0)*$AD331)),0)</f>
        <v>0</v>
      </c>
      <c r="AG331" s="134"/>
      <c r="AH331" s="145">
        <f t="shared" ref="AH331:AH394" si="307">IFERROR(IF(OR(AG331="NULIDAD",AG331="NULIDAD PARCIAL",AG331="REVOCA RECONOCIMIENTO",),0,SUM(R331,W331,Z331,AC331,AF331)),0)</f>
        <v>0</v>
      </c>
      <c r="AI331" s="138"/>
      <c r="AJ331" s="139"/>
      <c r="AK331" s="140">
        <f>IFERROR(IF(VLOOKUP(YEAR($D331),SMMLV!$A$2:$C$44,3,0)*$AI331=AJ331,AJ331,IF($AI331="",AJ331,VLOOKUP(YEAR($D331),SMMLV!$A$2:$C$44,3,0)*$AI331)),0)</f>
        <v>0</v>
      </c>
      <c r="AL331" s="141"/>
      <c r="AM331" s="142"/>
      <c r="AN331" s="147"/>
      <c r="AO331" s="144"/>
      <c r="AP331" s="145">
        <f>IFERROR(SUM(IF(VLOOKUP(YEAR($D331),SMMLV!$A$2:$C$44,3,0)*AL331=AM331,AM331,IF(AL331="",AM331,VLOOKUP(YEAR($D331),SMMLV!$A$2:$C$44,3,0)*AL331)),IF(VLOOKUP(YEAR($D331),SMMLV!$A$2:$C$44,3,0)*AN331=AO331,AO331,IF(AN331="",AO331,VLOOKUP(YEAR($D331),SMMLV!$A$2:$C$44,3,0)*AN331))),0)</f>
        <v>0</v>
      </c>
      <c r="AQ331" s="148"/>
      <c r="AR331" s="142"/>
      <c r="AS331" s="140">
        <f>IFERROR(IF(VLOOKUP(YEAR($D331),SMMLV!$A$2:$C$44,3,0)*AQ331=AR331,AR331,IF(AQ331="",AR331,VLOOKUP(YEAR($D331),SMMLV!$A$2:$C$44,3,0)*AQ331)),0)</f>
        <v>0</v>
      </c>
      <c r="AT331" s="147"/>
      <c r="AU331" s="142"/>
      <c r="AV331" s="140">
        <f>IFERROR(IF(VLOOKUP(YEAR($D331),SMMLV!$A$2:$C$44,3,0)*AT331=AU331,AU331,IF(AT331="",AU331,VLOOKUP(YEAR($D331),SMMLV!$A$2:$C$44,3,0)*AT331)),0)</f>
        <v>0</v>
      </c>
      <c r="AW331" s="147"/>
      <c r="AX331" s="142"/>
      <c r="AY331" s="140">
        <f>IFERROR(IF(VLOOKUP(YEAR($D331),SMMLV!$A$2:$C$44,3,0)*AW331=AX331,AX331,IF(AW331="",AX331,VLOOKUP(YEAR($D331),SMMLV!$A$2:$C$44,3,0)*AW331)),0)</f>
        <v>0</v>
      </c>
      <c r="AZ331" s="134"/>
      <c r="BA331" s="145">
        <f t="shared" ref="BA331:BA394" si="308">IFERROR(IF(OR(AZ331="NULIDAD",AZ331="NULIDAD PARCIAL",AZ331="REVOCA RECONOCIMIENTO",),0,SUM(AK331,AP331,AS331,AV331,AY331)),0)</f>
        <v>0</v>
      </c>
      <c r="BB331" s="138"/>
      <c r="BC331" s="139"/>
      <c r="BD331" s="140">
        <f>IFERROR(IF(VLOOKUP(YEAR($D331),SMMLV!$A$2:$C$44,3,0)*BB331=BC331,BC331,IF(BB331="",BC331,VLOOKUP(YEAR($D331),SMMLV!$A$2:$C$44,3,0)*BB331)),0)</f>
        <v>0</v>
      </c>
      <c r="BE331" s="141"/>
      <c r="BF331" s="142"/>
      <c r="BG331" s="147"/>
      <c r="BH331" s="144"/>
      <c r="BI331" s="145">
        <f>IFERROR(SUM(IF(VLOOKUP(YEAR($D331),SMMLV!$A$2:$C$44,3,0)*BE331=BF331,BF331,IF(BE331="",BF331,VLOOKUP(YEAR($D331),SMMLV!$A$2:$C$44,3,0)*BE331)),IF(VLOOKUP(YEAR($D331),SMMLV!$A$2:$C$44,3,0)*BG331=BH331,BH331,IF(BG331="",BH331,VLOOKUP(YEAR($D331),SMMLV!$A$2:$C$44,3,0)*BG331))),0)</f>
        <v>0</v>
      </c>
      <c r="BJ331" s="149"/>
      <c r="BK331" s="150"/>
      <c r="BL331" s="140">
        <f>IFERROR(IF(VLOOKUP(YEAR($D331),SMMLV!$A$2:$C$44,3,0)*BJ331=BK331,BK331,IF(BJ331="",BK331,VLOOKUP(YEAR($D331),SMMLV!$A$2:$C$44,3,0)*BJ331)),0)</f>
        <v>0</v>
      </c>
      <c r="BM331" s="147"/>
      <c r="BN331" s="142"/>
      <c r="BO331" s="140">
        <f>IFERROR(IF(VLOOKUP(YEAR($D331),SMMLV!$A$2:$C$44,3,0)*BM331=BN331,BN331,IF(BM331="",BN331,VLOOKUP(YEAR($D331),SMMLV!$A$2:$C$44,3,0)*BM331)),0)</f>
        <v>0</v>
      </c>
      <c r="BP331" s="147"/>
      <c r="BQ331" s="142"/>
      <c r="BR331" s="140">
        <f>IFERROR(IF(VLOOKUP(YEAR($D331),SMMLV!$A$2:$C$44,3,0)*BP331=BQ331,BQ331,IF(BP331="",BQ331,VLOOKUP(YEAR($D331),SMMLV!$A$2:$C$44,3,0)*BP331)),0)</f>
        <v>0</v>
      </c>
      <c r="BS331" s="134"/>
      <c r="BT331" s="145">
        <f t="shared" ref="BT331:BT394" si="309">IFERROR(IF(OR($BS331="NULIDAD",$BS331="NULIDAD PARCIAL",$BS331="REVOCA RECONOCIMIENTO",),0,SUM($BD331,$BI331,$BL331,$BO331,$BR331)),0)</f>
        <v>0</v>
      </c>
      <c r="BU331" s="151">
        <f t="shared" ref="BU331:BU394" si="310">IFERROR(IF($BD331&gt;0,$BD331,IF($AK331&gt;0,$AK331,$R331)),0)</f>
        <v>0</v>
      </c>
      <c r="BV331" s="151">
        <f t="shared" ref="BV331:BV394" si="311">IFERROR(IF($BI331&gt;0,$BI331,IF($AP331&gt;0,$AP331,$W331)),0)</f>
        <v>0</v>
      </c>
      <c r="BW331" s="151">
        <f t="shared" ref="BW331:BW394" si="312">IFERROR(IF($BL331&gt;0,$BL331,IF($AS331&gt;0,$AS331,$Z331)),0)</f>
        <v>0</v>
      </c>
      <c r="BX331" s="151">
        <f t="shared" ref="BX331:BX394" si="313">IFERROR(IF($BO331&gt;0,$BO331,IF($AV331&gt;0,$AV331,$AC331)),0)</f>
        <v>0</v>
      </c>
      <c r="BY331" s="151">
        <f t="shared" ref="BY331:BY394" si="314">IFERROR(IF($BR331&gt;0,$BR331,IF($AY331&gt;0,$AY331,$AF331)),0)</f>
        <v>0</v>
      </c>
      <c r="BZ331" s="151">
        <f t="shared" si="302"/>
        <v>0</v>
      </c>
      <c r="CA331" s="134"/>
      <c r="CB331" s="134"/>
      <c r="CC331" s="134"/>
      <c r="CD331" s="152">
        <f t="shared" si="303"/>
        <v>0</v>
      </c>
      <c r="CE331" s="153">
        <f>IFERROR(INDEX(IPC!$A$11:$Y$22,MATCH(PROPER(TEXT(CD331,"mmmm")),IPC!$A$11:$A$22,0),MATCH(YEAR(CD331),IPC!$A$10:$Y$10,0)),0)</f>
        <v>0</v>
      </c>
      <c r="CF331" s="154">
        <v>55446</v>
      </c>
      <c r="CG331" s="153">
        <f>IFERROR(INDEX(IPC!$A$11:$Y$22,MATCH(PROPER(TEXT(CF331,"mmmm")),IPC!$A$11:$A$22,0),MATCH(YEAR(CF331),IPC!$A$10:$Y$10,0)),0)</f>
        <v>0</v>
      </c>
      <c r="CH331" s="155">
        <f t="shared" si="304"/>
        <v>0</v>
      </c>
      <c r="CI331" s="145">
        <v>1751226</v>
      </c>
      <c r="CJ331" s="151">
        <f t="shared" ref="CJ331:CJ394" si="315">IFERROR(IF(P331&gt;0,P331*CI331,Q331*CH331),0)</f>
        <v>0</v>
      </c>
      <c r="CK331" s="151">
        <f t="shared" ref="CK331:CK394" si="316">IFERROR(IF(S331&gt;0,S331*CI331,T331*CH331),0)</f>
        <v>0</v>
      </c>
      <c r="CL331" s="151">
        <f t="shared" ref="CL331:CL394" si="317">IFERROR(IF(U331&gt;0,U331*CI331,V331*CH331),0)</f>
        <v>0</v>
      </c>
      <c r="CM331" s="151">
        <f t="shared" ref="CM331:CM394" si="318">IFERROR(IF((CK331+CL331)&gt;0,CK331+CL331,V331*CH331),0)</f>
        <v>0</v>
      </c>
      <c r="CN331" s="151">
        <f t="shared" ref="CN331:CN394" si="319">IFERROR(IF(X331&gt;0,X331*CI331,Y331*CH331),0)</f>
        <v>0</v>
      </c>
      <c r="CO331" s="151">
        <f t="shared" ref="CO331:CO394" si="320">IFERROR(IF(AA331&gt;0,AA331*CI331,AB331*CH331),0)</f>
        <v>0</v>
      </c>
      <c r="CP331" s="151">
        <f t="shared" ref="CP331:CP394" si="321">IFERROR(IF(AD331&gt;0,AD331*CI331,AE331*CH331),0)</f>
        <v>0</v>
      </c>
      <c r="CQ331" s="151">
        <f t="shared" ref="CQ331:CQ394" si="322">IFERROR(IF(AG331="NULIDAD",0,CJ331+CM331+CN331+CO331+CP331),0)</f>
        <v>0</v>
      </c>
      <c r="CR331" s="151">
        <f t="shared" ref="CR331:CR394" si="323">IFERROR(IF(AI331&gt;0,AI331*CI331,AJ331*CH331),0)</f>
        <v>0</v>
      </c>
      <c r="CS331" s="151">
        <f t="shared" ref="CS331:CS394" si="324">IFERROR(IF(AL331&gt;0,AL331*CI331,AM331*CH331),0)</f>
        <v>0</v>
      </c>
      <c r="CT331" s="151">
        <f t="shared" ref="CT331:CT394" si="325">IFERROR(IF(AN331&gt;0,AN331*CI331,AO331*CH331),0)</f>
        <v>0</v>
      </c>
      <c r="CU331" s="151">
        <f t="shared" ref="CU331:CU394" si="326">IFERROR(IF((CS331+CT331)&gt;0,CS331+CT331,AK331*CH331),0)</f>
        <v>0</v>
      </c>
      <c r="CV331" s="151">
        <f t="shared" ref="CV331:CV394" si="327">IFERROR(IF(AQ331&gt;0,AQ331*CI331,AR331*CH331),0)</f>
        <v>0</v>
      </c>
      <c r="CW331" s="151">
        <f t="shared" ref="CW331:CW394" si="328">IFERROR(IF(AT331&gt;0,AT331*CI331,AU331*CH331),0)</f>
        <v>0</v>
      </c>
      <c r="CX331" s="151">
        <f t="shared" ref="CX331:CX394" si="329">IFERROR(IF(AW331&gt;0,AW331*CI331,AX331*CH331),0)</f>
        <v>0</v>
      </c>
      <c r="CY331" s="151">
        <f t="shared" ref="CY331:CY394" si="330">IFERROR(IF(AZ331="NULIDAD",0,CR331+CU331+CV331+CW331+CX331),0)</f>
        <v>0</v>
      </c>
      <c r="CZ331" s="151">
        <f t="shared" ref="CZ331:CZ394" si="331">IFERROR(IF(BB331&gt;0,BB331*CI331*CH331,BC331*CH331),0)</f>
        <v>0</v>
      </c>
      <c r="DA331" s="151">
        <f t="shared" ref="DA331:DA394" si="332">IFERROR(IF(BE331&gt;0,BE331*CI331,BF331*CH331),0)</f>
        <v>0</v>
      </c>
      <c r="DB331" s="151">
        <f t="shared" ref="DB331:DB394" si="333">IFERROR(IF(BG331&gt;0,BG331*CI331,BH331*CH331),0)</f>
        <v>0</v>
      </c>
      <c r="DC331" s="151">
        <f t="shared" ref="DC331:DC394" si="334">IFERROR(IF((DA331+DB331)&gt;0,DA331+DB331,AZ331*CH331),0)</f>
        <v>0</v>
      </c>
      <c r="DD331" s="151">
        <f t="shared" ref="DD331:DD394" si="335">IFERROR(IF(BJ331&gt;0,BJ331*CI331,BK331*CH331),0)</f>
        <v>0</v>
      </c>
      <c r="DE331" s="151">
        <f t="shared" ref="DE331:DE394" si="336">IFERROR(IF(BM331&gt;0,BM331*CI331,BN331*CH331),0)</f>
        <v>0</v>
      </c>
      <c r="DF331" s="151">
        <f t="shared" ref="DF331:DF394" si="337">IFERROR(IF(BP331&gt;0,BP331*CI331,BQ331*CH331),0)</f>
        <v>0</v>
      </c>
      <c r="DG331" s="151">
        <f t="shared" ref="DG331:DG394" si="338">IFERROR(IF(BS331="NULIDAD",0,CZ331+DC331+DD331+DE331+DF331),0)</f>
        <v>0</v>
      </c>
      <c r="DH331" s="151">
        <f t="shared" ref="DH331:DH394" si="339">IFERROR(IF(CZ331&gt;0,CZ331,IF(CR331&gt;0,CR331,CJ331)),0)</f>
        <v>0</v>
      </c>
      <c r="DI331" s="151">
        <f t="shared" ref="DI331:DI394" si="340">IFERROR(IF(DA331&gt;0,DA331,IF(CS331&gt;0,CS331,CK331)),0)</f>
        <v>0</v>
      </c>
      <c r="DJ331" s="151">
        <f t="shared" ref="DJ331:DJ394" si="341">IFERROR(IF(DB331&gt;0,DB331,IF(CT331&gt;0,CT331,CL331)),0)</f>
        <v>0</v>
      </c>
      <c r="DK331" s="151">
        <f t="shared" ref="DK331:DK394" si="342">IFERROR(IF(DC331&gt;0,DC331,IF(CU331&gt;0,CU331,CM331)),0)</f>
        <v>0</v>
      </c>
      <c r="DL331" s="151">
        <f t="shared" ref="DL331:DL394" si="343">IFERROR(IF(DD331&gt;0,DD331,IF(CV331&gt;0,CV331,CN331)),0)</f>
        <v>0</v>
      </c>
      <c r="DM331" s="151">
        <f t="shared" ref="DM331:DM394" si="344">IFERROR(IF(DE331&gt;0,DE331,IF(CW331&gt;0,CW331,CO331)),0)</f>
        <v>0</v>
      </c>
      <c r="DN331" s="151">
        <f t="shared" ref="DN331:DN394" si="345">IFERROR(IF(DF331&gt;0,DF331,IF(CX331&gt;0,CX331,CP331)),0)</f>
        <v>0</v>
      </c>
      <c r="DO331" s="156">
        <f t="shared" ref="DO331:DO394" si="346">ROUND(IFERROR($DH331+$DK331+$DL331+$DM331+$DN331,0),0)</f>
        <v>0</v>
      </c>
      <c r="DP331" s="173" t="str">
        <f t="shared" ref="DP331:DP394" si="347">$M331&amp;LEFT($J331,5)&amp;LEFT($F331,7)</f>
        <v/>
      </c>
      <c r="DQ331" s="157" t="str">
        <f t="shared" ref="DQ331:DQ394" si="348">IF(LEFT($J331,5)="LESIO",$J331,LEFT($J331,5))</f>
        <v/>
      </c>
      <c r="DR331" s="158" t="str">
        <f>IFERROR(IFERROR(IFERROR(_xlfn.XLOOKUP(DP331,#REF!,#REF!,,,),_xlfn.XLOOKUP(DP331,#REF!,#REF!,,,)),_xlfn.XLOOKUP(DP331,#REF!,#REF!,,,)),"N/A")</f>
        <v>N/A</v>
      </c>
      <c r="DS331" s="159"/>
      <c r="DT331" s="160"/>
      <c r="DU331" s="161"/>
      <c r="DV331" s="162"/>
      <c r="DW331" s="163">
        <f>IFERROR(IFERROR(IFERROR(_xlfn.XLOOKUP(DP331,#REF!,#REF!,,,),_xlfn.XLOOKUP(DP331,#REF!,#REF!,,,)),_xlfn.XLOOKUP(DP331,#REF!,#REF!,,,)),0)</f>
        <v>0</v>
      </c>
      <c r="DX331" s="164"/>
      <c r="DY331" s="165">
        <f t="shared" ref="DY331:DY394" si="349">$DW331+$DX331</f>
        <v>0</v>
      </c>
      <c r="DZ331" s="166"/>
      <c r="EA331" s="167">
        <f t="shared" ref="EA331:EA394" si="350">ROUND(IF((DH331-DZ331)&gt;DY331,0,IF(DZ331&gt;DH331,DY331,IF(DH331+DZ331=0,DY331,IF(DH331-DZ331&lt;DY331,DY331-(DH331-DZ331),IF(AND(DH331=0,DZ331=0),DY331,0))))),0)</f>
        <v>0</v>
      </c>
      <c r="EB331" s="168">
        <f t="shared" ref="EB331:EB394" si="351">ROUND(EA331*$ED$8,0)</f>
        <v>0</v>
      </c>
      <c r="EC331" s="168">
        <f t="shared" ref="EC331:EC394" si="352">ROUND(DY331-EB331,0)</f>
        <v>0</v>
      </c>
      <c r="ED331" s="169"/>
      <c r="EE331" s="170">
        <f t="shared" ref="EE331:EE394" si="353">IF(DY331&gt;DO331,"SUPERA RECONOCIMEINTO SENTENCIA",)</f>
        <v>0</v>
      </c>
      <c r="EF331" s="170" t="str">
        <f>IFERROR(IF(DY331&gt;((_xlfn.XLOOKUP(DQ331,TOPES!B:B,TOPES!C:C,,,)*INDEXACIÓN!CI331)),"SUPERA TOPES DEL HV",0),"HV NO ENCONTRADO")</f>
        <v>HV NO ENCONTRADO</v>
      </c>
      <c r="EG331" s="170">
        <f t="shared" ref="EG331:EG394" si="354">IF(SUMIF($M:$M,$M331,$DW:$DW)&gt;$EG$8,"SUPERA TOPES PGN",0)</f>
        <v>0</v>
      </c>
      <c r="EH331" s="170">
        <f>IF(SUMIF($M:$M,#REF!,$DY:$DY)&gt;$EH$8,"CONSULTA DIAN",0)</f>
        <v>0</v>
      </c>
      <c r="EI331" s="171">
        <f t="shared" ref="EI331:EI394" si="355">IF(AND(DR331="ADULTOS",EC331=0),"NO INCLUIR EN ACAPITE DE ADULTOS",0)</f>
        <v>0</v>
      </c>
      <c r="EJ331" s="172"/>
    </row>
    <row r="332" spans="1:140" x14ac:dyDescent="0.25">
      <c r="A332" s="133" t="str">
        <f t="shared" si="305"/>
        <v>19000100323</v>
      </c>
      <c r="B332" s="134"/>
      <c r="C332" s="134"/>
      <c r="D332" s="135">
        <f>_xlfn.XLOOKUP(C332,TOPES!L:L,TOPES!M:M,,,)</f>
        <v>0</v>
      </c>
      <c r="E332" s="136">
        <v>323</v>
      </c>
      <c r="F332" s="134"/>
      <c r="G332" s="134"/>
      <c r="H332" s="134"/>
      <c r="I332" s="134"/>
      <c r="J332" s="134"/>
      <c r="K332" s="134"/>
      <c r="L332" s="134"/>
      <c r="M332" s="137"/>
      <c r="N332" s="134"/>
      <c r="O332" s="137" t="str">
        <f t="shared" si="306"/>
        <v/>
      </c>
      <c r="P332" s="138"/>
      <c r="Q332" s="139"/>
      <c r="R332" s="140">
        <f>IFERROR(IF(VLOOKUP(YEAR($D332),SMMLV!$A$2:$C$44,3,0)*$P332=$Q332,$Q332,IF($P332="",$Q332,VLOOKUP(YEAR($D332),SMMLV!$A$2:$C$44,3,0)*$P332)),0)</f>
        <v>0</v>
      </c>
      <c r="S332" s="141"/>
      <c r="T332" s="142"/>
      <c r="U332" s="143"/>
      <c r="V332" s="144"/>
      <c r="W332" s="145">
        <f>IFERROR(SUM(IF(VLOOKUP(YEAR($D332),SMMLV!$A$2:$C$44,3,0)*S332=T332,T332,IF(S332="",T332,VLOOKUP(YEAR($D332),SMMLV!$A$2:$C$44,3,0)*S332)),IF(VLOOKUP(YEAR($D332),SMMLV!$A$2:$C$44,3,0)*U332=V332,V332,IF(U332="",V332,VLOOKUP(YEAR($D332),SMMLV!$A$2:$C$44,3,0)*U332))),0)</f>
        <v>0</v>
      </c>
      <c r="X332" s="146"/>
      <c r="Y332" s="139"/>
      <c r="Z332" s="140">
        <f>IFERROR(IF(VLOOKUP(YEAR($D332),SMMLV!$A$2:$C$44,3,0)*$X332=$Y332,$Y332,IF($X332="",$Y332,VLOOKUP(YEAR($D332),SMMLV!$A$2:$C$44,3,0)*$X332)),0)</f>
        <v>0</v>
      </c>
      <c r="AA332" s="147"/>
      <c r="AB332" s="142"/>
      <c r="AC332" s="140">
        <f>IFERROR(IF(VLOOKUP(YEAR($D332),SMMLV!$A$2:$C$44,3,0)*$AA332=$AB332,$AB332,IF($AA332="",$AB332,VLOOKUP(YEAR($D332),SMMLV!$A$2:$C$44,3,0)*$AA332)),0)</f>
        <v>0</v>
      </c>
      <c r="AD332" s="147"/>
      <c r="AE332" s="142"/>
      <c r="AF332" s="140">
        <f>IFERROR(IF(VLOOKUP(YEAR($D332),SMMLV!$A$2:$C$44,3,0)*$AD332=$AE332,$AE332,IF($AD332="",$AE332,VLOOKUP(YEAR($D332),SMMLV!$A$2:$C$44,3,0)*$AD332)),0)</f>
        <v>0</v>
      </c>
      <c r="AG332" s="134"/>
      <c r="AH332" s="145">
        <f t="shared" si="307"/>
        <v>0</v>
      </c>
      <c r="AI332" s="138"/>
      <c r="AJ332" s="139"/>
      <c r="AK332" s="140">
        <f>IFERROR(IF(VLOOKUP(YEAR($D332),SMMLV!$A$2:$C$44,3,0)*$AI332=AJ332,AJ332,IF($AI332="",AJ332,VLOOKUP(YEAR($D332),SMMLV!$A$2:$C$44,3,0)*$AI332)),0)</f>
        <v>0</v>
      </c>
      <c r="AL332" s="141"/>
      <c r="AM332" s="142"/>
      <c r="AN332" s="147"/>
      <c r="AO332" s="144"/>
      <c r="AP332" s="145">
        <f>IFERROR(SUM(IF(VLOOKUP(YEAR($D332),SMMLV!$A$2:$C$44,3,0)*AL332=AM332,AM332,IF(AL332="",AM332,VLOOKUP(YEAR($D332),SMMLV!$A$2:$C$44,3,0)*AL332)),IF(VLOOKUP(YEAR($D332),SMMLV!$A$2:$C$44,3,0)*AN332=AO332,AO332,IF(AN332="",AO332,VLOOKUP(YEAR($D332),SMMLV!$A$2:$C$44,3,0)*AN332))),0)</f>
        <v>0</v>
      </c>
      <c r="AQ332" s="148"/>
      <c r="AR332" s="142"/>
      <c r="AS332" s="140">
        <f>IFERROR(IF(VLOOKUP(YEAR($D332),SMMLV!$A$2:$C$44,3,0)*AQ332=AR332,AR332,IF(AQ332="",AR332,VLOOKUP(YEAR($D332),SMMLV!$A$2:$C$44,3,0)*AQ332)),0)</f>
        <v>0</v>
      </c>
      <c r="AT332" s="147"/>
      <c r="AU332" s="142"/>
      <c r="AV332" s="140">
        <f>IFERROR(IF(VLOOKUP(YEAR($D332),SMMLV!$A$2:$C$44,3,0)*AT332=AU332,AU332,IF(AT332="",AU332,VLOOKUP(YEAR($D332),SMMLV!$A$2:$C$44,3,0)*AT332)),0)</f>
        <v>0</v>
      </c>
      <c r="AW332" s="147"/>
      <c r="AX332" s="142"/>
      <c r="AY332" s="140">
        <f>IFERROR(IF(VLOOKUP(YEAR($D332),SMMLV!$A$2:$C$44,3,0)*AW332=AX332,AX332,IF(AW332="",AX332,VLOOKUP(YEAR($D332),SMMLV!$A$2:$C$44,3,0)*AW332)),0)</f>
        <v>0</v>
      </c>
      <c r="AZ332" s="134"/>
      <c r="BA332" s="145">
        <f t="shared" si="308"/>
        <v>0</v>
      </c>
      <c r="BB332" s="138"/>
      <c r="BC332" s="139"/>
      <c r="BD332" s="140">
        <f>IFERROR(IF(VLOOKUP(YEAR($D332),SMMLV!$A$2:$C$44,3,0)*BB332=BC332,BC332,IF(BB332="",BC332,VLOOKUP(YEAR($D332),SMMLV!$A$2:$C$44,3,0)*BB332)),0)</f>
        <v>0</v>
      </c>
      <c r="BE332" s="141"/>
      <c r="BF332" s="142"/>
      <c r="BG332" s="147"/>
      <c r="BH332" s="144"/>
      <c r="BI332" s="145">
        <f>IFERROR(SUM(IF(VLOOKUP(YEAR($D332),SMMLV!$A$2:$C$44,3,0)*BE332=BF332,BF332,IF(BE332="",BF332,VLOOKUP(YEAR($D332),SMMLV!$A$2:$C$44,3,0)*BE332)),IF(VLOOKUP(YEAR($D332),SMMLV!$A$2:$C$44,3,0)*BG332=BH332,BH332,IF(BG332="",BH332,VLOOKUP(YEAR($D332),SMMLV!$A$2:$C$44,3,0)*BG332))),0)</f>
        <v>0</v>
      </c>
      <c r="BJ332" s="149"/>
      <c r="BK332" s="150"/>
      <c r="BL332" s="140">
        <f>IFERROR(IF(VLOOKUP(YEAR($D332),SMMLV!$A$2:$C$44,3,0)*BJ332=BK332,BK332,IF(BJ332="",BK332,VLOOKUP(YEAR($D332),SMMLV!$A$2:$C$44,3,0)*BJ332)),0)</f>
        <v>0</v>
      </c>
      <c r="BM332" s="147"/>
      <c r="BN332" s="142"/>
      <c r="BO332" s="140">
        <f>IFERROR(IF(VLOOKUP(YEAR($D332),SMMLV!$A$2:$C$44,3,0)*BM332=BN332,BN332,IF(BM332="",BN332,VLOOKUP(YEAR($D332),SMMLV!$A$2:$C$44,3,0)*BM332)),0)</f>
        <v>0</v>
      </c>
      <c r="BP332" s="147"/>
      <c r="BQ332" s="142"/>
      <c r="BR332" s="140">
        <f>IFERROR(IF(VLOOKUP(YEAR($D332),SMMLV!$A$2:$C$44,3,0)*BP332=BQ332,BQ332,IF(BP332="",BQ332,VLOOKUP(YEAR($D332),SMMLV!$A$2:$C$44,3,0)*BP332)),0)</f>
        <v>0</v>
      </c>
      <c r="BS332" s="134"/>
      <c r="BT332" s="145">
        <f t="shared" si="309"/>
        <v>0</v>
      </c>
      <c r="BU332" s="151">
        <f t="shared" si="310"/>
        <v>0</v>
      </c>
      <c r="BV332" s="151">
        <f t="shared" si="311"/>
        <v>0</v>
      </c>
      <c r="BW332" s="151">
        <f t="shared" si="312"/>
        <v>0</v>
      </c>
      <c r="BX332" s="151">
        <f t="shared" si="313"/>
        <v>0</v>
      </c>
      <c r="BY332" s="151">
        <f t="shared" si="314"/>
        <v>0</v>
      </c>
      <c r="BZ332" s="151">
        <f t="shared" si="302"/>
        <v>0</v>
      </c>
      <c r="CA332" s="134"/>
      <c r="CB332" s="134"/>
      <c r="CC332" s="134"/>
      <c r="CD332" s="152">
        <f t="shared" si="303"/>
        <v>0</v>
      </c>
      <c r="CE332" s="153">
        <f>IFERROR(INDEX(IPC!$A$11:$Y$22,MATCH(PROPER(TEXT(CD332,"mmmm")),IPC!$A$11:$A$22,0),MATCH(YEAR(CD332),IPC!$A$10:$Y$10,0)),0)</f>
        <v>0</v>
      </c>
      <c r="CF332" s="154">
        <v>55477</v>
      </c>
      <c r="CG332" s="153">
        <f>IFERROR(INDEX(IPC!$A$11:$Y$22,MATCH(PROPER(TEXT(CF332,"mmmm")),IPC!$A$11:$A$22,0),MATCH(YEAR(CF332),IPC!$A$10:$Y$10,0)),0)</f>
        <v>0</v>
      </c>
      <c r="CH332" s="155">
        <f t="shared" si="304"/>
        <v>0</v>
      </c>
      <c r="CI332" s="145">
        <v>1751227</v>
      </c>
      <c r="CJ332" s="151">
        <f t="shared" si="315"/>
        <v>0</v>
      </c>
      <c r="CK332" s="151">
        <f t="shared" si="316"/>
        <v>0</v>
      </c>
      <c r="CL332" s="151">
        <f t="shared" si="317"/>
        <v>0</v>
      </c>
      <c r="CM332" s="151">
        <f t="shared" si="318"/>
        <v>0</v>
      </c>
      <c r="CN332" s="151">
        <f t="shared" si="319"/>
        <v>0</v>
      </c>
      <c r="CO332" s="151">
        <f t="shared" si="320"/>
        <v>0</v>
      </c>
      <c r="CP332" s="151">
        <f t="shared" si="321"/>
        <v>0</v>
      </c>
      <c r="CQ332" s="151">
        <f t="shared" si="322"/>
        <v>0</v>
      </c>
      <c r="CR332" s="151">
        <f t="shared" si="323"/>
        <v>0</v>
      </c>
      <c r="CS332" s="151">
        <f t="shared" si="324"/>
        <v>0</v>
      </c>
      <c r="CT332" s="151">
        <f t="shared" si="325"/>
        <v>0</v>
      </c>
      <c r="CU332" s="151">
        <f t="shared" si="326"/>
        <v>0</v>
      </c>
      <c r="CV332" s="151">
        <f t="shared" si="327"/>
        <v>0</v>
      </c>
      <c r="CW332" s="151">
        <f t="shared" si="328"/>
        <v>0</v>
      </c>
      <c r="CX332" s="151">
        <f t="shared" si="329"/>
        <v>0</v>
      </c>
      <c r="CY332" s="151">
        <f t="shared" si="330"/>
        <v>0</v>
      </c>
      <c r="CZ332" s="151">
        <f t="shared" si="331"/>
        <v>0</v>
      </c>
      <c r="DA332" s="151">
        <f t="shared" si="332"/>
        <v>0</v>
      </c>
      <c r="DB332" s="151">
        <f t="shared" si="333"/>
        <v>0</v>
      </c>
      <c r="DC332" s="151">
        <f t="shared" si="334"/>
        <v>0</v>
      </c>
      <c r="DD332" s="151">
        <f t="shared" si="335"/>
        <v>0</v>
      </c>
      <c r="DE332" s="151">
        <f t="shared" si="336"/>
        <v>0</v>
      </c>
      <c r="DF332" s="151">
        <f t="shared" si="337"/>
        <v>0</v>
      </c>
      <c r="DG332" s="151">
        <f t="shared" si="338"/>
        <v>0</v>
      </c>
      <c r="DH332" s="151">
        <f t="shared" si="339"/>
        <v>0</v>
      </c>
      <c r="DI332" s="151">
        <f t="shared" si="340"/>
        <v>0</v>
      </c>
      <c r="DJ332" s="151">
        <f t="shared" si="341"/>
        <v>0</v>
      </c>
      <c r="DK332" s="151">
        <f t="shared" si="342"/>
        <v>0</v>
      </c>
      <c r="DL332" s="151">
        <f t="shared" si="343"/>
        <v>0</v>
      </c>
      <c r="DM332" s="151">
        <f t="shared" si="344"/>
        <v>0</v>
      </c>
      <c r="DN332" s="151">
        <f t="shared" si="345"/>
        <v>0</v>
      </c>
      <c r="DO332" s="156">
        <f t="shared" si="346"/>
        <v>0</v>
      </c>
      <c r="DP332" s="173" t="str">
        <f t="shared" si="347"/>
        <v/>
      </c>
      <c r="DQ332" s="157" t="str">
        <f t="shared" si="348"/>
        <v/>
      </c>
      <c r="DR332" s="158" t="str">
        <f>IFERROR(IFERROR(IFERROR(_xlfn.XLOOKUP(DP332,#REF!,#REF!,,,),_xlfn.XLOOKUP(DP332,#REF!,#REF!,,,)),_xlfn.XLOOKUP(DP332,#REF!,#REF!,,,)),"N/A")</f>
        <v>N/A</v>
      </c>
      <c r="DS332" s="159"/>
      <c r="DT332" s="160"/>
      <c r="DU332" s="161"/>
      <c r="DV332" s="162"/>
      <c r="DW332" s="163">
        <f>IFERROR(IFERROR(IFERROR(_xlfn.XLOOKUP(DP332,#REF!,#REF!,,,),_xlfn.XLOOKUP(DP332,#REF!,#REF!,,,)),_xlfn.XLOOKUP(DP332,#REF!,#REF!,,,)),0)</f>
        <v>0</v>
      </c>
      <c r="DX332" s="164"/>
      <c r="DY332" s="165">
        <f t="shared" si="349"/>
        <v>0</v>
      </c>
      <c r="DZ332" s="166"/>
      <c r="EA332" s="167">
        <f t="shared" si="350"/>
        <v>0</v>
      </c>
      <c r="EB332" s="168">
        <f t="shared" si="351"/>
        <v>0</v>
      </c>
      <c r="EC332" s="168">
        <f t="shared" si="352"/>
        <v>0</v>
      </c>
      <c r="ED332" s="169"/>
      <c r="EE332" s="170">
        <f t="shared" si="353"/>
        <v>0</v>
      </c>
      <c r="EF332" s="170" t="str">
        <f>IFERROR(IF(DY332&gt;((_xlfn.XLOOKUP(DQ332,TOPES!B:B,TOPES!C:C,,,)*INDEXACIÓN!CI332)),"SUPERA TOPES DEL HV",0),"HV NO ENCONTRADO")</f>
        <v>HV NO ENCONTRADO</v>
      </c>
      <c r="EG332" s="170">
        <f t="shared" si="354"/>
        <v>0</v>
      </c>
      <c r="EH332" s="170">
        <f>IF(SUMIF($M:$M,#REF!,$DY:$DY)&gt;$EH$8,"CONSULTA DIAN",0)</f>
        <v>0</v>
      </c>
      <c r="EI332" s="171">
        <f t="shared" si="355"/>
        <v>0</v>
      </c>
      <c r="EJ332" s="172"/>
    </row>
    <row r="333" spans="1:140" x14ac:dyDescent="0.25">
      <c r="A333" s="133" t="str">
        <f t="shared" si="305"/>
        <v>19000100324</v>
      </c>
      <c r="B333" s="134"/>
      <c r="C333" s="134"/>
      <c r="D333" s="135">
        <f>_xlfn.XLOOKUP(C333,TOPES!L:L,TOPES!M:M,,,)</f>
        <v>0</v>
      </c>
      <c r="E333" s="136">
        <v>324</v>
      </c>
      <c r="F333" s="134"/>
      <c r="G333" s="134"/>
      <c r="H333" s="134"/>
      <c r="I333" s="134"/>
      <c r="J333" s="134"/>
      <c r="K333" s="134"/>
      <c r="L333" s="134"/>
      <c r="M333" s="137"/>
      <c r="N333" s="134"/>
      <c r="O333" s="137" t="str">
        <f t="shared" si="306"/>
        <v/>
      </c>
      <c r="P333" s="138"/>
      <c r="Q333" s="139"/>
      <c r="R333" s="140">
        <f>IFERROR(IF(VLOOKUP(YEAR($D333),SMMLV!$A$2:$C$44,3,0)*$P333=$Q333,$Q333,IF($P333="",$Q333,VLOOKUP(YEAR($D333),SMMLV!$A$2:$C$44,3,0)*$P333)),0)</f>
        <v>0</v>
      </c>
      <c r="S333" s="141"/>
      <c r="T333" s="142"/>
      <c r="U333" s="143"/>
      <c r="V333" s="144"/>
      <c r="W333" s="145">
        <f>IFERROR(SUM(IF(VLOOKUP(YEAR($D333),SMMLV!$A$2:$C$44,3,0)*S333=T333,T333,IF(S333="",T333,VLOOKUP(YEAR($D333),SMMLV!$A$2:$C$44,3,0)*S333)),IF(VLOOKUP(YEAR($D333),SMMLV!$A$2:$C$44,3,0)*U333=V333,V333,IF(U333="",V333,VLOOKUP(YEAR($D333),SMMLV!$A$2:$C$44,3,0)*U333))),0)</f>
        <v>0</v>
      </c>
      <c r="X333" s="146"/>
      <c r="Y333" s="139"/>
      <c r="Z333" s="140">
        <f>IFERROR(IF(VLOOKUP(YEAR($D333),SMMLV!$A$2:$C$44,3,0)*$X333=$Y333,$Y333,IF($X333="",$Y333,VLOOKUP(YEAR($D333),SMMLV!$A$2:$C$44,3,0)*$X333)),0)</f>
        <v>0</v>
      </c>
      <c r="AA333" s="147"/>
      <c r="AB333" s="142"/>
      <c r="AC333" s="140">
        <f>IFERROR(IF(VLOOKUP(YEAR($D333),SMMLV!$A$2:$C$44,3,0)*$AA333=$AB333,$AB333,IF($AA333="",$AB333,VLOOKUP(YEAR($D333),SMMLV!$A$2:$C$44,3,0)*$AA333)),0)</f>
        <v>0</v>
      </c>
      <c r="AD333" s="147"/>
      <c r="AE333" s="142"/>
      <c r="AF333" s="140">
        <f>IFERROR(IF(VLOOKUP(YEAR($D333),SMMLV!$A$2:$C$44,3,0)*$AD333=$AE333,$AE333,IF($AD333="",$AE333,VLOOKUP(YEAR($D333),SMMLV!$A$2:$C$44,3,0)*$AD333)),0)</f>
        <v>0</v>
      </c>
      <c r="AG333" s="134"/>
      <c r="AH333" s="145">
        <f t="shared" si="307"/>
        <v>0</v>
      </c>
      <c r="AI333" s="138"/>
      <c r="AJ333" s="139"/>
      <c r="AK333" s="140">
        <f>IFERROR(IF(VLOOKUP(YEAR($D333),SMMLV!$A$2:$C$44,3,0)*$AI333=AJ333,AJ333,IF($AI333="",AJ333,VLOOKUP(YEAR($D333),SMMLV!$A$2:$C$44,3,0)*$AI333)),0)</f>
        <v>0</v>
      </c>
      <c r="AL333" s="141"/>
      <c r="AM333" s="142"/>
      <c r="AN333" s="147"/>
      <c r="AO333" s="144"/>
      <c r="AP333" s="145">
        <f>IFERROR(SUM(IF(VLOOKUP(YEAR($D333),SMMLV!$A$2:$C$44,3,0)*AL333=AM333,AM333,IF(AL333="",AM333,VLOOKUP(YEAR($D333),SMMLV!$A$2:$C$44,3,0)*AL333)),IF(VLOOKUP(YEAR($D333),SMMLV!$A$2:$C$44,3,0)*AN333=AO333,AO333,IF(AN333="",AO333,VLOOKUP(YEAR($D333),SMMLV!$A$2:$C$44,3,0)*AN333))),0)</f>
        <v>0</v>
      </c>
      <c r="AQ333" s="148"/>
      <c r="AR333" s="142"/>
      <c r="AS333" s="140">
        <f>IFERROR(IF(VLOOKUP(YEAR($D333),SMMLV!$A$2:$C$44,3,0)*AQ333=AR333,AR333,IF(AQ333="",AR333,VLOOKUP(YEAR($D333),SMMLV!$A$2:$C$44,3,0)*AQ333)),0)</f>
        <v>0</v>
      </c>
      <c r="AT333" s="147"/>
      <c r="AU333" s="142"/>
      <c r="AV333" s="140">
        <f>IFERROR(IF(VLOOKUP(YEAR($D333),SMMLV!$A$2:$C$44,3,0)*AT333=AU333,AU333,IF(AT333="",AU333,VLOOKUP(YEAR($D333),SMMLV!$A$2:$C$44,3,0)*AT333)),0)</f>
        <v>0</v>
      </c>
      <c r="AW333" s="147"/>
      <c r="AX333" s="142"/>
      <c r="AY333" s="140">
        <f>IFERROR(IF(VLOOKUP(YEAR($D333),SMMLV!$A$2:$C$44,3,0)*AW333=AX333,AX333,IF(AW333="",AX333,VLOOKUP(YEAR($D333),SMMLV!$A$2:$C$44,3,0)*AW333)),0)</f>
        <v>0</v>
      </c>
      <c r="AZ333" s="134"/>
      <c r="BA333" s="145">
        <f t="shared" si="308"/>
        <v>0</v>
      </c>
      <c r="BB333" s="138"/>
      <c r="BC333" s="139"/>
      <c r="BD333" s="140">
        <f>IFERROR(IF(VLOOKUP(YEAR($D333),SMMLV!$A$2:$C$44,3,0)*BB333=BC333,BC333,IF(BB333="",BC333,VLOOKUP(YEAR($D333),SMMLV!$A$2:$C$44,3,0)*BB333)),0)</f>
        <v>0</v>
      </c>
      <c r="BE333" s="141"/>
      <c r="BF333" s="142"/>
      <c r="BG333" s="147"/>
      <c r="BH333" s="144"/>
      <c r="BI333" s="145">
        <f>IFERROR(SUM(IF(VLOOKUP(YEAR($D333),SMMLV!$A$2:$C$44,3,0)*BE333=BF333,BF333,IF(BE333="",BF333,VLOOKUP(YEAR($D333),SMMLV!$A$2:$C$44,3,0)*BE333)),IF(VLOOKUP(YEAR($D333),SMMLV!$A$2:$C$44,3,0)*BG333=BH333,BH333,IF(BG333="",BH333,VLOOKUP(YEAR($D333),SMMLV!$A$2:$C$44,3,0)*BG333))),0)</f>
        <v>0</v>
      </c>
      <c r="BJ333" s="149"/>
      <c r="BK333" s="150"/>
      <c r="BL333" s="140">
        <f>IFERROR(IF(VLOOKUP(YEAR($D333),SMMLV!$A$2:$C$44,3,0)*BJ333=BK333,BK333,IF(BJ333="",BK333,VLOOKUP(YEAR($D333),SMMLV!$A$2:$C$44,3,0)*BJ333)),0)</f>
        <v>0</v>
      </c>
      <c r="BM333" s="147"/>
      <c r="BN333" s="142"/>
      <c r="BO333" s="140">
        <f>IFERROR(IF(VLOOKUP(YEAR($D333),SMMLV!$A$2:$C$44,3,0)*BM333=BN333,BN333,IF(BM333="",BN333,VLOOKUP(YEAR($D333),SMMLV!$A$2:$C$44,3,0)*BM333)),0)</f>
        <v>0</v>
      </c>
      <c r="BP333" s="147"/>
      <c r="BQ333" s="142"/>
      <c r="BR333" s="140">
        <f>IFERROR(IF(VLOOKUP(YEAR($D333),SMMLV!$A$2:$C$44,3,0)*BP333=BQ333,BQ333,IF(BP333="",BQ333,VLOOKUP(YEAR($D333),SMMLV!$A$2:$C$44,3,0)*BP333)),0)</f>
        <v>0</v>
      </c>
      <c r="BS333" s="134"/>
      <c r="BT333" s="145">
        <f t="shared" si="309"/>
        <v>0</v>
      </c>
      <c r="BU333" s="151">
        <f t="shared" si="310"/>
        <v>0</v>
      </c>
      <c r="BV333" s="151">
        <f t="shared" si="311"/>
        <v>0</v>
      </c>
      <c r="BW333" s="151">
        <f t="shared" si="312"/>
        <v>0</v>
      </c>
      <c r="BX333" s="151">
        <f t="shared" si="313"/>
        <v>0</v>
      </c>
      <c r="BY333" s="151">
        <f t="shared" si="314"/>
        <v>0</v>
      </c>
      <c r="BZ333" s="151">
        <f t="shared" si="302"/>
        <v>0</v>
      </c>
      <c r="CA333" s="134"/>
      <c r="CB333" s="134"/>
      <c r="CC333" s="134"/>
      <c r="CD333" s="152">
        <f t="shared" si="303"/>
        <v>0</v>
      </c>
      <c r="CE333" s="153">
        <f>IFERROR(INDEX(IPC!$A$11:$Y$22,MATCH(PROPER(TEXT(CD333,"mmmm")),IPC!$A$11:$A$22,0),MATCH(YEAR(CD333),IPC!$A$10:$Y$10,0)),0)</f>
        <v>0</v>
      </c>
      <c r="CF333" s="154">
        <v>55507</v>
      </c>
      <c r="CG333" s="153">
        <f>IFERROR(INDEX(IPC!$A$11:$Y$22,MATCH(PROPER(TEXT(CF333,"mmmm")),IPC!$A$11:$A$22,0),MATCH(YEAR(CF333),IPC!$A$10:$Y$10,0)),0)</f>
        <v>0</v>
      </c>
      <c r="CH333" s="155">
        <f t="shared" si="304"/>
        <v>0</v>
      </c>
      <c r="CI333" s="145">
        <v>1751228</v>
      </c>
      <c r="CJ333" s="151">
        <f t="shared" si="315"/>
        <v>0</v>
      </c>
      <c r="CK333" s="151">
        <f t="shared" si="316"/>
        <v>0</v>
      </c>
      <c r="CL333" s="151">
        <f t="shared" si="317"/>
        <v>0</v>
      </c>
      <c r="CM333" s="151">
        <f t="shared" si="318"/>
        <v>0</v>
      </c>
      <c r="CN333" s="151">
        <f t="shared" si="319"/>
        <v>0</v>
      </c>
      <c r="CO333" s="151">
        <f t="shared" si="320"/>
        <v>0</v>
      </c>
      <c r="CP333" s="151">
        <f t="shared" si="321"/>
        <v>0</v>
      </c>
      <c r="CQ333" s="151">
        <f t="shared" si="322"/>
        <v>0</v>
      </c>
      <c r="CR333" s="151">
        <f t="shared" si="323"/>
        <v>0</v>
      </c>
      <c r="CS333" s="151">
        <f t="shared" si="324"/>
        <v>0</v>
      </c>
      <c r="CT333" s="151">
        <f t="shared" si="325"/>
        <v>0</v>
      </c>
      <c r="CU333" s="151">
        <f t="shared" si="326"/>
        <v>0</v>
      </c>
      <c r="CV333" s="151">
        <f t="shared" si="327"/>
        <v>0</v>
      </c>
      <c r="CW333" s="151">
        <f t="shared" si="328"/>
        <v>0</v>
      </c>
      <c r="CX333" s="151">
        <f t="shared" si="329"/>
        <v>0</v>
      </c>
      <c r="CY333" s="151">
        <f t="shared" si="330"/>
        <v>0</v>
      </c>
      <c r="CZ333" s="151">
        <f t="shared" si="331"/>
        <v>0</v>
      </c>
      <c r="DA333" s="151">
        <f t="shared" si="332"/>
        <v>0</v>
      </c>
      <c r="DB333" s="151">
        <f t="shared" si="333"/>
        <v>0</v>
      </c>
      <c r="DC333" s="151">
        <f t="shared" si="334"/>
        <v>0</v>
      </c>
      <c r="DD333" s="151">
        <f t="shared" si="335"/>
        <v>0</v>
      </c>
      <c r="DE333" s="151">
        <f t="shared" si="336"/>
        <v>0</v>
      </c>
      <c r="DF333" s="151">
        <f t="shared" si="337"/>
        <v>0</v>
      </c>
      <c r="DG333" s="151">
        <f t="shared" si="338"/>
        <v>0</v>
      </c>
      <c r="DH333" s="151">
        <f t="shared" si="339"/>
        <v>0</v>
      </c>
      <c r="DI333" s="151">
        <f t="shared" si="340"/>
        <v>0</v>
      </c>
      <c r="DJ333" s="151">
        <f t="shared" si="341"/>
        <v>0</v>
      </c>
      <c r="DK333" s="151">
        <f t="shared" si="342"/>
        <v>0</v>
      </c>
      <c r="DL333" s="151">
        <f t="shared" si="343"/>
        <v>0</v>
      </c>
      <c r="DM333" s="151">
        <f t="shared" si="344"/>
        <v>0</v>
      </c>
      <c r="DN333" s="151">
        <f t="shared" si="345"/>
        <v>0</v>
      </c>
      <c r="DO333" s="156">
        <f t="shared" si="346"/>
        <v>0</v>
      </c>
      <c r="DP333" s="173" t="str">
        <f t="shared" si="347"/>
        <v/>
      </c>
      <c r="DQ333" s="157" t="str">
        <f t="shared" si="348"/>
        <v/>
      </c>
      <c r="DR333" s="158" t="str">
        <f>IFERROR(IFERROR(IFERROR(_xlfn.XLOOKUP(DP333,#REF!,#REF!,,,),_xlfn.XLOOKUP(DP333,#REF!,#REF!,,,)),_xlfn.XLOOKUP(DP333,#REF!,#REF!,,,)),"N/A")</f>
        <v>N/A</v>
      </c>
      <c r="DS333" s="159"/>
      <c r="DT333" s="160"/>
      <c r="DU333" s="161"/>
      <c r="DV333" s="162"/>
      <c r="DW333" s="163">
        <f>IFERROR(IFERROR(IFERROR(_xlfn.XLOOKUP(DP333,#REF!,#REF!,,,),_xlfn.XLOOKUP(DP333,#REF!,#REF!,,,)),_xlfn.XLOOKUP(DP333,#REF!,#REF!,,,)),0)</f>
        <v>0</v>
      </c>
      <c r="DX333" s="164"/>
      <c r="DY333" s="165">
        <f t="shared" si="349"/>
        <v>0</v>
      </c>
      <c r="DZ333" s="166"/>
      <c r="EA333" s="167">
        <f t="shared" si="350"/>
        <v>0</v>
      </c>
      <c r="EB333" s="168">
        <f t="shared" si="351"/>
        <v>0</v>
      </c>
      <c r="EC333" s="168">
        <f t="shared" si="352"/>
        <v>0</v>
      </c>
      <c r="ED333" s="169"/>
      <c r="EE333" s="170">
        <f t="shared" si="353"/>
        <v>0</v>
      </c>
      <c r="EF333" s="170" t="str">
        <f>IFERROR(IF(DY333&gt;((_xlfn.XLOOKUP(DQ333,TOPES!B:B,TOPES!C:C,,,)*INDEXACIÓN!CI333)),"SUPERA TOPES DEL HV",0),"HV NO ENCONTRADO")</f>
        <v>HV NO ENCONTRADO</v>
      </c>
      <c r="EG333" s="170">
        <f t="shared" si="354"/>
        <v>0</v>
      </c>
      <c r="EH333" s="170">
        <f>IF(SUMIF($M:$M,#REF!,$DY:$DY)&gt;$EH$8,"CONSULTA DIAN",0)</f>
        <v>0</v>
      </c>
      <c r="EI333" s="171">
        <f t="shared" si="355"/>
        <v>0</v>
      </c>
      <c r="EJ333" s="172"/>
    </row>
    <row r="334" spans="1:140" x14ac:dyDescent="0.25">
      <c r="A334" s="133" t="str">
        <f t="shared" si="305"/>
        <v>19000100325</v>
      </c>
      <c r="B334" s="134"/>
      <c r="C334" s="134"/>
      <c r="D334" s="135">
        <f>_xlfn.XLOOKUP(C334,TOPES!L:L,TOPES!M:M,,,)</f>
        <v>0</v>
      </c>
      <c r="E334" s="136">
        <v>325</v>
      </c>
      <c r="F334" s="134"/>
      <c r="G334" s="134"/>
      <c r="H334" s="134"/>
      <c r="I334" s="134"/>
      <c r="J334" s="134"/>
      <c r="K334" s="134"/>
      <c r="L334" s="134"/>
      <c r="M334" s="137"/>
      <c r="N334" s="134"/>
      <c r="O334" s="137" t="str">
        <f t="shared" si="306"/>
        <v/>
      </c>
      <c r="P334" s="138"/>
      <c r="Q334" s="139"/>
      <c r="R334" s="140">
        <f>IFERROR(IF(VLOOKUP(YEAR($D334),SMMLV!$A$2:$C$44,3,0)*$P334=$Q334,$Q334,IF($P334="",$Q334,VLOOKUP(YEAR($D334),SMMLV!$A$2:$C$44,3,0)*$P334)),0)</f>
        <v>0</v>
      </c>
      <c r="S334" s="141"/>
      <c r="T334" s="142"/>
      <c r="U334" s="143"/>
      <c r="V334" s="144"/>
      <c r="W334" s="145">
        <f>IFERROR(SUM(IF(VLOOKUP(YEAR($D334),SMMLV!$A$2:$C$44,3,0)*S334=T334,T334,IF(S334="",T334,VLOOKUP(YEAR($D334),SMMLV!$A$2:$C$44,3,0)*S334)),IF(VLOOKUP(YEAR($D334),SMMLV!$A$2:$C$44,3,0)*U334=V334,V334,IF(U334="",V334,VLOOKUP(YEAR($D334),SMMLV!$A$2:$C$44,3,0)*U334))),0)</f>
        <v>0</v>
      </c>
      <c r="X334" s="146"/>
      <c r="Y334" s="139"/>
      <c r="Z334" s="140">
        <f>IFERROR(IF(VLOOKUP(YEAR($D334),SMMLV!$A$2:$C$44,3,0)*$X334=$Y334,$Y334,IF($X334="",$Y334,VLOOKUP(YEAR($D334),SMMLV!$A$2:$C$44,3,0)*$X334)),0)</f>
        <v>0</v>
      </c>
      <c r="AA334" s="147"/>
      <c r="AB334" s="142"/>
      <c r="AC334" s="140">
        <f>IFERROR(IF(VLOOKUP(YEAR($D334),SMMLV!$A$2:$C$44,3,0)*$AA334=$AB334,$AB334,IF($AA334="",$AB334,VLOOKUP(YEAR($D334),SMMLV!$A$2:$C$44,3,0)*$AA334)),0)</f>
        <v>0</v>
      </c>
      <c r="AD334" s="147"/>
      <c r="AE334" s="142"/>
      <c r="AF334" s="140">
        <f>IFERROR(IF(VLOOKUP(YEAR($D334),SMMLV!$A$2:$C$44,3,0)*$AD334=$AE334,$AE334,IF($AD334="",$AE334,VLOOKUP(YEAR($D334),SMMLV!$A$2:$C$44,3,0)*$AD334)),0)</f>
        <v>0</v>
      </c>
      <c r="AG334" s="134"/>
      <c r="AH334" s="145">
        <f t="shared" si="307"/>
        <v>0</v>
      </c>
      <c r="AI334" s="138"/>
      <c r="AJ334" s="139"/>
      <c r="AK334" s="140">
        <f>IFERROR(IF(VLOOKUP(YEAR($D334),SMMLV!$A$2:$C$44,3,0)*$AI334=AJ334,AJ334,IF($AI334="",AJ334,VLOOKUP(YEAR($D334),SMMLV!$A$2:$C$44,3,0)*$AI334)),0)</f>
        <v>0</v>
      </c>
      <c r="AL334" s="141"/>
      <c r="AM334" s="142"/>
      <c r="AN334" s="147"/>
      <c r="AO334" s="144"/>
      <c r="AP334" s="145">
        <f>IFERROR(SUM(IF(VLOOKUP(YEAR($D334),SMMLV!$A$2:$C$44,3,0)*AL334=AM334,AM334,IF(AL334="",AM334,VLOOKUP(YEAR($D334),SMMLV!$A$2:$C$44,3,0)*AL334)),IF(VLOOKUP(YEAR($D334),SMMLV!$A$2:$C$44,3,0)*AN334=AO334,AO334,IF(AN334="",AO334,VLOOKUP(YEAR($D334),SMMLV!$A$2:$C$44,3,0)*AN334))),0)</f>
        <v>0</v>
      </c>
      <c r="AQ334" s="148"/>
      <c r="AR334" s="142"/>
      <c r="AS334" s="140">
        <f>IFERROR(IF(VLOOKUP(YEAR($D334),SMMLV!$A$2:$C$44,3,0)*AQ334=AR334,AR334,IF(AQ334="",AR334,VLOOKUP(YEAR($D334),SMMLV!$A$2:$C$44,3,0)*AQ334)),0)</f>
        <v>0</v>
      </c>
      <c r="AT334" s="147"/>
      <c r="AU334" s="142"/>
      <c r="AV334" s="140">
        <f>IFERROR(IF(VLOOKUP(YEAR($D334),SMMLV!$A$2:$C$44,3,0)*AT334=AU334,AU334,IF(AT334="",AU334,VLOOKUP(YEAR($D334),SMMLV!$A$2:$C$44,3,0)*AT334)),0)</f>
        <v>0</v>
      </c>
      <c r="AW334" s="147"/>
      <c r="AX334" s="142"/>
      <c r="AY334" s="140">
        <f>IFERROR(IF(VLOOKUP(YEAR($D334),SMMLV!$A$2:$C$44,3,0)*AW334=AX334,AX334,IF(AW334="",AX334,VLOOKUP(YEAR($D334),SMMLV!$A$2:$C$44,3,0)*AW334)),0)</f>
        <v>0</v>
      </c>
      <c r="AZ334" s="134"/>
      <c r="BA334" s="145">
        <f t="shared" si="308"/>
        <v>0</v>
      </c>
      <c r="BB334" s="138"/>
      <c r="BC334" s="139"/>
      <c r="BD334" s="140">
        <f>IFERROR(IF(VLOOKUP(YEAR($D334),SMMLV!$A$2:$C$44,3,0)*BB334=BC334,BC334,IF(BB334="",BC334,VLOOKUP(YEAR($D334),SMMLV!$A$2:$C$44,3,0)*BB334)),0)</f>
        <v>0</v>
      </c>
      <c r="BE334" s="141"/>
      <c r="BF334" s="142"/>
      <c r="BG334" s="147"/>
      <c r="BH334" s="144"/>
      <c r="BI334" s="145">
        <f>IFERROR(SUM(IF(VLOOKUP(YEAR($D334),SMMLV!$A$2:$C$44,3,0)*BE334=BF334,BF334,IF(BE334="",BF334,VLOOKUP(YEAR($D334),SMMLV!$A$2:$C$44,3,0)*BE334)),IF(VLOOKUP(YEAR($D334),SMMLV!$A$2:$C$44,3,0)*BG334=BH334,BH334,IF(BG334="",BH334,VLOOKUP(YEAR($D334),SMMLV!$A$2:$C$44,3,0)*BG334))),0)</f>
        <v>0</v>
      </c>
      <c r="BJ334" s="149"/>
      <c r="BK334" s="150"/>
      <c r="BL334" s="140">
        <f>IFERROR(IF(VLOOKUP(YEAR($D334),SMMLV!$A$2:$C$44,3,0)*BJ334=BK334,BK334,IF(BJ334="",BK334,VLOOKUP(YEAR($D334),SMMLV!$A$2:$C$44,3,0)*BJ334)),0)</f>
        <v>0</v>
      </c>
      <c r="BM334" s="147"/>
      <c r="BN334" s="142"/>
      <c r="BO334" s="140">
        <f>IFERROR(IF(VLOOKUP(YEAR($D334),SMMLV!$A$2:$C$44,3,0)*BM334=BN334,BN334,IF(BM334="",BN334,VLOOKUP(YEAR($D334),SMMLV!$A$2:$C$44,3,0)*BM334)),0)</f>
        <v>0</v>
      </c>
      <c r="BP334" s="147"/>
      <c r="BQ334" s="142"/>
      <c r="BR334" s="140">
        <f>IFERROR(IF(VLOOKUP(YEAR($D334),SMMLV!$A$2:$C$44,3,0)*BP334=BQ334,BQ334,IF(BP334="",BQ334,VLOOKUP(YEAR($D334),SMMLV!$A$2:$C$44,3,0)*BP334)),0)</f>
        <v>0</v>
      </c>
      <c r="BS334" s="134"/>
      <c r="BT334" s="145">
        <f t="shared" si="309"/>
        <v>0</v>
      </c>
      <c r="BU334" s="151">
        <f t="shared" si="310"/>
        <v>0</v>
      </c>
      <c r="BV334" s="151">
        <f t="shared" si="311"/>
        <v>0</v>
      </c>
      <c r="BW334" s="151">
        <f t="shared" si="312"/>
        <v>0</v>
      </c>
      <c r="BX334" s="151">
        <f t="shared" si="313"/>
        <v>0</v>
      </c>
      <c r="BY334" s="151">
        <f t="shared" si="314"/>
        <v>0</v>
      </c>
      <c r="BZ334" s="151">
        <f t="shared" si="302"/>
        <v>0</v>
      </c>
      <c r="CA334" s="134"/>
      <c r="CB334" s="134"/>
      <c r="CC334" s="134"/>
      <c r="CD334" s="152">
        <f t="shared" si="303"/>
        <v>0</v>
      </c>
      <c r="CE334" s="153">
        <f>IFERROR(INDEX(IPC!$A$11:$Y$22,MATCH(PROPER(TEXT(CD334,"mmmm")),IPC!$A$11:$A$22,0),MATCH(YEAR(CD334),IPC!$A$10:$Y$10,0)),0)</f>
        <v>0</v>
      </c>
      <c r="CF334" s="154">
        <v>55538</v>
      </c>
      <c r="CG334" s="153">
        <f>IFERROR(INDEX(IPC!$A$11:$Y$22,MATCH(PROPER(TEXT(CF334,"mmmm")),IPC!$A$11:$A$22,0),MATCH(YEAR(CF334),IPC!$A$10:$Y$10,0)),0)</f>
        <v>0</v>
      </c>
      <c r="CH334" s="155">
        <f t="shared" si="304"/>
        <v>0</v>
      </c>
      <c r="CI334" s="145">
        <v>1751229</v>
      </c>
      <c r="CJ334" s="151">
        <f t="shared" si="315"/>
        <v>0</v>
      </c>
      <c r="CK334" s="151">
        <f t="shared" si="316"/>
        <v>0</v>
      </c>
      <c r="CL334" s="151">
        <f t="shared" si="317"/>
        <v>0</v>
      </c>
      <c r="CM334" s="151">
        <f t="shared" si="318"/>
        <v>0</v>
      </c>
      <c r="CN334" s="151">
        <f t="shared" si="319"/>
        <v>0</v>
      </c>
      <c r="CO334" s="151">
        <f t="shared" si="320"/>
        <v>0</v>
      </c>
      <c r="CP334" s="151">
        <f t="shared" si="321"/>
        <v>0</v>
      </c>
      <c r="CQ334" s="151">
        <f t="shared" si="322"/>
        <v>0</v>
      </c>
      <c r="CR334" s="151">
        <f t="shared" si="323"/>
        <v>0</v>
      </c>
      <c r="CS334" s="151">
        <f t="shared" si="324"/>
        <v>0</v>
      </c>
      <c r="CT334" s="151">
        <f t="shared" si="325"/>
        <v>0</v>
      </c>
      <c r="CU334" s="151">
        <f t="shared" si="326"/>
        <v>0</v>
      </c>
      <c r="CV334" s="151">
        <f t="shared" si="327"/>
        <v>0</v>
      </c>
      <c r="CW334" s="151">
        <f t="shared" si="328"/>
        <v>0</v>
      </c>
      <c r="CX334" s="151">
        <f t="shared" si="329"/>
        <v>0</v>
      </c>
      <c r="CY334" s="151">
        <f t="shared" si="330"/>
        <v>0</v>
      </c>
      <c r="CZ334" s="151">
        <f t="shared" si="331"/>
        <v>0</v>
      </c>
      <c r="DA334" s="151">
        <f t="shared" si="332"/>
        <v>0</v>
      </c>
      <c r="DB334" s="151">
        <f t="shared" si="333"/>
        <v>0</v>
      </c>
      <c r="DC334" s="151">
        <f t="shared" si="334"/>
        <v>0</v>
      </c>
      <c r="DD334" s="151">
        <f t="shared" si="335"/>
        <v>0</v>
      </c>
      <c r="DE334" s="151">
        <f t="shared" si="336"/>
        <v>0</v>
      </c>
      <c r="DF334" s="151">
        <f t="shared" si="337"/>
        <v>0</v>
      </c>
      <c r="DG334" s="151">
        <f t="shared" si="338"/>
        <v>0</v>
      </c>
      <c r="DH334" s="151">
        <f t="shared" si="339"/>
        <v>0</v>
      </c>
      <c r="DI334" s="151">
        <f t="shared" si="340"/>
        <v>0</v>
      </c>
      <c r="DJ334" s="151">
        <f t="shared" si="341"/>
        <v>0</v>
      </c>
      <c r="DK334" s="151">
        <f t="shared" si="342"/>
        <v>0</v>
      </c>
      <c r="DL334" s="151">
        <f t="shared" si="343"/>
        <v>0</v>
      </c>
      <c r="DM334" s="151">
        <f t="shared" si="344"/>
        <v>0</v>
      </c>
      <c r="DN334" s="151">
        <f t="shared" si="345"/>
        <v>0</v>
      </c>
      <c r="DO334" s="156">
        <f t="shared" si="346"/>
        <v>0</v>
      </c>
      <c r="DP334" s="173" t="str">
        <f t="shared" si="347"/>
        <v/>
      </c>
      <c r="DQ334" s="157" t="str">
        <f t="shared" si="348"/>
        <v/>
      </c>
      <c r="DR334" s="158" t="str">
        <f>IFERROR(IFERROR(IFERROR(_xlfn.XLOOKUP(DP334,#REF!,#REF!,,,),_xlfn.XLOOKUP(DP334,#REF!,#REF!,,,)),_xlfn.XLOOKUP(DP334,#REF!,#REF!,,,)),"N/A")</f>
        <v>N/A</v>
      </c>
      <c r="DS334" s="159"/>
      <c r="DT334" s="160"/>
      <c r="DU334" s="161"/>
      <c r="DV334" s="162"/>
      <c r="DW334" s="163">
        <f>IFERROR(IFERROR(IFERROR(_xlfn.XLOOKUP(DP334,#REF!,#REF!,,,),_xlfn.XLOOKUP(DP334,#REF!,#REF!,,,)),_xlfn.XLOOKUP(DP334,#REF!,#REF!,,,)),0)</f>
        <v>0</v>
      </c>
      <c r="DX334" s="164"/>
      <c r="DY334" s="165">
        <f t="shared" si="349"/>
        <v>0</v>
      </c>
      <c r="DZ334" s="166"/>
      <c r="EA334" s="167">
        <f t="shared" si="350"/>
        <v>0</v>
      </c>
      <c r="EB334" s="168">
        <f t="shared" si="351"/>
        <v>0</v>
      </c>
      <c r="EC334" s="168">
        <f t="shared" si="352"/>
        <v>0</v>
      </c>
      <c r="ED334" s="169"/>
      <c r="EE334" s="170">
        <f t="shared" si="353"/>
        <v>0</v>
      </c>
      <c r="EF334" s="170" t="str">
        <f>IFERROR(IF(DY334&gt;((_xlfn.XLOOKUP(DQ334,TOPES!B:B,TOPES!C:C,,,)*INDEXACIÓN!CI334)),"SUPERA TOPES DEL HV",0),"HV NO ENCONTRADO")</f>
        <v>HV NO ENCONTRADO</v>
      </c>
      <c r="EG334" s="170">
        <f t="shared" si="354"/>
        <v>0</v>
      </c>
      <c r="EH334" s="170">
        <f>IF(SUMIF($M:$M,#REF!,$DY:$DY)&gt;$EH$8,"CONSULTA DIAN",0)</f>
        <v>0</v>
      </c>
      <c r="EI334" s="171">
        <f t="shared" si="355"/>
        <v>0</v>
      </c>
      <c r="EJ334" s="172"/>
    </row>
    <row r="335" spans="1:140" x14ac:dyDescent="0.25">
      <c r="A335" s="133" t="str">
        <f t="shared" si="305"/>
        <v>19000100326</v>
      </c>
      <c r="B335" s="134"/>
      <c r="C335" s="134"/>
      <c r="D335" s="135">
        <f>_xlfn.XLOOKUP(C335,TOPES!L:L,TOPES!M:M,,,)</f>
        <v>0</v>
      </c>
      <c r="E335" s="136">
        <v>326</v>
      </c>
      <c r="F335" s="134"/>
      <c r="G335" s="134"/>
      <c r="H335" s="134"/>
      <c r="I335" s="134"/>
      <c r="J335" s="134"/>
      <c r="K335" s="134"/>
      <c r="L335" s="134"/>
      <c r="M335" s="137"/>
      <c r="N335" s="134"/>
      <c r="O335" s="137" t="str">
        <f t="shared" si="306"/>
        <v/>
      </c>
      <c r="P335" s="138"/>
      <c r="Q335" s="139"/>
      <c r="R335" s="140">
        <f>IFERROR(IF(VLOOKUP(YEAR($D335),SMMLV!$A$2:$C$44,3,0)*$P335=$Q335,$Q335,IF($P335="",$Q335,VLOOKUP(YEAR($D335),SMMLV!$A$2:$C$44,3,0)*$P335)),0)</f>
        <v>0</v>
      </c>
      <c r="S335" s="141"/>
      <c r="T335" s="142"/>
      <c r="U335" s="143"/>
      <c r="V335" s="144"/>
      <c r="W335" s="145">
        <f>IFERROR(SUM(IF(VLOOKUP(YEAR($D335),SMMLV!$A$2:$C$44,3,0)*S335=T335,T335,IF(S335="",T335,VLOOKUP(YEAR($D335),SMMLV!$A$2:$C$44,3,0)*S335)),IF(VLOOKUP(YEAR($D335),SMMLV!$A$2:$C$44,3,0)*U335=V335,V335,IF(U335="",V335,VLOOKUP(YEAR($D335),SMMLV!$A$2:$C$44,3,0)*U335))),0)</f>
        <v>0</v>
      </c>
      <c r="X335" s="146"/>
      <c r="Y335" s="139"/>
      <c r="Z335" s="140">
        <f>IFERROR(IF(VLOOKUP(YEAR($D335),SMMLV!$A$2:$C$44,3,0)*$X335=$Y335,$Y335,IF($X335="",$Y335,VLOOKUP(YEAR($D335),SMMLV!$A$2:$C$44,3,0)*$X335)),0)</f>
        <v>0</v>
      </c>
      <c r="AA335" s="147"/>
      <c r="AB335" s="142"/>
      <c r="AC335" s="140">
        <f>IFERROR(IF(VLOOKUP(YEAR($D335),SMMLV!$A$2:$C$44,3,0)*$AA335=$AB335,$AB335,IF($AA335="",$AB335,VLOOKUP(YEAR($D335),SMMLV!$A$2:$C$44,3,0)*$AA335)),0)</f>
        <v>0</v>
      </c>
      <c r="AD335" s="147"/>
      <c r="AE335" s="142"/>
      <c r="AF335" s="140">
        <f>IFERROR(IF(VLOOKUP(YEAR($D335),SMMLV!$A$2:$C$44,3,0)*$AD335=$AE335,$AE335,IF($AD335="",$AE335,VLOOKUP(YEAR($D335),SMMLV!$A$2:$C$44,3,0)*$AD335)),0)</f>
        <v>0</v>
      </c>
      <c r="AG335" s="134"/>
      <c r="AH335" s="145">
        <f t="shared" si="307"/>
        <v>0</v>
      </c>
      <c r="AI335" s="138"/>
      <c r="AJ335" s="139"/>
      <c r="AK335" s="140">
        <f>IFERROR(IF(VLOOKUP(YEAR($D335),SMMLV!$A$2:$C$44,3,0)*$AI335=AJ335,AJ335,IF($AI335="",AJ335,VLOOKUP(YEAR($D335),SMMLV!$A$2:$C$44,3,0)*$AI335)),0)</f>
        <v>0</v>
      </c>
      <c r="AL335" s="141"/>
      <c r="AM335" s="142"/>
      <c r="AN335" s="147"/>
      <c r="AO335" s="144"/>
      <c r="AP335" s="145">
        <f>IFERROR(SUM(IF(VLOOKUP(YEAR($D335),SMMLV!$A$2:$C$44,3,0)*AL335=AM335,AM335,IF(AL335="",AM335,VLOOKUP(YEAR($D335),SMMLV!$A$2:$C$44,3,0)*AL335)),IF(VLOOKUP(YEAR($D335),SMMLV!$A$2:$C$44,3,0)*AN335=AO335,AO335,IF(AN335="",AO335,VLOOKUP(YEAR($D335),SMMLV!$A$2:$C$44,3,0)*AN335))),0)</f>
        <v>0</v>
      </c>
      <c r="AQ335" s="148"/>
      <c r="AR335" s="142"/>
      <c r="AS335" s="140">
        <f>IFERROR(IF(VLOOKUP(YEAR($D335),SMMLV!$A$2:$C$44,3,0)*AQ335=AR335,AR335,IF(AQ335="",AR335,VLOOKUP(YEAR($D335),SMMLV!$A$2:$C$44,3,0)*AQ335)),0)</f>
        <v>0</v>
      </c>
      <c r="AT335" s="147"/>
      <c r="AU335" s="142"/>
      <c r="AV335" s="140">
        <f>IFERROR(IF(VLOOKUP(YEAR($D335),SMMLV!$A$2:$C$44,3,0)*AT335=AU335,AU335,IF(AT335="",AU335,VLOOKUP(YEAR($D335),SMMLV!$A$2:$C$44,3,0)*AT335)),0)</f>
        <v>0</v>
      </c>
      <c r="AW335" s="147"/>
      <c r="AX335" s="142"/>
      <c r="AY335" s="140">
        <f>IFERROR(IF(VLOOKUP(YEAR($D335),SMMLV!$A$2:$C$44,3,0)*AW335=AX335,AX335,IF(AW335="",AX335,VLOOKUP(YEAR($D335),SMMLV!$A$2:$C$44,3,0)*AW335)),0)</f>
        <v>0</v>
      </c>
      <c r="AZ335" s="134"/>
      <c r="BA335" s="145">
        <f t="shared" si="308"/>
        <v>0</v>
      </c>
      <c r="BB335" s="138"/>
      <c r="BC335" s="139"/>
      <c r="BD335" s="140">
        <f>IFERROR(IF(VLOOKUP(YEAR($D335),SMMLV!$A$2:$C$44,3,0)*BB335=BC335,BC335,IF(BB335="",BC335,VLOOKUP(YEAR($D335),SMMLV!$A$2:$C$44,3,0)*BB335)),0)</f>
        <v>0</v>
      </c>
      <c r="BE335" s="141"/>
      <c r="BF335" s="142"/>
      <c r="BG335" s="147"/>
      <c r="BH335" s="144"/>
      <c r="BI335" s="145">
        <f>IFERROR(SUM(IF(VLOOKUP(YEAR($D335),SMMLV!$A$2:$C$44,3,0)*BE335=BF335,BF335,IF(BE335="",BF335,VLOOKUP(YEAR($D335),SMMLV!$A$2:$C$44,3,0)*BE335)),IF(VLOOKUP(YEAR($D335),SMMLV!$A$2:$C$44,3,0)*BG335=BH335,BH335,IF(BG335="",BH335,VLOOKUP(YEAR($D335),SMMLV!$A$2:$C$44,3,0)*BG335))),0)</f>
        <v>0</v>
      </c>
      <c r="BJ335" s="149"/>
      <c r="BK335" s="150"/>
      <c r="BL335" s="140">
        <f>IFERROR(IF(VLOOKUP(YEAR($D335),SMMLV!$A$2:$C$44,3,0)*BJ335=BK335,BK335,IF(BJ335="",BK335,VLOOKUP(YEAR($D335),SMMLV!$A$2:$C$44,3,0)*BJ335)),0)</f>
        <v>0</v>
      </c>
      <c r="BM335" s="147"/>
      <c r="BN335" s="142"/>
      <c r="BO335" s="140">
        <f>IFERROR(IF(VLOOKUP(YEAR($D335),SMMLV!$A$2:$C$44,3,0)*BM335=BN335,BN335,IF(BM335="",BN335,VLOOKUP(YEAR($D335),SMMLV!$A$2:$C$44,3,0)*BM335)),0)</f>
        <v>0</v>
      </c>
      <c r="BP335" s="147"/>
      <c r="BQ335" s="142"/>
      <c r="BR335" s="140">
        <f>IFERROR(IF(VLOOKUP(YEAR($D335),SMMLV!$A$2:$C$44,3,0)*BP335=BQ335,BQ335,IF(BP335="",BQ335,VLOOKUP(YEAR($D335),SMMLV!$A$2:$C$44,3,0)*BP335)),0)</f>
        <v>0</v>
      </c>
      <c r="BS335" s="134"/>
      <c r="BT335" s="145">
        <f t="shared" si="309"/>
        <v>0</v>
      </c>
      <c r="BU335" s="151">
        <f t="shared" si="310"/>
        <v>0</v>
      </c>
      <c r="BV335" s="151">
        <f t="shared" si="311"/>
        <v>0</v>
      </c>
      <c r="BW335" s="151">
        <f t="shared" si="312"/>
        <v>0</v>
      </c>
      <c r="BX335" s="151">
        <f t="shared" si="313"/>
        <v>0</v>
      </c>
      <c r="BY335" s="151">
        <f t="shared" si="314"/>
        <v>0</v>
      </c>
      <c r="BZ335" s="151">
        <f t="shared" si="302"/>
        <v>0</v>
      </c>
      <c r="CA335" s="134"/>
      <c r="CB335" s="134"/>
      <c r="CC335" s="134"/>
      <c r="CD335" s="152">
        <f t="shared" si="303"/>
        <v>0</v>
      </c>
      <c r="CE335" s="153">
        <f>IFERROR(INDEX(IPC!$A$11:$Y$22,MATCH(PROPER(TEXT(CD335,"mmmm")),IPC!$A$11:$A$22,0),MATCH(YEAR(CD335),IPC!$A$10:$Y$10,0)),0)</f>
        <v>0</v>
      </c>
      <c r="CF335" s="154">
        <v>55569</v>
      </c>
      <c r="CG335" s="153">
        <f>IFERROR(INDEX(IPC!$A$11:$Y$22,MATCH(PROPER(TEXT(CF335,"mmmm")),IPC!$A$11:$A$22,0),MATCH(YEAR(CF335),IPC!$A$10:$Y$10,0)),0)</f>
        <v>0</v>
      </c>
      <c r="CH335" s="155">
        <f t="shared" si="304"/>
        <v>0</v>
      </c>
      <c r="CI335" s="145">
        <v>1751230</v>
      </c>
      <c r="CJ335" s="151">
        <f t="shared" si="315"/>
        <v>0</v>
      </c>
      <c r="CK335" s="151">
        <f t="shared" si="316"/>
        <v>0</v>
      </c>
      <c r="CL335" s="151">
        <f t="shared" si="317"/>
        <v>0</v>
      </c>
      <c r="CM335" s="151">
        <f t="shared" si="318"/>
        <v>0</v>
      </c>
      <c r="CN335" s="151">
        <f t="shared" si="319"/>
        <v>0</v>
      </c>
      <c r="CO335" s="151">
        <f t="shared" si="320"/>
        <v>0</v>
      </c>
      <c r="CP335" s="151">
        <f t="shared" si="321"/>
        <v>0</v>
      </c>
      <c r="CQ335" s="151">
        <f t="shared" si="322"/>
        <v>0</v>
      </c>
      <c r="CR335" s="151">
        <f t="shared" si="323"/>
        <v>0</v>
      </c>
      <c r="CS335" s="151">
        <f t="shared" si="324"/>
        <v>0</v>
      </c>
      <c r="CT335" s="151">
        <f t="shared" si="325"/>
        <v>0</v>
      </c>
      <c r="CU335" s="151">
        <f t="shared" si="326"/>
        <v>0</v>
      </c>
      <c r="CV335" s="151">
        <f t="shared" si="327"/>
        <v>0</v>
      </c>
      <c r="CW335" s="151">
        <f t="shared" si="328"/>
        <v>0</v>
      </c>
      <c r="CX335" s="151">
        <f t="shared" si="329"/>
        <v>0</v>
      </c>
      <c r="CY335" s="151">
        <f t="shared" si="330"/>
        <v>0</v>
      </c>
      <c r="CZ335" s="151">
        <f t="shared" si="331"/>
        <v>0</v>
      </c>
      <c r="DA335" s="151">
        <f t="shared" si="332"/>
        <v>0</v>
      </c>
      <c r="DB335" s="151">
        <f t="shared" si="333"/>
        <v>0</v>
      </c>
      <c r="DC335" s="151">
        <f t="shared" si="334"/>
        <v>0</v>
      </c>
      <c r="DD335" s="151">
        <f t="shared" si="335"/>
        <v>0</v>
      </c>
      <c r="DE335" s="151">
        <f t="shared" si="336"/>
        <v>0</v>
      </c>
      <c r="DF335" s="151">
        <f t="shared" si="337"/>
        <v>0</v>
      </c>
      <c r="DG335" s="151">
        <f t="shared" si="338"/>
        <v>0</v>
      </c>
      <c r="DH335" s="151">
        <f t="shared" si="339"/>
        <v>0</v>
      </c>
      <c r="DI335" s="151">
        <f t="shared" si="340"/>
        <v>0</v>
      </c>
      <c r="DJ335" s="151">
        <f t="shared" si="341"/>
        <v>0</v>
      </c>
      <c r="DK335" s="151">
        <f t="shared" si="342"/>
        <v>0</v>
      </c>
      <c r="DL335" s="151">
        <f t="shared" si="343"/>
        <v>0</v>
      </c>
      <c r="DM335" s="151">
        <f t="shared" si="344"/>
        <v>0</v>
      </c>
      <c r="DN335" s="151">
        <f t="shared" si="345"/>
        <v>0</v>
      </c>
      <c r="DO335" s="156">
        <f t="shared" si="346"/>
        <v>0</v>
      </c>
      <c r="DP335" s="173" t="str">
        <f t="shared" si="347"/>
        <v/>
      </c>
      <c r="DQ335" s="157" t="str">
        <f t="shared" si="348"/>
        <v/>
      </c>
      <c r="DR335" s="158" t="str">
        <f>IFERROR(IFERROR(IFERROR(_xlfn.XLOOKUP(DP335,#REF!,#REF!,,,),_xlfn.XLOOKUP(DP335,#REF!,#REF!,,,)),_xlfn.XLOOKUP(DP335,#REF!,#REF!,,,)),"N/A")</f>
        <v>N/A</v>
      </c>
      <c r="DS335" s="159"/>
      <c r="DT335" s="160"/>
      <c r="DU335" s="161"/>
      <c r="DV335" s="162"/>
      <c r="DW335" s="163">
        <f>IFERROR(IFERROR(IFERROR(_xlfn.XLOOKUP(DP335,#REF!,#REF!,,,),_xlfn.XLOOKUP(DP335,#REF!,#REF!,,,)),_xlfn.XLOOKUP(DP335,#REF!,#REF!,,,)),0)</f>
        <v>0</v>
      </c>
      <c r="DX335" s="164"/>
      <c r="DY335" s="165">
        <f t="shared" si="349"/>
        <v>0</v>
      </c>
      <c r="DZ335" s="166"/>
      <c r="EA335" s="167">
        <f t="shared" si="350"/>
        <v>0</v>
      </c>
      <c r="EB335" s="168">
        <f t="shared" si="351"/>
        <v>0</v>
      </c>
      <c r="EC335" s="168">
        <f t="shared" si="352"/>
        <v>0</v>
      </c>
      <c r="ED335" s="169"/>
      <c r="EE335" s="170">
        <f t="shared" si="353"/>
        <v>0</v>
      </c>
      <c r="EF335" s="170" t="str">
        <f>IFERROR(IF(DY335&gt;((_xlfn.XLOOKUP(DQ335,TOPES!B:B,TOPES!C:C,,,)*INDEXACIÓN!CI335)),"SUPERA TOPES DEL HV",0),"HV NO ENCONTRADO")</f>
        <v>HV NO ENCONTRADO</v>
      </c>
      <c r="EG335" s="170">
        <f t="shared" si="354"/>
        <v>0</v>
      </c>
      <c r="EH335" s="170">
        <f>IF(SUMIF($M:$M,#REF!,$DY:$DY)&gt;$EH$8,"CONSULTA DIAN",0)</f>
        <v>0</v>
      </c>
      <c r="EI335" s="171">
        <f t="shared" si="355"/>
        <v>0</v>
      </c>
      <c r="EJ335" s="172"/>
    </row>
    <row r="336" spans="1:140" x14ac:dyDescent="0.25">
      <c r="A336" s="133" t="str">
        <f t="shared" si="305"/>
        <v>19000100327</v>
      </c>
      <c r="B336" s="134"/>
      <c r="C336" s="134"/>
      <c r="D336" s="135">
        <f>_xlfn.XLOOKUP(C336,TOPES!L:L,TOPES!M:M,,,)</f>
        <v>0</v>
      </c>
      <c r="E336" s="136">
        <v>327</v>
      </c>
      <c r="F336" s="134"/>
      <c r="G336" s="134"/>
      <c r="H336" s="134"/>
      <c r="I336" s="134"/>
      <c r="J336" s="134"/>
      <c r="K336" s="134"/>
      <c r="L336" s="134"/>
      <c r="M336" s="137"/>
      <c r="N336" s="134"/>
      <c r="O336" s="137" t="str">
        <f t="shared" si="306"/>
        <v/>
      </c>
      <c r="P336" s="138"/>
      <c r="Q336" s="139"/>
      <c r="R336" s="140">
        <f>IFERROR(IF(VLOOKUP(YEAR($D336),SMMLV!$A$2:$C$44,3,0)*$P336=$Q336,$Q336,IF($P336="",$Q336,VLOOKUP(YEAR($D336),SMMLV!$A$2:$C$44,3,0)*$P336)),0)</f>
        <v>0</v>
      </c>
      <c r="S336" s="141"/>
      <c r="T336" s="142"/>
      <c r="U336" s="143"/>
      <c r="V336" s="144"/>
      <c r="W336" s="145">
        <f>IFERROR(SUM(IF(VLOOKUP(YEAR($D336),SMMLV!$A$2:$C$44,3,0)*S336=T336,T336,IF(S336="",T336,VLOOKUP(YEAR($D336),SMMLV!$A$2:$C$44,3,0)*S336)),IF(VLOOKUP(YEAR($D336),SMMLV!$A$2:$C$44,3,0)*U336=V336,V336,IF(U336="",V336,VLOOKUP(YEAR($D336),SMMLV!$A$2:$C$44,3,0)*U336))),0)</f>
        <v>0</v>
      </c>
      <c r="X336" s="146"/>
      <c r="Y336" s="139"/>
      <c r="Z336" s="140">
        <f>IFERROR(IF(VLOOKUP(YEAR($D336),SMMLV!$A$2:$C$44,3,0)*$X336=$Y336,$Y336,IF($X336="",$Y336,VLOOKUP(YEAR($D336),SMMLV!$A$2:$C$44,3,0)*$X336)),0)</f>
        <v>0</v>
      </c>
      <c r="AA336" s="147"/>
      <c r="AB336" s="142"/>
      <c r="AC336" s="140">
        <f>IFERROR(IF(VLOOKUP(YEAR($D336),SMMLV!$A$2:$C$44,3,0)*$AA336=$AB336,$AB336,IF($AA336="",$AB336,VLOOKUP(YEAR($D336),SMMLV!$A$2:$C$44,3,0)*$AA336)),0)</f>
        <v>0</v>
      </c>
      <c r="AD336" s="147"/>
      <c r="AE336" s="142"/>
      <c r="AF336" s="140">
        <f>IFERROR(IF(VLOOKUP(YEAR($D336),SMMLV!$A$2:$C$44,3,0)*$AD336=$AE336,$AE336,IF($AD336="",$AE336,VLOOKUP(YEAR($D336),SMMLV!$A$2:$C$44,3,0)*$AD336)),0)</f>
        <v>0</v>
      </c>
      <c r="AG336" s="134"/>
      <c r="AH336" s="145">
        <f t="shared" si="307"/>
        <v>0</v>
      </c>
      <c r="AI336" s="138"/>
      <c r="AJ336" s="139"/>
      <c r="AK336" s="140">
        <f>IFERROR(IF(VLOOKUP(YEAR($D336),SMMLV!$A$2:$C$44,3,0)*$AI336=AJ336,AJ336,IF($AI336="",AJ336,VLOOKUP(YEAR($D336),SMMLV!$A$2:$C$44,3,0)*$AI336)),0)</f>
        <v>0</v>
      </c>
      <c r="AL336" s="141"/>
      <c r="AM336" s="142"/>
      <c r="AN336" s="147"/>
      <c r="AO336" s="144"/>
      <c r="AP336" s="145">
        <f>IFERROR(SUM(IF(VLOOKUP(YEAR($D336),SMMLV!$A$2:$C$44,3,0)*AL336=AM336,AM336,IF(AL336="",AM336,VLOOKUP(YEAR($D336),SMMLV!$A$2:$C$44,3,0)*AL336)),IF(VLOOKUP(YEAR($D336),SMMLV!$A$2:$C$44,3,0)*AN336=AO336,AO336,IF(AN336="",AO336,VLOOKUP(YEAR($D336),SMMLV!$A$2:$C$44,3,0)*AN336))),0)</f>
        <v>0</v>
      </c>
      <c r="AQ336" s="148"/>
      <c r="AR336" s="142"/>
      <c r="AS336" s="140">
        <f>IFERROR(IF(VLOOKUP(YEAR($D336),SMMLV!$A$2:$C$44,3,0)*AQ336=AR336,AR336,IF(AQ336="",AR336,VLOOKUP(YEAR($D336),SMMLV!$A$2:$C$44,3,0)*AQ336)),0)</f>
        <v>0</v>
      </c>
      <c r="AT336" s="147"/>
      <c r="AU336" s="142"/>
      <c r="AV336" s="140">
        <f>IFERROR(IF(VLOOKUP(YEAR($D336),SMMLV!$A$2:$C$44,3,0)*AT336=AU336,AU336,IF(AT336="",AU336,VLOOKUP(YEAR($D336),SMMLV!$A$2:$C$44,3,0)*AT336)),0)</f>
        <v>0</v>
      </c>
      <c r="AW336" s="147"/>
      <c r="AX336" s="142"/>
      <c r="AY336" s="140">
        <f>IFERROR(IF(VLOOKUP(YEAR($D336),SMMLV!$A$2:$C$44,3,0)*AW336=AX336,AX336,IF(AW336="",AX336,VLOOKUP(YEAR($D336),SMMLV!$A$2:$C$44,3,0)*AW336)),0)</f>
        <v>0</v>
      </c>
      <c r="AZ336" s="134"/>
      <c r="BA336" s="145">
        <f t="shared" si="308"/>
        <v>0</v>
      </c>
      <c r="BB336" s="138"/>
      <c r="BC336" s="139"/>
      <c r="BD336" s="140">
        <f>IFERROR(IF(VLOOKUP(YEAR($D336),SMMLV!$A$2:$C$44,3,0)*BB336=BC336,BC336,IF(BB336="",BC336,VLOOKUP(YEAR($D336),SMMLV!$A$2:$C$44,3,0)*BB336)),0)</f>
        <v>0</v>
      </c>
      <c r="BE336" s="141"/>
      <c r="BF336" s="142"/>
      <c r="BG336" s="147"/>
      <c r="BH336" s="144"/>
      <c r="BI336" s="145">
        <f>IFERROR(SUM(IF(VLOOKUP(YEAR($D336),SMMLV!$A$2:$C$44,3,0)*BE336=BF336,BF336,IF(BE336="",BF336,VLOOKUP(YEAR($D336),SMMLV!$A$2:$C$44,3,0)*BE336)),IF(VLOOKUP(YEAR($D336),SMMLV!$A$2:$C$44,3,0)*BG336=BH336,BH336,IF(BG336="",BH336,VLOOKUP(YEAR($D336),SMMLV!$A$2:$C$44,3,0)*BG336))),0)</f>
        <v>0</v>
      </c>
      <c r="BJ336" s="149"/>
      <c r="BK336" s="150"/>
      <c r="BL336" s="140">
        <f>IFERROR(IF(VLOOKUP(YEAR($D336),SMMLV!$A$2:$C$44,3,0)*BJ336=BK336,BK336,IF(BJ336="",BK336,VLOOKUP(YEAR($D336),SMMLV!$A$2:$C$44,3,0)*BJ336)),0)</f>
        <v>0</v>
      </c>
      <c r="BM336" s="147"/>
      <c r="BN336" s="142"/>
      <c r="BO336" s="140">
        <f>IFERROR(IF(VLOOKUP(YEAR($D336),SMMLV!$A$2:$C$44,3,0)*BM336=BN336,BN336,IF(BM336="",BN336,VLOOKUP(YEAR($D336),SMMLV!$A$2:$C$44,3,0)*BM336)),0)</f>
        <v>0</v>
      </c>
      <c r="BP336" s="147"/>
      <c r="BQ336" s="142"/>
      <c r="BR336" s="140">
        <f>IFERROR(IF(VLOOKUP(YEAR($D336),SMMLV!$A$2:$C$44,3,0)*BP336=BQ336,BQ336,IF(BP336="",BQ336,VLOOKUP(YEAR($D336),SMMLV!$A$2:$C$44,3,0)*BP336)),0)</f>
        <v>0</v>
      </c>
      <c r="BS336" s="134"/>
      <c r="BT336" s="145">
        <f t="shared" si="309"/>
        <v>0</v>
      </c>
      <c r="BU336" s="151">
        <f t="shared" si="310"/>
        <v>0</v>
      </c>
      <c r="BV336" s="151">
        <f t="shared" si="311"/>
        <v>0</v>
      </c>
      <c r="BW336" s="151">
        <f t="shared" si="312"/>
        <v>0</v>
      </c>
      <c r="BX336" s="151">
        <f t="shared" si="313"/>
        <v>0</v>
      </c>
      <c r="BY336" s="151">
        <f t="shared" si="314"/>
        <v>0</v>
      </c>
      <c r="BZ336" s="151">
        <f t="shared" si="302"/>
        <v>0</v>
      </c>
      <c r="CA336" s="134"/>
      <c r="CB336" s="134"/>
      <c r="CC336" s="134"/>
      <c r="CD336" s="152">
        <f t="shared" si="303"/>
        <v>0</v>
      </c>
      <c r="CE336" s="153">
        <f>IFERROR(INDEX(IPC!$A$11:$Y$22,MATCH(PROPER(TEXT(CD336,"mmmm")),IPC!$A$11:$A$22,0),MATCH(YEAR(CD336),IPC!$A$10:$Y$10,0)),0)</f>
        <v>0</v>
      </c>
      <c r="CF336" s="154">
        <v>55598</v>
      </c>
      <c r="CG336" s="153">
        <f>IFERROR(INDEX(IPC!$A$11:$Y$22,MATCH(PROPER(TEXT(CF336,"mmmm")),IPC!$A$11:$A$22,0),MATCH(YEAR(CF336),IPC!$A$10:$Y$10,0)),0)</f>
        <v>0</v>
      </c>
      <c r="CH336" s="155">
        <f t="shared" si="304"/>
        <v>0</v>
      </c>
      <c r="CI336" s="145">
        <v>1751231</v>
      </c>
      <c r="CJ336" s="151">
        <f t="shared" si="315"/>
        <v>0</v>
      </c>
      <c r="CK336" s="151">
        <f t="shared" si="316"/>
        <v>0</v>
      </c>
      <c r="CL336" s="151">
        <f t="shared" si="317"/>
        <v>0</v>
      </c>
      <c r="CM336" s="151">
        <f t="shared" si="318"/>
        <v>0</v>
      </c>
      <c r="CN336" s="151">
        <f t="shared" si="319"/>
        <v>0</v>
      </c>
      <c r="CO336" s="151">
        <f t="shared" si="320"/>
        <v>0</v>
      </c>
      <c r="CP336" s="151">
        <f t="shared" si="321"/>
        <v>0</v>
      </c>
      <c r="CQ336" s="151">
        <f t="shared" si="322"/>
        <v>0</v>
      </c>
      <c r="CR336" s="151">
        <f t="shared" si="323"/>
        <v>0</v>
      </c>
      <c r="CS336" s="151">
        <f t="shared" si="324"/>
        <v>0</v>
      </c>
      <c r="CT336" s="151">
        <f t="shared" si="325"/>
        <v>0</v>
      </c>
      <c r="CU336" s="151">
        <f t="shared" si="326"/>
        <v>0</v>
      </c>
      <c r="CV336" s="151">
        <f t="shared" si="327"/>
        <v>0</v>
      </c>
      <c r="CW336" s="151">
        <f t="shared" si="328"/>
        <v>0</v>
      </c>
      <c r="CX336" s="151">
        <f t="shared" si="329"/>
        <v>0</v>
      </c>
      <c r="CY336" s="151">
        <f t="shared" si="330"/>
        <v>0</v>
      </c>
      <c r="CZ336" s="151">
        <f t="shared" si="331"/>
        <v>0</v>
      </c>
      <c r="DA336" s="151">
        <f t="shared" si="332"/>
        <v>0</v>
      </c>
      <c r="DB336" s="151">
        <f t="shared" si="333"/>
        <v>0</v>
      </c>
      <c r="DC336" s="151">
        <f t="shared" si="334"/>
        <v>0</v>
      </c>
      <c r="DD336" s="151">
        <f t="shared" si="335"/>
        <v>0</v>
      </c>
      <c r="DE336" s="151">
        <f t="shared" si="336"/>
        <v>0</v>
      </c>
      <c r="DF336" s="151">
        <f t="shared" si="337"/>
        <v>0</v>
      </c>
      <c r="DG336" s="151">
        <f t="shared" si="338"/>
        <v>0</v>
      </c>
      <c r="DH336" s="151">
        <f t="shared" si="339"/>
        <v>0</v>
      </c>
      <c r="DI336" s="151">
        <f t="shared" si="340"/>
        <v>0</v>
      </c>
      <c r="DJ336" s="151">
        <f t="shared" si="341"/>
        <v>0</v>
      </c>
      <c r="DK336" s="151">
        <f t="shared" si="342"/>
        <v>0</v>
      </c>
      <c r="DL336" s="151">
        <f t="shared" si="343"/>
        <v>0</v>
      </c>
      <c r="DM336" s="151">
        <f t="shared" si="344"/>
        <v>0</v>
      </c>
      <c r="DN336" s="151">
        <f t="shared" si="345"/>
        <v>0</v>
      </c>
      <c r="DO336" s="156">
        <f t="shared" si="346"/>
        <v>0</v>
      </c>
      <c r="DP336" s="173" t="str">
        <f t="shared" si="347"/>
        <v/>
      </c>
      <c r="DQ336" s="157" t="str">
        <f t="shared" si="348"/>
        <v/>
      </c>
      <c r="DR336" s="158" t="str">
        <f>IFERROR(IFERROR(IFERROR(_xlfn.XLOOKUP(DP336,#REF!,#REF!,,,),_xlfn.XLOOKUP(DP336,#REF!,#REF!,,,)),_xlfn.XLOOKUP(DP336,#REF!,#REF!,,,)),"N/A")</f>
        <v>N/A</v>
      </c>
      <c r="DS336" s="159"/>
      <c r="DT336" s="160"/>
      <c r="DU336" s="161"/>
      <c r="DV336" s="162"/>
      <c r="DW336" s="163">
        <f>IFERROR(IFERROR(IFERROR(_xlfn.XLOOKUP(DP336,#REF!,#REF!,,,),_xlfn.XLOOKUP(DP336,#REF!,#REF!,,,)),_xlfn.XLOOKUP(DP336,#REF!,#REF!,,,)),0)</f>
        <v>0</v>
      </c>
      <c r="DX336" s="164"/>
      <c r="DY336" s="165">
        <f t="shared" si="349"/>
        <v>0</v>
      </c>
      <c r="DZ336" s="166"/>
      <c r="EA336" s="167">
        <f t="shared" si="350"/>
        <v>0</v>
      </c>
      <c r="EB336" s="168">
        <f t="shared" si="351"/>
        <v>0</v>
      </c>
      <c r="EC336" s="168">
        <f t="shared" si="352"/>
        <v>0</v>
      </c>
      <c r="ED336" s="169"/>
      <c r="EE336" s="170">
        <f t="shared" si="353"/>
        <v>0</v>
      </c>
      <c r="EF336" s="170" t="str">
        <f>IFERROR(IF(DY336&gt;((_xlfn.XLOOKUP(DQ336,TOPES!B:B,TOPES!C:C,,,)*INDEXACIÓN!CI336)),"SUPERA TOPES DEL HV",0),"HV NO ENCONTRADO")</f>
        <v>HV NO ENCONTRADO</v>
      </c>
      <c r="EG336" s="170">
        <f t="shared" si="354"/>
        <v>0</v>
      </c>
      <c r="EH336" s="170">
        <f>IF(SUMIF($M:$M,#REF!,$DY:$DY)&gt;$EH$8,"CONSULTA DIAN",0)</f>
        <v>0</v>
      </c>
      <c r="EI336" s="171">
        <f t="shared" si="355"/>
        <v>0</v>
      </c>
      <c r="EJ336" s="172"/>
    </row>
    <row r="337" spans="1:140" x14ac:dyDescent="0.25">
      <c r="A337" s="133" t="str">
        <f t="shared" si="305"/>
        <v>19000100328</v>
      </c>
      <c r="B337" s="134"/>
      <c r="C337" s="134"/>
      <c r="D337" s="135">
        <f>_xlfn.XLOOKUP(C337,TOPES!L:L,TOPES!M:M,,,)</f>
        <v>0</v>
      </c>
      <c r="E337" s="136">
        <v>328</v>
      </c>
      <c r="F337" s="134"/>
      <c r="G337" s="134"/>
      <c r="H337" s="134"/>
      <c r="I337" s="134"/>
      <c r="J337" s="134"/>
      <c r="K337" s="134"/>
      <c r="L337" s="134"/>
      <c r="M337" s="137"/>
      <c r="N337" s="134"/>
      <c r="O337" s="137" t="str">
        <f t="shared" si="306"/>
        <v/>
      </c>
      <c r="P337" s="138"/>
      <c r="Q337" s="139"/>
      <c r="R337" s="140">
        <f>IFERROR(IF(VLOOKUP(YEAR($D337),SMMLV!$A$2:$C$44,3,0)*$P337=$Q337,$Q337,IF($P337="",$Q337,VLOOKUP(YEAR($D337),SMMLV!$A$2:$C$44,3,0)*$P337)),0)</f>
        <v>0</v>
      </c>
      <c r="S337" s="141"/>
      <c r="T337" s="142"/>
      <c r="U337" s="143"/>
      <c r="V337" s="144"/>
      <c r="W337" s="145">
        <f>IFERROR(SUM(IF(VLOOKUP(YEAR($D337),SMMLV!$A$2:$C$44,3,0)*S337=T337,T337,IF(S337="",T337,VLOOKUP(YEAR($D337),SMMLV!$A$2:$C$44,3,0)*S337)),IF(VLOOKUP(YEAR($D337),SMMLV!$A$2:$C$44,3,0)*U337=V337,V337,IF(U337="",V337,VLOOKUP(YEAR($D337),SMMLV!$A$2:$C$44,3,0)*U337))),0)</f>
        <v>0</v>
      </c>
      <c r="X337" s="146"/>
      <c r="Y337" s="139"/>
      <c r="Z337" s="140">
        <f>IFERROR(IF(VLOOKUP(YEAR($D337),SMMLV!$A$2:$C$44,3,0)*$X337=$Y337,$Y337,IF($X337="",$Y337,VLOOKUP(YEAR($D337),SMMLV!$A$2:$C$44,3,0)*$X337)),0)</f>
        <v>0</v>
      </c>
      <c r="AA337" s="147"/>
      <c r="AB337" s="142"/>
      <c r="AC337" s="140">
        <f>IFERROR(IF(VLOOKUP(YEAR($D337),SMMLV!$A$2:$C$44,3,0)*$AA337=$AB337,$AB337,IF($AA337="",$AB337,VLOOKUP(YEAR($D337),SMMLV!$A$2:$C$44,3,0)*$AA337)),0)</f>
        <v>0</v>
      </c>
      <c r="AD337" s="147"/>
      <c r="AE337" s="142"/>
      <c r="AF337" s="140">
        <f>IFERROR(IF(VLOOKUP(YEAR($D337),SMMLV!$A$2:$C$44,3,0)*$AD337=$AE337,$AE337,IF($AD337="",$AE337,VLOOKUP(YEAR($D337),SMMLV!$A$2:$C$44,3,0)*$AD337)),0)</f>
        <v>0</v>
      </c>
      <c r="AG337" s="134"/>
      <c r="AH337" s="145">
        <f t="shared" si="307"/>
        <v>0</v>
      </c>
      <c r="AI337" s="138"/>
      <c r="AJ337" s="139"/>
      <c r="AK337" s="140">
        <f>IFERROR(IF(VLOOKUP(YEAR($D337),SMMLV!$A$2:$C$44,3,0)*$AI337=AJ337,AJ337,IF($AI337="",AJ337,VLOOKUP(YEAR($D337),SMMLV!$A$2:$C$44,3,0)*$AI337)),0)</f>
        <v>0</v>
      </c>
      <c r="AL337" s="141"/>
      <c r="AM337" s="142"/>
      <c r="AN337" s="147"/>
      <c r="AO337" s="144"/>
      <c r="AP337" s="145">
        <f>IFERROR(SUM(IF(VLOOKUP(YEAR($D337),SMMLV!$A$2:$C$44,3,0)*AL337=AM337,AM337,IF(AL337="",AM337,VLOOKUP(YEAR($D337),SMMLV!$A$2:$C$44,3,0)*AL337)),IF(VLOOKUP(YEAR($D337),SMMLV!$A$2:$C$44,3,0)*AN337=AO337,AO337,IF(AN337="",AO337,VLOOKUP(YEAR($D337),SMMLV!$A$2:$C$44,3,0)*AN337))),0)</f>
        <v>0</v>
      </c>
      <c r="AQ337" s="148"/>
      <c r="AR337" s="142"/>
      <c r="AS337" s="140">
        <f>IFERROR(IF(VLOOKUP(YEAR($D337),SMMLV!$A$2:$C$44,3,0)*AQ337=AR337,AR337,IF(AQ337="",AR337,VLOOKUP(YEAR($D337),SMMLV!$A$2:$C$44,3,0)*AQ337)),0)</f>
        <v>0</v>
      </c>
      <c r="AT337" s="147"/>
      <c r="AU337" s="142"/>
      <c r="AV337" s="140">
        <f>IFERROR(IF(VLOOKUP(YEAR($D337),SMMLV!$A$2:$C$44,3,0)*AT337=AU337,AU337,IF(AT337="",AU337,VLOOKUP(YEAR($D337),SMMLV!$A$2:$C$44,3,0)*AT337)),0)</f>
        <v>0</v>
      </c>
      <c r="AW337" s="147"/>
      <c r="AX337" s="142"/>
      <c r="AY337" s="140">
        <f>IFERROR(IF(VLOOKUP(YEAR($D337),SMMLV!$A$2:$C$44,3,0)*AW337=AX337,AX337,IF(AW337="",AX337,VLOOKUP(YEAR($D337),SMMLV!$A$2:$C$44,3,0)*AW337)),0)</f>
        <v>0</v>
      </c>
      <c r="AZ337" s="134"/>
      <c r="BA337" s="145">
        <f t="shared" si="308"/>
        <v>0</v>
      </c>
      <c r="BB337" s="138"/>
      <c r="BC337" s="139"/>
      <c r="BD337" s="140">
        <f>IFERROR(IF(VLOOKUP(YEAR($D337),SMMLV!$A$2:$C$44,3,0)*BB337=BC337,BC337,IF(BB337="",BC337,VLOOKUP(YEAR($D337),SMMLV!$A$2:$C$44,3,0)*BB337)),0)</f>
        <v>0</v>
      </c>
      <c r="BE337" s="141"/>
      <c r="BF337" s="142"/>
      <c r="BG337" s="147"/>
      <c r="BH337" s="144"/>
      <c r="BI337" s="145">
        <f>IFERROR(SUM(IF(VLOOKUP(YEAR($D337),SMMLV!$A$2:$C$44,3,0)*BE337=BF337,BF337,IF(BE337="",BF337,VLOOKUP(YEAR($D337),SMMLV!$A$2:$C$44,3,0)*BE337)),IF(VLOOKUP(YEAR($D337),SMMLV!$A$2:$C$44,3,0)*BG337=BH337,BH337,IF(BG337="",BH337,VLOOKUP(YEAR($D337),SMMLV!$A$2:$C$44,3,0)*BG337))),0)</f>
        <v>0</v>
      </c>
      <c r="BJ337" s="149"/>
      <c r="BK337" s="150"/>
      <c r="BL337" s="140">
        <f>IFERROR(IF(VLOOKUP(YEAR($D337),SMMLV!$A$2:$C$44,3,0)*BJ337=BK337,BK337,IF(BJ337="",BK337,VLOOKUP(YEAR($D337),SMMLV!$A$2:$C$44,3,0)*BJ337)),0)</f>
        <v>0</v>
      </c>
      <c r="BM337" s="147"/>
      <c r="BN337" s="142"/>
      <c r="BO337" s="140">
        <f>IFERROR(IF(VLOOKUP(YEAR($D337),SMMLV!$A$2:$C$44,3,0)*BM337=BN337,BN337,IF(BM337="",BN337,VLOOKUP(YEAR($D337),SMMLV!$A$2:$C$44,3,0)*BM337)),0)</f>
        <v>0</v>
      </c>
      <c r="BP337" s="147"/>
      <c r="BQ337" s="142"/>
      <c r="BR337" s="140">
        <f>IFERROR(IF(VLOOKUP(YEAR($D337),SMMLV!$A$2:$C$44,3,0)*BP337=BQ337,BQ337,IF(BP337="",BQ337,VLOOKUP(YEAR($D337),SMMLV!$A$2:$C$44,3,0)*BP337)),0)</f>
        <v>0</v>
      </c>
      <c r="BS337" s="134"/>
      <c r="BT337" s="145">
        <f t="shared" si="309"/>
        <v>0</v>
      </c>
      <c r="BU337" s="151">
        <f t="shared" si="310"/>
        <v>0</v>
      </c>
      <c r="BV337" s="151">
        <f t="shared" si="311"/>
        <v>0</v>
      </c>
      <c r="BW337" s="151">
        <f t="shared" si="312"/>
        <v>0</v>
      </c>
      <c r="BX337" s="151">
        <f t="shared" si="313"/>
        <v>0</v>
      </c>
      <c r="BY337" s="151">
        <f t="shared" si="314"/>
        <v>0</v>
      </c>
      <c r="BZ337" s="151">
        <f t="shared" si="302"/>
        <v>0</v>
      </c>
      <c r="CA337" s="134"/>
      <c r="CB337" s="134"/>
      <c r="CC337" s="134"/>
      <c r="CD337" s="152">
        <f t="shared" si="303"/>
        <v>0</v>
      </c>
      <c r="CE337" s="153">
        <f>IFERROR(INDEX(IPC!$A$11:$Y$22,MATCH(PROPER(TEXT(CD337,"mmmm")),IPC!$A$11:$A$22,0),MATCH(YEAR(CD337),IPC!$A$10:$Y$10,0)),0)</f>
        <v>0</v>
      </c>
      <c r="CF337" s="154">
        <v>55629</v>
      </c>
      <c r="CG337" s="153">
        <f>IFERROR(INDEX(IPC!$A$11:$Y$22,MATCH(PROPER(TEXT(CF337,"mmmm")),IPC!$A$11:$A$22,0),MATCH(YEAR(CF337),IPC!$A$10:$Y$10,0)),0)</f>
        <v>0</v>
      </c>
      <c r="CH337" s="155">
        <f t="shared" si="304"/>
        <v>0</v>
      </c>
      <c r="CI337" s="145">
        <v>1751232</v>
      </c>
      <c r="CJ337" s="151">
        <f t="shared" si="315"/>
        <v>0</v>
      </c>
      <c r="CK337" s="151">
        <f t="shared" si="316"/>
        <v>0</v>
      </c>
      <c r="CL337" s="151">
        <f t="shared" si="317"/>
        <v>0</v>
      </c>
      <c r="CM337" s="151">
        <f t="shared" si="318"/>
        <v>0</v>
      </c>
      <c r="CN337" s="151">
        <f t="shared" si="319"/>
        <v>0</v>
      </c>
      <c r="CO337" s="151">
        <f t="shared" si="320"/>
        <v>0</v>
      </c>
      <c r="CP337" s="151">
        <f t="shared" si="321"/>
        <v>0</v>
      </c>
      <c r="CQ337" s="151">
        <f t="shared" si="322"/>
        <v>0</v>
      </c>
      <c r="CR337" s="151">
        <f t="shared" si="323"/>
        <v>0</v>
      </c>
      <c r="CS337" s="151">
        <f t="shared" si="324"/>
        <v>0</v>
      </c>
      <c r="CT337" s="151">
        <f t="shared" si="325"/>
        <v>0</v>
      </c>
      <c r="CU337" s="151">
        <f t="shared" si="326"/>
        <v>0</v>
      </c>
      <c r="CV337" s="151">
        <f t="shared" si="327"/>
        <v>0</v>
      </c>
      <c r="CW337" s="151">
        <f t="shared" si="328"/>
        <v>0</v>
      </c>
      <c r="CX337" s="151">
        <f t="shared" si="329"/>
        <v>0</v>
      </c>
      <c r="CY337" s="151">
        <f t="shared" si="330"/>
        <v>0</v>
      </c>
      <c r="CZ337" s="151">
        <f t="shared" si="331"/>
        <v>0</v>
      </c>
      <c r="DA337" s="151">
        <f t="shared" si="332"/>
        <v>0</v>
      </c>
      <c r="DB337" s="151">
        <f t="shared" si="333"/>
        <v>0</v>
      </c>
      <c r="DC337" s="151">
        <f t="shared" si="334"/>
        <v>0</v>
      </c>
      <c r="DD337" s="151">
        <f t="shared" si="335"/>
        <v>0</v>
      </c>
      <c r="DE337" s="151">
        <f t="shared" si="336"/>
        <v>0</v>
      </c>
      <c r="DF337" s="151">
        <f t="shared" si="337"/>
        <v>0</v>
      </c>
      <c r="DG337" s="151">
        <f t="shared" si="338"/>
        <v>0</v>
      </c>
      <c r="DH337" s="151">
        <f t="shared" si="339"/>
        <v>0</v>
      </c>
      <c r="DI337" s="151">
        <f t="shared" si="340"/>
        <v>0</v>
      </c>
      <c r="DJ337" s="151">
        <f t="shared" si="341"/>
        <v>0</v>
      </c>
      <c r="DK337" s="151">
        <f t="shared" si="342"/>
        <v>0</v>
      </c>
      <c r="DL337" s="151">
        <f t="shared" si="343"/>
        <v>0</v>
      </c>
      <c r="DM337" s="151">
        <f t="shared" si="344"/>
        <v>0</v>
      </c>
      <c r="DN337" s="151">
        <f t="shared" si="345"/>
        <v>0</v>
      </c>
      <c r="DO337" s="156">
        <f t="shared" si="346"/>
        <v>0</v>
      </c>
      <c r="DP337" s="173" t="str">
        <f t="shared" si="347"/>
        <v/>
      </c>
      <c r="DQ337" s="157" t="str">
        <f t="shared" si="348"/>
        <v/>
      </c>
      <c r="DR337" s="158" t="str">
        <f>IFERROR(IFERROR(IFERROR(_xlfn.XLOOKUP(DP337,#REF!,#REF!,,,),_xlfn.XLOOKUP(DP337,#REF!,#REF!,,,)),_xlfn.XLOOKUP(DP337,#REF!,#REF!,,,)),"N/A")</f>
        <v>N/A</v>
      </c>
      <c r="DS337" s="159"/>
      <c r="DT337" s="160"/>
      <c r="DU337" s="161"/>
      <c r="DV337" s="162"/>
      <c r="DW337" s="163">
        <f>IFERROR(IFERROR(IFERROR(_xlfn.XLOOKUP(DP337,#REF!,#REF!,,,),_xlfn.XLOOKUP(DP337,#REF!,#REF!,,,)),_xlfn.XLOOKUP(DP337,#REF!,#REF!,,,)),0)</f>
        <v>0</v>
      </c>
      <c r="DX337" s="164"/>
      <c r="DY337" s="165">
        <f t="shared" si="349"/>
        <v>0</v>
      </c>
      <c r="DZ337" s="166"/>
      <c r="EA337" s="167">
        <f t="shared" si="350"/>
        <v>0</v>
      </c>
      <c r="EB337" s="168">
        <f t="shared" si="351"/>
        <v>0</v>
      </c>
      <c r="EC337" s="168">
        <f t="shared" si="352"/>
        <v>0</v>
      </c>
      <c r="ED337" s="169"/>
      <c r="EE337" s="170">
        <f t="shared" si="353"/>
        <v>0</v>
      </c>
      <c r="EF337" s="170" t="str">
        <f>IFERROR(IF(DY337&gt;((_xlfn.XLOOKUP(DQ337,TOPES!B:B,TOPES!C:C,,,)*INDEXACIÓN!CI337)),"SUPERA TOPES DEL HV",0),"HV NO ENCONTRADO")</f>
        <v>HV NO ENCONTRADO</v>
      </c>
      <c r="EG337" s="170">
        <f t="shared" si="354"/>
        <v>0</v>
      </c>
      <c r="EH337" s="170">
        <f>IF(SUMIF($M:$M,#REF!,$DY:$DY)&gt;$EH$8,"CONSULTA DIAN",0)</f>
        <v>0</v>
      </c>
      <c r="EI337" s="171">
        <f t="shared" si="355"/>
        <v>0</v>
      </c>
      <c r="EJ337" s="172"/>
    </row>
    <row r="338" spans="1:140" x14ac:dyDescent="0.25">
      <c r="A338" s="133" t="str">
        <f t="shared" si="305"/>
        <v>19000100329</v>
      </c>
      <c r="B338" s="134"/>
      <c r="C338" s="134"/>
      <c r="D338" s="135">
        <f>_xlfn.XLOOKUP(C338,TOPES!L:L,TOPES!M:M,,,)</f>
        <v>0</v>
      </c>
      <c r="E338" s="136">
        <v>329</v>
      </c>
      <c r="F338" s="134"/>
      <c r="G338" s="134"/>
      <c r="H338" s="134"/>
      <c r="I338" s="134"/>
      <c r="J338" s="134"/>
      <c r="K338" s="134"/>
      <c r="L338" s="134"/>
      <c r="M338" s="137"/>
      <c r="N338" s="134"/>
      <c r="O338" s="137" t="str">
        <f t="shared" si="306"/>
        <v/>
      </c>
      <c r="P338" s="138"/>
      <c r="Q338" s="139"/>
      <c r="R338" s="140">
        <f>IFERROR(IF(VLOOKUP(YEAR($D338),SMMLV!$A$2:$C$44,3,0)*$P338=$Q338,$Q338,IF($P338="",$Q338,VLOOKUP(YEAR($D338),SMMLV!$A$2:$C$44,3,0)*$P338)),0)</f>
        <v>0</v>
      </c>
      <c r="S338" s="141"/>
      <c r="T338" s="142"/>
      <c r="U338" s="143"/>
      <c r="V338" s="144"/>
      <c r="W338" s="145">
        <f>IFERROR(SUM(IF(VLOOKUP(YEAR($D338),SMMLV!$A$2:$C$44,3,0)*S338=T338,T338,IF(S338="",T338,VLOOKUP(YEAR($D338),SMMLV!$A$2:$C$44,3,0)*S338)),IF(VLOOKUP(YEAR($D338),SMMLV!$A$2:$C$44,3,0)*U338=V338,V338,IF(U338="",V338,VLOOKUP(YEAR($D338),SMMLV!$A$2:$C$44,3,0)*U338))),0)</f>
        <v>0</v>
      </c>
      <c r="X338" s="146"/>
      <c r="Y338" s="139"/>
      <c r="Z338" s="140">
        <f>IFERROR(IF(VLOOKUP(YEAR($D338),SMMLV!$A$2:$C$44,3,0)*$X338=$Y338,$Y338,IF($X338="",$Y338,VLOOKUP(YEAR($D338),SMMLV!$A$2:$C$44,3,0)*$X338)),0)</f>
        <v>0</v>
      </c>
      <c r="AA338" s="147"/>
      <c r="AB338" s="142"/>
      <c r="AC338" s="140">
        <f>IFERROR(IF(VLOOKUP(YEAR($D338),SMMLV!$A$2:$C$44,3,0)*$AA338=$AB338,$AB338,IF($AA338="",$AB338,VLOOKUP(YEAR($D338),SMMLV!$A$2:$C$44,3,0)*$AA338)),0)</f>
        <v>0</v>
      </c>
      <c r="AD338" s="147"/>
      <c r="AE338" s="142"/>
      <c r="AF338" s="140">
        <f>IFERROR(IF(VLOOKUP(YEAR($D338),SMMLV!$A$2:$C$44,3,0)*$AD338=$AE338,$AE338,IF($AD338="",$AE338,VLOOKUP(YEAR($D338),SMMLV!$A$2:$C$44,3,0)*$AD338)),0)</f>
        <v>0</v>
      </c>
      <c r="AG338" s="134"/>
      <c r="AH338" s="145">
        <f t="shared" si="307"/>
        <v>0</v>
      </c>
      <c r="AI338" s="138"/>
      <c r="AJ338" s="139"/>
      <c r="AK338" s="140">
        <f>IFERROR(IF(VLOOKUP(YEAR($D338),SMMLV!$A$2:$C$44,3,0)*$AI338=AJ338,AJ338,IF($AI338="",AJ338,VLOOKUP(YEAR($D338),SMMLV!$A$2:$C$44,3,0)*$AI338)),0)</f>
        <v>0</v>
      </c>
      <c r="AL338" s="141"/>
      <c r="AM338" s="142"/>
      <c r="AN338" s="147"/>
      <c r="AO338" s="144"/>
      <c r="AP338" s="145">
        <f>IFERROR(SUM(IF(VLOOKUP(YEAR($D338),SMMLV!$A$2:$C$44,3,0)*AL338=AM338,AM338,IF(AL338="",AM338,VLOOKUP(YEAR($D338),SMMLV!$A$2:$C$44,3,0)*AL338)),IF(VLOOKUP(YEAR($D338),SMMLV!$A$2:$C$44,3,0)*AN338=AO338,AO338,IF(AN338="",AO338,VLOOKUP(YEAR($D338),SMMLV!$A$2:$C$44,3,0)*AN338))),0)</f>
        <v>0</v>
      </c>
      <c r="AQ338" s="148"/>
      <c r="AR338" s="142"/>
      <c r="AS338" s="140">
        <f>IFERROR(IF(VLOOKUP(YEAR($D338),SMMLV!$A$2:$C$44,3,0)*AQ338=AR338,AR338,IF(AQ338="",AR338,VLOOKUP(YEAR($D338),SMMLV!$A$2:$C$44,3,0)*AQ338)),0)</f>
        <v>0</v>
      </c>
      <c r="AT338" s="147"/>
      <c r="AU338" s="142"/>
      <c r="AV338" s="140">
        <f>IFERROR(IF(VLOOKUP(YEAR($D338),SMMLV!$A$2:$C$44,3,0)*AT338=AU338,AU338,IF(AT338="",AU338,VLOOKUP(YEAR($D338),SMMLV!$A$2:$C$44,3,0)*AT338)),0)</f>
        <v>0</v>
      </c>
      <c r="AW338" s="147"/>
      <c r="AX338" s="142"/>
      <c r="AY338" s="140">
        <f>IFERROR(IF(VLOOKUP(YEAR($D338),SMMLV!$A$2:$C$44,3,0)*AW338=AX338,AX338,IF(AW338="",AX338,VLOOKUP(YEAR($D338),SMMLV!$A$2:$C$44,3,0)*AW338)),0)</f>
        <v>0</v>
      </c>
      <c r="AZ338" s="134"/>
      <c r="BA338" s="145">
        <f t="shared" si="308"/>
        <v>0</v>
      </c>
      <c r="BB338" s="138"/>
      <c r="BC338" s="139"/>
      <c r="BD338" s="140">
        <f>IFERROR(IF(VLOOKUP(YEAR($D338),SMMLV!$A$2:$C$44,3,0)*BB338=BC338,BC338,IF(BB338="",BC338,VLOOKUP(YEAR($D338),SMMLV!$A$2:$C$44,3,0)*BB338)),0)</f>
        <v>0</v>
      </c>
      <c r="BE338" s="141"/>
      <c r="BF338" s="142"/>
      <c r="BG338" s="147"/>
      <c r="BH338" s="144"/>
      <c r="BI338" s="145">
        <f>IFERROR(SUM(IF(VLOOKUP(YEAR($D338),SMMLV!$A$2:$C$44,3,0)*BE338=BF338,BF338,IF(BE338="",BF338,VLOOKUP(YEAR($D338),SMMLV!$A$2:$C$44,3,0)*BE338)),IF(VLOOKUP(YEAR($D338),SMMLV!$A$2:$C$44,3,0)*BG338=BH338,BH338,IF(BG338="",BH338,VLOOKUP(YEAR($D338),SMMLV!$A$2:$C$44,3,0)*BG338))),0)</f>
        <v>0</v>
      </c>
      <c r="BJ338" s="149"/>
      <c r="BK338" s="150"/>
      <c r="BL338" s="140">
        <f>IFERROR(IF(VLOOKUP(YEAR($D338),SMMLV!$A$2:$C$44,3,0)*BJ338=BK338,BK338,IF(BJ338="",BK338,VLOOKUP(YEAR($D338),SMMLV!$A$2:$C$44,3,0)*BJ338)),0)</f>
        <v>0</v>
      </c>
      <c r="BM338" s="147"/>
      <c r="BN338" s="142"/>
      <c r="BO338" s="140">
        <f>IFERROR(IF(VLOOKUP(YEAR($D338),SMMLV!$A$2:$C$44,3,0)*BM338=BN338,BN338,IF(BM338="",BN338,VLOOKUP(YEAR($D338),SMMLV!$A$2:$C$44,3,0)*BM338)),0)</f>
        <v>0</v>
      </c>
      <c r="BP338" s="147"/>
      <c r="BQ338" s="142"/>
      <c r="BR338" s="140">
        <f>IFERROR(IF(VLOOKUP(YEAR($D338),SMMLV!$A$2:$C$44,3,0)*BP338=BQ338,BQ338,IF(BP338="",BQ338,VLOOKUP(YEAR($D338),SMMLV!$A$2:$C$44,3,0)*BP338)),0)</f>
        <v>0</v>
      </c>
      <c r="BS338" s="134"/>
      <c r="BT338" s="145">
        <f t="shared" si="309"/>
        <v>0</v>
      </c>
      <c r="BU338" s="151">
        <f t="shared" si="310"/>
        <v>0</v>
      </c>
      <c r="BV338" s="151">
        <f t="shared" si="311"/>
        <v>0</v>
      </c>
      <c r="BW338" s="151">
        <f t="shared" si="312"/>
        <v>0</v>
      </c>
      <c r="BX338" s="151">
        <f t="shared" si="313"/>
        <v>0</v>
      </c>
      <c r="BY338" s="151">
        <f t="shared" si="314"/>
        <v>0</v>
      </c>
      <c r="BZ338" s="151">
        <f t="shared" si="302"/>
        <v>0</v>
      </c>
      <c r="CA338" s="134"/>
      <c r="CB338" s="134"/>
      <c r="CC338" s="134"/>
      <c r="CD338" s="152">
        <f t="shared" si="303"/>
        <v>0</v>
      </c>
      <c r="CE338" s="153">
        <f>IFERROR(INDEX(IPC!$A$11:$Y$22,MATCH(PROPER(TEXT(CD338,"mmmm")),IPC!$A$11:$A$22,0),MATCH(YEAR(CD338),IPC!$A$10:$Y$10,0)),0)</f>
        <v>0</v>
      </c>
      <c r="CF338" s="154">
        <v>55659</v>
      </c>
      <c r="CG338" s="153">
        <f>IFERROR(INDEX(IPC!$A$11:$Y$22,MATCH(PROPER(TEXT(CF338,"mmmm")),IPC!$A$11:$A$22,0),MATCH(YEAR(CF338),IPC!$A$10:$Y$10,0)),0)</f>
        <v>0</v>
      </c>
      <c r="CH338" s="155">
        <f t="shared" si="304"/>
        <v>0</v>
      </c>
      <c r="CI338" s="145">
        <v>1751233</v>
      </c>
      <c r="CJ338" s="151">
        <f t="shared" si="315"/>
        <v>0</v>
      </c>
      <c r="CK338" s="151">
        <f t="shared" si="316"/>
        <v>0</v>
      </c>
      <c r="CL338" s="151">
        <f t="shared" si="317"/>
        <v>0</v>
      </c>
      <c r="CM338" s="151">
        <f t="shared" si="318"/>
        <v>0</v>
      </c>
      <c r="CN338" s="151">
        <f t="shared" si="319"/>
        <v>0</v>
      </c>
      <c r="CO338" s="151">
        <f t="shared" si="320"/>
        <v>0</v>
      </c>
      <c r="CP338" s="151">
        <f t="shared" si="321"/>
        <v>0</v>
      </c>
      <c r="CQ338" s="151">
        <f t="shared" si="322"/>
        <v>0</v>
      </c>
      <c r="CR338" s="151">
        <f t="shared" si="323"/>
        <v>0</v>
      </c>
      <c r="CS338" s="151">
        <f t="shared" si="324"/>
        <v>0</v>
      </c>
      <c r="CT338" s="151">
        <f t="shared" si="325"/>
        <v>0</v>
      </c>
      <c r="CU338" s="151">
        <f t="shared" si="326"/>
        <v>0</v>
      </c>
      <c r="CV338" s="151">
        <f t="shared" si="327"/>
        <v>0</v>
      </c>
      <c r="CW338" s="151">
        <f t="shared" si="328"/>
        <v>0</v>
      </c>
      <c r="CX338" s="151">
        <f t="shared" si="329"/>
        <v>0</v>
      </c>
      <c r="CY338" s="151">
        <f t="shared" si="330"/>
        <v>0</v>
      </c>
      <c r="CZ338" s="151">
        <f t="shared" si="331"/>
        <v>0</v>
      </c>
      <c r="DA338" s="151">
        <f t="shared" si="332"/>
        <v>0</v>
      </c>
      <c r="DB338" s="151">
        <f t="shared" si="333"/>
        <v>0</v>
      </c>
      <c r="DC338" s="151">
        <f t="shared" si="334"/>
        <v>0</v>
      </c>
      <c r="DD338" s="151">
        <f t="shared" si="335"/>
        <v>0</v>
      </c>
      <c r="DE338" s="151">
        <f t="shared" si="336"/>
        <v>0</v>
      </c>
      <c r="DF338" s="151">
        <f t="shared" si="337"/>
        <v>0</v>
      </c>
      <c r="DG338" s="151">
        <f t="shared" si="338"/>
        <v>0</v>
      </c>
      <c r="DH338" s="151">
        <f t="shared" si="339"/>
        <v>0</v>
      </c>
      <c r="DI338" s="151">
        <f t="shared" si="340"/>
        <v>0</v>
      </c>
      <c r="DJ338" s="151">
        <f t="shared" si="341"/>
        <v>0</v>
      </c>
      <c r="DK338" s="151">
        <f t="shared" si="342"/>
        <v>0</v>
      </c>
      <c r="DL338" s="151">
        <f t="shared" si="343"/>
        <v>0</v>
      </c>
      <c r="DM338" s="151">
        <f t="shared" si="344"/>
        <v>0</v>
      </c>
      <c r="DN338" s="151">
        <f t="shared" si="345"/>
        <v>0</v>
      </c>
      <c r="DO338" s="156">
        <f t="shared" si="346"/>
        <v>0</v>
      </c>
      <c r="DP338" s="173" t="str">
        <f t="shared" si="347"/>
        <v/>
      </c>
      <c r="DQ338" s="157" t="str">
        <f t="shared" si="348"/>
        <v/>
      </c>
      <c r="DR338" s="158" t="str">
        <f>IFERROR(IFERROR(IFERROR(_xlfn.XLOOKUP(DP338,#REF!,#REF!,,,),_xlfn.XLOOKUP(DP338,#REF!,#REF!,,,)),_xlfn.XLOOKUP(DP338,#REF!,#REF!,,,)),"N/A")</f>
        <v>N/A</v>
      </c>
      <c r="DS338" s="159"/>
      <c r="DT338" s="160"/>
      <c r="DU338" s="161"/>
      <c r="DV338" s="162"/>
      <c r="DW338" s="163">
        <f>IFERROR(IFERROR(IFERROR(_xlfn.XLOOKUP(DP338,#REF!,#REF!,,,),_xlfn.XLOOKUP(DP338,#REF!,#REF!,,,)),_xlfn.XLOOKUP(DP338,#REF!,#REF!,,,)),0)</f>
        <v>0</v>
      </c>
      <c r="DX338" s="164"/>
      <c r="DY338" s="165">
        <f t="shared" si="349"/>
        <v>0</v>
      </c>
      <c r="DZ338" s="166"/>
      <c r="EA338" s="167">
        <f t="shared" si="350"/>
        <v>0</v>
      </c>
      <c r="EB338" s="168">
        <f t="shared" si="351"/>
        <v>0</v>
      </c>
      <c r="EC338" s="168">
        <f t="shared" si="352"/>
        <v>0</v>
      </c>
      <c r="ED338" s="169"/>
      <c r="EE338" s="170">
        <f t="shared" si="353"/>
        <v>0</v>
      </c>
      <c r="EF338" s="170" t="str">
        <f>IFERROR(IF(DY338&gt;((_xlfn.XLOOKUP(DQ338,TOPES!B:B,TOPES!C:C,,,)*INDEXACIÓN!CI338)),"SUPERA TOPES DEL HV",0),"HV NO ENCONTRADO")</f>
        <v>HV NO ENCONTRADO</v>
      </c>
      <c r="EG338" s="170">
        <f t="shared" si="354"/>
        <v>0</v>
      </c>
      <c r="EH338" s="170">
        <f>IF(SUMIF($M:$M,#REF!,$DY:$DY)&gt;$EH$8,"CONSULTA DIAN",0)</f>
        <v>0</v>
      </c>
      <c r="EI338" s="171">
        <f t="shared" si="355"/>
        <v>0</v>
      </c>
      <c r="EJ338" s="172"/>
    </row>
    <row r="339" spans="1:140" x14ac:dyDescent="0.25">
      <c r="A339" s="133" t="str">
        <f t="shared" si="305"/>
        <v>19000100330</v>
      </c>
      <c r="B339" s="134"/>
      <c r="C339" s="134"/>
      <c r="D339" s="135">
        <f>_xlfn.XLOOKUP(C339,TOPES!L:L,TOPES!M:M,,,)</f>
        <v>0</v>
      </c>
      <c r="E339" s="136">
        <v>330</v>
      </c>
      <c r="F339" s="134"/>
      <c r="G339" s="134"/>
      <c r="H339" s="134"/>
      <c r="I339" s="134"/>
      <c r="J339" s="134"/>
      <c r="K339" s="134"/>
      <c r="L339" s="134"/>
      <c r="M339" s="137"/>
      <c r="N339" s="134"/>
      <c r="O339" s="137" t="str">
        <f t="shared" si="306"/>
        <v/>
      </c>
      <c r="P339" s="138"/>
      <c r="Q339" s="139"/>
      <c r="R339" s="140">
        <f>IFERROR(IF(VLOOKUP(YEAR($D339),SMMLV!$A$2:$C$44,3,0)*$P339=$Q339,$Q339,IF($P339="",$Q339,VLOOKUP(YEAR($D339),SMMLV!$A$2:$C$44,3,0)*$P339)),0)</f>
        <v>0</v>
      </c>
      <c r="S339" s="141"/>
      <c r="T339" s="142"/>
      <c r="U339" s="143"/>
      <c r="V339" s="144"/>
      <c r="W339" s="145">
        <f>IFERROR(SUM(IF(VLOOKUP(YEAR($D339),SMMLV!$A$2:$C$44,3,0)*S339=T339,T339,IF(S339="",T339,VLOOKUP(YEAR($D339),SMMLV!$A$2:$C$44,3,0)*S339)),IF(VLOOKUP(YEAR($D339),SMMLV!$A$2:$C$44,3,0)*U339=V339,V339,IF(U339="",V339,VLOOKUP(YEAR($D339),SMMLV!$A$2:$C$44,3,0)*U339))),0)</f>
        <v>0</v>
      </c>
      <c r="X339" s="146"/>
      <c r="Y339" s="139"/>
      <c r="Z339" s="140">
        <f>IFERROR(IF(VLOOKUP(YEAR($D339),SMMLV!$A$2:$C$44,3,0)*$X339=$Y339,$Y339,IF($X339="",$Y339,VLOOKUP(YEAR($D339),SMMLV!$A$2:$C$44,3,0)*$X339)),0)</f>
        <v>0</v>
      </c>
      <c r="AA339" s="147"/>
      <c r="AB339" s="142"/>
      <c r="AC339" s="140">
        <f>IFERROR(IF(VLOOKUP(YEAR($D339),SMMLV!$A$2:$C$44,3,0)*$AA339=$AB339,$AB339,IF($AA339="",$AB339,VLOOKUP(YEAR($D339),SMMLV!$A$2:$C$44,3,0)*$AA339)),0)</f>
        <v>0</v>
      </c>
      <c r="AD339" s="147"/>
      <c r="AE339" s="142"/>
      <c r="AF339" s="140">
        <f>IFERROR(IF(VLOOKUP(YEAR($D339),SMMLV!$A$2:$C$44,3,0)*$AD339=$AE339,$AE339,IF($AD339="",$AE339,VLOOKUP(YEAR($D339),SMMLV!$A$2:$C$44,3,0)*$AD339)),0)</f>
        <v>0</v>
      </c>
      <c r="AG339" s="134"/>
      <c r="AH339" s="145">
        <f t="shared" si="307"/>
        <v>0</v>
      </c>
      <c r="AI339" s="138"/>
      <c r="AJ339" s="139"/>
      <c r="AK339" s="140">
        <f>IFERROR(IF(VLOOKUP(YEAR($D339),SMMLV!$A$2:$C$44,3,0)*$AI339=AJ339,AJ339,IF($AI339="",AJ339,VLOOKUP(YEAR($D339),SMMLV!$A$2:$C$44,3,0)*$AI339)),0)</f>
        <v>0</v>
      </c>
      <c r="AL339" s="141"/>
      <c r="AM339" s="142"/>
      <c r="AN339" s="147"/>
      <c r="AO339" s="144"/>
      <c r="AP339" s="145">
        <f>IFERROR(SUM(IF(VLOOKUP(YEAR($D339),SMMLV!$A$2:$C$44,3,0)*AL339=AM339,AM339,IF(AL339="",AM339,VLOOKUP(YEAR($D339),SMMLV!$A$2:$C$44,3,0)*AL339)),IF(VLOOKUP(YEAR($D339),SMMLV!$A$2:$C$44,3,0)*AN339=AO339,AO339,IF(AN339="",AO339,VLOOKUP(YEAR($D339),SMMLV!$A$2:$C$44,3,0)*AN339))),0)</f>
        <v>0</v>
      </c>
      <c r="AQ339" s="148"/>
      <c r="AR339" s="142"/>
      <c r="AS339" s="140">
        <f>IFERROR(IF(VLOOKUP(YEAR($D339),SMMLV!$A$2:$C$44,3,0)*AQ339=AR339,AR339,IF(AQ339="",AR339,VLOOKUP(YEAR($D339),SMMLV!$A$2:$C$44,3,0)*AQ339)),0)</f>
        <v>0</v>
      </c>
      <c r="AT339" s="147"/>
      <c r="AU339" s="142"/>
      <c r="AV339" s="140">
        <f>IFERROR(IF(VLOOKUP(YEAR($D339),SMMLV!$A$2:$C$44,3,0)*AT339=AU339,AU339,IF(AT339="",AU339,VLOOKUP(YEAR($D339),SMMLV!$A$2:$C$44,3,0)*AT339)),0)</f>
        <v>0</v>
      </c>
      <c r="AW339" s="147"/>
      <c r="AX339" s="142"/>
      <c r="AY339" s="140">
        <f>IFERROR(IF(VLOOKUP(YEAR($D339),SMMLV!$A$2:$C$44,3,0)*AW339=AX339,AX339,IF(AW339="",AX339,VLOOKUP(YEAR($D339),SMMLV!$A$2:$C$44,3,0)*AW339)),0)</f>
        <v>0</v>
      </c>
      <c r="AZ339" s="134"/>
      <c r="BA339" s="145">
        <f t="shared" si="308"/>
        <v>0</v>
      </c>
      <c r="BB339" s="138"/>
      <c r="BC339" s="139"/>
      <c r="BD339" s="140">
        <f>IFERROR(IF(VLOOKUP(YEAR($D339),SMMLV!$A$2:$C$44,3,0)*BB339=BC339,BC339,IF(BB339="",BC339,VLOOKUP(YEAR($D339),SMMLV!$A$2:$C$44,3,0)*BB339)),0)</f>
        <v>0</v>
      </c>
      <c r="BE339" s="141"/>
      <c r="BF339" s="142"/>
      <c r="BG339" s="147"/>
      <c r="BH339" s="144"/>
      <c r="BI339" s="145">
        <f>IFERROR(SUM(IF(VLOOKUP(YEAR($D339),SMMLV!$A$2:$C$44,3,0)*BE339=BF339,BF339,IF(BE339="",BF339,VLOOKUP(YEAR($D339),SMMLV!$A$2:$C$44,3,0)*BE339)),IF(VLOOKUP(YEAR($D339),SMMLV!$A$2:$C$44,3,0)*BG339=BH339,BH339,IF(BG339="",BH339,VLOOKUP(YEAR($D339),SMMLV!$A$2:$C$44,3,0)*BG339))),0)</f>
        <v>0</v>
      </c>
      <c r="BJ339" s="149"/>
      <c r="BK339" s="150"/>
      <c r="BL339" s="140">
        <f>IFERROR(IF(VLOOKUP(YEAR($D339),SMMLV!$A$2:$C$44,3,0)*BJ339=BK339,BK339,IF(BJ339="",BK339,VLOOKUP(YEAR($D339),SMMLV!$A$2:$C$44,3,0)*BJ339)),0)</f>
        <v>0</v>
      </c>
      <c r="BM339" s="147"/>
      <c r="BN339" s="142"/>
      <c r="BO339" s="140">
        <f>IFERROR(IF(VLOOKUP(YEAR($D339),SMMLV!$A$2:$C$44,3,0)*BM339=BN339,BN339,IF(BM339="",BN339,VLOOKUP(YEAR($D339),SMMLV!$A$2:$C$44,3,0)*BM339)),0)</f>
        <v>0</v>
      </c>
      <c r="BP339" s="147"/>
      <c r="BQ339" s="142"/>
      <c r="BR339" s="140">
        <f>IFERROR(IF(VLOOKUP(YEAR($D339),SMMLV!$A$2:$C$44,3,0)*BP339=BQ339,BQ339,IF(BP339="",BQ339,VLOOKUP(YEAR($D339),SMMLV!$A$2:$C$44,3,0)*BP339)),0)</f>
        <v>0</v>
      </c>
      <c r="BS339" s="134"/>
      <c r="BT339" s="145">
        <f t="shared" si="309"/>
        <v>0</v>
      </c>
      <c r="BU339" s="151">
        <f t="shared" si="310"/>
        <v>0</v>
      </c>
      <c r="BV339" s="151">
        <f t="shared" si="311"/>
        <v>0</v>
      </c>
      <c r="BW339" s="151">
        <f t="shared" si="312"/>
        <v>0</v>
      </c>
      <c r="BX339" s="151">
        <f t="shared" si="313"/>
        <v>0</v>
      </c>
      <c r="BY339" s="151">
        <f t="shared" si="314"/>
        <v>0</v>
      </c>
      <c r="BZ339" s="151">
        <f t="shared" si="302"/>
        <v>0</v>
      </c>
      <c r="CA339" s="134"/>
      <c r="CB339" s="134"/>
      <c r="CC339" s="134"/>
      <c r="CD339" s="152">
        <f t="shared" si="303"/>
        <v>0</v>
      </c>
      <c r="CE339" s="153">
        <f>IFERROR(INDEX(IPC!$A$11:$Y$22,MATCH(PROPER(TEXT(CD339,"mmmm")),IPC!$A$11:$A$22,0),MATCH(YEAR(CD339),IPC!$A$10:$Y$10,0)),0)</f>
        <v>0</v>
      </c>
      <c r="CF339" s="154">
        <v>55690</v>
      </c>
      <c r="CG339" s="153">
        <f>IFERROR(INDEX(IPC!$A$11:$Y$22,MATCH(PROPER(TEXT(CF339,"mmmm")),IPC!$A$11:$A$22,0),MATCH(YEAR(CF339),IPC!$A$10:$Y$10,0)),0)</f>
        <v>0</v>
      </c>
      <c r="CH339" s="155">
        <f t="shared" si="304"/>
        <v>0</v>
      </c>
      <c r="CI339" s="145">
        <v>1751234</v>
      </c>
      <c r="CJ339" s="151">
        <f t="shared" si="315"/>
        <v>0</v>
      </c>
      <c r="CK339" s="151">
        <f t="shared" si="316"/>
        <v>0</v>
      </c>
      <c r="CL339" s="151">
        <f t="shared" si="317"/>
        <v>0</v>
      </c>
      <c r="CM339" s="151">
        <f t="shared" si="318"/>
        <v>0</v>
      </c>
      <c r="CN339" s="151">
        <f t="shared" si="319"/>
        <v>0</v>
      </c>
      <c r="CO339" s="151">
        <f t="shared" si="320"/>
        <v>0</v>
      </c>
      <c r="CP339" s="151">
        <f t="shared" si="321"/>
        <v>0</v>
      </c>
      <c r="CQ339" s="151">
        <f t="shared" si="322"/>
        <v>0</v>
      </c>
      <c r="CR339" s="151">
        <f t="shared" si="323"/>
        <v>0</v>
      </c>
      <c r="CS339" s="151">
        <f t="shared" si="324"/>
        <v>0</v>
      </c>
      <c r="CT339" s="151">
        <f t="shared" si="325"/>
        <v>0</v>
      </c>
      <c r="CU339" s="151">
        <f t="shared" si="326"/>
        <v>0</v>
      </c>
      <c r="CV339" s="151">
        <f t="shared" si="327"/>
        <v>0</v>
      </c>
      <c r="CW339" s="151">
        <f t="shared" si="328"/>
        <v>0</v>
      </c>
      <c r="CX339" s="151">
        <f t="shared" si="329"/>
        <v>0</v>
      </c>
      <c r="CY339" s="151">
        <f t="shared" si="330"/>
        <v>0</v>
      </c>
      <c r="CZ339" s="151">
        <f t="shared" si="331"/>
        <v>0</v>
      </c>
      <c r="DA339" s="151">
        <f t="shared" si="332"/>
        <v>0</v>
      </c>
      <c r="DB339" s="151">
        <f t="shared" si="333"/>
        <v>0</v>
      </c>
      <c r="DC339" s="151">
        <f t="shared" si="334"/>
        <v>0</v>
      </c>
      <c r="DD339" s="151">
        <f t="shared" si="335"/>
        <v>0</v>
      </c>
      <c r="DE339" s="151">
        <f t="shared" si="336"/>
        <v>0</v>
      </c>
      <c r="DF339" s="151">
        <f t="shared" si="337"/>
        <v>0</v>
      </c>
      <c r="DG339" s="151">
        <f t="shared" si="338"/>
        <v>0</v>
      </c>
      <c r="DH339" s="151">
        <f t="shared" si="339"/>
        <v>0</v>
      </c>
      <c r="DI339" s="151">
        <f t="shared" si="340"/>
        <v>0</v>
      </c>
      <c r="DJ339" s="151">
        <f t="shared" si="341"/>
        <v>0</v>
      </c>
      <c r="DK339" s="151">
        <f t="shared" si="342"/>
        <v>0</v>
      </c>
      <c r="DL339" s="151">
        <f t="shared" si="343"/>
        <v>0</v>
      </c>
      <c r="DM339" s="151">
        <f t="shared" si="344"/>
        <v>0</v>
      </c>
      <c r="DN339" s="151">
        <f t="shared" si="345"/>
        <v>0</v>
      </c>
      <c r="DO339" s="156">
        <f t="shared" si="346"/>
        <v>0</v>
      </c>
      <c r="DP339" s="173" t="str">
        <f t="shared" si="347"/>
        <v/>
      </c>
      <c r="DQ339" s="157" t="str">
        <f t="shared" si="348"/>
        <v/>
      </c>
      <c r="DR339" s="158" t="str">
        <f>IFERROR(IFERROR(IFERROR(_xlfn.XLOOKUP(DP339,#REF!,#REF!,,,),_xlfn.XLOOKUP(DP339,#REF!,#REF!,,,)),_xlfn.XLOOKUP(DP339,#REF!,#REF!,,,)),"N/A")</f>
        <v>N/A</v>
      </c>
      <c r="DS339" s="159"/>
      <c r="DT339" s="160"/>
      <c r="DU339" s="161"/>
      <c r="DV339" s="162"/>
      <c r="DW339" s="163">
        <f>IFERROR(IFERROR(IFERROR(_xlfn.XLOOKUP(DP339,#REF!,#REF!,,,),_xlfn.XLOOKUP(DP339,#REF!,#REF!,,,)),_xlfn.XLOOKUP(DP339,#REF!,#REF!,,,)),0)</f>
        <v>0</v>
      </c>
      <c r="DX339" s="164"/>
      <c r="DY339" s="165">
        <f t="shared" si="349"/>
        <v>0</v>
      </c>
      <c r="DZ339" s="166"/>
      <c r="EA339" s="167">
        <f t="shared" si="350"/>
        <v>0</v>
      </c>
      <c r="EB339" s="168">
        <f t="shared" si="351"/>
        <v>0</v>
      </c>
      <c r="EC339" s="168">
        <f t="shared" si="352"/>
        <v>0</v>
      </c>
      <c r="ED339" s="169"/>
      <c r="EE339" s="170">
        <f t="shared" si="353"/>
        <v>0</v>
      </c>
      <c r="EF339" s="170" t="str">
        <f>IFERROR(IF(DY339&gt;((_xlfn.XLOOKUP(DQ339,TOPES!B:B,TOPES!C:C,,,)*INDEXACIÓN!CI339)),"SUPERA TOPES DEL HV",0),"HV NO ENCONTRADO")</f>
        <v>HV NO ENCONTRADO</v>
      </c>
      <c r="EG339" s="170">
        <f t="shared" si="354"/>
        <v>0</v>
      </c>
      <c r="EH339" s="170">
        <f>IF(SUMIF($M:$M,#REF!,$DY:$DY)&gt;$EH$8,"CONSULTA DIAN",0)</f>
        <v>0</v>
      </c>
      <c r="EI339" s="171">
        <f t="shared" si="355"/>
        <v>0</v>
      </c>
      <c r="EJ339" s="172"/>
    </row>
    <row r="340" spans="1:140" x14ac:dyDescent="0.25">
      <c r="A340" s="133" t="str">
        <f t="shared" si="305"/>
        <v>19000100331</v>
      </c>
      <c r="B340" s="134"/>
      <c r="C340" s="134"/>
      <c r="D340" s="135">
        <f>_xlfn.XLOOKUP(C340,TOPES!L:L,TOPES!M:M,,,)</f>
        <v>0</v>
      </c>
      <c r="E340" s="136">
        <v>331</v>
      </c>
      <c r="F340" s="134"/>
      <c r="G340" s="134"/>
      <c r="H340" s="134"/>
      <c r="I340" s="134"/>
      <c r="J340" s="134"/>
      <c r="K340" s="134"/>
      <c r="L340" s="134"/>
      <c r="M340" s="137"/>
      <c r="N340" s="134"/>
      <c r="O340" s="137" t="str">
        <f t="shared" si="306"/>
        <v/>
      </c>
      <c r="P340" s="138"/>
      <c r="Q340" s="139"/>
      <c r="R340" s="140">
        <f>IFERROR(IF(VLOOKUP(YEAR($D340),SMMLV!$A$2:$C$44,3,0)*$P340=$Q340,$Q340,IF($P340="",$Q340,VLOOKUP(YEAR($D340),SMMLV!$A$2:$C$44,3,0)*$P340)),0)</f>
        <v>0</v>
      </c>
      <c r="S340" s="141"/>
      <c r="T340" s="142"/>
      <c r="U340" s="143"/>
      <c r="V340" s="144"/>
      <c r="W340" s="145">
        <f>IFERROR(SUM(IF(VLOOKUP(YEAR($D340),SMMLV!$A$2:$C$44,3,0)*S340=T340,T340,IF(S340="",T340,VLOOKUP(YEAR($D340),SMMLV!$A$2:$C$44,3,0)*S340)),IF(VLOOKUP(YEAR($D340),SMMLV!$A$2:$C$44,3,0)*U340=V340,V340,IF(U340="",V340,VLOOKUP(YEAR($D340),SMMLV!$A$2:$C$44,3,0)*U340))),0)</f>
        <v>0</v>
      </c>
      <c r="X340" s="146"/>
      <c r="Y340" s="139"/>
      <c r="Z340" s="140">
        <f>IFERROR(IF(VLOOKUP(YEAR($D340),SMMLV!$A$2:$C$44,3,0)*$X340=$Y340,$Y340,IF($X340="",$Y340,VLOOKUP(YEAR($D340),SMMLV!$A$2:$C$44,3,0)*$X340)),0)</f>
        <v>0</v>
      </c>
      <c r="AA340" s="147"/>
      <c r="AB340" s="142"/>
      <c r="AC340" s="140">
        <f>IFERROR(IF(VLOOKUP(YEAR($D340),SMMLV!$A$2:$C$44,3,0)*$AA340=$AB340,$AB340,IF($AA340="",$AB340,VLOOKUP(YEAR($D340),SMMLV!$A$2:$C$44,3,0)*$AA340)),0)</f>
        <v>0</v>
      </c>
      <c r="AD340" s="147"/>
      <c r="AE340" s="142"/>
      <c r="AF340" s="140">
        <f>IFERROR(IF(VLOOKUP(YEAR($D340),SMMLV!$A$2:$C$44,3,0)*$AD340=$AE340,$AE340,IF($AD340="",$AE340,VLOOKUP(YEAR($D340),SMMLV!$A$2:$C$44,3,0)*$AD340)),0)</f>
        <v>0</v>
      </c>
      <c r="AG340" s="134"/>
      <c r="AH340" s="145">
        <f t="shared" si="307"/>
        <v>0</v>
      </c>
      <c r="AI340" s="138"/>
      <c r="AJ340" s="139"/>
      <c r="AK340" s="140">
        <f>IFERROR(IF(VLOOKUP(YEAR($D340),SMMLV!$A$2:$C$44,3,0)*$AI340=AJ340,AJ340,IF($AI340="",AJ340,VLOOKUP(YEAR($D340),SMMLV!$A$2:$C$44,3,0)*$AI340)),0)</f>
        <v>0</v>
      </c>
      <c r="AL340" s="141"/>
      <c r="AM340" s="142"/>
      <c r="AN340" s="147"/>
      <c r="AO340" s="144"/>
      <c r="AP340" s="145">
        <f>IFERROR(SUM(IF(VLOOKUP(YEAR($D340),SMMLV!$A$2:$C$44,3,0)*AL340=AM340,AM340,IF(AL340="",AM340,VLOOKUP(YEAR($D340),SMMLV!$A$2:$C$44,3,0)*AL340)),IF(VLOOKUP(YEAR($D340),SMMLV!$A$2:$C$44,3,0)*AN340=AO340,AO340,IF(AN340="",AO340,VLOOKUP(YEAR($D340),SMMLV!$A$2:$C$44,3,0)*AN340))),0)</f>
        <v>0</v>
      </c>
      <c r="AQ340" s="148"/>
      <c r="AR340" s="142"/>
      <c r="AS340" s="140">
        <f>IFERROR(IF(VLOOKUP(YEAR($D340),SMMLV!$A$2:$C$44,3,0)*AQ340=AR340,AR340,IF(AQ340="",AR340,VLOOKUP(YEAR($D340),SMMLV!$A$2:$C$44,3,0)*AQ340)),0)</f>
        <v>0</v>
      </c>
      <c r="AT340" s="147"/>
      <c r="AU340" s="142"/>
      <c r="AV340" s="140">
        <f>IFERROR(IF(VLOOKUP(YEAR($D340),SMMLV!$A$2:$C$44,3,0)*AT340=AU340,AU340,IF(AT340="",AU340,VLOOKUP(YEAR($D340),SMMLV!$A$2:$C$44,3,0)*AT340)),0)</f>
        <v>0</v>
      </c>
      <c r="AW340" s="147"/>
      <c r="AX340" s="142"/>
      <c r="AY340" s="140">
        <f>IFERROR(IF(VLOOKUP(YEAR($D340),SMMLV!$A$2:$C$44,3,0)*AW340=AX340,AX340,IF(AW340="",AX340,VLOOKUP(YEAR($D340),SMMLV!$A$2:$C$44,3,0)*AW340)),0)</f>
        <v>0</v>
      </c>
      <c r="AZ340" s="134"/>
      <c r="BA340" s="145">
        <f t="shared" si="308"/>
        <v>0</v>
      </c>
      <c r="BB340" s="138"/>
      <c r="BC340" s="139"/>
      <c r="BD340" s="140">
        <f>IFERROR(IF(VLOOKUP(YEAR($D340),SMMLV!$A$2:$C$44,3,0)*BB340=BC340,BC340,IF(BB340="",BC340,VLOOKUP(YEAR($D340),SMMLV!$A$2:$C$44,3,0)*BB340)),0)</f>
        <v>0</v>
      </c>
      <c r="BE340" s="141"/>
      <c r="BF340" s="142"/>
      <c r="BG340" s="147"/>
      <c r="BH340" s="144"/>
      <c r="BI340" s="145">
        <f>IFERROR(SUM(IF(VLOOKUP(YEAR($D340),SMMLV!$A$2:$C$44,3,0)*BE340=BF340,BF340,IF(BE340="",BF340,VLOOKUP(YEAR($D340),SMMLV!$A$2:$C$44,3,0)*BE340)),IF(VLOOKUP(YEAR($D340),SMMLV!$A$2:$C$44,3,0)*BG340=BH340,BH340,IF(BG340="",BH340,VLOOKUP(YEAR($D340),SMMLV!$A$2:$C$44,3,0)*BG340))),0)</f>
        <v>0</v>
      </c>
      <c r="BJ340" s="149"/>
      <c r="BK340" s="150"/>
      <c r="BL340" s="140">
        <f>IFERROR(IF(VLOOKUP(YEAR($D340),SMMLV!$A$2:$C$44,3,0)*BJ340=BK340,BK340,IF(BJ340="",BK340,VLOOKUP(YEAR($D340),SMMLV!$A$2:$C$44,3,0)*BJ340)),0)</f>
        <v>0</v>
      </c>
      <c r="BM340" s="147"/>
      <c r="BN340" s="142"/>
      <c r="BO340" s="140">
        <f>IFERROR(IF(VLOOKUP(YEAR($D340),SMMLV!$A$2:$C$44,3,0)*BM340=BN340,BN340,IF(BM340="",BN340,VLOOKUP(YEAR($D340),SMMLV!$A$2:$C$44,3,0)*BM340)),0)</f>
        <v>0</v>
      </c>
      <c r="BP340" s="147"/>
      <c r="BQ340" s="142"/>
      <c r="BR340" s="140">
        <f>IFERROR(IF(VLOOKUP(YEAR($D340),SMMLV!$A$2:$C$44,3,0)*BP340=BQ340,BQ340,IF(BP340="",BQ340,VLOOKUP(YEAR($D340),SMMLV!$A$2:$C$44,3,0)*BP340)),0)</f>
        <v>0</v>
      </c>
      <c r="BS340" s="134"/>
      <c r="BT340" s="145">
        <f t="shared" si="309"/>
        <v>0</v>
      </c>
      <c r="BU340" s="151">
        <f t="shared" si="310"/>
        <v>0</v>
      </c>
      <c r="BV340" s="151">
        <f t="shared" si="311"/>
        <v>0</v>
      </c>
      <c r="BW340" s="151">
        <f t="shared" si="312"/>
        <v>0</v>
      </c>
      <c r="BX340" s="151">
        <f t="shared" si="313"/>
        <v>0</v>
      </c>
      <c r="BY340" s="151">
        <f t="shared" si="314"/>
        <v>0</v>
      </c>
      <c r="BZ340" s="151">
        <f t="shared" si="302"/>
        <v>0</v>
      </c>
      <c r="CA340" s="134"/>
      <c r="CB340" s="134"/>
      <c r="CC340" s="134"/>
      <c r="CD340" s="152">
        <f t="shared" si="303"/>
        <v>0</v>
      </c>
      <c r="CE340" s="153">
        <f>IFERROR(INDEX(IPC!$A$11:$Y$22,MATCH(PROPER(TEXT(CD340,"mmmm")),IPC!$A$11:$A$22,0),MATCH(YEAR(CD340),IPC!$A$10:$Y$10,0)),0)</f>
        <v>0</v>
      </c>
      <c r="CF340" s="154">
        <v>55720</v>
      </c>
      <c r="CG340" s="153">
        <f>IFERROR(INDEX(IPC!$A$11:$Y$22,MATCH(PROPER(TEXT(CF340,"mmmm")),IPC!$A$11:$A$22,0),MATCH(YEAR(CF340),IPC!$A$10:$Y$10,0)),0)</f>
        <v>0</v>
      </c>
      <c r="CH340" s="155">
        <f t="shared" si="304"/>
        <v>0</v>
      </c>
      <c r="CI340" s="145">
        <v>1751235</v>
      </c>
      <c r="CJ340" s="151">
        <f t="shared" si="315"/>
        <v>0</v>
      </c>
      <c r="CK340" s="151">
        <f t="shared" si="316"/>
        <v>0</v>
      </c>
      <c r="CL340" s="151">
        <f t="shared" si="317"/>
        <v>0</v>
      </c>
      <c r="CM340" s="151">
        <f t="shared" si="318"/>
        <v>0</v>
      </c>
      <c r="CN340" s="151">
        <f t="shared" si="319"/>
        <v>0</v>
      </c>
      <c r="CO340" s="151">
        <f t="shared" si="320"/>
        <v>0</v>
      </c>
      <c r="CP340" s="151">
        <f t="shared" si="321"/>
        <v>0</v>
      </c>
      <c r="CQ340" s="151">
        <f t="shared" si="322"/>
        <v>0</v>
      </c>
      <c r="CR340" s="151">
        <f t="shared" si="323"/>
        <v>0</v>
      </c>
      <c r="CS340" s="151">
        <f t="shared" si="324"/>
        <v>0</v>
      </c>
      <c r="CT340" s="151">
        <f t="shared" si="325"/>
        <v>0</v>
      </c>
      <c r="CU340" s="151">
        <f t="shared" si="326"/>
        <v>0</v>
      </c>
      <c r="CV340" s="151">
        <f t="shared" si="327"/>
        <v>0</v>
      </c>
      <c r="CW340" s="151">
        <f t="shared" si="328"/>
        <v>0</v>
      </c>
      <c r="CX340" s="151">
        <f t="shared" si="329"/>
        <v>0</v>
      </c>
      <c r="CY340" s="151">
        <f t="shared" si="330"/>
        <v>0</v>
      </c>
      <c r="CZ340" s="151">
        <f t="shared" si="331"/>
        <v>0</v>
      </c>
      <c r="DA340" s="151">
        <f t="shared" si="332"/>
        <v>0</v>
      </c>
      <c r="DB340" s="151">
        <f t="shared" si="333"/>
        <v>0</v>
      </c>
      <c r="DC340" s="151">
        <f t="shared" si="334"/>
        <v>0</v>
      </c>
      <c r="DD340" s="151">
        <f t="shared" si="335"/>
        <v>0</v>
      </c>
      <c r="DE340" s="151">
        <f t="shared" si="336"/>
        <v>0</v>
      </c>
      <c r="DF340" s="151">
        <f t="shared" si="337"/>
        <v>0</v>
      </c>
      <c r="DG340" s="151">
        <f t="shared" si="338"/>
        <v>0</v>
      </c>
      <c r="DH340" s="151">
        <f t="shared" si="339"/>
        <v>0</v>
      </c>
      <c r="DI340" s="151">
        <f t="shared" si="340"/>
        <v>0</v>
      </c>
      <c r="DJ340" s="151">
        <f t="shared" si="341"/>
        <v>0</v>
      </c>
      <c r="DK340" s="151">
        <f t="shared" si="342"/>
        <v>0</v>
      </c>
      <c r="DL340" s="151">
        <f t="shared" si="343"/>
        <v>0</v>
      </c>
      <c r="DM340" s="151">
        <f t="shared" si="344"/>
        <v>0</v>
      </c>
      <c r="DN340" s="151">
        <f t="shared" si="345"/>
        <v>0</v>
      </c>
      <c r="DO340" s="156">
        <f t="shared" si="346"/>
        <v>0</v>
      </c>
      <c r="DP340" s="173" t="str">
        <f t="shared" si="347"/>
        <v/>
      </c>
      <c r="DQ340" s="157" t="str">
        <f t="shared" si="348"/>
        <v/>
      </c>
      <c r="DR340" s="158" t="str">
        <f>IFERROR(IFERROR(IFERROR(_xlfn.XLOOKUP(DP340,#REF!,#REF!,,,),_xlfn.XLOOKUP(DP340,#REF!,#REF!,,,)),_xlfn.XLOOKUP(DP340,#REF!,#REF!,,,)),"N/A")</f>
        <v>N/A</v>
      </c>
      <c r="DS340" s="159"/>
      <c r="DT340" s="160"/>
      <c r="DU340" s="161"/>
      <c r="DV340" s="162"/>
      <c r="DW340" s="163">
        <f>IFERROR(IFERROR(IFERROR(_xlfn.XLOOKUP(DP340,#REF!,#REF!,,,),_xlfn.XLOOKUP(DP340,#REF!,#REF!,,,)),_xlfn.XLOOKUP(DP340,#REF!,#REF!,,,)),0)</f>
        <v>0</v>
      </c>
      <c r="DX340" s="164"/>
      <c r="DY340" s="165">
        <f t="shared" si="349"/>
        <v>0</v>
      </c>
      <c r="DZ340" s="166"/>
      <c r="EA340" s="167">
        <f t="shared" si="350"/>
        <v>0</v>
      </c>
      <c r="EB340" s="168">
        <f t="shared" si="351"/>
        <v>0</v>
      </c>
      <c r="EC340" s="168">
        <f t="shared" si="352"/>
        <v>0</v>
      </c>
      <c r="ED340" s="169"/>
      <c r="EE340" s="170">
        <f t="shared" si="353"/>
        <v>0</v>
      </c>
      <c r="EF340" s="170" t="str">
        <f>IFERROR(IF(DY340&gt;((_xlfn.XLOOKUP(DQ340,TOPES!B:B,TOPES!C:C,,,)*INDEXACIÓN!CI340)),"SUPERA TOPES DEL HV",0),"HV NO ENCONTRADO")</f>
        <v>HV NO ENCONTRADO</v>
      </c>
      <c r="EG340" s="170">
        <f t="shared" si="354"/>
        <v>0</v>
      </c>
      <c r="EH340" s="170">
        <f>IF(SUMIF($M:$M,#REF!,$DY:$DY)&gt;$EH$8,"CONSULTA DIAN",0)</f>
        <v>0</v>
      </c>
      <c r="EI340" s="171">
        <f t="shared" si="355"/>
        <v>0</v>
      </c>
      <c r="EJ340" s="172"/>
    </row>
    <row r="341" spans="1:140" x14ac:dyDescent="0.25">
      <c r="A341" s="133" t="str">
        <f t="shared" si="305"/>
        <v>19000100332</v>
      </c>
      <c r="B341" s="134"/>
      <c r="C341" s="134"/>
      <c r="D341" s="135">
        <f>_xlfn.XLOOKUP(C341,TOPES!L:L,TOPES!M:M,,,)</f>
        <v>0</v>
      </c>
      <c r="E341" s="136">
        <v>332</v>
      </c>
      <c r="F341" s="134"/>
      <c r="G341" s="134"/>
      <c r="H341" s="134"/>
      <c r="I341" s="134"/>
      <c r="J341" s="134"/>
      <c r="K341" s="134"/>
      <c r="L341" s="134"/>
      <c r="M341" s="137"/>
      <c r="N341" s="134"/>
      <c r="O341" s="137" t="str">
        <f t="shared" si="306"/>
        <v/>
      </c>
      <c r="P341" s="138"/>
      <c r="Q341" s="139"/>
      <c r="R341" s="140">
        <f>IFERROR(IF(VLOOKUP(YEAR($D341),SMMLV!$A$2:$C$44,3,0)*$P341=$Q341,$Q341,IF($P341="",$Q341,VLOOKUP(YEAR($D341),SMMLV!$A$2:$C$44,3,0)*$P341)),0)</f>
        <v>0</v>
      </c>
      <c r="S341" s="141"/>
      <c r="T341" s="142"/>
      <c r="U341" s="143"/>
      <c r="V341" s="144"/>
      <c r="W341" s="145">
        <f>IFERROR(SUM(IF(VLOOKUP(YEAR($D341),SMMLV!$A$2:$C$44,3,0)*S341=T341,T341,IF(S341="",T341,VLOOKUP(YEAR($D341),SMMLV!$A$2:$C$44,3,0)*S341)),IF(VLOOKUP(YEAR($D341),SMMLV!$A$2:$C$44,3,0)*U341=V341,V341,IF(U341="",V341,VLOOKUP(YEAR($D341),SMMLV!$A$2:$C$44,3,0)*U341))),0)</f>
        <v>0</v>
      </c>
      <c r="X341" s="146"/>
      <c r="Y341" s="139"/>
      <c r="Z341" s="140">
        <f>IFERROR(IF(VLOOKUP(YEAR($D341),SMMLV!$A$2:$C$44,3,0)*$X341=$Y341,$Y341,IF($X341="",$Y341,VLOOKUP(YEAR($D341),SMMLV!$A$2:$C$44,3,0)*$X341)),0)</f>
        <v>0</v>
      </c>
      <c r="AA341" s="147"/>
      <c r="AB341" s="142"/>
      <c r="AC341" s="140">
        <f>IFERROR(IF(VLOOKUP(YEAR($D341),SMMLV!$A$2:$C$44,3,0)*$AA341=$AB341,$AB341,IF($AA341="",$AB341,VLOOKUP(YEAR($D341),SMMLV!$A$2:$C$44,3,0)*$AA341)),0)</f>
        <v>0</v>
      </c>
      <c r="AD341" s="147"/>
      <c r="AE341" s="142"/>
      <c r="AF341" s="140">
        <f>IFERROR(IF(VLOOKUP(YEAR($D341),SMMLV!$A$2:$C$44,3,0)*$AD341=$AE341,$AE341,IF($AD341="",$AE341,VLOOKUP(YEAR($D341),SMMLV!$A$2:$C$44,3,0)*$AD341)),0)</f>
        <v>0</v>
      </c>
      <c r="AG341" s="134"/>
      <c r="AH341" s="145">
        <f t="shared" si="307"/>
        <v>0</v>
      </c>
      <c r="AI341" s="138"/>
      <c r="AJ341" s="139"/>
      <c r="AK341" s="140">
        <f>IFERROR(IF(VLOOKUP(YEAR($D341),SMMLV!$A$2:$C$44,3,0)*$AI341=AJ341,AJ341,IF($AI341="",AJ341,VLOOKUP(YEAR($D341),SMMLV!$A$2:$C$44,3,0)*$AI341)),0)</f>
        <v>0</v>
      </c>
      <c r="AL341" s="141"/>
      <c r="AM341" s="142"/>
      <c r="AN341" s="147"/>
      <c r="AO341" s="144"/>
      <c r="AP341" s="145">
        <f>IFERROR(SUM(IF(VLOOKUP(YEAR($D341),SMMLV!$A$2:$C$44,3,0)*AL341=AM341,AM341,IF(AL341="",AM341,VLOOKUP(YEAR($D341),SMMLV!$A$2:$C$44,3,0)*AL341)),IF(VLOOKUP(YEAR($D341),SMMLV!$A$2:$C$44,3,0)*AN341=AO341,AO341,IF(AN341="",AO341,VLOOKUP(YEAR($D341),SMMLV!$A$2:$C$44,3,0)*AN341))),0)</f>
        <v>0</v>
      </c>
      <c r="AQ341" s="148"/>
      <c r="AR341" s="142"/>
      <c r="AS341" s="140">
        <f>IFERROR(IF(VLOOKUP(YEAR($D341),SMMLV!$A$2:$C$44,3,0)*AQ341=AR341,AR341,IF(AQ341="",AR341,VLOOKUP(YEAR($D341),SMMLV!$A$2:$C$44,3,0)*AQ341)),0)</f>
        <v>0</v>
      </c>
      <c r="AT341" s="147"/>
      <c r="AU341" s="142"/>
      <c r="AV341" s="140">
        <f>IFERROR(IF(VLOOKUP(YEAR($D341),SMMLV!$A$2:$C$44,3,0)*AT341=AU341,AU341,IF(AT341="",AU341,VLOOKUP(YEAR($D341),SMMLV!$A$2:$C$44,3,0)*AT341)),0)</f>
        <v>0</v>
      </c>
      <c r="AW341" s="147"/>
      <c r="AX341" s="142"/>
      <c r="AY341" s="140">
        <f>IFERROR(IF(VLOOKUP(YEAR($D341),SMMLV!$A$2:$C$44,3,0)*AW341=AX341,AX341,IF(AW341="",AX341,VLOOKUP(YEAR($D341),SMMLV!$A$2:$C$44,3,0)*AW341)),0)</f>
        <v>0</v>
      </c>
      <c r="AZ341" s="134"/>
      <c r="BA341" s="145">
        <f t="shared" si="308"/>
        <v>0</v>
      </c>
      <c r="BB341" s="138"/>
      <c r="BC341" s="139"/>
      <c r="BD341" s="140">
        <f>IFERROR(IF(VLOOKUP(YEAR($D341),SMMLV!$A$2:$C$44,3,0)*BB341=BC341,BC341,IF(BB341="",BC341,VLOOKUP(YEAR($D341),SMMLV!$A$2:$C$44,3,0)*BB341)),0)</f>
        <v>0</v>
      </c>
      <c r="BE341" s="141"/>
      <c r="BF341" s="142"/>
      <c r="BG341" s="147"/>
      <c r="BH341" s="144"/>
      <c r="BI341" s="145">
        <f>IFERROR(SUM(IF(VLOOKUP(YEAR($D341),SMMLV!$A$2:$C$44,3,0)*BE341=BF341,BF341,IF(BE341="",BF341,VLOOKUP(YEAR($D341),SMMLV!$A$2:$C$44,3,0)*BE341)),IF(VLOOKUP(YEAR($D341),SMMLV!$A$2:$C$44,3,0)*BG341=BH341,BH341,IF(BG341="",BH341,VLOOKUP(YEAR($D341),SMMLV!$A$2:$C$44,3,0)*BG341))),0)</f>
        <v>0</v>
      </c>
      <c r="BJ341" s="149"/>
      <c r="BK341" s="150"/>
      <c r="BL341" s="140">
        <f>IFERROR(IF(VLOOKUP(YEAR($D341),SMMLV!$A$2:$C$44,3,0)*BJ341=BK341,BK341,IF(BJ341="",BK341,VLOOKUP(YEAR($D341),SMMLV!$A$2:$C$44,3,0)*BJ341)),0)</f>
        <v>0</v>
      </c>
      <c r="BM341" s="147"/>
      <c r="BN341" s="142"/>
      <c r="BO341" s="140">
        <f>IFERROR(IF(VLOOKUP(YEAR($D341),SMMLV!$A$2:$C$44,3,0)*BM341=BN341,BN341,IF(BM341="",BN341,VLOOKUP(YEAR($D341),SMMLV!$A$2:$C$44,3,0)*BM341)),0)</f>
        <v>0</v>
      </c>
      <c r="BP341" s="147"/>
      <c r="BQ341" s="142"/>
      <c r="BR341" s="140">
        <f>IFERROR(IF(VLOOKUP(YEAR($D341),SMMLV!$A$2:$C$44,3,0)*BP341=BQ341,BQ341,IF(BP341="",BQ341,VLOOKUP(YEAR($D341),SMMLV!$A$2:$C$44,3,0)*BP341)),0)</f>
        <v>0</v>
      </c>
      <c r="BS341" s="134"/>
      <c r="BT341" s="145">
        <f t="shared" si="309"/>
        <v>0</v>
      </c>
      <c r="BU341" s="151">
        <f t="shared" si="310"/>
        <v>0</v>
      </c>
      <c r="BV341" s="151">
        <f t="shared" si="311"/>
        <v>0</v>
      </c>
      <c r="BW341" s="151">
        <f t="shared" si="312"/>
        <v>0</v>
      </c>
      <c r="BX341" s="151">
        <f t="shared" si="313"/>
        <v>0</v>
      </c>
      <c r="BY341" s="151">
        <f t="shared" si="314"/>
        <v>0</v>
      </c>
      <c r="BZ341" s="151">
        <f t="shared" si="302"/>
        <v>0</v>
      </c>
      <c r="CA341" s="134"/>
      <c r="CB341" s="134"/>
      <c r="CC341" s="134"/>
      <c r="CD341" s="152">
        <f t="shared" si="303"/>
        <v>0</v>
      </c>
      <c r="CE341" s="153">
        <f>IFERROR(INDEX(IPC!$A$11:$Y$22,MATCH(PROPER(TEXT(CD341,"mmmm")),IPC!$A$11:$A$22,0),MATCH(YEAR(CD341),IPC!$A$10:$Y$10,0)),0)</f>
        <v>0</v>
      </c>
      <c r="CF341" s="154">
        <v>55751</v>
      </c>
      <c r="CG341" s="153">
        <f>IFERROR(INDEX(IPC!$A$11:$Y$22,MATCH(PROPER(TEXT(CF341,"mmmm")),IPC!$A$11:$A$22,0),MATCH(YEAR(CF341),IPC!$A$10:$Y$10,0)),0)</f>
        <v>0</v>
      </c>
      <c r="CH341" s="155">
        <f t="shared" si="304"/>
        <v>0</v>
      </c>
      <c r="CI341" s="145">
        <v>1751236</v>
      </c>
      <c r="CJ341" s="151">
        <f t="shared" si="315"/>
        <v>0</v>
      </c>
      <c r="CK341" s="151">
        <f t="shared" si="316"/>
        <v>0</v>
      </c>
      <c r="CL341" s="151">
        <f t="shared" si="317"/>
        <v>0</v>
      </c>
      <c r="CM341" s="151">
        <f t="shared" si="318"/>
        <v>0</v>
      </c>
      <c r="CN341" s="151">
        <f t="shared" si="319"/>
        <v>0</v>
      </c>
      <c r="CO341" s="151">
        <f t="shared" si="320"/>
        <v>0</v>
      </c>
      <c r="CP341" s="151">
        <f t="shared" si="321"/>
        <v>0</v>
      </c>
      <c r="CQ341" s="151">
        <f t="shared" si="322"/>
        <v>0</v>
      </c>
      <c r="CR341" s="151">
        <f t="shared" si="323"/>
        <v>0</v>
      </c>
      <c r="CS341" s="151">
        <f t="shared" si="324"/>
        <v>0</v>
      </c>
      <c r="CT341" s="151">
        <f t="shared" si="325"/>
        <v>0</v>
      </c>
      <c r="CU341" s="151">
        <f t="shared" si="326"/>
        <v>0</v>
      </c>
      <c r="CV341" s="151">
        <f t="shared" si="327"/>
        <v>0</v>
      </c>
      <c r="CW341" s="151">
        <f t="shared" si="328"/>
        <v>0</v>
      </c>
      <c r="CX341" s="151">
        <f t="shared" si="329"/>
        <v>0</v>
      </c>
      <c r="CY341" s="151">
        <f t="shared" si="330"/>
        <v>0</v>
      </c>
      <c r="CZ341" s="151">
        <f t="shared" si="331"/>
        <v>0</v>
      </c>
      <c r="DA341" s="151">
        <f t="shared" si="332"/>
        <v>0</v>
      </c>
      <c r="DB341" s="151">
        <f t="shared" si="333"/>
        <v>0</v>
      </c>
      <c r="DC341" s="151">
        <f t="shared" si="334"/>
        <v>0</v>
      </c>
      <c r="DD341" s="151">
        <f t="shared" si="335"/>
        <v>0</v>
      </c>
      <c r="DE341" s="151">
        <f t="shared" si="336"/>
        <v>0</v>
      </c>
      <c r="DF341" s="151">
        <f t="shared" si="337"/>
        <v>0</v>
      </c>
      <c r="DG341" s="151">
        <f t="shared" si="338"/>
        <v>0</v>
      </c>
      <c r="DH341" s="151">
        <f t="shared" si="339"/>
        <v>0</v>
      </c>
      <c r="DI341" s="151">
        <f t="shared" si="340"/>
        <v>0</v>
      </c>
      <c r="DJ341" s="151">
        <f t="shared" si="341"/>
        <v>0</v>
      </c>
      <c r="DK341" s="151">
        <f t="shared" si="342"/>
        <v>0</v>
      </c>
      <c r="DL341" s="151">
        <f t="shared" si="343"/>
        <v>0</v>
      </c>
      <c r="DM341" s="151">
        <f t="shared" si="344"/>
        <v>0</v>
      </c>
      <c r="DN341" s="151">
        <f t="shared" si="345"/>
        <v>0</v>
      </c>
      <c r="DO341" s="156">
        <f t="shared" si="346"/>
        <v>0</v>
      </c>
      <c r="DP341" s="173" t="str">
        <f t="shared" si="347"/>
        <v/>
      </c>
      <c r="DQ341" s="157" t="str">
        <f t="shared" si="348"/>
        <v/>
      </c>
      <c r="DR341" s="158" t="str">
        <f>IFERROR(IFERROR(IFERROR(_xlfn.XLOOKUP(DP341,#REF!,#REF!,,,),_xlfn.XLOOKUP(DP341,#REF!,#REF!,,,)),_xlfn.XLOOKUP(DP341,#REF!,#REF!,,,)),"N/A")</f>
        <v>N/A</v>
      </c>
      <c r="DS341" s="159"/>
      <c r="DT341" s="160"/>
      <c r="DU341" s="161"/>
      <c r="DV341" s="162"/>
      <c r="DW341" s="163">
        <f>IFERROR(IFERROR(IFERROR(_xlfn.XLOOKUP(DP341,#REF!,#REF!,,,),_xlfn.XLOOKUP(DP341,#REF!,#REF!,,,)),_xlfn.XLOOKUP(DP341,#REF!,#REF!,,,)),0)</f>
        <v>0</v>
      </c>
      <c r="DX341" s="164"/>
      <c r="DY341" s="165">
        <f t="shared" si="349"/>
        <v>0</v>
      </c>
      <c r="DZ341" s="166"/>
      <c r="EA341" s="167">
        <f t="shared" si="350"/>
        <v>0</v>
      </c>
      <c r="EB341" s="168">
        <f t="shared" si="351"/>
        <v>0</v>
      </c>
      <c r="EC341" s="168">
        <f t="shared" si="352"/>
        <v>0</v>
      </c>
      <c r="ED341" s="169"/>
      <c r="EE341" s="170">
        <f t="shared" si="353"/>
        <v>0</v>
      </c>
      <c r="EF341" s="170" t="str">
        <f>IFERROR(IF(DY341&gt;((_xlfn.XLOOKUP(DQ341,TOPES!B:B,TOPES!C:C,,,)*INDEXACIÓN!CI341)),"SUPERA TOPES DEL HV",0),"HV NO ENCONTRADO")</f>
        <v>HV NO ENCONTRADO</v>
      </c>
      <c r="EG341" s="170">
        <f t="shared" si="354"/>
        <v>0</v>
      </c>
      <c r="EH341" s="170">
        <f>IF(SUMIF($M:$M,#REF!,$DY:$DY)&gt;$EH$8,"CONSULTA DIAN",0)</f>
        <v>0</v>
      </c>
      <c r="EI341" s="171">
        <f t="shared" si="355"/>
        <v>0</v>
      </c>
      <c r="EJ341" s="172"/>
    </row>
    <row r="342" spans="1:140" x14ac:dyDescent="0.25">
      <c r="A342" s="133" t="str">
        <f t="shared" si="305"/>
        <v>19000100333</v>
      </c>
      <c r="B342" s="134"/>
      <c r="C342" s="134"/>
      <c r="D342" s="135">
        <f>_xlfn.XLOOKUP(C342,TOPES!L:L,TOPES!M:M,,,)</f>
        <v>0</v>
      </c>
      <c r="E342" s="136">
        <v>333</v>
      </c>
      <c r="F342" s="134"/>
      <c r="G342" s="134"/>
      <c r="H342" s="134"/>
      <c r="I342" s="134"/>
      <c r="J342" s="134"/>
      <c r="K342" s="134"/>
      <c r="L342" s="134"/>
      <c r="M342" s="137"/>
      <c r="N342" s="134"/>
      <c r="O342" s="137" t="str">
        <f t="shared" si="306"/>
        <v/>
      </c>
      <c r="P342" s="138"/>
      <c r="Q342" s="139"/>
      <c r="R342" s="140">
        <f>IFERROR(IF(VLOOKUP(YEAR($D342),SMMLV!$A$2:$C$44,3,0)*$P342=$Q342,$Q342,IF($P342="",$Q342,VLOOKUP(YEAR($D342),SMMLV!$A$2:$C$44,3,0)*$P342)),0)</f>
        <v>0</v>
      </c>
      <c r="S342" s="141"/>
      <c r="T342" s="142"/>
      <c r="U342" s="143"/>
      <c r="V342" s="144"/>
      <c r="W342" s="145">
        <f>IFERROR(SUM(IF(VLOOKUP(YEAR($D342),SMMLV!$A$2:$C$44,3,0)*S342=T342,T342,IF(S342="",T342,VLOOKUP(YEAR($D342),SMMLV!$A$2:$C$44,3,0)*S342)),IF(VLOOKUP(YEAR($D342),SMMLV!$A$2:$C$44,3,0)*U342=V342,V342,IF(U342="",V342,VLOOKUP(YEAR($D342),SMMLV!$A$2:$C$44,3,0)*U342))),0)</f>
        <v>0</v>
      </c>
      <c r="X342" s="146"/>
      <c r="Y342" s="139"/>
      <c r="Z342" s="140">
        <f>IFERROR(IF(VLOOKUP(YEAR($D342),SMMLV!$A$2:$C$44,3,0)*$X342=$Y342,$Y342,IF($X342="",$Y342,VLOOKUP(YEAR($D342),SMMLV!$A$2:$C$44,3,0)*$X342)),0)</f>
        <v>0</v>
      </c>
      <c r="AA342" s="147"/>
      <c r="AB342" s="142"/>
      <c r="AC342" s="140">
        <f>IFERROR(IF(VLOOKUP(YEAR($D342),SMMLV!$A$2:$C$44,3,0)*$AA342=$AB342,$AB342,IF($AA342="",$AB342,VLOOKUP(YEAR($D342),SMMLV!$A$2:$C$44,3,0)*$AA342)),0)</f>
        <v>0</v>
      </c>
      <c r="AD342" s="147"/>
      <c r="AE342" s="142"/>
      <c r="AF342" s="140">
        <f>IFERROR(IF(VLOOKUP(YEAR($D342),SMMLV!$A$2:$C$44,3,0)*$AD342=$AE342,$AE342,IF($AD342="",$AE342,VLOOKUP(YEAR($D342),SMMLV!$A$2:$C$44,3,0)*$AD342)),0)</f>
        <v>0</v>
      </c>
      <c r="AG342" s="134"/>
      <c r="AH342" s="145">
        <f t="shared" si="307"/>
        <v>0</v>
      </c>
      <c r="AI342" s="138"/>
      <c r="AJ342" s="139"/>
      <c r="AK342" s="140">
        <f>IFERROR(IF(VLOOKUP(YEAR($D342),SMMLV!$A$2:$C$44,3,0)*$AI342=AJ342,AJ342,IF($AI342="",AJ342,VLOOKUP(YEAR($D342),SMMLV!$A$2:$C$44,3,0)*$AI342)),0)</f>
        <v>0</v>
      </c>
      <c r="AL342" s="141"/>
      <c r="AM342" s="142"/>
      <c r="AN342" s="147"/>
      <c r="AO342" s="144"/>
      <c r="AP342" s="145">
        <f>IFERROR(SUM(IF(VLOOKUP(YEAR($D342),SMMLV!$A$2:$C$44,3,0)*AL342=AM342,AM342,IF(AL342="",AM342,VLOOKUP(YEAR($D342),SMMLV!$A$2:$C$44,3,0)*AL342)),IF(VLOOKUP(YEAR($D342),SMMLV!$A$2:$C$44,3,0)*AN342=AO342,AO342,IF(AN342="",AO342,VLOOKUP(YEAR($D342),SMMLV!$A$2:$C$44,3,0)*AN342))),0)</f>
        <v>0</v>
      </c>
      <c r="AQ342" s="148"/>
      <c r="AR342" s="142"/>
      <c r="AS342" s="140">
        <f>IFERROR(IF(VLOOKUP(YEAR($D342),SMMLV!$A$2:$C$44,3,0)*AQ342=AR342,AR342,IF(AQ342="",AR342,VLOOKUP(YEAR($D342),SMMLV!$A$2:$C$44,3,0)*AQ342)),0)</f>
        <v>0</v>
      </c>
      <c r="AT342" s="147"/>
      <c r="AU342" s="142"/>
      <c r="AV342" s="140">
        <f>IFERROR(IF(VLOOKUP(YEAR($D342),SMMLV!$A$2:$C$44,3,0)*AT342=AU342,AU342,IF(AT342="",AU342,VLOOKUP(YEAR($D342),SMMLV!$A$2:$C$44,3,0)*AT342)),0)</f>
        <v>0</v>
      </c>
      <c r="AW342" s="147"/>
      <c r="AX342" s="142"/>
      <c r="AY342" s="140">
        <f>IFERROR(IF(VLOOKUP(YEAR($D342),SMMLV!$A$2:$C$44,3,0)*AW342=AX342,AX342,IF(AW342="",AX342,VLOOKUP(YEAR($D342),SMMLV!$A$2:$C$44,3,0)*AW342)),0)</f>
        <v>0</v>
      </c>
      <c r="AZ342" s="134"/>
      <c r="BA342" s="145">
        <f t="shared" si="308"/>
        <v>0</v>
      </c>
      <c r="BB342" s="138"/>
      <c r="BC342" s="139"/>
      <c r="BD342" s="140">
        <f>IFERROR(IF(VLOOKUP(YEAR($D342),SMMLV!$A$2:$C$44,3,0)*BB342=BC342,BC342,IF(BB342="",BC342,VLOOKUP(YEAR($D342),SMMLV!$A$2:$C$44,3,0)*BB342)),0)</f>
        <v>0</v>
      </c>
      <c r="BE342" s="141"/>
      <c r="BF342" s="142"/>
      <c r="BG342" s="147"/>
      <c r="BH342" s="144"/>
      <c r="BI342" s="145">
        <f>IFERROR(SUM(IF(VLOOKUP(YEAR($D342),SMMLV!$A$2:$C$44,3,0)*BE342=BF342,BF342,IF(BE342="",BF342,VLOOKUP(YEAR($D342),SMMLV!$A$2:$C$44,3,0)*BE342)),IF(VLOOKUP(YEAR($D342),SMMLV!$A$2:$C$44,3,0)*BG342=BH342,BH342,IF(BG342="",BH342,VLOOKUP(YEAR($D342),SMMLV!$A$2:$C$44,3,0)*BG342))),0)</f>
        <v>0</v>
      </c>
      <c r="BJ342" s="149"/>
      <c r="BK342" s="150"/>
      <c r="BL342" s="140">
        <f>IFERROR(IF(VLOOKUP(YEAR($D342),SMMLV!$A$2:$C$44,3,0)*BJ342=BK342,BK342,IF(BJ342="",BK342,VLOOKUP(YEAR($D342),SMMLV!$A$2:$C$44,3,0)*BJ342)),0)</f>
        <v>0</v>
      </c>
      <c r="BM342" s="147"/>
      <c r="BN342" s="142"/>
      <c r="BO342" s="140">
        <f>IFERROR(IF(VLOOKUP(YEAR($D342),SMMLV!$A$2:$C$44,3,0)*BM342=BN342,BN342,IF(BM342="",BN342,VLOOKUP(YEAR($D342),SMMLV!$A$2:$C$44,3,0)*BM342)),0)</f>
        <v>0</v>
      </c>
      <c r="BP342" s="147"/>
      <c r="BQ342" s="142"/>
      <c r="BR342" s="140">
        <f>IFERROR(IF(VLOOKUP(YEAR($D342),SMMLV!$A$2:$C$44,3,0)*BP342=BQ342,BQ342,IF(BP342="",BQ342,VLOOKUP(YEAR($D342),SMMLV!$A$2:$C$44,3,0)*BP342)),0)</f>
        <v>0</v>
      </c>
      <c r="BS342" s="134"/>
      <c r="BT342" s="145">
        <f t="shared" si="309"/>
        <v>0</v>
      </c>
      <c r="BU342" s="151">
        <f t="shared" si="310"/>
        <v>0</v>
      </c>
      <c r="BV342" s="151">
        <f t="shared" si="311"/>
        <v>0</v>
      </c>
      <c r="BW342" s="151">
        <f t="shared" si="312"/>
        <v>0</v>
      </c>
      <c r="BX342" s="151">
        <f t="shared" si="313"/>
        <v>0</v>
      </c>
      <c r="BY342" s="151">
        <f t="shared" si="314"/>
        <v>0</v>
      </c>
      <c r="BZ342" s="151">
        <f t="shared" si="302"/>
        <v>0</v>
      </c>
      <c r="CA342" s="134"/>
      <c r="CB342" s="134"/>
      <c r="CC342" s="134"/>
      <c r="CD342" s="152">
        <f t="shared" si="303"/>
        <v>0</v>
      </c>
      <c r="CE342" s="153">
        <f>IFERROR(INDEX(IPC!$A$11:$Y$22,MATCH(PROPER(TEXT(CD342,"mmmm")),IPC!$A$11:$A$22,0),MATCH(YEAR(CD342),IPC!$A$10:$Y$10,0)),0)</f>
        <v>0</v>
      </c>
      <c r="CF342" s="154">
        <v>55782</v>
      </c>
      <c r="CG342" s="153">
        <f>IFERROR(INDEX(IPC!$A$11:$Y$22,MATCH(PROPER(TEXT(CF342,"mmmm")),IPC!$A$11:$A$22,0),MATCH(YEAR(CF342),IPC!$A$10:$Y$10,0)),0)</f>
        <v>0</v>
      </c>
      <c r="CH342" s="155">
        <f t="shared" si="304"/>
        <v>0</v>
      </c>
      <c r="CI342" s="145">
        <v>1751237</v>
      </c>
      <c r="CJ342" s="151">
        <f t="shared" si="315"/>
        <v>0</v>
      </c>
      <c r="CK342" s="151">
        <f t="shared" si="316"/>
        <v>0</v>
      </c>
      <c r="CL342" s="151">
        <f t="shared" si="317"/>
        <v>0</v>
      </c>
      <c r="CM342" s="151">
        <f t="shared" si="318"/>
        <v>0</v>
      </c>
      <c r="CN342" s="151">
        <f t="shared" si="319"/>
        <v>0</v>
      </c>
      <c r="CO342" s="151">
        <f t="shared" si="320"/>
        <v>0</v>
      </c>
      <c r="CP342" s="151">
        <f t="shared" si="321"/>
        <v>0</v>
      </c>
      <c r="CQ342" s="151">
        <f t="shared" si="322"/>
        <v>0</v>
      </c>
      <c r="CR342" s="151">
        <f t="shared" si="323"/>
        <v>0</v>
      </c>
      <c r="CS342" s="151">
        <f t="shared" si="324"/>
        <v>0</v>
      </c>
      <c r="CT342" s="151">
        <f t="shared" si="325"/>
        <v>0</v>
      </c>
      <c r="CU342" s="151">
        <f t="shared" si="326"/>
        <v>0</v>
      </c>
      <c r="CV342" s="151">
        <f t="shared" si="327"/>
        <v>0</v>
      </c>
      <c r="CW342" s="151">
        <f t="shared" si="328"/>
        <v>0</v>
      </c>
      <c r="CX342" s="151">
        <f t="shared" si="329"/>
        <v>0</v>
      </c>
      <c r="CY342" s="151">
        <f t="shared" si="330"/>
        <v>0</v>
      </c>
      <c r="CZ342" s="151">
        <f t="shared" si="331"/>
        <v>0</v>
      </c>
      <c r="DA342" s="151">
        <f t="shared" si="332"/>
        <v>0</v>
      </c>
      <c r="DB342" s="151">
        <f t="shared" si="333"/>
        <v>0</v>
      </c>
      <c r="DC342" s="151">
        <f t="shared" si="334"/>
        <v>0</v>
      </c>
      <c r="DD342" s="151">
        <f t="shared" si="335"/>
        <v>0</v>
      </c>
      <c r="DE342" s="151">
        <f t="shared" si="336"/>
        <v>0</v>
      </c>
      <c r="DF342" s="151">
        <f t="shared" si="337"/>
        <v>0</v>
      </c>
      <c r="DG342" s="151">
        <f t="shared" si="338"/>
        <v>0</v>
      </c>
      <c r="DH342" s="151">
        <f t="shared" si="339"/>
        <v>0</v>
      </c>
      <c r="DI342" s="151">
        <f t="shared" si="340"/>
        <v>0</v>
      </c>
      <c r="DJ342" s="151">
        <f t="shared" si="341"/>
        <v>0</v>
      </c>
      <c r="DK342" s="151">
        <f t="shared" si="342"/>
        <v>0</v>
      </c>
      <c r="DL342" s="151">
        <f t="shared" si="343"/>
        <v>0</v>
      </c>
      <c r="DM342" s="151">
        <f t="shared" si="344"/>
        <v>0</v>
      </c>
      <c r="DN342" s="151">
        <f t="shared" si="345"/>
        <v>0</v>
      </c>
      <c r="DO342" s="156">
        <f t="shared" si="346"/>
        <v>0</v>
      </c>
      <c r="DP342" s="173" t="str">
        <f t="shared" si="347"/>
        <v/>
      </c>
      <c r="DQ342" s="157" t="str">
        <f t="shared" si="348"/>
        <v/>
      </c>
      <c r="DR342" s="158" t="str">
        <f>IFERROR(IFERROR(IFERROR(_xlfn.XLOOKUP(DP342,#REF!,#REF!,,,),_xlfn.XLOOKUP(DP342,#REF!,#REF!,,,)),_xlfn.XLOOKUP(DP342,#REF!,#REF!,,,)),"N/A")</f>
        <v>N/A</v>
      </c>
      <c r="DS342" s="159"/>
      <c r="DT342" s="160"/>
      <c r="DU342" s="161"/>
      <c r="DV342" s="162"/>
      <c r="DW342" s="163">
        <f>IFERROR(IFERROR(IFERROR(_xlfn.XLOOKUP(DP342,#REF!,#REF!,,,),_xlfn.XLOOKUP(DP342,#REF!,#REF!,,,)),_xlfn.XLOOKUP(DP342,#REF!,#REF!,,,)),0)</f>
        <v>0</v>
      </c>
      <c r="DX342" s="164"/>
      <c r="DY342" s="165">
        <f t="shared" si="349"/>
        <v>0</v>
      </c>
      <c r="DZ342" s="166"/>
      <c r="EA342" s="167">
        <f t="shared" si="350"/>
        <v>0</v>
      </c>
      <c r="EB342" s="168">
        <f t="shared" si="351"/>
        <v>0</v>
      </c>
      <c r="EC342" s="168">
        <f t="shared" si="352"/>
        <v>0</v>
      </c>
      <c r="ED342" s="169"/>
      <c r="EE342" s="170">
        <f t="shared" si="353"/>
        <v>0</v>
      </c>
      <c r="EF342" s="170" t="str">
        <f>IFERROR(IF(DY342&gt;((_xlfn.XLOOKUP(DQ342,TOPES!B:B,TOPES!C:C,,,)*INDEXACIÓN!CI342)),"SUPERA TOPES DEL HV",0),"HV NO ENCONTRADO")</f>
        <v>HV NO ENCONTRADO</v>
      </c>
      <c r="EG342" s="170">
        <f t="shared" si="354"/>
        <v>0</v>
      </c>
      <c r="EH342" s="170">
        <f>IF(SUMIF($M:$M,#REF!,$DY:$DY)&gt;$EH$8,"CONSULTA DIAN",0)</f>
        <v>0</v>
      </c>
      <c r="EI342" s="171">
        <f t="shared" si="355"/>
        <v>0</v>
      </c>
      <c r="EJ342" s="172"/>
    </row>
    <row r="343" spans="1:140" x14ac:dyDescent="0.25">
      <c r="A343" s="133" t="str">
        <f t="shared" si="305"/>
        <v>19000100334</v>
      </c>
      <c r="B343" s="134"/>
      <c r="C343" s="134"/>
      <c r="D343" s="135">
        <f>_xlfn.XLOOKUP(C343,TOPES!L:L,TOPES!M:M,,,)</f>
        <v>0</v>
      </c>
      <c r="E343" s="136">
        <v>334</v>
      </c>
      <c r="F343" s="134"/>
      <c r="G343" s="134"/>
      <c r="H343" s="134"/>
      <c r="I343" s="134"/>
      <c r="J343" s="134"/>
      <c r="K343" s="134"/>
      <c r="L343" s="134"/>
      <c r="M343" s="137"/>
      <c r="N343" s="134"/>
      <c r="O343" s="137" t="str">
        <f t="shared" si="306"/>
        <v/>
      </c>
      <c r="P343" s="138"/>
      <c r="Q343" s="139"/>
      <c r="R343" s="140">
        <f>IFERROR(IF(VLOOKUP(YEAR($D343),SMMLV!$A$2:$C$44,3,0)*$P343=$Q343,$Q343,IF($P343="",$Q343,VLOOKUP(YEAR($D343),SMMLV!$A$2:$C$44,3,0)*$P343)),0)</f>
        <v>0</v>
      </c>
      <c r="S343" s="141"/>
      <c r="T343" s="142"/>
      <c r="U343" s="143"/>
      <c r="V343" s="144"/>
      <c r="W343" s="145">
        <f>IFERROR(SUM(IF(VLOOKUP(YEAR($D343),SMMLV!$A$2:$C$44,3,0)*S343=T343,T343,IF(S343="",T343,VLOOKUP(YEAR($D343),SMMLV!$A$2:$C$44,3,0)*S343)),IF(VLOOKUP(YEAR($D343),SMMLV!$A$2:$C$44,3,0)*U343=V343,V343,IF(U343="",V343,VLOOKUP(YEAR($D343),SMMLV!$A$2:$C$44,3,0)*U343))),0)</f>
        <v>0</v>
      </c>
      <c r="X343" s="146"/>
      <c r="Y343" s="139"/>
      <c r="Z343" s="140">
        <f>IFERROR(IF(VLOOKUP(YEAR($D343),SMMLV!$A$2:$C$44,3,0)*$X343=$Y343,$Y343,IF($X343="",$Y343,VLOOKUP(YEAR($D343),SMMLV!$A$2:$C$44,3,0)*$X343)),0)</f>
        <v>0</v>
      </c>
      <c r="AA343" s="147"/>
      <c r="AB343" s="142"/>
      <c r="AC343" s="140">
        <f>IFERROR(IF(VLOOKUP(YEAR($D343),SMMLV!$A$2:$C$44,3,0)*$AA343=$AB343,$AB343,IF($AA343="",$AB343,VLOOKUP(YEAR($D343),SMMLV!$A$2:$C$44,3,0)*$AA343)),0)</f>
        <v>0</v>
      </c>
      <c r="AD343" s="147"/>
      <c r="AE343" s="142"/>
      <c r="AF343" s="140">
        <f>IFERROR(IF(VLOOKUP(YEAR($D343),SMMLV!$A$2:$C$44,3,0)*$AD343=$AE343,$AE343,IF($AD343="",$AE343,VLOOKUP(YEAR($D343),SMMLV!$A$2:$C$44,3,0)*$AD343)),0)</f>
        <v>0</v>
      </c>
      <c r="AG343" s="134"/>
      <c r="AH343" s="145">
        <f t="shared" si="307"/>
        <v>0</v>
      </c>
      <c r="AI343" s="138"/>
      <c r="AJ343" s="139"/>
      <c r="AK343" s="140">
        <f>IFERROR(IF(VLOOKUP(YEAR($D343),SMMLV!$A$2:$C$44,3,0)*$AI343=AJ343,AJ343,IF($AI343="",AJ343,VLOOKUP(YEAR($D343),SMMLV!$A$2:$C$44,3,0)*$AI343)),0)</f>
        <v>0</v>
      </c>
      <c r="AL343" s="141"/>
      <c r="AM343" s="142"/>
      <c r="AN343" s="147"/>
      <c r="AO343" s="144"/>
      <c r="AP343" s="145">
        <f>IFERROR(SUM(IF(VLOOKUP(YEAR($D343),SMMLV!$A$2:$C$44,3,0)*AL343=AM343,AM343,IF(AL343="",AM343,VLOOKUP(YEAR($D343),SMMLV!$A$2:$C$44,3,0)*AL343)),IF(VLOOKUP(YEAR($D343),SMMLV!$A$2:$C$44,3,0)*AN343=AO343,AO343,IF(AN343="",AO343,VLOOKUP(YEAR($D343),SMMLV!$A$2:$C$44,3,0)*AN343))),0)</f>
        <v>0</v>
      </c>
      <c r="AQ343" s="148"/>
      <c r="AR343" s="142"/>
      <c r="AS343" s="140">
        <f>IFERROR(IF(VLOOKUP(YEAR($D343),SMMLV!$A$2:$C$44,3,0)*AQ343=AR343,AR343,IF(AQ343="",AR343,VLOOKUP(YEAR($D343),SMMLV!$A$2:$C$44,3,0)*AQ343)),0)</f>
        <v>0</v>
      </c>
      <c r="AT343" s="147"/>
      <c r="AU343" s="142"/>
      <c r="AV343" s="140">
        <f>IFERROR(IF(VLOOKUP(YEAR($D343),SMMLV!$A$2:$C$44,3,0)*AT343=AU343,AU343,IF(AT343="",AU343,VLOOKUP(YEAR($D343),SMMLV!$A$2:$C$44,3,0)*AT343)),0)</f>
        <v>0</v>
      </c>
      <c r="AW343" s="147"/>
      <c r="AX343" s="142"/>
      <c r="AY343" s="140">
        <f>IFERROR(IF(VLOOKUP(YEAR($D343),SMMLV!$A$2:$C$44,3,0)*AW343=AX343,AX343,IF(AW343="",AX343,VLOOKUP(YEAR($D343),SMMLV!$A$2:$C$44,3,0)*AW343)),0)</f>
        <v>0</v>
      </c>
      <c r="AZ343" s="134"/>
      <c r="BA343" s="145">
        <f t="shared" si="308"/>
        <v>0</v>
      </c>
      <c r="BB343" s="138"/>
      <c r="BC343" s="139"/>
      <c r="BD343" s="140">
        <f>IFERROR(IF(VLOOKUP(YEAR($D343),SMMLV!$A$2:$C$44,3,0)*BB343=BC343,BC343,IF(BB343="",BC343,VLOOKUP(YEAR($D343),SMMLV!$A$2:$C$44,3,0)*BB343)),0)</f>
        <v>0</v>
      </c>
      <c r="BE343" s="141"/>
      <c r="BF343" s="142"/>
      <c r="BG343" s="147"/>
      <c r="BH343" s="144"/>
      <c r="BI343" s="145">
        <f>IFERROR(SUM(IF(VLOOKUP(YEAR($D343),SMMLV!$A$2:$C$44,3,0)*BE343=BF343,BF343,IF(BE343="",BF343,VLOOKUP(YEAR($D343),SMMLV!$A$2:$C$44,3,0)*BE343)),IF(VLOOKUP(YEAR($D343),SMMLV!$A$2:$C$44,3,0)*BG343=BH343,BH343,IF(BG343="",BH343,VLOOKUP(YEAR($D343),SMMLV!$A$2:$C$44,3,0)*BG343))),0)</f>
        <v>0</v>
      </c>
      <c r="BJ343" s="149"/>
      <c r="BK343" s="150"/>
      <c r="BL343" s="140">
        <f>IFERROR(IF(VLOOKUP(YEAR($D343),SMMLV!$A$2:$C$44,3,0)*BJ343=BK343,BK343,IF(BJ343="",BK343,VLOOKUP(YEAR($D343),SMMLV!$A$2:$C$44,3,0)*BJ343)),0)</f>
        <v>0</v>
      </c>
      <c r="BM343" s="147"/>
      <c r="BN343" s="142"/>
      <c r="BO343" s="140">
        <f>IFERROR(IF(VLOOKUP(YEAR($D343),SMMLV!$A$2:$C$44,3,0)*BM343=BN343,BN343,IF(BM343="",BN343,VLOOKUP(YEAR($D343),SMMLV!$A$2:$C$44,3,0)*BM343)),0)</f>
        <v>0</v>
      </c>
      <c r="BP343" s="147"/>
      <c r="BQ343" s="142"/>
      <c r="BR343" s="140">
        <f>IFERROR(IF(VLOOKUP(YEAR($D343),SMMLV!$A$2:$C$44,3,0)*BP343=BQ343,BQ343,IF(BP343="",BQ343,VLOOKUP(YEAR($D343),SMMLV!$A$2:$C$44,3,0)*BP343)),0)</f>
        <v>0</v>
      </c>
      <c r="BS343" s="134"/>
      <c r="BT343" s="145">
        <f t="shared" si="309"/>
        <v>0</v>
      </c>
      <c r="BU343" s="151">
        <f t="shared" si="310"/>
        <v>0</v>
      </c>
      <c r="BV343" s="151">
        <f t="shared" si="311"/>
        <v>0</v>
      </c>
      <c r="BW343" s="151">
        <f t="shared" si="312"/>
        <v>0</v>
      </c>
      <c r="BX343" s="151">
        <f t="shared" si="313"/>
        <v>0</v>
      </c>
      <c r="BY343" s="151">
        <f t="shared" si="314"/>
        <v>0</v>
      </c>
      <c r="BZ343" s="151">
        <f t="shared" si="302"/>
        <v>0</v>
      </c>
      <c r="CA343" s="134"/>
      <c r="CB343" s="134"/>
      <c r="CC343" s="134"/>
      <c r="CD343" s="152">
        <f t="shared" si="303"/>
        <v>0</v>
      </c>
      <c r="CE343" s="153">
        <f>IFERROR(INDEX(IPC!$A$11:$Y$22,MATCH(PROPER(TEXT(CD343,"mmmm")),IPC!$A$11:$A$22,0),MATCH(YEAR(CD343),IPC!$A$10:$Y$10,0)),0)</f>
        <v>0</v>
      </c>
      <c r="CF343" s="154">
        <v>55812</v>
      </c>
      <c r="CG343" s="153">
        <f>IFERROR(INDEX(IPC!$A$11:$Y$22,MATCH(PROPER(TEXT(CF343,"mmmm")),IPC!$A$11:$A$22,0),MATCH(YEAR(CF343),IPC!$A$10:$Y$10,0)),0)</f>
        <v>0</v>
      </c>
      <c r="CH343" s="155">
        <f t="shared" si="304"/>
        <v>0</v>
      </c>
      <c r="CI343" s="145">
        <v>1751238</v>
      </c>
      <c r="CJ343" s="151">
        <f t="shared" si="315"/>
        <v>0</v>
      </c>
      <c r="CK343" s="151">
        <f t="shared" si="316"/>
        <v>0</v>
      </c>
      <c r="CL343" s="151">
        <f t="shared" si="317"/>
        <v>0</v>
      </c>
      <c r="CM343" s="151">
        <f t="shared" si="318"/>
        <v>0</v>
      </c>
      <c r="CN343" s="151">
        <f t="shared" si="319"/>
        <v>0</v>
      </c>
      <c r="CO343" s="151">
        <f t="shared" si="320"/>
        <v>0</v>
      </c>
      <c r="CP343" s="151">
        <f t="shared" si="321"/>
        <v>0</v>
      </c>
      <c r="CQ343" s="151">
        <f t="shared" si="322"/>
        <v>0</v>
      </c>
      <c r="CR343" s="151">
        <f t="shared" si="323"/>
        <v>0</v>
      </c>
      <c r="CS343" s="151">
        <f t="shared" si="324"/>
        <v>0</v>
      </c>
      <c r="CT343" s="151">
        <f t="shared" si="325"/>
        <v>0</v>
      </c>
      <c r="CU343" s="151">
        <f t="shared" si="326"/>
        <v>0</v>
      </c>
      <c r="CV343" s="151">
        <f t="shared" si="327"/>
        <v>0</v>
      </c>
      <c r="CW343" s="151">
        <f t="shared" si="328"/>
        <v>0</v>
      </c>
      <c r="CX343" s="151">
        <f t="shared" si="329"/>
        <v>0</v>
      </c>
      <c r="CY343" s="151">
        <f t="shared" si="330"/>
        <v>0</v>
      </c>
      <c r="CZ343" s="151">
        <f t="shared" si="331"/>
        <v>0</v>
      </c>
      <c r="DA343" s="151">
        <f t="shared" si="332"/>
        <v>0</v>
      </c>
      <c r="DB343" s="151">
        <f t="shared" si="333"/>
        <v>0</v>
      </c>
      <c r="DC343" s="151">
        <f t="shared" si="334"/>
        <v>0</v>
      </c>
      <c r="DD343" s="151">
        <f t="shared" si="335"/>
        <v>0</v>
      </c>
      <c r="DE343" s="151">
        <f t="shared" si="336"/>
        <v>0</v>
      </c>
      <c r="DF343" s="151">
        <f t="shared" si="337"/>
        <v>0</v>
      </c>
      <c r="DG343" s="151">
        <f t="shared" si="338"/>
        <v>0</v>
      </c>
      <c r="DH343" s="151">
        <f t="shared" si="339"/>
        <v>0</v>
      </c>
      <c r="DI343" s="151">
        <f t="shared" si="340"/>
        <v>0</v>
      </c>
      <c r="DJ343" s="151">
        <f t="shared" si="341"/>
        <v>0</v>
      </c>
      <c r="DK343" s="151">
        <f t="shared" si="342"/>
        <v>0</v>
      </c>
      <c r="DL343" s="151">
        <f t="shared" si="343"/>
        <v>0</v>
      </c>
      <c r="DM343" s="151">
        <f t="shared" si="344"/>
        <v>0</v>
      </c>
      <c r="DN343" s="151">
        <f t="shared" si="345"/>
        <v>0</v>
      </c>
      <c r="DO343" s="156">
        <f t="shared" si="346"/>
        <v>0</v>
      </c>
      <c r="DP343" s="173" t="str">
        <f t="shared" si="347"/>
        <v/>
      </c>
      <c r="DQ343" s="157" t="str">
        <f t="shared" si="348"/>
        <v/>
      </c>
      <c r="DR343" s="158" t="str">
        <f>IFERROR(IFERROR(IFERROR(_xlfn.XLOOKUP(DP343,#REF!,#REF!,,,),_xlfn.XLOOKUP(DP343,#REF!,#REF!,,,)),_xlfn.XLOOKUP(DP343,#REF!,#REF!,,,)),"N/A")</f>
        <v>N/A</v>
      </c>
      <c r="DS343" s="159"/>
      <c r="DT343" s="160"/>
      <c r="DU343" s="161"/>
      <c r="DV343" s="162"/>
      <c r="DW343" s="163">
        <f>IFERROR(IFERROR(IFERROR(_xlfn.XLOOKUP(DP343,#REF!,#REF!,,,),_xlfn.XLOOKUP(DP343,#REF!,#REF!,,,)),_xlfn.XLOOKUP(DP343,#REF!,#REF!,,,)),0)</f>
        <v>0</v>
      </c>
      <c r="DX343" s="164"/>
      <c r="DY343" s="165">
        <f t="shared" si="349"/>
        <v>0</v>
      </c>
      <c r="DZ343" s="166"/>
      <c r="EA343" s="167">
        <f t="shared" si="350"/>
        <v>0</v>
      </c>
      <c r="EB343" s="168">
        <f t="shared" si="351"/>
        <v>0</v>
      </c>
      <c r="EC343" s="168">
        <f t="shared" si="352"/>
        <v>0</v>
      </c>
      <c r="ED343" s="169"/>
      <c r="EE343" s="170">
        <f t="shared" si="353"/>
        <v>0</v>
      </c>
      <c r="EF343" s="170" t="str">
        <f>IFERROR(IF(DY343&gt;((_xlfn.XLOOKUP(DQ343,TOPES!B:B,TOPES!C:C,,,)*INDEXACIÓN!CI343)),"SUPERA TOPES DEL HV",0),"HV NO ENCONTRADO")</f>
        <v>HV NO ENCONTRADO</v>
      </c>
      <c r="EG343" s="170">
        <f t="shared" si="354"/>
        <v>0</v>
      </c>
      <c r="EH343" s="170">
        <f>IF(SUMIF($M:$M,#REF!,$DY:$DY)&gt;$EH$8,"CONSULTA DIAN",0)</f>
        <v>0</v>
      </c>
      <c r="EI343" s="171">
        <f t="shared" si="355"/>
        <v>0</v>
      </c>
      <c r="EJ343" s="172"/>
    </row>
    <row r="344" spans="1:140" x14ac:dyDescent="0.25">
      <c r="A344" s="133" t="str">
        <f t="shared" si="305"/>
        <v>19000100335</v>
      </c>
      <c r="B344" s="134"/>
      <c r="C344" s="134"/>
      <c r="D344" s="135">
        <f>_xlfn.XLOOKUP(C344,TOPES!L:L,TOPES!M:M,,,)</f>
        <v>0</v>
      </c>
      <c r="E344" s="136">
        <v>335</v>
      </c>
      <c r="F344" s="134"/>
      <c r="G344" s="134"/>
      <c r="H344" s="134"/>
      <c r="I344" s="134"/>
      <c r="J344" s="134"/>
      <c r="K344" s="134"/>
      <c r="L344" s="134"/>
      <c r="M344" s="137"/>
      <c r="N344" s="134"/>
      <c r="O344" s="137" t="str">
        <f t="shared" si="306"/>
        <v/>
      </c>
      <c r="P344" s="138"/>
      <c r="Q344" s="139"/>
      <c r="R344" s="140">
        <f>IFERROR(IF(VLOOKUP(YEAR($D344),SMMLV!$A$2:$C$44,3,0)*$P344=$Q344,$Q344,IF($P344="",$Q344,VLOOKUP(YEAR($D344),SMMLV!$A$2:$C$44,3,0)*$P344)),0)</f>
        <v>0</v>
      </c>
      <c r="S344" s="141"/>
      <c r="T344" s="142"/>
      <c r="U344" s="143"/>
      <c r="V344" s="144"/>
      <c r="W344" s="145">
        <f>IFERROR(SUM(IF(VLOOKUP(YEAR($D344),SMMLV!$A$2:$C$44,3,0)*S344=T344,T344,IF(S344="",T344,VLOOKUP(YEAR($D344),SMMLV!$A$2:$C$44,3,0)*S344)),IF(VLOOKUP(YEAR($D344),SMMLV!$A$2:$C$44,3,0)*U344=V344,V344,IF(U344="",V344,VLOOKUP(YEAR($D344),SMMLV!$A$2:$C$44,3,0)*U344))),0)</f>
        <v>0</v>
      </c>
      <c r="X344" s="146"/>
      <c r="Y344" s="139"/>
      <c r="Z344" s="140">
        <f>IFERROR(IF(VLOOKUP(YEAR($D344),SMMLV!$A$2:$C$44,3,0)*$X344=$Y344,$Y344,IF($X344="",$Y344,VLOOKUP(YEAR($D344),SMMLV!$A$2:$C$44,3,0)*$X344)),0)</f>
        <v>0</v>
      </c>
      <c r="AA344" s="147"/>
      <c r="AB344" s="142"/>
      <c r="AC344" s="140">
        <f>IFERROR(IF(VLOOKUP(YEAR($D344),SMMLV!$A$2:$C$44,3,0)*$AA344=$AB344,$AB344,IF($AA344="",$AB344,VLOOKUP(YEAR($D344),SMMLV!$A$2:$C$44,3,0)*$AA344)),0)</f>
        <v>0</v>
      </c>
      <c r="AD344" s="147"/>
      <c r="AE344" s="142"/>
      <c r="AF344" s="140">
        <f>IFERROR(IF(VLOOKUP(YEAR($D344),SMMLV!$A$2:$C$44,3,0)*$AD344=$AE344,$AE344,IF($AD344="",$AE344,VLOOKUP(YEAR($D344),SMMLV!$A$2:$C$44,3,0)*$AD344)),0)</f>
        <v>0</v>
      </c>
      <c r="AG344" s="134"/>
      <c r="AH344" s="145">
        <f t="shared" si="307"/>
        <v>0</v>
      </c>
      <c r="AI344" s="138"/>
      <c r="AJ344" s="139"/>
      <c r="AK344" s="140">
        <f>IFERROR(IF(VLOOKUP(YEAR($D344),SMMLV!$A$2:$C$44,3,0)*$AI344=AJ344,AJ344,IF($AI344="",AJ344,VLOOKUP(YEAR($D344),SMMLV!$A$2:$C$44,3,0)*$AI344)),0)</f>
        <v>0</v>
      </c>
      <c r="AL344" s="141"/>
      <c r="AM344" s="142"/>
      <c r="AN344" s="147"/>
      <c r="AO344" s="144"/>
      <c r="AP344" s="145">
        <f>IFERROR(SUM(IF(VLOOKUP(YEAR($D344),SMMLV!$A$2:$C$44,3,0)*AL344=AM344,AM344,IF(AL344="",AM344,VLOOKUP(YEAR($D344),SMMLV!$A$2:$C$44,3,0)*AL344)),IF(VLOOKUP(YEAR($D344),SMMLV!$A$2:$C$44,3,0)*AN344=AO344,AO344,IF(AN344="",AO344,VLOOKUP(YEAR($D344),SMMLV!$A$2:$C$44,3,0)*AN344))),0)</f>
        <v>0</v>
      </c>
      <c r="AQ344" s="148"/>
      <c r="AR344" s="142"/>
      <c r="AS344" s="140">
        <f>IFERROR(IF(VLOOKUP(YEAR($D344),SMMLV!$A$2:$C$44,3,0)*AQ344=AR344,AR344,IF(AQ344="",AR344,VLOOKUP(YEAR($D344),SMMLV!$A$2:$C$44,3,0)*AQ344)),0)</f>
        <v>0</v>
      </c>
      <c r="AT344" s="147"/>
      <c r="AU344" s="142"/>
      <c r="AV344" s="140">
        <f>IFERROR(IF(VLOOKUP(YEAR($D344),SMMLV!$A$2:$C$44,3,0)*AT344=AU344,AU344,IF(AT344="",AU344,VLOOKUP(YEAR($D344),SMMLV!$A$2:$C$44,3,0)*AT344)),0)</f>
        <v>0</v>
      </c>
      <c r="AW344" s="147"/>
      <c r="AX344" s="142"/>
      <c r="AY344" s="140">
        <f>IFERROR(IF(VLOOKUP(YEAR($D344),SMMLV!$A$2:$C$44,3,0)*AW344=AX344,AX344,IF(AW344="",AX344,VLOOKUP(YEAR($D344),SMMLV!$A$2:$C$44,3,0)*AW344)),0)</f>
        <v>0</v>
      </c>
      <c r="AZ344" s="134"/>
      <c r="BA344" s="145">
        <f t="shared" si="308"/>
        <v>0</v>
      </c>
      <c r="BB344" s="138"/>
      <c r="BC344" s="139"/>
      <c r="BD344" s="140">
        <f>IFERROR(IF(VLOOKUP(YEAR($D344),SMMLV!$A$2:$C$44,3,0)*BB344=BC344,BC344,IF(BB344="",BC344,VLOOKUP(YEAR($D344),SMMLV!$A$2:$C$44,3,0)*BB344)),0)</f>
        <v>0</v>
      </c>
      <c r="BE344" s="141"/>
      <c r="BF344" s="142"/>
      <c r="BG344" s="147"/>
      <c r="BH344" s="144"/>
      <c r="BI344" s="145">
        <f>IFERROR(SUM(IF(VLOOKUP(YEAR($D344),SMMLV!$A$2:$C$44,3,0)*BE344=BF344,BF344,IF(BE344="",BF344,VLOOKUP(YEAR($D344),SMMLV!$A$2:$C$44,3,0)*BE344)),IF(VLOOKUP(YEAR($D344),SMMLV!$A$2:$C$44,3,0)*BG344=BH344,BH344,IF(BG344="",BH344,VLOOKUP(YEAR($D344),SMMLV!$A$2:$C$44,3,0)*BG344))),0)</f>
        <v>0</v>
      </c>
      <c r="BJ344" s="149"/>
      <c r="BK344" s="150"/>
      <c r="BL344" s="140">
        <f>IFERROR(IF(VLOOKUP(YEAR($D344),SMMLV!$A$2:$C$44,3,0)*BJ344=BK344,BK344,IF(BJ344="",BK344,VLOOKUP(YEAR($D344),SMMLV!$A$2:$C$44,3,0)*BJ344)),0)</f>
        <v>0</v>
      </c>
      <c r="BM344" s="147"/>
      <c r="BN344" s="142"/>
      <c r="BO344" s="140">
        <f>IFERROR(IF(VLOOKUP(YEAR($D344),SMMLV!$A$2:$C$44,3,0)*BM344=BN344,BN344,IF(BM344="",BN344,VLOOKUP(YEAR($D344),SMMLV!$A$2:$C$44,3,0)*BM344)),0)</f>
        <v>0</v>
      </c>
      <c r="BP344" s="147"/>
      <c r="BQ344" s="142"/>
      <c r="BR344" s="140">
        <f>IFERROR(IF(VLOOKUP(YEAR($D344),SMMLV!$A$2:$C$44,3,0)*BP344=BQ344,BQ344,IF(BP344="",BQ344,VLOOKUP(YEAR($D344),SMMLV!$A$2:$C$44,3,0)*BP344)),0)</f>
        <v>0</v>
      </c>
      <c r="BS344" s="134"/>
      <c r="BT344" s="145">
        <f t="shared" si="309"/>
        <v>0</v>
      </c>
      <c r="BU344" s="151">
        <f t="shared" si="310"/>
        <v>0</v>
      </c>
      <c r="BV344" s="151">
        <f t="shared" si="311"/>
        <v>0</v>
      </c>
      <c r="BW344" s="151">
        <f t="shared" si="312"/>
        <v>0</v>
      </c>
      <c r="BX344" s="151">
        <f t="shared" si="313"/>
        <v>0</v>
      </c>
      <c r="BY344" s="151">
        <f t="shared" si="314"/>
        <v>0</v>
      </c>
      <c r="BZ344" s="151">
        <f t="shared" si="302"/>
        <v>0</v>
      </c>
      <c r="CA344" s="134"/>
      <c r="CB344" s="134"/>
      <c r="CC344" s="134"/>
      <c r="CD344" s="152">
        <f t="shared" si="303"/>
        <v>0</v>
      </c>
      <c r="CE344" s="153">
        <f>IFERROR(INDEX(IPC!$A$11:$Y$22,MATCH(PROPER(TEXT(CD344,"mmmm")),IPC!$A$11:$A$22,0),MATCH(YEAR(CD344),IPC!$A$10:$Y$10,0)),0)</f>
        <v>0</v>
      </c>
      <c r="CF344" s="154">
        <v>55843</v>
      </c>
      <c r="CG344" s="153">
        <f>IFERROR(INDEX(IPC!$A$11:$Y$22,MATCH(PROPER(TEXT(CF344,"mmmm")),IPC!$A$11:$A$22,0),MATCH(YEAR(CF344),IPC!$A$10:$Y$10,0)),0)</f>
        <v>0</v>
      </c>
      <c r="CH344" s="155">
        <f t="shared" si="304"/>
        <v>0</v>
      </c>
      <c r="CI344" s="145">
        <v>1751239</v>
      </c>
      <c r="CJ344" s="151">
        <f t="shared" si="315"/>
        <v>0</v>
      </c>
      <c r="CK344" s="151">
        <f t="shared" si="316"/>
        <v>0</v>
      </c>
      <c r="CL344" s="151">
        <f t="shared" si="317"/>
        <v>0</v>
      </c>
      <c r="CM344" s="151">
        <f t="shared" si="318"/>
        <v>0</v>
      </c>
      <c r="CN344" s="151">
        <f t="shared" si="319"/>
        <v>0</v>
      </c>
      <c r="CO344" s="151">
        <f t="shared" si="320"/>
        <v>0</v>
      </c>
      <c r="CP344" s="151">
        <f t="shared" si="321"/>
        <v>0</v>
      </c>
      <c r="CQ344" s="151">
        <f t="shared" si="322"/>
        <v>0</v>
      </c>
      <c r="CR344" s="151">
        <f t="shared" si="323"/>
        <v>0</v>
      </c>
      <c r="CS344" s="151">
        <f t="shared" si="324"/>
        <v>0</v>
      </c>
      <c r="CT344" s="151">
        <f t="shared" si="325"/>
        <v>0</v>
      </c>
      <c r="CU344" s="151">
        <f t="shared" si="326"/>
        <v>0</v>
      </c>
      <c r="CV344" s="151">
        <f t="shared" si="327"/>
        <v>0</v>
      </c>
      <c r="CW344" s="151">
        <f t="shared" si="328"/>
        <v>0</v>
      </c>
      <c r="CX344" s="151">
        <f t="shared" si="329"/>
        <v>0</v>
      </c>
      <c r="CY344" s="151">
        <f t="shared" si="330"/>
        <v>0</v>
      </c>
      <c r="CZ344" s="151">
        <f t="shared" si="331"/>
        <v>0</v>
      </c>
      <c r="DA344" s="151">
        <f t="shared" si="332"/>
        <v>0</v>
      </c>
      <c r="DB344" s="151">
        <f t="shared" si="333"/>
        <v>0</v>
      </c>
      <c r="DC344" s="151">
        <f t="shared" si="334"/>
        <v>0</v>
      </c>
      <c r="DD344" s="151">
        <f t="shared" si="335"/>
        <v>0</v>
      </c>
      <c r="DE344" s="151">
        <f t="shared" si="336"/>
        <v>0</v>
      </c>
      <c r="DF344" s="151">
        <f t="shared" si="337"/>
        <v>0</v>
      </c>
      <c r="DG344" s="151">
        <f t="shared" si="338"/>
        <v>0</v>
      </c>
      <c r="DH344" s="151">
        <f t="shared" si="339"/>
        <v>0</v>
      </c>
      <c r="DI344" s="151">
        <f t="shared" si="340"/>
        <v>0</v>
      </c>
      <c r="DJ344" s="151">
        <f t="shared" si="341"/>
        <v>0</v>
      </c>
      <c r="DK344" s="151">
        <f t="shared" si="342"/>
        <v>0</v>
      </c>
      <c r="DL344" s="151">
        <f t="shared" si="343"/>
        <v>0</v>
      </c>
      <c r="DM344" s="151">
        <f t="shared" si="344"/>
        <v>0</v>
      </c>
      <c r="DN344" s="151">
        <f t="shared" si="345"/>
        <v>0</v>
      </c>
      <c r="DO344" s="156">
        <f t="shared" si="346"/>
        <v>0</v>
      </c>
      <c r="DP344" s="173" t="str">
        <f t="shared" si="347"/>
        <v/>
      </c>
      <c r="DQ344" s="157" t="str">
        <f t="shared" si="348"/>
        <v/>
      </c>
      <c r="DR344" s="158" t="str">
        <f>IFERROR(IFERROR(IFERROR(_xlfn.XLOOKUP(DP344,#REF!,#REF!,,,),_xlfn.XLOOKUP(DP344,#REF!,#REF!,,,)),_xlfn.XLOOKUP(DP344,#REF!,#REF!,,,)),"N/A")</f>
        <v>N/A</v>
      </c>
      <c r="DS344" s="159"/>
      <c r="DT344" s="160"/>
      <c r="DU344" s="161"/>
      <c r="DV344" s="162"/>
      <c r="DW344" s="163">
        <f>IFERROR(IFERROR(IFERROR(_xlfn.XLOOKUP(DP344,#REF!,#REF!,,,),_xlfn.XLOOKUP(DP344,#REF!,#REF!,,,)),_xlfn.XLOOKUP(DP344,#REF!,#REF!,,,)),0)</f>
        <v>0</v>
      </c>
      <c r="DX344" s="164"/>
      <c r="DY344" s="165">
        <f t="shared" si="349"/>
        <v>0</v>
      </c>
      <c r="DZ344" s="166"/>
      <c r="EA344" s="167">
        <f t="shared" si="350"/>
        <v>0</v>
      </c>
      <c r="EB344" s="168">
        <f t="shared" si="351"/>
        <v>0</v>
      </c>
      <c r="EC344" s="168">
        <f t="shared" si="352"/>
        <v>0</v>
      </c>
      <c r="ED344" s="169"/>
      <c r="EE344" s="170">
        <f t="shared" si="353"/>
        <v>0</v>
      </c>
      <c r="EF344" s="170" t="str">
        <f>IFERROR(IF(DY344&gt;((_xlfn.XLOOKUP(DQ344,TOPES!B:B,TOPES!C:C,,,)*INDEXACIÓN!CI344)),"SUPERA TOPES DEL HV",0),"HV NO ENCONTRADO")</f>
        <v>HV NO ENCONTRADO</v>
      </c>
      <c r="EG344" s="170">
        <f t="shared" si="354"/>
        <v>0</v>
      </c>
      <c r="EH344" s="170">
        <f>IF(SUMIF($M:$M,#REF!,$DY:$DY)&gt;$EH$8,"CONSULTA DIAN",0)</f>
        <v>0</v>
      </c>
      <c r="EI344" s="171">
        <f t="shared" si="355"/>
        <v>0</v>
      </c>
      <c r="EJ344" s="172"/>
    </row>
    <row r="345" spans="1:140" x14ac:dyDescent="0.25">
      <c r="A345" s="133" t="str">
        <f t="shared" si="305"/>
        <v>19000100336</v>
      </c>
      <c r="B345" s="134"/>
      <c r="C345" s="134"/>
      <c r="D345" s="135">
        <f>_xlfn.XLOOKUP(C345,TOPES!L:L,TOPES!M:M,,,)</f>
        <v>0</v>
      </c>
      <c r="E345" s="136">
        <v>336</v>
      </c>
      <c r="F345" s="134"/>
      <c r="G345" s="134"/>
      <c r="H345" s="134"/>
      <c r="I345" s="134"/>
      <c r="J345" s="134"/>
      <c r="K345" s="134"/>
      <c r="L345" s="134"/>
      <c r="M345" s="137"/>
      <c r="N345" s="134"/>
      <c r="O345" s="137" t="str">
        <f t="shared" si="306"/>
        <v/>
      </c>
      <c r="P345" s="138"/>
      <c r="Q345" s="139"/>
      <c r="R345" s="140">
        <f>IFERROR(IF(VLOOKUP(YEAR($D345),SMMLV!$A$2:$C$44,3,0)*$P345=$Q345,$Q345,IF($P345="",$Q345,VLOOKUP(YEAR($D345),SMMLV!$A$2:$C$44,3,0)*$P345)),0)</f>
        <v>0</v>
      </c>
      <c r="S345" s="141"/>
      <c r="T345" s="142"/>
      <c r="U345" s="143"/>
      <c r="V345" s="144"/>
      <c r="W345" s="145">
        <f>IFERROR(SUM(IF(VLOOKUP(YEAR($D345),SMMLV!$A$2:$C$44,3,0)*S345=T345,T345,IF(S345="",T345,VLOOKUP(YEAR($D345),SMMLV!$A$2:$C$44,3,0)*S345)),IF(VLOOKUP(YEAR($D345),SMMLV!$A$2:$C$44,3,0)*U345=V345,V345,IF(U345="",V345,VLOOKUP(YEAR($D345),SMMLV!$A$2:$C$44,3,0)*U345))),0)</f>
        <v>0</v>
      </c>
      <c r="X345" s="146"/>
      <c r="Y345" s="139"/>
      <c r="Z345" s="140">
        <f>IFERROR(IF(VLOOKUP(YEAR($D345),SMMLV!$A$2:$C$44,3,0)*$X345=$Y345,$Y345,IF($X345="",$Y345,VLOOKUP(YEAR($D345),SMMLV!$A$2:$C$44,3,0)*$X345)),0)</f>
        <v>0</v>
      </c>
      <c r="AA345" s="147"/>
      <c r="AB345" s="142"/>
      <c r="AC345" s="140">
        <f>IFERROR(IF(VLOOKUP(YEAR($D345),SMMLV!$A$2:$C$44,3,0)*$AA345=$AB345,$AB345,IF($AA345="",$AB345,VLOOKUP(YEAR($D345),SMMLV!$A$2:$C$44,3,0)*$AA345)),0)</f>
        <v>0</v>
      </c>
      <c r="AD345" s="147"/>
      <c r="AE345" s="142"/>
      <c r="AF345" s="140">
        <f>IFERROR(IF(VLOOKUP(YEAR($D345),SMMLV!$A$2:$C$44,3,0)*$AD345=$AE345,$AE345,IF($AD345="",$AE345,VLOOKUP(YEAR($D345),SMMLV!$A$2:$C$44,3,0)*$AD345)),0)</f>
        <v>0</v>
      </c>
      <c r="AG345" s="134"/>
      <c r="AH345" s="145">
        <f t="shared" si="307"/>
        <v>0</v>
      </c>
      <c r="AI345" s="138"/>
      <c r="AJ345" s="139"/>
      <c r="AK345" s="140">
        <f>IFERROR(IF(VLOOKUP(YEAR($D345),SMMLV!$A$2:$C$44,3,0)*$AI345=AJ345,AJ345,IF($AI345="",AJ345,VLOOKUP(YEAR($D345),SMMLV!$A$2:$C$44,3,0)*$AI345)),0)</f>
        <v>0</v>
      </c>
      <c r="AL345" s="141"/>
      <c r="AM345" s="142"/>
      <c r="AN345" s="147"/>
      <c r="AO345" s="144"/>
      <c r="AP345" s="145">
        <f>IFERROR(SUM(IF(VLOOKUP(YEAR($D345),SMMLV!$A$2:$C$44,3,0)*AL345=AM345,AM345,IF(AL345="",AM345,VLOOKUP(YEAR($D345),SMMLV!$A$2:$C$44,3,0)*AL345)),IF(VLOOKUP(YEAR($D345),SMMLV!$A$2:$C$44,3,0)*AN345=AO345,AO345,IF(AN345="",AO345,VLOOKUP(YEAR($D345),SMMLV!$A$2:$C$44,3,0)*AN345))),0)</f>
        <v>0</v>
      </c>
      <c r="AQ345" s="148"/>
      <c r="AR345" s="142"/>
      <c r="AS345" s="140">
        <f>IFERROR(IF(VLOOKUP(YEAR($D345),SMMLV!$A$2:$C$44,3,0)*AQ345=AR345,AR345,IF(AQ345="",AR345,VLOOKUP(YEAR($D345),SMMLV!$A$2:$C$44,3,0)*AQ345)),0)</f>
        <v>0</v>
      </c>
      <c r="AT345" s="147"/>
      <c r="AU345" s="142"/>
      <c r="AV345" s="140">
        <f>IFERROR(IF(VLOOKUP(YEAR($D345),SMMLV!$A$2:$C$44,3,0)*AT345=AU345,AU345,IF(AT345="",AU345,VLOOKUP(YEAR($D345),SMMLV!$A$2:$C$44,3,0)*AT345)),0)</f>
        <v>0</v>
      </c>
      <c r="AW345" s="147"/>
      <c r="AX345" s="142"/>
      <c r="AY345" s="140">
        <f>IFERROR(IF(VLOOKUP(YEAR($D345),SMMLV!$A$2:$C$44,3,0)*AW345=AX345,AX345,IF(AW345="",AX345,VLOOKUP(YEAR($D345),SMMLV!$A$2:$C$44,3,0)*AW345)),0)</f>
        <v>0</v>
      </c>
      <c r="AZ345" s="134"/>
      <c r="BA345" s="145">
        <f t="shared" si="308"/>
        <v>0</v>
      </c>
      <c r="BB345" s="138"/>
      <c r="BC345" s="139"/>
      <c r="BD345" s="140">
        <f>IFERROR(IF(VLOOKUP(YEAR($D345),SMMLV!$A$2:$C$44,3,0)*BB345=BC345,BC345,IF(BB345="",BC345,VLOOKUP(YEAR($D345),SMMLV!$A$2:$C$44,3,0)*BB345)),0)</f>
        <v>0</v>
      </c>
      <c r="BE345" s="141"/>
      <c r="BF345" s="142"/>
      <c r="BG345" s="147"/>
      <c r="BH345" s="144"/>
      <c r="BI345" s="145">
        <f>IFERROR(SUM(IF(VLOOKUP(YEAR($D345),SMMLV!$A$2:$C$44,3,0)*BE345=BF345,BF345,IF(BE345="",BF345,VLOOKUP(YEAR($D345),SMMLV!$A$2:$C$44,3,0)*BE345)),IF(VLOOKUP(YEAR($D345),SMMLV!$A$2:$C$44,3,0)*BG345=BH345,BH345,IF(BG345="",BH345,VLOOKUP(YEAR($D345),SMMLV!$A$2:$C$44,3,0)*BG345))),0)</f>
        <v>0</v>
      </c>
      <c r="BJ345" s="149"/>
      <c r="BK345" s="150"/>
      <c r="BL345" s="140">
        <f>IFERROR(IF(VLOOKUP(YEAR($D345),SMMLV!$A$2:$C$44,3,0)*BJ345=BK345,BK345,IF(BJ345="",BK345,VLOOKUP(YEAR($D345),SMMLV!$A$2:$C$44,3,0)*BJ345)),0)</f>
        <v>0</v>
      </c>
      <c r="BM345" s="147"/>
      <c r="BN345" s="142"/>
      <c r="BO345" s="140">
        <f>IFERROR(IF(VLOOKUP(YEAR($D345),SMMLV!$A$2:$C$44,3,0)*BM345=BN345,BN345,IF(BM345="",BN345,VLOOKUP(YEAR($D345),SMMLV!$A$2:$C$44,3,0)*BM345)),0)</f>
        <v>0</v>
      </c>
      <c r="BP345" s="147"/>
      <c r="BQ345" s="142"/>
      <c r="BR345" s="140">
        <f>IFERROR(IF(VLOOKUP(YEAR($D345),SMMLV!$A$2:$C$44,3,0)*BP345=BQ345,BQ345,IF(BP345="",BQ345,VLOOKUP(YEAR($D345),SMMLV!$A$2:$C$44,3,0)*BP345)),0)</f>
        <v>0</v>
      </c>
      <c r="BS345" s="134"/>
      <c r="BT345" s="145">
        <f t="shared" si="309"/>
        <v>0</v>
      </c>
      <c r="BU345" s="151">
        <f t="shared" si="310"/>
        <v>0</v>
      </c>
      <c r="BV345" s="151">
        <f t="shared" si="311"/>
        <v>0</v>
      </c>
      <c r="BW345" s="151">
        <f t="shared" si="312"/>
        <v>0</v>
      </c>
      <c r="BX345" s="151">
        <f t="shared" si="313"/>
        <v>0</v>
      </c>
      <c r="BY345" s="151">
        <f t="shared" si="314"/>
        <v>0</v>
      </c>
      <c r="BZ345" s="151">
        <f t="shared" si="302"/>
        <v>0</v>
      </c>
      <c r="CA345" s="134"/>
      <c r="CB345" s="134"/>
      <c r="CC345" s="134"/>
      <c r="CD345" s="152">
        <f t="shared" si="303"/>
        <v>0</v>
      </c>
      <c r="CE345" s="153">
        <f>IFERROR(INDEX(IPC!$A$11:$Y$22,MATCH(PROPER(TEXT(CD345,"mmmm")),IPC!$A$11:$A$22,0),MATCH(YEAR(CD345),IPC!$A$10:$Y$10,0)),0)</f>
        <v>0</v>
      </c>
      <c r="CF345" s="154">
        <v>55873</v>
      </c>
      <c r="CG345" s="153">
        <f>IFERROR(INDEX(IPC!$A$11:$Y$22,MATCH(PROPER(TEXT(CF345,"mmmm")),IPC!$A$11:$A$22,0),MATCH(YEAR(CF345),IPC!$A$10:$Y$10,0)),0)</f>
        <v>0</v>
      </c>
      <c r="CH345" s="155">
        <f t="shared" si="304"/>
        <v>0</v>
      </c>
      <c r="CI345" s="145">
        <v>1751240</v>
      </c>
      <c r="CJ345" s="151">
        <f t="shared" si="315"/>
        <v>0</v>
      </c>
      <c r="CK345" s="151">
        <f t="shared" si="316"/>
        <v>0</v>
      </c>
      <c r="CL345" s="151">
        <f t="shared" si="317"/>
        <v>0</v>
      </c>
      <c r="CM345" s="151">
        <f t="shared" si="318"/>
        <v>0</v>
      </c>
      <c r="CN345" s="151">
        <f t="shared" si="319"/>
        <v>0</v>
      </c>
      <c r="CO345" s="151">
        <f t="shared" si="320"/>
        <v>0</v>
      </c>
      <c r="CP345" s="151">
        <f t="shared" si="321"/>
        <v>0</v>
      </c>
      <c r="CQ345" s="151">
        <f t="shared" si="322"/>
        <v>0</v>
      </c>
      <c r="CR345" s="151">
        <f t="shared" si="323"/>
        <v>0</v>
      </c>
      <c r="CS345" s="151">
        <f t="shared" si="324"/>
        <v>0</v>
      </c>
      <c r="CT345" s="151">
        <f t="shared" si="325"/>
        <v>0</v>
      </c>
      <c r="CU345" s="151">
        <f t="shared" si="326"/>
        <v>0</v>
      </c>
      <c r="CV345" s="151">
        <f t="shared" si="327"/>
        <v>0</v>
      </c>
      <c r="CW345" s="151">
        <f t="shared" si="328"/>
        <v>0</v>
      </c>
      <c r="CX345" s="151">
        <f t="shared" si="329"/>
        <v>0</v>
      </c>
      <c r="CY345" s="151">
        <f t="shared" si="330"/>
        <v>0</v>
      </c>
      <c r="CZ345" s="151">
        <f t="shared" si="331"/>
        <v>0</v>
      </c>
      <c r="DA345" s="151">
        <f t="shared" si="332"/>
        <v>0</v>
      </c>
      <c r="DB345" s="151">
        <f t="shared" si="333"/>
        <v>0</v>
      </c>
      <c r="DC345" s="151">
        <f t="shared" si="334"/>
        <v>0</v>
      </c>
      <c r="DD345" s="151">
        <f t="shared" si="335"/>
        <v>0</v>
      </c>
      <c r="DE345" s="151">
        <f t="shared" si="336"/>
        <v>0</v>
      </c>
      <c r="DF345" s="151">
        <f t="shared" si="337"/>
        <v>0</v>
      </c>
      <c r="DG345" s="151">
        <f t="shared" si="338"/>
        <v>0</v>
      </c>
      <c r="DH345" s="151">
        <f t="shared" si="339"/>
        <v>0</v>
      </c>
      <c r="DI345" s="151">
        <f t="shared" si="340"/>
        <v>0</v>
      </c>
      <c r="DJ345" s="151">
        <f t="shared" si="341"/>
        <v>0</v>
      </c>
      <c r="DK345" s="151">
        <f t="shared" si="342"/>
        <v>0</v>
      </c>
      <c r="DL345" s="151">
        <f t="shared" si="343"/>
        <v>0</v>
      </c>
      <c r="DM345" s="151">
        <f t="shared" si="344"/>
        <v>0</v>
      </c>
      <c r="DN345" s="151">
        <f t="shared" si="345"/>
        <v>0</v>
      </c>
      <c r="DO345" s="156">
        <f t="shared" si="346"/>
        <v>0</v>
      </c>
      <c r="DP345" s="173" t="str">
        <f t="shared" si="347"/>
        <v/>
      </c>
      <c r="DQ345" s="157" t="str">
        <f t="shared" si="348"/>
        <v/>
      </c>
      <c r="DR345" s="158" t="str">
        <f>IFERROR(IFERROR(IFERROR(_xlfn.XLOOKUP(DP345,#REF!,#REF!,,,),_xlfn.XLOOKUP(DP345,#REF!,#REF!,,,)),_xlfn.XLOOKUP(DP345,#REF!,#REF!,,,)),"N/A")</f>
        <v>N/A</v>
      </c>
      <c r="DS345" s="159"/>
      <c r="DT345" s="160"/>
      <c r="DU345" s="161"/>
      <c r="DV345" s="162"/>
      <c r="DW345" s="163">
        <f>IFERROR(IFERROR(IFERROR(_xlfn.XLOOKUP(DP345,#REF!,#REF!,,,),_xlfn.XLOOKUP(DP345,#REF!,#REF!,,,)),_xlfn.XLOOKUP(DP345,#REF!,#REF!,,,)),0)</f>
        <v>0</v>
      </c>
      <c r="DX345" s="164"/>
      <c r="DY345" s="165">
        <f t="shared" si="349"/>
        <v>0</v>
      </c>
      <c r="DZ345" s="166"/>
      <c r="EA345" s="167">
        <f t="shared" si="350"/>
        <v>0</v>
      </c>
      <c r="EB345" s="168">
        <f t="shared" si="351"/>
        <v>0</v>
      </c>
      <c r="EC345" s="168">
        <f t="shared" si="352"/>
        <v>0</v>
      </c>
      <c r="ED345" s="169"/>
      <c r="EE345" s="170">
        <f t="shared" si="353"/>
        <v>0</v>
      </c>
      <c r="EF345" s="170" t="str">
        <f>IFERROR(IF(DY345&gt;((_xlfn.XLOOKUP(DQ345,TOPES!B:B,TOPES!C:C,,,)*INDEXACIÓN!CI345)),"SUPERA TOPES DEL HV",0),"HV NO ENCONTRADO")</f>
        <v>HV NO ENCONTRADO</v>
      </c>
      <c r="EG345" s="170">
        <f t="shared" si="354"/>
        <v>0</v>
      </c>
      <c r="EH345" s="170">
        <f>IF(SUMIF($M:$M,#REF!,$DY:$DY)&gt;$EH$8,"CONSULTA DIAN",0)</f>
        <v>0</v>
      </c>
      <c r="EI345" s="171">
        <f t="shared" si="355"/>
        <v>0</v>
      </c>
      <c r="EJ345" s="172"/>
    </row>
    <row r="346" spans="1:140" x14ac:dyDescent="0.25">
      <c r="A346" s="133" t="str">
        <f t="shared" si="305"/>
        <v>19000100337</v>
      </c>
      <c r="B346" s="134"/>
      <c r="C346" s="134"/>
      <c r="D346" s="135">
        <f>_xlfn.XLOOKUP(C346,TOPES!L:L,TOPES!M:M,,,)</f>
        <v>0</v>
      </c>
      <c r="E346" s="136">
        <v>337</v>
      </c>
      <c r="F346" s="134"/>
      <c r="G346" s="134"/>
      <c r="H346" s="134"/>
      <c r="I346" s="134"/>
      <c r="J346" s="134"/>
      <c r="K346" s="134"/>
      <c r="L346" s="134"/>
      <c r="M346" s="137"/>
      <c r="N346" s="134"/>
      <c r="O346" s="137" t="str">
        <f t="shared" si="306"/>
        <v/>
      </c>
      <c r="P346" s="138"/>
      <c r="Q346" s="139"/>
      <c r="R346" s="140">
        <f>IFERROR(IF(VLOOKUP(YEAR($D346),SMMLV!$A$2:$C$44,3,0)*$P346=$Q346,$Q346,IF($P346="",$Q346,VLOOKUP(YEAR($D346),SMMLV!$A$2:$C$44,3,0)*$P346)),0)</f>
        <v>0</v>
      </c>
      <c r="S346" s="141"/>
      <c r="T346" s="142"/>
      <c r="U346" s="143"/>
      <c r="V346" s="144"/>
      <c r="W346" s="145">
        <f>IFERROR(SUM(IF(VLOOKUP(YEAR($D346),SMMLV!$A$2:$C$44,3,0)*S346=T346,T346,IF(S346="",T346,VLOOKUP(YEAR($D346),SMMLV!$A$2:$C$44,3,0)*S346)),IF(VLOOKUP(YEAR($D346),SMMLV!$A$2:$C$44,3,0)*U346=V346,V346,IF(U346="",V346,VLOOKUP(YEAR($D346),SMMLV!$A$2:$C$44,3,0)*U346))),0)</f>
        <v>0</v>
      </c>
      <c r="X346" s="146"/>
      <c r="Y346" s="139"/>
      <c r="Z346" s="140">
        <f>IFERROR(IF(VLOOKUP(YEAR($D346),SMMLV!$A$2:$C$44,3,0)*$X346=$Y346,$Y346,IF($X346="",$Y346,VLOOKUP(YEAR($D346),SMMLV!$A$2:$C$44,3,0)*$X346)),0)</f>
        <v>0</v>
      </c>
      <c r="AA346" s="147"/>
      <c r="AB346" s="142"/>
      <c r="AC346" s="140">
        <f>IFERROR(IF(VLOOKUP(YEAR($D346),SMMLV!$A$2:$C$44,3,0)*$AA346=$AB346,$AB346,IF($AA346="",$AB346,VLOOKUP(YEAR($D346),SMMLV!$A$2:$C$44,3,0)*$AA346)),0)</f>
        <v>0</v>
      </c>
      <c r="AD346" s="147"/>
      <c r="AE346" s="142"/>
      <c r="AF346" s="140">
        <f>IFERROR(IF(VLOOKUP(YEAR($D346),SMMLV!$A$2:$C$44,3,0)*$AD346=$AE346,$AE346,IF($AD346="",$AE346,VLOOKUP(YEAR($D346),SMMLV!$A$2:$C$44,3,0)*$AD346)),0)</f>
        <v>0</v>
      </c>
      <c r="AG346" s="134"/>
      <c r="AH346" s="145">
        <f t="shared" si="307"/>
        <v>0</v>
      </c>
      <c r="AI346" s="138"/>
      <c r="AJ346" s="139"/>
      <c r="AK346" s="140">
        <f>IFERROR(IF(VLOOKUP(YEAR($D346),SMMLV!$A$2:$C$44,3,0)*$AI346=AJ346,AJ346,IF($AI346="",AJ346,VLOOKUP(YEAR($D346),SMMLV!$A$2:$C$44,3,0)*$AI346)),0)</f>
        <v>0</v>
      </c>
      <c r="AL346" s="141"/>
      <c r="AM346" s="142"/>
      <c r="AN346" s="147"/>
      <c r="AO346" s="144"/>
      <c r="AP346" s="145">
        <f>IFERROR(SUM(IF(VLOOKUP(YEAR($D346),SMMLV!$A$2:$C$44,3,0)*AL346=AM346,AM346,IF(AL346="",AM346,VLOOKUP(YEAR($D346),SMMLV!$A$2:$C$44,3,0)*AL346)),IF(VLOOKUP(YEAR($D346),SMMLV!$A$2:$C$44,3,0)*AN346=AO346,AO346,IF(AN346="",AO346,VLOOKUP(YEAR($D346),SMMLV!$A$2:$C$44,3,0)*AN346))),0)</f>
        <v>0</v>
      </c>
      <c r="AQ346" s="148"/>
      <c r="AR346" s="142"/>
      <c r="AS346" s="140">
        <f>IFERROR(IF(VLOOKUP(YEAR($D346),SMMLV!$A$2:$C$44,3,0)*AQ346=AR346,AR346,IF(AQ346="",AR346,VLOOKUP(YEAR($D346),SMMLV!$A$2:$C$44,3,0)*AQ346)),0)</f>
        <v>0</v>
      </c>
      <c r="AT346" s="147"/>
      <c r="AU346" s="142"/>
      <c r="AV346" s="140">
        <f>IFERROR(IF(VLOOKUP(YEAR($D346),SMMLV!$A$2:$C$44,3,0)*AT346=AU346,AU346,IF(AT346="",AU346,VLOOKUP(YEAR($D346),SMMLV!$A$2:$C$44,3,0)*AT346)),0)</f>
        <v>0</v>
      </c>
      <c r="AW346" s="147"/>
      <c r="AX346" s="142"/>
      <c r="AY346" s="140">
        <f>IFERROR(IF(VLOOKUP(YEAR($D346),SMMLV!$A$2:$C$44,3,0)*AW346=AX346,AX346,IF(AW346="",AX346,VLOOKUP(YEAR($D346),SMMLV!$A$2:$C$44,3,0)*AW346)),0)</f>
        <v>0</v>
      </c>
      <c r="AZ346" s="134"/>
      <c r="BA346" s="145">
        <f t="shared" si="308"/>
        <v>0</v>
      </c>
      <c r="BB346" s="138"/>
      <c r="BC346" s="139"/>
      <c r="BD346" s="140">
        <f>IFERROR(IF(VLOOKUP(YEAR($D346),SMMLV!$A$2:$C$44,3,0)*BB346=BC346,BC346,IF(BB346="",BC346,VLOOKUP(YEAR($D346),SMMLV!$A$2:$C$44,3,0)*BB346)),0)</f>
        <v>0</v>
      </c>
      <c r="BE346" s="141"/>
      <c r="BF346" s="142"/>
      <c r="BG346" s="147"/>
      <c r="BH346" s="144"/>
      <c r="BI346" s="145">
        <f>IFERROR(SUM(IF(VLOOKUP(YEAR($D346),SMMLV!$A$2:$C$44,3,0)*BE346=BF346,BF346,IF(BE346="",BF346,VLOOKUP(YEAR($D346),SMMLV!$A$2:$C$44,3,0)*BE346)),IF(VLOOKUP(YEAR($D346),SMMLV!$A$2:$C$44,3,0)*BG346=BH346,BH346,IF(BG346="",BH346,VLOOKUP(YEAR($D346),SMMLV!$A$2:$C$44,3,0)*BG346))),0)</f>
        <v>0</v>
      </c>
      <c r="BJ346" s="149"/>
      <c r="BK346" s="150"/>
      <c r="BL346" s="140">
        <f>IFERROR(IF(VLOOKUP(YEAR($D346),SMMLV!$A$2:$C$44,3,0)*BJ346=BK346,BK346,IF(BJ346="",BK346,VLOOKUP(YEAR($D346),SMMLV!$A$2:$C$44,3,0)*BJ346)),0)</f>
        <v>0</v>
      </c>
      <c r="BM346" s="147"/>
      <c r="BN346" s="142"/>
      <c r="BO346" s="140">
        <f>IFERROR(IF(VLOOKUP(YEAR($D346),SMMLV!$A$2:$C$44,3,0)*BM346=BN346,BN346,IF(BM346="",BN346,VLOOKUP(YEAR($D346),SMMLV!$A$2:$C$44,3,0)*BM346)),0)</f>
        <v>0</v>
      </c>
      <c r="BP346" s="147"/>
      <c r="BQ346" s="142"/>
      <c r="BR346" s="140">
        <f>IFERROR(IF(VLOOKUP(YEAR($D346),SMMLV!$A$2:$C$44,3,0)*BP346=BQ346,BQ346,IF(BP346="",BQ346,VLOOKUP(YEAR($D346),SMMLV!$A$2:$C$44,3,0)*BP346)),0)</f>
        <v>0</v>
      </c>
      <c r="BS346" s="134"/>
      <c r="BT346" s="145">
        <f t="shared" si="309"/>
        <v>0</v>
      </c>
      <c r="BU346" s="151">
        <f t="shared" si="310"/>
        <v>0</v>
      </c>
      <c r="BV346" s="151">
        <f t="shared" si="311"/>
        <v>0</v>
      </c>
      <c r="BW346" s="151">
        <f t="shared" si="312"/>
        <v>0</v>
      </c>
      <c r="BX346" s="151">
        <f t="shared" si="313"/>
        <v>0</v>
      </c>
      <c r="BY346" s="151">
        <f t="shared" si="314"/>
        <v>0</v>
      </c>
      <c r="BZ346" s="151">
        <f t="shared" si="302"/>
        <v>0</v>
      </c>
      <c r="CA346" s="134"/>
      <c r="CB346" s="134"/>
      <c r="CC346" s="134"/>
      <c r="CD346" s="152">
        <f t="shared" si="303"/>
        <v>0</v>
      </c>
      <c r="CE346" s="153">
        <f>IFERROR(INDEX(IPC!$A$11:$Y$22,MATCH(PROPER(TEXT(CD346,"mmmm")),IPC!$A$11:$A$22,0),MATCH(YEAR(CD346),IPC!$A$10:$Y$10,0)),0)</f>
        <v>0</v>
      </c>
      <c r="CF346" s="154">
        <v>55904</v>
      </c>
      <c r="CG346" s="153">
        <f>IFERROR(INDEX(IPC!$A$11:$Y$22,MATCH(PROPER(TEXT(CF346,"mmmm")),IPC!$A$11:$A$22,0),MATCH(YEAR(CF346),IPC!$A$10:$Y$10,0)),0)</f>
        <v>0</v>
      </c>
      <c r="CH346" s="155">
        <f t="shared" si="304"/>
        <v>0</v>
      </c>
      <c r="CI346" s="145">
        <v>1751241</v>
      </c>
      <c r="CJ346" s="151">
        <f t="shared" si="315"/>
        <v>0</v>
      </c>
      <c r="CK346" s="151">
        <f t="shared" si="316"/>
        <v>0</v>
      </c>
      <c r="CL346" s="151">
        <f t="shared" si="317"/>
        <v>0</v>
      </c>
      <c r="CM346" s="151">
        <f t="shared" si="318"/>
        <v>0</v>
      </c>
      <c r="CN346" s="151">
        <f t="shared" si="319"/>
        <v>0</v>
      </c>
      <c r="CO346" s="151">
        <f t="shared" si="320"/>
        <v>0</v>
      </c>
      <c r="CP346" s="151">
        <f t="shared" si="321"/>
        <v>0</v>
      </c>
      <c r="CQ346" s="151">
        <f t="shared" si="322"/>
        <v>0</v>
      </c>
      <c r="CR346" s="151">
        <f t="shared" si="323"/>
        <v>0</v>
      </c>
      <c r="CS346" s="151">
        <f t="shared" si="324"/>
        <v>0</v>
      </c>
      <c r="CT346" s="151">
        <f t="shared" si="325"/>
        <v>0</v>
      </c>
      <c r="CU346" s="151">
        <f t="shared" si="326"/>
        <v>0</v>
      </c>
      <c r="CV346" s="151">
        <f t="shared" si="327"/>
        <v>0</v>
      </c>
      <c r="CW346" s="151">
        <f t="shared" si="328"/>
        <v>0</v>
      </c>
      <c r="CX346" s="151">
        <f t="shared" si="329"/>
        <v>0</v>
      </c>
      <c r="CY346" s="151">
        <f t="shared" si="330"/>
        <v>0</v>
      </c>
      <c r="CZ346" s="151">
        <f t="shared" si="331"/>
        <v>0</v>
      </c>
      <c r="DA346" s="151">
        <f t="shared" si="332"/>
        <v>0</v>
      </c>
      <c r="DB346" s="151">
        <f t="shared" si="333"/>
        <v>0</v>
      </c>
      <c r="DC346" s="151">
        <f t="shared" si="334"/>
        <v>0</v>
      </c>
      <c r="DD346" s="151">
        <f t="shared" si="335"/>
        <v>0</v>
      </c>
      <c r="DE346" s="151">
        <f t="shared" si="336"/>
        <v>0</v>
      </c>
      <c r="DF346" s="151">
        <f t="shared" si="337"/>
        <v>0</v>
      </c>
      <c r="DG346" s="151">
        <f t="shared" si="338"/>
        <v>0</v>
      </c>
      <c r="DH346" s="151">
        <f t="shared" si="339"/>
        <v>0</v>
      </c>
      <c r="DI346" s="151">
        <f t="shared" si="340"/>
        <v>0</v>
      </c>
      <c r="DJ346" s="151">
        <f t="shared" si="341"/>
        <v>0</v>
      </c>
      <c r="DK346" s="151">
        <f t="shared" si="342"/>
        <v>0</v>
      </c>
      <c r="DL346" s="151">
        <f t="shared" si="343"/>
        <v>0</v>
      </c>
      <c r="DM346" s="151">
        <f t="shared" si="344"/>
        <v>0</v>
      </c>
      <c r="DN346" s="151">
        <f t="shared" si="345"/>
        <v>0</v>
      </c>
      <c r="DO346" s="156">
        <f t="shared" si="346"/>
        <v>0</v>
      </c>
      <c r="DP346" s="173" t="str">
        <f t="shared" si="347"/>
        <v/>
      </c>
      <c r="DQ346" s="157" t="str">
        <f t="shared" si="348"/>
        <v/>
      </c>
      <c r="DR346" s="158" t="str">
        <f>IFERROR(IFERROR(IFERROR(_xlfn.XLOOKUP(DP346,#REF!,#REF!,,,),_xlfn.XLOOKUP(DP346,#REF!,#REF!,,,)),_xlfn.XLOOKUP(DP346,#REF!,#REF!,,,)),"N/A")</f>
        <v>N/A</v>
      </c>
      <c r="DS346" s="159"/>
      <c r="DT346" s="160"/>
      <c r="DU346" s="161"/>
      <c r="DV346" s="162"/>
      <c r="DW346" s="163">
        <f>IFERROR(IFERROR(IFERROR(_xlfn.XLOOKUP(DP346,#REF!,#REF!,,,),_xlfn.XLOOKUP(DP346,#REF!,#REF!,,,)),_xlfn.XLOOKUP(DP346,#REF!,#REF!,,,)),0)</f>
        <v>0</v>
      </c>
      <c r="DX346" s="164"/>
      <c r="DY346" s="165">
        <f t="shared" si="349"/>
        <v>0</v>
      </c>
      <c r="DZ346" s="166"/>
      <c r="EA346" s="167">
        <f t="shared" si="350"/>
        <v>0</v>
      </c>
      <c r="EB346" s="168">
        <f t="shared" si="351"/>
        <v>0</v>
      </c>
      <c r="EC346" s="168">
        <f t="shared" si="352"/>
        <v>0</v>
      </c>
      <c r="ED346" s="169"/>
      <c r="EE346" s="170">
        <f t="shared" si="353"/>
        <v>0</v>
      </c>
      <c r="EF346" s="170" t="str">
        <f>IFERROR(IF(DY346&gt;((_xlfn.XLOOKUP(DQ346,TOPES!B:B,TOPES!C:C,,,)*INDEXACIÓN!CI346)),"SUPERA TOPES DEL HV",0),"HV NO ENCONTRADO")</f>
        <v>HV NO ENCONTRADO</v>
      </c>
      <c r="EG346" s="170">
        <f t="shared" si="354"/>
        <v>0</v>
      </c>
      <c r="EH346" s="170">
        <f>IF(SUMIF($M:$M,#REF!,$DY:$DY)&gt;$EH$8,"CONSULTA DIAN",0)</f>
        <v>0</v>
      </c>
      <c r="EI346" s="171">
        <f t="shared" si="355"/>
        <v>0</v>
      </c>
      <c r="EJ346" s="172"/>
    </row>
    <row r="347" spans="1:140" x14ac:dyDescent="0.25">
      <c r="A347" s="133" t="str">
        <f t="shared" si="305"/>
        <v>19000100338</v>
      </c>
      <c r="B347" s="134"/>
      <c r="C347" s="134"/>
      <c r="D347" s="135">
        <f>_xlfn.XLOOKUP(C347,TOPES!L:L,TOPES!M:M,,,)</f>
        <v>0</v>
      </c>
      <c r="E347" s="136">
        <v>338</v>
      </c>
      <c r="F347" s="134"/>
      <c r="G347" s="134"/>
      <c r="H347" s="134"/>
      <c r="I347" s="134"/>
      <c r="J347" s="134"/>
      <c r="K347" s="134"/>
      <c r="L347" s="134"/>
      <c r="M347" s="137"/>
      <c r="N347" s="134"/>
      <c r="O347" s="137" t="str">
        <f t="shared" si="306"/>
        <v/>
      </c>
      <c r="P347" s="138"/>
      <c r="Q347" s="139"/>
      <c r="R347" s="140">
        <f>IFERROR(IF(VLOOKUP(YEAR($D347),SMMLV!$A$2:$C$44,3,0)*$P347=$Q347,$Q347,IF($P347="",$Q347,VLOOKUP(YEAR($D347),SMMLV!$A$2:$C$44,3,0)*$P347)),0)</f>
        <v>0</v>
      </c>
      <c r="S347" s="141"/>
      <c r="T347" s="142"/>
      <c r="U347" s="143"/>
      <c r="V347" s="144"/>
      <c r="W347" s="145">
        <f>IFERROR(SUM(IF(VLOOKUP(YEAR($D347),SMMLV!$A$2:$C$44,3,0)*S347=T347,T347,IF(S347="",T347,VLOOKUP(YEAR($D347),SMMLV!$A$2:$C$44,3,0)*S347)),IF(VLOOKUP(YEAR($D347),SMMLV!$A$2:$C$44,3,0)*U347=V347,V347,IF(U347="",V347,VLOOKUP(YEAR($D347),SMMLV!$A$2:$C$44,3,0)*U347))),0)</f>
        <v>0</v>
      </c>
      <c r="X347" s="146"/>
      <c r="Y347" s="139"/>
      <c r="Z347" s="140">
        <f>IFERROR(IF(VLOOKUP(YEAR($D347),SMMLV!$A$2:$C$44,3,0)*$X347=$Y347,$Y347,IF($X347="",$Y347,VLOOKUP(YEAR($D347),SMMLV!$A$2:$C$44,3,0)*$X347)),0)</f>
        <v>0</v>
      </c>
      <c r="AA347" s="147"/>
      <c r="AB347" s="142"/>
      <c r="AC347" s="140">
        <f>IFERROR(IF(VLOOKUP(YEAR($D347),SMMLV!$A$2:$C$44,3,0)*$AA347=$AB347,$AB347,IF($AA347="",$AB347,VLOOKUP(YEAR($D347),SMMLV!$A$2:$C$44,3,0)*$AA347)),0)</f>
        <v>0</v>
      </c>
      <c r="AD347" s="147"/>
      <c r="AE347" s="142"/>
      <c r="AF347" s="140">
        <f>IFERROR(IF(VLOOKUP(YEAR($D347),SMMLV!$A$2:$C$44,3,0)*$AD347=$AE347,$AE347,IF($AD347="",$AE347,VLOOKUP(YEAR($D347),SMMLV!$A$2:$C$44,3,0)*$AD347)),0)</f>
        <v>0</v>
      </c>
      <c r="AG347" s="134"/>
      <c r="AH347" s="145">
        <f t="shared" si="307"/>
        <v>0</v>
      </c>
      <c r="AI347" s="138"/>
      <c r="AJ347" s="139"/>
      <c r="AK347" s="140">
        <f>IFERROR(IF(VLOOKUP(YEAR($D347),SMMLV!$A$2:$C$44,3,0)*$AI347=AJ347,AJ347,IF($AI347="",AJ347,VLOOKUP(YEAR($D347),SMMLV!$A$2:$C$44,3,0)*$AI347)),0)</f>
        <v>0</v>
      </c>
      <c r="AL347" s="141"/>
      <c r="AM347" s="142"/>
      <c r="AN347" s="147"/>
      <c r="AO347" s="144"/>
      <c r="AP347" s="145">
        <f>IFERROR(SUM(IF(VLOOKUP(YEAR($D347),SMMLV!$A$2:$C$44,3,0)*AL347=AM347,AM347,IF(AL347="",AM347,VLOOKUP(YEAR($D347),SMMLV!$A$2:$C$44,3,0)*AL347)),IF(VLOOKUP(YEAR($D347),SMMLV!$A$2:$C$44,3,0)*AN347=AO347,AO347,IF(AN347="",AO347,VLOOKUP(YEAR($D347),SMMLV!$A$2:$C$44,3,0)*AN347))),0)</f>
        <v>0</v>
      </c>
      <c r="AQ347" s="148"/>
      <c r="AR347" s="142"/>
      <c r="AS347" s="140">
        <f>IFERROR(IF(VLOOKUP(YEAR($D347),SMMLV!$A$2:$C$44,3,0)*AQ347=AR347,AR347,IF(AQ347="",AR347,VLOOKUP(YEAR($D347),SMMLV!$A$2:$C$44,3,0)*AQ347)),0)</f>
        <v>0</v>
      </c>
      <c r="AT347" s="147"/>
      <c r="AU347" s="142"/>
      <c r="AV347" s="140">
        <f>IFERROR(IF(VLOOKUP(YEAR($D347),SMMLV!$A$2:$C$44,3,0)*AT347=AU347,AU347,IF(AT347="",AU347,VLOOKUP(YEAR($D347),SMMLV!$A$2:$C$44,3,0)*AT347)),0)</f>
        <v>0</v>
      </c>
      <c r="AW347" s="147"/>
      <c r="AX347" s="142"/>
      <c r="AY347" s="140">
        <f>IFERROR(IF(VLOOKUP(YEAR($D347),SMMLV!$A$2:$C$44,3,0)*AW347=AX347,AX347,IF(AW347="",AX347,VLOOKUP(YEAR($D347),SMMLV!$A$2:$C$44,3,0)*AW347)),0)</f>
        <v>0</v>
      </c>
      <c r="AZ347" s="134"/>
      <c r="BA347" s="145">
        <f t="shared" si="308"/>
        <v>0</v>
      </c>
      <c r="BB347" s="138"/>
      <c r="BC347" s="139"/>
      <c r="BD347" s="140">
        <f>IFERROR(IF(VLOOKUP(YEAR($D347),SMMLV!$A$2:$C$44,3,0)*BB347=BC347,BC347,IF(BB347="",BC347,VLOOKUP(YEAR($D347),SMMLV!$A$2:$C$44,3,0)*BB347)),0)</f>
        <v>0</v>
      </c>
      <c r="BE347" s="141"/>
      <c r="BF347" s="142"/>
      <c r="BG347" s="147"/>
      <c r="BH347" s="144"/>
      <c r="BI347" s="145">
        <f>IFERROR(SUM(IF(VLOOKUP(YEAR($D347),SMMLV!$A$2:$C$44,3,0)*BE347=BF347,BF347,IF(BE347="",BF347,VLOOKUP(YEAR($D347),SMMLV!$A$2:$C$44,3,0)*BE347)),IF(VLOOKUP(YEAR($D347),SMMLV!$A$2:$C$44,3,0)*BG347=BH347,BH347,IF(BG347="",BH347,VLOOKUP(YEAR($D347),SMMLV!$A$2:$C$44,3,0)*BG347))),0)</f>
        <v>0</v>
      </c>
      <c r="BJ347" s="149"/>
      <c r="BK347" s="150"/>
      <c r="BL347" s="140">
        <f>IFERROR(IF(VLOOKUP(YEAR($D347),SMMLV!$A$2:$C$44,3,0)*BJ347=BK347,BK347,IF(BJ347="",BK347,VLOOKUP(YEAR($D347),SMMLV!$A$2:$C$44,3,0)*BJ347)),0)</f>
        <v>0</v>
      </c>
      <c r="BM347" s="147"/>
      <c r="BN347" s="142"/>
      <c r="BO347" s="140">
        <f>IFERROR(IF(VLOOKUP(YEAR($D347),SMMLV!$A$2:$C$44,3,0)*BM347=BN347,BN347,IF(BM347="",BN347,VLOOKUP(YEAR($D347),SMMLV!$A$2:$C$44,3,0)*BM347)),0)</f>
        <v>0</v>
      </c>
      <c r="BP347" s="147"/>
      <c r="BQ347" s="142"/>
      <c r="BR347" s="140">
        <f>IFERROR(IF(VLOOKUP(YEAR($D347),SMMLV!$A$2:$C$44,3,0)*BP347=BQ347,BQ347,IF(BP347="",BQ347,VLOOKUP(YEAR($D347),SMMLV!$A$2:$C$44,3,0)*BP347)),0)</f>
        <v>0</v>
      </c>
      <c r="BS347" s="134"/>
      <c r="BT347" s="145">
        <f t="shared" si="309"/>
        <v>0</v>
      </c>
      <c r="BU347" s="151">
        <f t="shared" si="310"/>
        <v>0</v>
      </c>
      <c r="BV347" s="151">
        <f t="shared" si="311"/>
        <v>0</v>
      </c>
      <c r="BW347" s="151">
        <f t="shared" si="312"/>
        <v>0</v>
      </c>
      <c r="BX347" s="151">
        <f t="shared" si="313"/>
        <v>0</v>
      </c>
      <c r="BY347" s="151">
        <f t="shared" si="314"/>
        <v>0</v>
      </c>
      <c r="BZ347" s="151">
        <f t="shared" si="302"/>
        <v>0</v>
      </c>
      <c r="CA347" s="134"/>
      <c r="CB347" s="134"/>
      <c r="CC347" s="134"/>
      <c r="CD347" s="152">
        <f t="shared" si="303"/>
        <v>0</v>
      </c>
      <c r="CE347" s="153">
        <f>IFERROR(INDEX(IPC!$A$11:$Y$22,MATCH(PROPER(TEXT(CD347,"mmmm")),IPC!$A$11:$A$22,0),MATCH(YEAR(CD347),IPC!$A$10:$Y$10,0)),0)</f>
        <v>0</v>
      </c>
      <c r="CF347" s="154">
        <v>55935</v>
      </c>
      <c r="CG347" s="153">
        <f>IFERROR(INDEX(IPC!$A$11:$Y$22,MATCH(PROPER(TEXT(CF347,"mmmm")),IPC!$A$11:$A$22,0),MATCH(YEAR(CF347),IPC!$A$10:$Y$10,0)),0)</f>
        <v>0</v>
      </c>
      <c r="CH347" s="155">
        <f t="shared" si="304"/>
        <v>0</v>
      </c>
      <c r="CI347" s="145">
        <v>1751242</v>
      </c>
      <c r="CJ347" s="151">
        <f t="shared" si="315"/>
        <v>0</v>
      </c>
      <c r="CK347" s="151">
        <f t="shared" si="316"/>
        <v>0</v>
      </c>
      <c r="CL347" s="151">
        <f t="shared" si="317"/>
        <v>0</v>
      </c>
      <c r="CM347" s="151">
        <f t="shared" si="318"/>
        <v>0</v>
      </c>
      <c r="CN347" s="151">
        <f t="shared" si="319"/>
        <v>0</v>
      </c>
      <c r="CO347" s="151">
        <f t="shared" si="320"/>
        <v>0</v>
      </c>
      <c r="CP347" s="151">
        <f t="shared" si="321"/>
        <v>0</v>
      </c>
      <c r="CQ347" s="151">
        <f t="shared" si="322"/>
        <v>0</v>
      </c>
      <c r="CR347" s="151">
        <f t="shared" si="323"/>
        <v>0</v>
      </c>
      <c r="CS347" s="151">
        <f t="shared" si="324"/>
        <v>0</v>
      </c>
      <c r="CT347" s="151">
        <f t="shared" si="325"/>
        <v>0</v>
      </c>
      <c r="CU347" s="151">
        <f t="shared" si="326"/>
        <v>0</v>
      </c>
      <c r="CV347" s="151">
        <f t="shared" si="327"/>
        <v>0</v>
      </c>
      <c r="CW347" s="151">
        <f t="shared" si="328"/>
        <v>0</v>
      </c>
      <c r="CX347" s="151">
        <f t="shared" si="329"/>
        <v>0</v>
      </c>
      <c r="CY347" s="151">
        <f t="shared" si="330"/>
        <v>0</v>
      </c>
      <c r="CZ347" s="151">
        <f t="shared" si="331"/>
        <v>0</v>
      </c>
      <c r="DA347" s="151">
        <f t="shared" si="332"/>
        <v>0</v>
      </c>
      <c r="DB347" s="151">
        <f t="shared" si="333"/>
        <v>0</v>
      </c>
      <c r="DC347" s="151">
        <f t="shared" si="334"/>
        <v>0</v>
      </c>
      <c r="DD347" s="151">
        <f t="shared" si="335"/>
        <v>0</v>
      </c>
      <c r="DE347" s="151">
        <f t="shared" si="336"/>
        <v>0</v>
      </c>
      <c r="DF347" s="151">
        <f t="shared" si="337"/>
        <v>0</v>
      </c>
      <c r="DG347" s="151">
        <f t="shared" si="338"/>
        <v>0</v>
      </c>
      <c r="DH347" s="151">
        <f t="shared" si="339"/>
        <v>0</v>
      </c>
      <c r="DI347" s="151">
        <f t="shared" si="340"/>
        <v>0</v>
      </c>
      <c r="DJ347" s="151">
        <f t="shared" si="341"/>
        <v>0</v>
      </c>
      <c r="DK347" s="151">
        <f t="shared" si="342"/>
        <v>0</v>
      </c>
      <c r="DL347" s="151">
        <f t="shared" si="343"/>
        <v>0</v>
      </c>
      <c r="DM347" s="151">
        <f t="shared" si="344"/>
        <v>0</v>
      </c>
      <c r="DN347" s="151">
        <f t="shared" si="345"/>
        <v>0</v>
      </c>
      <c r="DO347" s="156">
        <f t="shared" si="346"/>
        <v>0</v>
      </c>
      <c r="DP347" s="173" t="str">
        <f t="shared" si="347"/>
        <v/>
      </c>
      <c r="DQ347" s="157" t="str">
        <f t="shared" si="348"/>
        <v/>
      </c>
      <c r="DR347" s="158" t="str">
        <f>IFERROR(IFERROR(IFERROR(_xlfn.XLOOKUP(DP347,#REF!,#REF!,,,),_xlfn.XLOOKUP(DP347,#REF!,#REF!,,,)),_xlfn.XLOOKUP(DP347,#REF!,#REF!,,,)),"N/A")</f>
        <v>N/A</v>
      </c>
      <c r="DS347" s="159"/>
      <c r="DT347" s="160"/>
      <c r="DU347" s="161"/>
      <c r="DV347" s="162"/>
      <c r="DW347" s="163">
        <f>IFERROR(IFERROR(IFERROR(_xlfn.XLOOKUP(DP347,#REF!,#REF!,,,),_xlfn.XLOOKUP(DP347,#REF!,#REF!,,,)),_xlfn.XLOOKUP(DP347,#REF!,#REF!,,,)),0)</f>
        <v>0</v>
      </c>
      <c r="DX347" s="164"/>
      <c r="DY347" s="165">
        <f t="shared" si="349"/>
        <v>0</v>
      </c>
      <c r="DZ347" s="166"/>
      <c r="EA347" s="167">
        <f t="shared" si="350"/>
        <v>0</v>
      </c>
      <c r="EB347" s="168">
        <f t="shared" si="351"/>
        <v>0</v>
      </c>
      <c r="EC347" s="168">
        <f t="shared" si="352"/>
        <v>0</v>
      </c>
      <c r="ED347" s="169"/>
      <c r="EE347" s="170">
        <f t="shared" si="353"/>
        <v>0</v>
      </c>
      <c r="EF347" s="170" t="str">
        <f>IFERROR(IF(DY347&gt;((_xlfn.XLOOKUP(DQ347,TOPES!B:B,TOPES!C:C,,,)*INDEXACIÓN!CI347)),"SUPERA TOPES DEL HV",0),"HV NO ENCONTRADO")</f>
        <v>HV NO ENCONTRADO</v>
      </c>
      <c r="EG347" s="170">
        <f t="shared" si="354"/>
        <v>0</v>
      </c>
      <c r="EH347" s="170">
        <f>IF(SUMIF($M:$M,#REF!,$DY:$DY)&gt;$EH$8,"CONSULTA DIAN",0)</f>
        <v>0</v>
      </c>
      <c r="EI347" s="171">
        <f t="shared" si="355"/>
        <v>0</v>
      </c>
      <c r="EJ347" s="172"/>
    </row>
    <row r="348" spans="1:140" x14ac:dyDescent="0.25">
      <c r="A348" s="133" t="str">
        <f t="shared" si="305"/>
        <v>19000100339</v>
      </c>
      <c r="B348" s="134"/>
      <c r="C348" s="134"/>
      <c r="D348" s="135">
        <f>_xlfn.XLOOKUP(C348,TOPES!L:L,TOPES!M:M,,,)</f>
        <v>0</v>
      </c>
      <c r="E348" s="136">
        <v>339</v>
      </c>
      <c r="F348" s="134"/>
      <c r="G348" s="134"/>
      <c r="H348" s="134"/>
      <c r="I348" s="134"/>
      <c r="J348" s="134"/>
      <c r="K348" s="134"/>
      <c r="L348" s="134"/>
      <c r="M348" s="137"/>
      <c r="N348" s="134"/>
      <c r="O348" s="137" t="str">
        <f t="shared" si="306"/>
        <v/>
      </c>
      <c r="P348" s="138"/>
      <c r="Q348" s="139"/>
      <c r="R348" s="140">
        <f>IFERROR(IF(VLOOKUP(YEAR($D348),SMMLV!$A$2:$C$44,3,0)*$P348=$Q348,$Q348,IF($P348="",$Q348,VLOOKUP(YEAR($D348),SMMLV!$A$2:$C$44,3,0)*$P348)),0)</f>
        <v>0</v>
      </c>
      <c r="S348" s="141"/>
      <c r="T348" s="142"/>
      <c r="U348" s="143"/>
      <c r="V348" s="144"/>
      <c r="W348" s="145">
        <f>IFERROR(SUM(IF(VLOOKUP(YEAR($D348),SMMLV!$A$2:$C$44,3,0)*S348=T348,T348,IF(S348="",T348,VLOOKUP(YEAR($D348),SMMLV!$A$2:$C$44,3,0)*S348)),IF(VLOOKUP(YEAR($D348),SMMLV!$A$2:$C$44,3,0)*U348=V348,V348,IF(U348="",V348,VLOOKUP(YEAR($D348),SMMLV!$A$2:$C$44,3,0)*U348))),0)</f>
        <v>0</v>
      </c>
      <c r="X348" s="146"/>
      <c r="Y348" s="139"/>
      <c r="Z348" s="140">
        <f>IFERROR(IF(VLOOKUP(YEAR($D348),SMMLV!$A$2:$C$44,3,0)*$X348=$Y348,$Y348,IF($X348="",$Y348,VLOOKUP(YEAR($D348),SMMLV!$A$2:$C$44,3,0)*$X348)),0)</f>
        <v>0</v>
      </c>
      <c r="AA348" s="147"/>
      <c r="AB348" s="142"/>
      <c r="AC348" s="140">
        <f>IFERROR(IF(VLOOKUP(YEAR($D348),SMMLV!$A$2:$C$44,3,0)*$AA348=$AB348,$AB348,IF($AA348="",$AB348,VLOOKUP(YEAR($D348),SMMLV!$A$2:$C$44,3,0)*$AA348)),0)</f>
        <v>0</v>
      </c>
      <c r="AD348" s="147"/>
      <c r="AE348" s="142"/>
      <c r="AF348" s="140">
        <f>IFERROR(IF(VLOOKUP(YEAR($D348),SMMLV!$A$2:$C$44,3,0)*$AD348=$AE348,$AE348,IF($AD348="",$AE348,VLOOKUP(YEAR($D348),SMMLV!$A$2:$C$44,3,0)*$AD348)),0)</f>
        <v>0</v>
      </c>
      <c r="AG348" s="134"/>
      <c r="AH348" s="145">
        <f t="shared" si="307"/>
        <v>0</v>
      </c>
      <c r="AI348" s="138"/>
      <c r="AJ348" s="139"/>
      <c r="AK348" s="140">
        <f>IFERROR(IF(VLOOKUP(YEAR($D348),SMMLV!$A$2:$C$44,3,0)*$AI348=AJ348,AJ348,IF($AI348="",AJ348,VLOOKUP(YEAR($D348),SMMLV!$A$2:$C$44,3,0)*$AI348)),0)</f>
        <v>0</v>
      </c>
      <c r="AL348" s="141"/>
      <c r="AM348" s="142"/>
      <c r="AN348" s="147"/>
      <c r="AO348" s="144"/>
      <c r="AP348" s="145">
        <f>IFERROR(SUM(IF(VLOOKUP(YEAR($D348),SMMLV!$A$2:$C$44,3,0)*AL348=AM348,AM348,IF(AL348="",AM348,VLOOKUP(YEAR($D348),SMMLV!$A$2:$C$44,3,0)*AL348)),IF(VLOOKUP(YEAR($D348),SMMLV!$A$2:$C$44,3,0)*AN348=AO348,AO348,IF(AN348="",AO348,VLOOKUP(YEAR($D348),SMMLV!$A$2:$C$44,3,0)*AN348))),0)</f>
        <v>0</v>
      </c>
      <c r="AQ348" s="148"/>
      <c r="AR348" s="142"/>
      <c r="AS348" s="140">
        <f>IFERROR(IF(VLOOKUP(YEAR($D348),SMMLV!$A$2:$C$44,3,0)*AQ348=AR348,AR348,IF(AQ348="",AR348,VLOOKUP(YEAR($D348),SMMLV!$A$2:$C$44,3,0)*AQ348)),0)</f>
        <v>0</v>
      </c>
      <c r="AT348" s="147"/>
      <c r="AU348" s="142"/>
      <c r="AV348" s="140">
        <f>IFERROR(IF(VLOOKUP(YEAR($D348),SMMLV!$A$2:$C$44,3,0)*AT348=AU348,AU348,IF(AT348="",AU348,VLOOKUP(YEAR($D348),SMMLV!$A$2:$C$44,3,0)*AT348)),0)</f>
        <v>0</v>
      </c>
      <c r="AW348" s="147"/>
      <c r="AX348" s="142"/>
      <c r="AY348" s="140">
        <f>IFERROR(IF(VLOOKUP(YEAR($D348),SMMLV!$A$2:$C$44,3,0)*AW348=AX348,AX348,IF(AW348="",AX348,VLOOKUP(YEAR($D348),SMMLV!$A$2:$C$44,3,0)*AW348)),0)</f>
        <v>0</v>
      </c>
      <c r="AZ348" s="134"/>
      <c r="BA348" s="145">
        <f t="shared" si="308"/>
        <v>0</v>
      </c>
      <c r="BB348" s="138"/>
      <c r="BC348" s="139"/>
      <c r="BD348" s="140">
        <f>IFERROR(IF(VLOOKUP(YEAR($D348),SMMLV!$A$2:$C$44,3,0)*BB348=BC348,BC348,IF(BB348="",BC348,VLOOKUP(YEAR($D348),SMMLV!$A$2:$C$44,3,0)*BB348)),0)</f>
        <v>0</v>
      </c>
      <c r="BE348" s="141"/>
      <c r="BF348" s="142"/>
      <c r="BG348" s="147"/>
      <c r="BH348" s="144"/>
      <c r="BI348" s="145">
        <f>IFERROR(SUM(IF(VLOOKUP(YEAR($D348),SMMLV!$A$2:$C$44,3,0)*BE348=BF348,BF348,IF(BE348="",BF348,VLOOKUP(YEAR($D348),SMMLV!$A$2:$C$44,3,0)*BE348)),IF(VLOOKUP(YEAR($D348),SMMLV!$A$2:$C$44,3,0)*BG348=BH348,BH348,IF(BG348="",BH348,VLOOKUP(YEAR($D348),SMMLV!$A$2:$C$44,3,0)*BG348))),0)</f>
        <v>0</v>
      </c>
      <c r="BJ348" s="149"/>
      <c r="BK348" s="150"/>
      <c r="BL348" s="140">
        <f>IFERROR(IF(VLOOKUP(YEAR($D348),SMMLV!$A$2:$C$44,3,0)*BJ348=BK348,BK348,IF(BJ348="",BK348,VLOOKUP(YEAR($D348),SMMLV!$A$2:$C$44,3,0)*BJ348)),0)</f>
        <v>0</v>
      </c>
      <c r="BM348" s="147"/>
      <c r="BN348" s="142"/>
      <c r="BO348" s="140">
        <f>IFERROR(IF(VLOOKUP(YEAR($D348),SMMLV!$A$2:$C$44,3,0)*BM348=BN348,BN348,IF(BM348="",BN348,VLOOKUP(YEAR($D348),SMMLV!$A$2:$C$44,3,0)*BM348)),0)</f>
        <v>0</v>
      </c>
      <c r="BP348" s="147"/>
      <c r="BQ348" s="142"/>
      <c r="BR348" s="140">
        <f>IFERROR(IF(VLOOKUP(YEAR($D348),SMMLV!$A$2:$C$44,3,0)*BP348=BQ348,BQ348,IF(BP348="",BQ348,VLOOKUP(YEAR($D348),SMMLV!$A$2:$C$44,3,0)*BP348)),0)</f>
        <v>0</v>
      </c>
      <c r="BS348" s="134"/>
      <c r="BT348" s="145">
        <f t="shared" si="309"/>
        <v>0</v>
      </c>
      <c r="BU348" s="151">
        <f t="shared" si="310"/>
        <v>0</v>
      </c>
      <c r="BV348" s="151">
        <f t="shared" si="311"/>
        <v>0</v>
      </c>
      <c r="BW348" s="151">
        <f t="shared" si="312"/>
        <v>0</v>
      </c>
      <c r="BX348" s="151">
        <f t="shared" si="313"/>
        <v>0</v>
      </c>
      <c r="BY348" s="151">
        <f t="shared" si="314"/>
        <v>0</v>
      </c>
      <c r="BZ348" s="151">
        <f t="shared" si="302"/>
        <v>0</v>
      </c>
      <c r="CA348" s="134"/>
      <c r="CB348" s="134"/>
      <c r="CC348" s="134"/>
      <c r="CD348" s="152">
        <f t="shared" si="303"/>
        <v>0</v>
      </c>
      <c r="CE348" s="153">
        <f>IFERROR(INDEX(IPC!$A$11:$Y$22,MATCH(PROPER(TEXT(CD348,"mmmm")),IPC!$A$11:$A$22,0),MATCH(YEAR(CD348),IPC!$A$10:$Y$10,0)),0)</f>
        <v>0</v>
      </c>
      <c r="CF348" s="154">
        <v>55963</v>
      </c>
      <c r="CG348" s="153">
        <f>IFERROR(INDEX(IPC!$A$11:$Y$22,MATCH(PROPER(TEXT(CF348,"mmmm")),IPC!$A$11:$A$22,0),MATCH(YEAR(CF348),IPC!$A$10:$Y$10,0)),0)</f>
        <v>0</v>
      </c>
      <c r="CH348" s="155">
        <f t="shared" si="304"/>
        <v>0</v>
      </c>
      <c r="CI348" s="145">
        <v>1751243</v>
      </c>
      <c r="CJ348" s="151">
        <f t="shared" si="315"/>
        <v>0</v>
      </c>
      <c r="CK348" s="151">
        <f t="shared" si="316"/>
        <v>0</v>
      </c>
      <c r="CL348" s="151">
        <f t="shared" si="317"/>
        <v>0</v>
      </c>
      <c r="CM348" s="151">
        <f t="shared" si="318"/>
        <v>0</v>
      </c>
      <c r="CN348" s="151">
        <f t="shared" si="319"/>
        <v>0</v>
      </c>
      <c r="CO348" s="151">
        <f t="shared" si="320"/>
        <v>0</v>
      </c>
      <c r="CP348" s="151">
        <f t="shared" si="321"/>
        <v>0</v>
      </c>
      <c r="CQ348" s="151">
        <f t="shared" si="322"/>
        <v>0</v>
      </c>
      <c r="CR348" s="151">
        <f t="shared" si="323"/>
        <v>0</v>
      </c>
      <c r="CS348" s="151">
        <f t="shared" si="324"/>
        <v>0</v>
      </c>
      <c r="CT348" s="151">
        <f t="shared" si="325"/>
        <v>0</v>
      </c>
      <c r="CU348" s="151">
        <f t="shared" si="326"/>
        <v>0</v>
      </c>
      <c r="CV348" s="151">
        <f t="shared" si="327"/>
        <v>0</v>
      </c>
      <c r="CW348" s="151">
        <f t="shared" si="328"/>
        <v>0</v>
      </c>
      <c r="CX348" s="151">
        <f t="shared" si="329"/>
        <v>0</v>
      </c>
      <c r="CY348" s="151">
        <f t="shared" si="330"/>
        <v>0</v>
      </c>
      <c r="CZ348" s="151">
        <f t="shared" si="331"/>
        <v>0</v>
      </c>
      <c r="DA348" s="151">
        <f t="shared" si="332"/>
        <v>0</v>
      </c>
      <c r="DB348" s="151">
        <f t="shared" si="333"/>
        <v>0</v>
      </c>
      <c r="DC348" s="151">
        <f t="shared" si="334"/>
        <v>0</v>
      </c>
      <c r="DD348" s="151">
        <f t="shared" si="335"/>
        <v>0</v>
      </c>
      <c r="DE348" s="151">
        <f t="shared" si="336"/>
        <v>0</v>
      </c>
      <c r="DF348" s="151">
        <f t="shared" si="337"/>
        <v>0</v>
      </c>
      <c r="DG348" s="151">
        <f t="shared" si="338"/>
        <v>0</v>
      </c>
      <c r="DH348" s="151">
        <f t="shared" si="339"/>
        <v>0</v>
      </c>
      <c r="DI348" s="151">
        <f t="shared" si="340"/>
        <v>0</v>
      </c>
      <c r="DJ348" s="151">
        <f t="shared" si="341"/>
        <v>0</v>
      </c>
      <c r="DK348" s="151">
        <f t="shared" si="342"/>
        <v>0</v>
      </c>
      <c r="DL348" s="151">
        <f t="shared" si="343"/>
        <v>0</v>
      </c>
      <c r="DM348" s="151">
        <f t="shared" si="344"/>
        <v>0</v>
      </c>
      <c r="DN348" s="151">
        <f t="shared" si="345"/>
        <v>0</v>
      </c>
      <c r="DO348" s="156">
        <f t="shared" si="346"/>
        <v>0</v>
      </c>
      <c r="DP348" s="173" t="str">
        <f t="shared" si="347"/>
        <v/>
      </c>
      <c r="DQ348" s="157" t="str">
        <f t="shared" si="348"/>
        <v/>
      </c>
      <c r="DR348" s="158" t="str">
        <f>IFERROR(IFERROR(IFERROR(_xlfn.XLOOKUP(DP348,#REF!,#REF!,,,),_xlfn.XLOOKUP(DP348,#REF!,#REF!,,,)),_xlfn.XLOOKUP(DP348,#REF!,#REF!,,,)),"N/A")</f>
        <v>N/A</v>
      </c>
      <c r="DS348" s="159"/>
      <c r="DT348" s="160"/>
      <c r="DU348" s="161"/>
      <c r="DV348" s="162"/>
      <c r="DW348" s="163">
        <f>IFERROR(IFERROR(IFERROR(_xlfn.XLOOKUP(DP348,#REF!,#REF!,,,),_xlfn.XLOOKUP(DP348,#REF!,#REF!,,,)),_xlfn.XLOOKUP(DP348,#REF!,#REF!,,,)),0)</f>
        <v>0</v>
      </c>
      <c r="DX348" s="164"/>
      <c r="DY348" s="165">
        <f t="shared" si="349"/>
        <v>0</v>
      </c>
      <c r="DZ348" s="166"/>
      <c r="EA348" s="167">
        <f t="shared" si="350"/>
        <v>0</v>
      </c>
      <c r="EB348" s="168">
        <f t="shared" si="351"/>
        <v>0</v>
      </c>
      <c r="EC348" s="168">
        <f t="shared" si="352"/>
        <v>0</v>
      </c>
      <c r="ED348" s="169"/>
      <c r="EE348" s="170">
        <f t="shared" si="353"/>
        <v>0</v>
      </c>
      <c r="EF348" s="170" t="str">
        <f>IFERROR(IF(DY348&gt;((_xlfn.XLOOKUP(DQ348,TOPES!B:B,TOPES!C:C,,,)*INDEXACIÓN!CI348)),"SUPERA TOPES DEL HV",0),"HV NO ENCONTRADO")</f>
        <v>HV NO ENCONTRADO</v>
      </c>
      <c r="EG348" s="170">
        <f t="shared" si="354"/>
        <v>0</v>
      </c>
      <c r="EH348" s="170">
        <f>IF(SUMIF($M:$M,#REF!,$DY:$DY)&gt;$EH$8,"CONSULTA DIAN",0)</f>
        <v>0</v>
      </c>
      <c r="EI348" s="171">
        <f t="shared" si="355"/>
        <v>0</v>
      </c>
      <c r="EJ348" s="172"/>
    </row>
    <row r="349" spans="1:140" x14ac:dyDescent="0.25">
      <c r="A349" s="133" t="str">
        <f t="shared" si="305"/>
        <v>19000100340</v>
      </c>
      <c r="B349" s="134"/>
      <c r="C349" s="134"/>
      <c r="D349" s="135">
        <f>_xlfn.XLOOKUP(C349,TOPES!L:L,TOPES!M:M,,,)</f>
        <v>0</v>
      </c>
      <c r="E349" s="136">
        <v>340</v>
      </c>
      <c r="F349" s="134"/>
      <c r="G349" s="134"/>
      <c r="H349" s="134"/>
      <c r="I349" s="134"/>
      <c r="J349" s="134"/>
      <c r="K349" s="134"/>
      <c r="L349" s="134"/>
      <c r="M349" s="137"/>
      <c r="N349" s="134"/>
      <c r="O349" s="137" t="str">
        <f t="shared" si="306"/>
        <v/>
      </c>
      <c r="P349" s="138"/>
      <c r="Q349" s="139"/>
      <c r="R349" s="140">
        <f>IFERROR(IF(VLOOKUP(YEAR($D349),SMMLV!$A$2:$C$44,3,0)*$P349=$Q349,$Q349,IF($P349="",$Q349,VLOOKUP(YEAR($D349),SMMLV!$A$2:$C$44,3,0)*$P349)),0)</f>
        <v>0</v>
      </c>
      <c r="S349" s="141"/>
      <c r="T349" s="142"/>
      <c r="U349" s="143"/>
      <c r="V349" s="144"/>
      <c r="W349" s="145">
        <f>IFERROR(SUM(IF(VLOOKUP(YEAR($D349),SMMLV!$A$2:$C$44,3,0)*S349=T349,T349,IF(S349="",T349,VLOOKUP(YEAR($D349),SMMLV!$A$2:$C$44,3,0)*S349)),IF(VLOOKUP(YEAR($D349),SMMLV!$A$2:$C$44,3,0)*U349=V349,V349,IF(U349="",V349,VLOOKUP(YEAR($D349),SMMLV!$A$2:$C$44,3,0)*U349))),0)</f>
        <v>0</v>
      </c>
      <c r="X349" s="146"/>
      <c r="Y349" s="139"/>
      <c r="Z349" s="140">
        <f>IFERROR(IF(VLOOKUP(YEAR($D349),SMMLV!$A$2:$C$44,3,0)*$X349=$Y349,$Y349,IF($X349="",$Y349,VLOOKUP(YEAR($D349),SMMLV!$A$2:$C$44,3,0)*$X349)),0)</f>
        <v>0</v>
      </c>
      <c r="AA349" s="147"/>
      <c r="AB349" s="142"/>
      <c r="AC349" s="140">
        <f>IFERROR(IF(VLOOKUP(YEAR($D349),SMMLV!$A$2:$C$44,3,0)*$AA349=$AB349,$AB349,IF($AA349="",$AB349,VLOOKUP(YEAR($D349),SMMLV!$A$2:$C$44,3,0)*$AA349)),0)</f>
        <v>0</v>
      </c>
      <c r="AD349" s="147"/>
      <c r="AE349" s="142"/>
      <c r="AF349" s="140">
        <f>IFERROR(IF(VLOOKUP(YEAR($D349),SMMLV!$A$2:$C$44,3,0)*$AD349=$AE349,$AE349,IF($AD349="",$AE349,VLOOKUP(YEAR($D349),SMMLV!$A$2:$C$44,3,0)*$AD349)),0)</f>
        <v>0</v>
      </c>
      <c r="AG349" s="134"/>
      <c r="AH349" s="145">
        <f t="shared" si="307"/>
        <v>0</v>
      </c>
      <c r="AI349" s="138"/>
      <c r="AJ349" s="139"/>
      <c r="AK349" s="140">
        <f>IFERROR(IF(VLOOKUP(YEAR($D349),SMMLV!$A$2:$C$44,3,0)*$AI349=AJ349,AJ349,IF($AI349="",AJ349,VLOOKUP(YEAR($D349),SMMLV!$A$2:$C$44,3,0)*$AI349)),0)</f>
        <v>0</v>
      </c>
      <c r="AL349" s="141"/>
      <c r="AM349" s="142"/>
      <c r="AN349" s="147"/>
      <c r="AO349" s="144"/>
      <c r="AP349" s="145">
        <f>IFERROR(SUM(IF(VLOOKUP(YEAR($D349),SMMLV!$A$2:$C$44,3,0)*AL349=AM349,AM349,IF(AL349="",AM349,VLOOKUP(YEAR($D349),SMMLV!$A$2:$C$44,3,0)*AL349)),IF(VLOOKUP(YEAR($D349),SMMLV!$A$2:$C$44,3,0)*AN349=AO349,AO349,IF(AN349="",AO349,VLOOKUP(YEAR($D349),SMMLV!$A$2:$C$44,3,0)*AN349))),0)</f>
        <v>0</v>
      </c>
      <c r="AQ349" s="148"/>
      <c r="AR349" s="142"/>
      <c r="AS349" s="140">
        <f>IFERROR(IF(VLOOKUP(YEAR($D349),SMMLV!$A$2:$C$44,3,0)*AQ349=AR349,AR349,IF(AQ349="",AR349,VLOOKUP(YEAR($D349),SMMLV!$A$2:$C$44,3,0)*AQ349)),0)</f>
        <v>0</v>
      </c>
      <c r="AT349" s="147"/>
      <c r="AU349" s="142"/>
      <c r="AV349" s="140">
        <f>IFERROR(IF(VLOOKUP(YEAR($D349),SMMLV!$A$2:$C$44,3,0)*AT349=AU349,AU349,IF(AT349="",AU349,VLOOKUP(YEAR($D349),SMMLV!$A$2:$C$44,3,0)*AT349)),0)</f>
        <v>0</v>
      </c>
      <c r="AW349" s="147"/>
      <c r="AX349" s="142"/>
      <c r="AY349" s="140">
        <f>IFERROR(IF(VLOOKUP(YEAR($D349),SMMLV!$A$2:$C$44,3,0)*AW349=AX349,AX349,IF(AW349="",AX349,VLOOKUP(YEAR($D349),SMMLV!$A$2:$C$44,3,0)*AW349)),0)</f>
        <v>0</v>
      </c>
      <c r="AZ349" s="134"/>
      <c r="BA349" s="145">
        <f t="shared" si="308"/>
        <v>0</v>
      </c>
      <c r="BB349" s="138"/>
      <c r="BC349" s="139"/>
      <c r="BD349" s="140">
        <f>IFERROR(IF(VLOOKUP(YEAR($D349),SMMLV!$A$2:$C$44,3,0)*BB349=BC349,BC349,IF(BB349="",BC349,VLOOKUP(YEAR($D349),SMMLV!$A$2:$C$44,3,0)*BB349)),0)</f>
        <v>0</v>
      </c>
      <c r="BE349" s="141"/>
      <c r="BF349" s="142"/>
      <c r="BG349" s="147"/>
      <c r="BH349" s="144"/>
      <c r="BI349" s="145">
        <f>IFERROR(SUM(IF(VLOOKUP(YEAR($D349),SMMLV!$A$2:$C$44,3,0)*BE349=BF349,BF349,IF(BE349="",BF349,VLOOKUP(YEAR($D349),SMMLV!$A$2:$C$44,3,0)*BE349)),IF(VLOOKUP(YEAR($D349),SMMLV!$A$2:$C$44,3,0)*BG349=BH349,BH349,IF(BG349="",BH349,VLOOKUP(YEAR($D349),SMMLV!$A$2:$C$44,3,0)*BG349))),0)</f>
        <v>0</v>
      </c>
      <c r="BJ349" s="149"/>
      <c r="BK349" s="150"/>
      <c r="BL349" s="140">
        <f>IFERROR(IF(VLOOKUP(YEAR($D349),SMMLV!$A$2:$C$44,3,0)*BJ349=BK349,BK349,IF(BJ349="",BK349,VLOOKUP(YEAR($D349),SMMLV!$A$2:$C$44,3,0)*BJ349)),0)</f>
        <v>0</v>
      </c>
      <c r="BM349" s="147"/>
      <c r="BN349" s="142"/>
      <c r="BO349" s="140">
        <f>IFERROR(IF(VLOOKUP(YEAR($D349),SMMLV!$A$2:$C$44,3,0)*BM349=BN349,BN349,IF(BM349="",BN349,VLOOKUP(YEAR($D349),SMMLV!$A$2:$C$44,3,0)*BM349)),0)</f>
        <v>0</v>
      </c>
      <c r="BP349" s="147"/>
      <c r="BQ349" s="142"/>
      <c r="BR349" s="140">
        <f>IFERROR(IF(VLOOKUP(YEAR($D349),SMMLV!$A$2:$C$44,3,0)*BP349=BQ349,BQ349,IF(BP349="",BQ349,VLOOKUP(YEAR($D349),SMMLV!$A$2:$C$44,3,0)*BP349)),0)</f>
        <v>0</v>
      </c>
      <c r="BS349" s="134"/>
      <c r="BT349" s="145">
        <f t="shared" si="309"/>
        <v>0</v>
      </c>
      <c r="BU349" s="151">
        <f t="shared" si="310"/>
        <v>0</v>
      </c>
      <c r="BV349" s="151">
        <f t="shared" si="311"/>
        <v>0</v>
      </c>
      <c r="BW349" s="151">
        <f t="shared" si="312"/>
        <v>0</v>
      </c>
      <c r="BX349" s="151">
        <f t="shared" si="313"/>
        <v>0</v>
      </c>
      <c r="BY349" s="151">
        <f t="shared" si="314"/>
        <v>0</v>
      </c>
      <c r="BZ349" s="151">
        <f t="shared" si="302"/>
        <v>0</v>
      </c>
      <c r="CA349" s="134"/>
      <c r="CB349" s="134"/>
      <c r="CC349" s="134"/>
      <c r="CD349" s="152">
        <f t="shared" si="303"/>
        <v>0</v>
      </c>
      <c r="CE349" s="153">
        <f>IFERROR(INDEX(IPC!$A$11:$Y$22,MATCH(PROPER(TEXT(CD349,"mmmm")),IPC!$A$11:$A$22,0),MATCH(YEAR(CD349),IPC!$A$10:$Y$10,0)),0)</f>
        <v>0</v>
      </c>
      <c r="CF349" s="154">
        <v>55994</v>
      </c>
      <c r="CG349" s="153">
        <f>IFERROR(INDEX(IPC!$A$11:$Y$22,MATCH(PROPER(TEXT(CF349,"mmmm")),IPC!$A$11:$A$22,0),MATCH(YEAR(CF349),IPC!$A$10:$Y$10,0)),0)</f>
        <v>0</v>
      </c>
      <c r="CH349" s="155">
        <f t="shared" si="304"/>
        <v>0</v>
      </c>
      <c r="CI349" s="145">
        <v>1751244</v>
      </c>
      <c r="CJ349" s="151">
        <f t="shared" si="315"/>
        <v>0</v>
      </c>
      <c r="CK349" s="151">
        <f t="shared" si="316"/>
        <v>0</v>
      </c>
      <c r="CL349" s="151">
        <f t="shared" si="317"/>
        <v>0</v>
      </c>
      <c r="CM349" s="151">
        <f t="shared" si="318"/>
        <v>0</v>
      </c>
      <c r="CN349" s="151">
        <f t="shared" si="319"/>
        <v>0</v>
      </c>
      <c r="CO349" s="151">
        <f t="shared" si="320"/>
        <v>0</v>
      </c>
      <c r="CP349" s="151">
        <f t="shared" si="321"/>
        <v>0</v>
      </c>
      <c r="CQ349" s="151">
        <f t="shared" si="322"/>
        <v>0</v>
      </c>
      <c r="CR349" s="151">
        <f t="shared" si="323"/>
        <v>0</v>
      </c>
      <c r="CS349" s="151">
        <f t="shared" si="324"/>
        <v>0</v>
      </c>
      <c r="CT349" s="151">
        <f t="shared" si="325"/>
        <v>0</v>
      </c>
      <c r="CU349" s="151">
        <f t="shared" si="326"/>
        <v>0</v>
      </c>
      <c r="CV349" s="151">
        <f t="shared" si="327"/>
        <v>0</v>
      </c>
      <c r="CW349" s="151">
        <f t="shared" si="328"/>
        <v>0</v>
      </c>
      <c r="CX349" s="151">
        <f t="shared" si="329"/>
        <v>0</v>
      </c>
      <c r="CY349" s="151">
        <f t="shared" si="330"/>
        <v>0</v>
      </c>
      <c r="CZ349" s="151">
        <f t="shared" si="331"/>
        <v>0</v>
      </c>
      <c r="DA349" s="151">
        <f t="shared" si="332"/>
        <v>0</v>
      </c>
      <c r="DB349" s="151">
        <f t="shared" si="333"/>
        <v>0</v>
      </c>
      <c r="DC349" s="151">
        <f t="shared" si="334"/>
        <v>0</v>
      </c>
      <c r="DD349" s="151">
        <f t="shared" si="335"/>
        <v>0</v>
      </c>
      <c r="DE349" s="151">
        <f t="shared" si="336"/>
        <v>0</v>
      </c>
      <c r="DF349" s="151">
        <f t="shared" si="337"/>
        <v>0</v>
      </c>
      <c r="DG349" s="151">
        <f t="shared" si="338"/>
        <v>0</v>
      </c>
      <c r="DH349" s="151">
        <f t="shared" si="339"/>
        <v>0</v>
      </c>
      <c r="DI349" s="151">
        <f t="shared" si="340"/>
        <v>0</v>
      </c>
      <c r="DJ349" s="151">
        <f t="shared" si="341"/>
        <v>0</v>
      </c>
      <c r="DK349" s="151">
        <f t="shared" si="342"/>
        <v>0</v>
      </c>
      <c r="DL349" s="151">
        <f t="shared" si="343"/>
        <v>0</v>
      </c>
      <c r="DM349" s="151">
        <f t="shared" si="344"/>
        <v>0</v>
      </c>
      <c r="DN349" s="151">
        <f t="shared" si="345"/>
        <v>0</v>
      </c>
      <c r="DO349" s="156">
        <f t="shared" si="346"/>
        <v>0</v>
      </c>
      <c r="DP349" s="173" t="str">
        <f t="shared" si="347"/>
        <v/>
      </c>
      <c r="DQ349" s="157" t="str">
        <f t="shared" si="348"/>
        <v/>
      </c>
      <c r="DR349" s="158" t="str">
        <f>IFERROR(IFERROR(IFERROR(_xlfn.XLOOKUP(DP349,#REF!,#REF!,,,),_xlfn.XLOOKUP(DP349,#REF!,#REF!,,,)),_xlfn.XLOOKUP(DP349,#REF!,#REF!,,,)),"N/A")</f>
        <v>N/A</v>
      </c>
      <c r="DS349" s="159"/>
      <c r="DT349" s="160"/>
      <c r="DU349" s="161"/>
      <c r="DV349" s="162"/>
      <c r="DW349" s="163">
        <f>IFERROR(IFERROR(IFERROR(_xlfn.XLOOKUP(DP349,#REF!,#REF!,,,),_xlfn.XLOOKUP(DP349,#REF!,#REF!,,,)),_xlfn.XLOOKUP(DP349,#REF!,#REF!,,,)),0)</f>
        <v>0</v>
      </c>
      <c r="DX349" s="164"/>
      <c r="DY349" s="165">
        <f t="shared" si="349"/>
        <v>0</v>
      </c>
      <c r="DZ349" s="166"/>
      <c r="EA349" s="167">
        <f t="shared" si="350"/>
        <v>0</v>
      </c>
      <c r="EB349" s="168">
        <f t="shared" si="351"/>
        <v>0</v>
      </c>
      <c r="EC349" s="168">
        <f t="shared" si="352"/>
        <v>0</v>
      </c>
      <c r="ED349" s="169"/>
      <c r="EE349" s="170">
        <f t="shared" si="353"/>
        <v>0</v>
      </c>
      <c r="EF349" s="170" t="str">
        <f>IFERROR(IF(DY349&gt;((_xlfn.XLOOKUP(DQ349,TOPES!B:B,TOPES!C:C,,,)*INDEXACIÓN!CI349)),"SUPERA TOPES DEL HV",0),"HV NO ENCONTRADO")</f>
        <v>HV NO ENCONTRADO</v>
      </c>
      <c r="EG349" s="170">
        <f t="shared" si="354"/>
        <v>0</v>
      </c>
      <c r="EH349" s="170">
        <f>IF(SUMIF($M:$M,#REF!,$DY:$DY)&gt;$EH$8,"CONSULTA DIAN",0)</f>
        <v>0</v>
      </c>
      <c r="EI349" s="171">
        <f t="shared" si="355"/>
        <v>0</v>
      </c>
      <c r="EJ349" s="172"/>
    </row>
    <row r="350" spans="1:140" x14ac:dyDescent="0.25">
      <c r="A350" s="133" t="str">
        <f t="shared" si="305"/>
        <v>19000100341</v>
      </c>
      <c r="B350" s="134"/>
      <c r="C350" s="134"/>
      <c r="D350" s="135">
        <f>_xlfn.XLOOKUP(C350,TOPES!L:L,TOPES!M:M,,,)</f>
        <v>0</v>
      </c>
      <c r="E350" s="136">
        <v>341</v>
      </c>
      <c r="F350" s="134"/>
      <c r="G350" s="134"/>
      <c r="H350" s="134"/>
      <c r="I350" s="134"/>
      <c r="J350" s="134"/>
      <c r="K350" s="134"/>
      <c r="L350" s="134"/>
      <c r="M350" s="137"/>
      <c r="N350" s="134"/>
      <c r="O350" s="137" t="str">
        <f t="shared" si="306"/>
        <v/>
      </c>
      <c r="P350" s="138"/>
      <c r="Q350" s="139"/>
      <c r="R350" s="140">
        <f>IFERROR(IF(VLOOKUP(YEAR($D350),SMMLV!$A$2:$C$44,3,0)*$P350=$Q350,$Q350,IF($P350="",$Q350,VLOOKUP(YEAR($D350),SMMLV!$A$2:$C$44,3,0)*$P350)),0)</f>
        <v>0</v>
      </c>
      <c r="S350" s="141"/>
      <c r="T350" s="142"/>
      <c r="U350" s="143"/>
      <c r="V350" s="144"/>
      <c r="W350" s="145">
        <f>IFERROR(SUM(IF(VLOOKUP(YEAR($D350),SMMLV!$A$2:$C$44,3,0)*S350=T350,T350,IF(S350="",T350,VLOOKUP(YEAR($D350),SMMLV!$A$2:$C$44,3,0)*S350)),IF(VLOOKUP(YEAR($D350),SMMLV!$A$2:$C$44,3,0)*U350=V350,V350,IF(U350="",V350,VLOOKUP(YEAR($D350),SMMLV!$A$2:$C$44,3,0)*U350))),0)</f>
        <v>0</v>
      </c>
      <c r="X350" s="146"/>
      <c r="Y350" s="139"/>
      <c r="Z350" s="140">
        <f>IFERROR(IF(VLOOKUP(YEAR($D350),SMMLV!$A$2:$C$44,3,0)*$X350=$Y350,$Y350,IF($X350="",$Y350,VLOOKUP(YEAR($D350),SMMLV!$A$2:$C$44,3,0)*$X350)),0)</f>
        <v>0</v>
      </c>
      <c r="AA350" s="147"/>
      <c r="AB350" s="142"/>
      <c r="AC350" s="140">
        <f>IFERROR(IF(VLOOKUP(YEAR($D350),SMMLV!$A$2:$C$44,3,0)*$AA350=$AB350,$AB350,IF($AA350="",$AB350,VLOOKUP(YEAR($D350),SMMLV!$A$2:$C$44,3,0)*$AA350)),0)</f>
        <v>0</v>
      </c>
      <c r="AD350" s="147"/>
      <c r="AE350" s="142"/>
      <c r="AF350" s="140">
        <f>IFERROR(IF(VLOOKUP(YEAR($D350),SMMLV!$A$2:$C$44,3,0)*$AD350=$AE350,$AE350,IF($AD350="",$AE350,VLOOKUP(YEAR($D350),SMMLV!$A$2:$C$44,3,0)*$AD350)),0)</f>
        <v>0</v>
      </c>
      <c r="AG350" s="134"/>
      <c r="AH350" s="145">
        <f t="shared" si="307"/>
        <v>0</v>
      </c>
      <c r="AI350" s="138"/>
      <c r="AJ350" s="139"/>
      <c r="AK350" s="140">
        <f>IFERROR(IF(VLOOKUP(YEAR($D350),SMMLV!$A$2:$C$44,3,0)*$AI350=AJ350,AJ350,IF($AI350="",AJ350,VLOOKUP(YEAR($D350),SMMLV!$A$2:$C$44,3,0)*$AI350)),0)</f>
        <v>0</v>
      </c>
      <c r="AL350" s="141"/>
      <c r="AM350" s="142"/>
      <c r="AN350" s="147"/>
      <c r="AO350" s="144"/>
      <c r="AP350" s="145">
        <f>IFERROR(SUM(IF(VLOOKUP(YEAR($D350),SMMLV!$A$2:$C$44,3,0)*AL350=AM350,AM350,IF(AL350="",AM350,VLOOKUP(YEAR($D350),SMMLV!$A$2:$C$44,3,0)*AL350)),IF(VLOOKUP(YEAR($D350),SMMLV!$A$2:$C$44,3,0)*AN350=AO350,AO350,IF(AN350="",AO350,VLOOKUP(YEAR($D350),SMMLV!$A$2:$C$44,3,0)*AN350))),0)</f>
        <v>0</v>
      </c>
      <c r="AQ350" s="148"/>
      <c r="AR350" s="142"/>
      <c r="AS350" s="140">
        <f>IFERROR(IF(VLOOKUP(YEAR($D350),SMMLV!$A$2:$C$44,3,0)*AQ350=AR350,AR350,IF(AQ350="",AR350,VLOOKUP(YEAR($D350),SMMLV!$A$2:$C$44,3,0)*AQ350)),0)</f>
        <v>0</v>
      </c>
      <c r="AT350" s="147"/>
      <c r="AU350" s="142"/>
      <c r="AV350" s="140">
        <f>IFERROR(IF(VLOOKUP(YEAR($D350),SMMLV!$A$2:$C$44,3,0)*AT350=AU350,AU350,IF(AT350="",AU350,VLOOKUP(YEAR($D350),SMMLV!$A$2:$C$44,3,0)*AT350)),0)</f>
        <v>0</v>
      </c>
      <c r="AW350" s="147"/>
      <c r="AX350" s="142"/>
      <c r="AY350" s="140">
        <f>IFERROR(IF(VLOOKUP(YEAR($D350),SMMLV!$A$2:$C$44,3,0)*AW350=AX350,AX350,IF(AW350="",AX350,VLOOKUP(YEAR($D350),SMMLV!$A$2:$C$44,3,0)*AW350)),0)</f>
        <v>0</v>
      </c>
      <c r="AZ350" s="134"/>
      <c r="BA350" s="145">
        <f t="shared" si="308"/>
        <v>0</v>
      </c>
      <c r="BB350" s="138"/>
      <c r="BC350" s="139"/>
      <c r="BD350" s="140">
        <f>IFERROR(IF(VLOOKUP(YEAR($D350),SMMLV!$A$2:$C$44,3,0)*BB350=BC350,BC350,IF(BB350="",BC350,VLOOKUP(YEAR($D350),SMMLV!$A$2:$C$44,3,0)*BB350)),0)</f>
        <v>0</v>
      </c>
      <c r="BE350" s="141"/>
      <c r="BF350" s="142"/>
      <c r="BG350" s="147"/>
      <c r="BH350" s="144"/>
      <c r="BI350" s="145">
        <f>IFERROR(SUM(IF(VLOOKUP(YEAR($D350),SMMLV!$A$2:$C$44,3,0)*BE350=BF350,BF350,IF(BE350="",BF350,VLOOKUP(YEAR($D350),SMMLV!$A$2:$C$44,3,0)*BE350)),IF(VLOOKUP(YEAR($D350),SMMLV!$A$2:$C$44,3,0)*BG350=BH350,BH350,IF(BG350="",BH350,VLOOKUP(YEAR($D350),SMMLV!$A$2:$C$44,3,0)*BG350))),0)</f>
        <v>0</v>
      </c>
      <c r="BJ350" s="149"/>
      <c r="BK350" s="150"/>
      <c r="BL350" s="140">
        <f>IFERROR(IF(VLOOKUP(YEAR($D350),SMMLV!$A$2:$C$44,3,0)*BJ350=BK350,BK350,IF(BJ350="",BK350,VLOOKUP(YEAR($D350),SMMLV!$A$2:$C$44,3,0)*BJ350)),0)</f>
        <v>0</v>
      </c>
      <c r="BM350" s="147"/>
      <c r="BN350" s="142"/>
      <c r="BO350" s="140">
        <f>IFERROR(IF(VLOOKUP(YEAR($D350),SMMLV!$A$2:$C$44,3,0)*BM350=BN350,BN350,IF(BM350="",BN350,VLOOKUP(YEAR($D350),SMMLV!$A$2:$C$44,3,0)*BM350)),0)</f>
        <v>0</v>
      </c>
      <c r="BP350" s="147"/>
      <c r="BQ350" s="142"/>
      <c r="BR350" s="140">
        <f>IFERROR(IF(VLOOKUP(YEAR($D350),SMMLV!$A$2:$C$44,3,0)*BP350=BQ350,BQ350,IF(BP350="",BQ350,VLOOKUP(YEAR($D350),SMMLV!$A$2:$C$44,3,0)*BP350)),0)</f>
        <v>0</v>
      </c>
      <c r="BS350" s="134"/>
      <c r="BT350" s="145">
        <f t="shared" si="309"/>
        <v>0</v>
      </c>
      <c r="BU350" s="151">
        <f t="shared" si="310"/>
        <v>0</v>
      </c>
      <c r="BV350" s="151">
        <f t="shared" si="311"/>
        <v>0</v>
      </c>
      <c r="BW350" s="151">
        <f t="shared" si="312"/>
        <v>0</v>
      </c>
      <c r="BX350" s="151">
        <f t="shared" si="313"/>
        <v>0</v>
      </c>
      <c r="BY350" s="151">
        <f t="shared" si="314"/>
        <v>0</v>
      </c>
      <c r="BZ350" s="151">
        <f t="shared" si="302"/>
        <v>0</v>
      </c>
      <c r="CA350" s="134"/>
      <c r="CB350" s="134"/>
      <c r="CC350" s="134"/>
      <c r="CD350" s="152">
        <f t="shared" si="303"/>
        <v>0</v>
      </c>
      <c r="CE350" s="153">
        <f>IFERROR(INDEX(IPC!$A$11:$Y$22,MATCH(PROPER(TEXT(CD350,"mmmm")),IPC!$A$11:$A$22,0),MATCH(YEAR(CD350),IPC!$A$10:$Y$10,0)),0)</f>
        <v>0</v>
      </c>
      <c r="CF350" s="154">
        <v>56024</v>
      </c>
      <c r="CG350" s="153">
        <f>IFERROR(INDEX(IPC!$A$11:$Y$22,MATCH(PROPER(TEXT(CF350,"mmmm")),IPC!$A$11:$A$22,0),MATCH(YEAR(CF350),IPC!$A$10:$Y$10,0)),0)</f>
        <v>0</v>
      </c>
      <c r="CH350" s="155">
        <f t="shared" si="304"/>
        <v>0</v>
      </c>
      <c r="CI350" s="145">
        <v>1751245</v>
      </c>
      <c r="CJ350" s="151">
        <f t="shared" si="315"/>
        <v>0</v>
      </c>
      <c r="CK350" s="151">
        <f t="shared" si="316"/>
        <v>0</v>
      </c>
      <c r="CL350" s="151">
        <f t="shared" si="317"/>
        <v>0</v>
      </c>
      <c r="CM350" s="151">
        <f t="shared" si="318"/>
        <v>0</v>
      </c>
      <c r="CN350" s="151">
        <f t="shared" si="319"/>
        <v>0</v>
      </c>
      <c r="CO350" s="151">
        <f t="shared" si="320"/>
        <v>0</v>
      </c>
      <c r="CP350" s="151">
        <f t="shared" si="321"/>
        <v>0</v>
      </c>
      <c r="CQ350" s="151">
        <f t="shared" si="322"/>
        <v>0</v>
      </c>
      <c r="CR350" s="151">
        <f t="shared" si="323"/>
        <v>0</v>
      </c>
      <c r="CS350" s="151">
        <f t="shared" si="324"/>
        <v>0</v>
      </c>
      <c r="CT350" s="151">
        <f t="shared" si="325"/>
        <v>0</v>
      </c>
      <c r="CU350" s="151">
        <f t="shared" si="326"/>
        <v>0</v>
      </c>
      <c r="CV350" s="151">
        <f t="shared" si="327"/>
        <v>0</v>
      </c>
      <c r="CW350" s="151">
        <f t="shared" si="328"/>
        <v>0</v>
      </c>
      <c r="CX350" s="151">
        <f t="shared" si="329"/>
        <v>0</v>
      </c>
      <c r="CY350" s="151">
        <f t="shared" si="330"/>
        <v>0</v>
      </c>
      <c r="CZ350" s="151">
        <f t="shared" si="331"/>
        <v>0</v>
      </c>
      <c r="DA350" s="151">
        <f t="shared" si="332"/>
        <v>0</v>
      </c>
      <c r="DB350" s="151">
        <f t="shared" si="333"/>
        <v>0</v>
      </c>
      <c r="DC350" s="151">
        <f t="shared" si="334"/>
        <v>0</v>
      </c>
      <c r="DD350" s="151">
        <f t="shared" si="335"/>
        <v>0</v>
      </c>
      <c r="DE350" s="151">
        <f t="shared" si="336"/>
        <v>0</v>
      </c>
      <c r="DF350" s="151">
        <f t="shared" si="337"/>
        <v>0</v>
      </c>
      <c r="DG350" s="151">
        <f t="shared" si="338"/>
        <v>0</v>
      </c>
      <c r="DH350" s="151">
        <f t="shared" si="339"/>
        <v>0</v>
      </c>
      <c r="DI350" s="151">
        <f t="shared" si="340"/>
        <v>0</v>
      </c>
      <c r="DJ350" s="151">
        <f t="shared" si="341"/>
        <v>0</v>
      </c>
      <c r="DK350" s="151">
        <f t="shared" si="342"/>
        <v>0</v>
      </c>
      <c r="DL350" s="151">
        <f t="shared" si="343"/>
        <v>0</v>
      </c>
      <c r="DM350" s="151">
        <f t="shared" si="344"/>
        <v>0</v>
      </c>
      <c r="DN350" s="151">
        <f t="shared" si="345"/>
        <v>0</v>
      </c>
      <c r="DO350" s="156">
        <f t="shared" si="346"/>
        <v>0</v>
      </c>
      <c r="DP350" s="173" t="str">
        <f t="shared" si="347"/>
        <v/>
      </c>
      <c r="DQ350" s="157" t="str">
        <f t="shared" si="348"/>
        <v/>
      </c>
      <c r="DR350" s="158" t="str">
        <f>IFERROR(IFERROR(IFERROR(_xlfn.XLOOKUP(DP350,#REF!,#REF!,,,),_xlfn.XLOOKUP(DP350,#REF!,#REF!,,,)),_xlfn.XLOOKUP(DP350,#REF!,#REF!,,,)),"N/A")</f>
        <v>N/A</v>
      </c>
      <c r="DS350" s="159"/>
      <c r="DT350" s="160"/>
      <c r="DU350" s="161"/>
      <c r="DV350" s="162"/>
      <c r="DW350" s="163">
        <f>IFERROR(IFERROR(IFERROR(_xlfn.XLOOKUP(DP350,#REF!,#REF!,,,),_xlfn.XLOOKUP(DP350,#REF!,#REF!,,,)),_xlfn.XLOOKUP(DP350,#REF!,#REF!,,,)),0)</f>
        <v>0</v>
      </c>
      <c r="DX350" s="164"/>
      <c r="DY350" s="165">
        <f t="shared" si="349"/>
        <v>0</v>
      </c>
      <c r="DZ350" s="166"/>
      <c r="EA350" s="167">
        <f t="shared" si="350"/>
        <v>0</v>
      </c>
      <c r="EB350" s="168">
        <f t="shared" si="351"/>
        <v>0</v>
      </c>
      <c r="EC350" s="168">
        <f t="shared" si="352"/>
        <v>0</v>
      </c>
      <c r="ED350" s="169"/>
      <c r="EE350" s="170">
        <f t="shared" si="353"/>
        <v>0</v>
      </c>
      <c r="EF350" s="170" t="str">
        <f>IFERROR(IF(DY350&gt;((_xlfn.XLOOKUP(DQ350,TOPES!B:B,TOPES!C:C,,,)*INDEXACIÓN!CI350)),"SUPERA TOPES DEL HV",0),"HV NO ENCONTRADO")</f>
        <v>HV NO ENCONTRADO</v>
      </c>
      <c r="EG350" s="170">
        <f t="shared" si="354"/>
        <v>0</v>
      </c>
      <c r="EH350" s="170">
        <f>IF(SUMIF($M:$M,#REF!,$DY:$DY)&gt;$EH$8,"CONSULTA DIAN",0)</f>
        <v>0</v>
      </c>
      <c r="EI350" s="171">
        <f t="shared" si="355"/>
        <v>0</v>
      </c>
      <c r="EJ350" s="172"/>
    </row>
    <row r="351" spans="1:140" x14ac:dyDescent="0.25">
      <c r="A351" s="133" t="str">
        <f t="shared" si="305"/>
        <v>19000100342</v>
      </c>
      <c r="B351" s="134"/>
      <c r="C351" s="134"/>
      <c r="D351" s="135">
        <f>_xlfn.XLOOKUP(C351,TOPES!L:L,TOPES!M:M,,,)</f>
        <v>0</v>
      </c>
      <c r="E351" s="136">
        <v>342</v>
      </c>
      <c r="F351" s="134"/>
      <c r="G351" s="134"/>
      <c r="H351" s="134"/>
      <c r="I351" s="134"/>
      <c r="J351" s="134"/>
      <c r="K351" s="134"/>
      <c r="L351" s="134"/>
      <c r="M351" s="137"/>
      <c r="N351" s="134"/>
      <c r="O351" s="137" t="str">
        <f t="shared" si="306"/>
        <v/>
      </c>
      <c r="P351" s="138"/>
      <c r="Q351" s="139"/>
      <c r="R351" s="140">
        <f>IFERROR(IF(VLOOKUP(YEAR($D351),SMMLV!$A$2:$C$44,3,0)*$P351=$Q351,$Q351,IF($P351="",$Q351,VLOOKUP(YEAR($D351),SMMLV!$A$2:$C$44,3,0)*$P351)),0)</f>
        <v>0</v>
      </c>
      <c r="S351" s="141"/>
      <c r="T351" s="142"/>
      <c r="U351" s="143"/>
      <c r="V351" s="144"/>
      <c r="W351" s="145">
        <f>IFERROR(SUM(IF(VLOOKUP(YEAR($D351),SMMLV!$A$2:$C$44,3,0)*S351=T351,T351,IF(S351="",T351,VLOOKUP(YEAR($D351),SMMLV!$A$2:$C$44,3,0)*S351)),IF(VLOOKUP(YEAR($D351),SMMLV!$A$2:$C$44,3,0)*U351=V351,V351,IF(U351="",V351,VLOOKUP(YEAR($D351),SMMLV!$A$2:$C$44,3,0)*U351))),0)</f>
        <v>0</v>
      </c>
      <c r="X351" s="146"/>
      <c r="Y351" s="139"/>
      <c r="Z351" s="140">
        <f>IFERROR(IF(VLOOKUP(YEAR($D351),SMMLV!$A$2:$C$44,3,0)*$X351=$Y351,$Y351,IF($X351="",$Y351,VLOOKUP(YEAR($D351),SMMLV!$A$2:$C$44,3,0)*$X351)),0)</f>
        <v>0</v>
      </c>
      <c r="AA351" s="147"/>
      <c r="AB351" s="142"/>
      <c r="AC351" s="140">
        <f>IFERROR(IF(VLOOKUP(YEAR($D351),SMMLV!$A$2:$C$44,3,0)*$AA351=$AB351,$AB351,IF($AA351="",$AB351,VLOOKUP(YEAR($D351),SMMLV!$A$2:$C$44,3,0)*$AA351)),0)</f>
        <v>0</v>
      </c>
      <c r="AD351" s="147"/>
      <c r="AE351" s="142"/>
      <c r="AF351" s="140">
        <f>IFERROR(IF(VLOOKUP(YEAR($D351),SMMLV!$A$2:$C$44,3,0)*$AD351=$AE351,$AE351,IF($AD351="",$AE351,VLOOKUP(YEAR($D351),SMMLV!$A$2:$C$44,3,0)*$AD351)),0)</f>
        <v>0</v>
      </c>
      <c r="AG351" s="134"/>
      <c r="AH351" s="145">
        <f t="shared" si="307"/>
        <v>0</v>
      </c>
      <c r="AI351" s="138"/>
      <c r="AJ351" s="139"/>
      <c r="AK351" s="140">
        <f>IFERROR(IF(VLOOKUP(YEAR($D351),SMMLV!$A$2:$C$44,3,0)*$AI351=AJ351,AJ351,IF($AI351="",AJ351,VLOOKUP(YEAR($D351),SMMLV!$A$2:$C$44,3,0)*$AI351)),0)</f>
        <v>0</v>
      </c>
      <c r="AL351" s="141"/>
      <c r="AM351" s="142"/>
      <c r="AN351" s="147"/>
      <c r="AO351" s="144"/>
      <c r="AP351" s="145">
        <f>IFERROR(SUM(IF(VLOOKUP(YEAR($D351),SMMLV!$A$2:$C$44,3,0)*AL351=AM351,AM351,IF(AL351="",AM351,VLOOKUP(YEAR($D351),SMMLV!$A$2:$C$44,3,0)*AL351)),IF(VLOOKUP(YEAR($D351),SMMLV!$A$2:$C$44,3,0)*AN351=AO351,AO351,IF(AN351="",AO351,VLOOKUP(YEAR($D351),SMMLV!$A$2:$C$44,3,0)*AN351))),0)</f>
        <v>0</v>
      </c>
      <c r="AQ351" s="148"/>
      <c r="AR351" s="142"/>
      <c r="AS351" s="140">
        <f>IFERROR(IF(VLOOKUP(YEAR($D351),SMMLV!$A$2:$C$44,3,0)*AQ351=AR351,AR351,IF(AQ351="",AR351,VLOOKUP(YEAR($D351),SMMLV!$A$2:$C$44,3,0)*AQ351)),0)</f>
        <v>0</v>
      </c>
      <c r="AT351" s="147"/>
      <c r="AU351" s="142"/>
      <c r="AV351" s="140">
        <f>IFERROR(IF(VLOOKUP(YEAR($D351),SMMLV!$A$2:$C$44,3,0)*AT351=AU351,AU351,IF(AT351="",AU351,VLOOKUP(YEAR($D351),SMMLV!$A$2:$C$44,3,0)*AT351)),0)</f>
        <v>0</v>
      </c>
      <c r="AW351" s="147"/>
      <c r="AX351" s="142"/>
      <c r="AY351" s="140">
        <f>IFERROR(IF(VLOOKUP(YEAR($D351),SMMLV!$A$2:$C$44,3,0)*AW351=AX351,AX351,IF(AW351="",AX351,VLOOKUP(YEAR($D351),SMMLV!$A$2:$C$44,3,0)*AW351)),0)</f>
        <v>0</v>
      </c>
      <c r="AZ351" s="134"/>
      <c r="BA351" s="145">
        <f t="shared" si="308"/>
        <v>0</v>
      </c>
      <c r="BB351" s="138"/>
      <c r="BC351" s="139"/>
      <c r="BD351" s="140">
        <f>IFERROR(IF(VLOOKUP(YEAR($D351),SMMLV!$A$2:$C$44,3,0)*BB351=BC351,BC351,IF(BB351="",BC351,VLOOKUP(YEAR($D351),SMMLV!$A$2:$C$44,3,0)*BB351)),0)</f>
        <v>0</v>
      </c>
      <c r="BE351" s="141"/>
      <c r="BF351" s="142"/>
      <c r="BG351" s="147"/>
      <c r="BH351" s="144"/>
      <c r="BI351" s="145">
        <f>IFERROR(SUM(IF(VLOOKUP(YEAR($D351),SMMLV!$A$2:$C$44,3,0)*BE351=BF351,BF351,IF(BE351="",BF351,VLOOKUP(YEAR($D351),SMMLV!$A$2:$C$44,3,0)*BE351)),IF(VLOOKUP(YEAR($D351),SMMLV!$A$2:$C$44,3,0)*BG351=BH351,BH351,IF(BG351="",BH351,VLOOKUP(YEAR($D351),SMMLV!$A$2:$C$44,3,0)*BG351))),0)</f>
        <v>0</v>
      </c>
      <c r="BJ351" s="149"/>
      <c r="BK351" s="150"/>
      <c r="BL351" s="140">
        <f>IFERROR(IF(VLOOKUP(YEAR($D351),SMMLV!$A$2:$C$44,3,0)*BJ351=BK351,BK351,IF(BJ351="",BK351,VLOOKUP(YEAR($D351),SMMLV!$A$2:$C$44,3,0)*BJ351)),0)</f>
        <v>0</v>
      </c>
      <c r="BM351" s="147"/>
      <c r="BN351" s="142"/>
      <c r="BO351" s="140">
        <f>IFERROR(IF(VLOOKUP(YEAR($D351),SMMLV!$A$2:$C$44,3,0)*BM351=BN351,BN351,IF(BM351="",BN351,VLOOKUP(YEAR($D351),SMMLV!$A$2:$C$44,3,0)*BM351)),0)</f>
        <v>0</v>
      </c>
      <c r="BP351" s="147"/>
      <c r="BQ351" s="142"/>
      <c r="BR351" s="140">
        <f>IFERROR(IF(VLOOKUP(YEAR($D351),SMMLV!$A$2:$C$44,3,0)*BP351=BQ351,BQ351,IF(BP351="",BQ351,VLOOKUP(YEAR($D351),SMMLV!$A$2:$C$44,3,0)*BP351)),0)</f>
        <v>0</v>
      </c>
      <c r="BS351" s="134"/>
      <c r="BT351" s="145">
        <f t="shared" si="309"/>
        <v>0</v>
      </c>
      <c r="BU351" s="151">
        <f t="shared" si="310"/>
        <v>0</v>
      </c>
      <c r="BV351" s="151">
        <f t="shared" si="311"/>
        <v>0</v>
      </c>
      <c r="BW351" s="151">
        <f t="shared" si="312"/>
        <v>0</v>
      </c>
      <c r="BX351" s="151">
        <f t="shared" si="313"/>
        <v>0</v>
      </c>
      <c r="BY351" s="151">
        <f t="shared" si="314"/>
        <v>0</v>
      </c>
      <c r="BZ351" s="151">
        <f t="shared" si="302"/>
        <v>0</v>
      </c>
      <c r="CA351" s="134"/>
      <c r="CB351" s="134"/>
      <c r="CC351" s="134"/>
      <c r="CD351" s="152">
        <f t="shared" si="303"/>
        <v>0</v>
      </c>
      <c r="CE351" s="153">
        <f>IFERROR(INDEX(IPC!$A$11:$Y$22,MATCH(PROPER(TEXT(CD351,"mmmm")),IPC!$A$11:$A$22,0),MATCH(YEAR(CD351),IPC!$A$10:$Y$10,0)),0)</f>
        <v>0</v>
      </c>
      <c r="CF351" s="154">
        <v>56055</v>
      </c>
      <c r="CG351" s="153">
        <f>IFERROR(INDEX(IPC!$A$11:$Y$22,MATCH(PROPER(TEXT(CF351,"mmmm")),IPC!$A$11:$A$22,0),MATCH(YEAR(CF351),IPC!$A$10:$Y$10,0)),0)</f>
        <v>0</v>
      </c>
      <c r="CH351" s="155">
        <f t="shared" si="304"/>
        <v>0</v>
      </c>
      <c r="CI351" s="145">
        <v>1751246</v>
      </c>
      <c r="CJ351" s="151">
        <f t="shared" si="315"/>
        <v>0</v>
      </c>
      <c r="CK351" s="151">
        <f t="shared" si="316"/>
        <v>0</v>
      </c>
      <c r="CL351" s="151">
        <f t="shared" si="317"/>
        <v>0</v>
      </c>
      <c r="CM351" s="151">
        <f t="shared" si="318"/>
        <v>0</v>
      </c>
      <c r="CN351" s="151">
        <f t="shared" si="319"/>
        <v>0</v>
      </c>
      <c r="CO351" s="151">
        <f t="shared" si="320"/>
        <v>0</v>
      </c>
      <c r="CP351" s="151">
        <f t="shared" si="321"/>
        <v>0</v>
      </c>
      <c r="CQ351" s="151">
        <f t="shared" si="322"/>
        <v>0</v>
      </c>
      <c r="CR351" s="151">
        <f t="shared" si="323"/>
        <v>0</v>
      </c>
      <c r="CS351" s="151">
        <f t="shared" si="324"/>
        <v>0</v>
      </c>
      <c r="CT351" s="151">
        <f t="shared" si="325"/>
        <v>0</v>
      </c>
      <c r="CU351" s="151">
        <f t="shared" si="326"/>
        <v>0</v>
      </c>
      <c r="CV351" s="151">
        <f t="shared" si="327"/>
        <v>0</v>
      </c>
      <c r="CW351" s="151">
        <f t="shared" si="328"/>
        <v>0</v>
      </c>
      <c r="CX351" s="151">
        <f t="shared" si="329"/>
        <v>0</v>
      </c>
      <c r="CY351" s="151">
        <f t="shared" si="330"/>
        <v>0</v>
      </c>
      <c r="CZ351" s="151">
        <f t="shared" si="331"/>
        <v>0</v>
      </c>
      <c r="DA351" s="151">
        <f t="shared" si="332"/>
        <v>0</v>
      </c>
      <c r="DB351" s="151">
        <f t="shared" si="333"/>
        <v>0</v>
      </c>
      <c r="DC351" s="151">
        <f t="shared" si="334"/>
        <v>0</v>
      </c>
      <c r="DD351" s="151">
        <f t="shared" si="335"/>
        <v>0</v>
      </c>
      <c r="DE351" s="151">
        <f t="shared" si="336"/>
        <v>0</v>
      </c>
      <c r="DF351" s="151">
        <f t="shared" si="337"/>
        <v>0</v>
      </c>
      <c r="DG351" s="151">
        <f t="shared" si="338"/>
        <v>0</v>
      </c>
      <c r="DH351" s="151">
        <f t="shared" si="339"/>
        <v>0</v>
      </c>
      <c r="DI351" s="151">
        <f t="shared" si="340"/>
        <v>0</v>
      </c>
      <c r="DJ351" s="151">
        <f t="shared" si="341"/>
        <v>0</v>
      </c>
      <c r="DK351" s="151">
        <f t="shared" si="342"/>
        <v>0</v>
      </c>
      <c r="DL351" s="151">
        <f t="shared" si="343"/>
        <v>0</v>
      </c>
      <c r="DM351" s="151">
        <f t="shared" si="344"/>
        <v>0</v>
      </c>
      <c r="DN351" s="151">
        <f t="shared" si="345"/>
        <v>0</v>
      </c>
      <c r="DO351" s="156">
        <f t="shared" si="346"/>
        <v>0</v>
      </c>
      <c r="DP351" s="173" t="str">
        <f t="shared" si="347"/>
        <v/>
      </c>
      <c r="DQ351" s="157" t="str">
        <f t="shared" si="348"/>
        <v/>
      </c>
      <c r="DR351" s="158" t="str">
        <f>IFERROR(IFERROR(IFERROR(_xlfn.XLOOKUP(DP351,#REF!,#REF!,,,),_xlfn.XLOOKUP(DP351,#REF!,#REF!,,,)),_xlfn.XLOOKUP(DP351,#REF!,#REF!,,,)),"N/A")</f>
        <v>N/A</v>
      </c>
      <c r="DS351" s="159"/>
      <c r="DT351" s="160"/>
      <c r="DU351" s="161"/>
      <c r="DV351" s="162"/>
      <c r="DW351" s="163">
        <f>IFERROR(IFERROR(IFERROR(_xlfn.XLOOKUP(DP351,#REF!,#REF!,,,),_xlfn.XLOOKUP(DP351,#REF!,#REF!,,,)),_xlfn.XLOOKUP(DP351,#REF!,#REF!,,,)),0)</f>
        <v>0</v>
      </c>
      <c r="DX351" s="164"/>
      <c r="DY351" s="165">
        <f t="shared" si="349"/>
        <v>0</v>
      </c>
      <c r="DZ351" s="166"/>
      <c r="EA351" s="167">
        <f t="shared" si="350"/>
        <v>0</v>
      </c>
      <c r="EB351" s="168">
        <f t="shared" si="351"/>
        <v>0</v>
      </c>
      <c r="EC351" s="168">
        <f t="shared" si="352"/>
        <v>0</v>
      </c>
      <c r="ED351" s="169"/>
      <c r="EE351" s="170">
        <f t="shared" si="353"/>
        <v>0</v>
      </c>
      <c r="EF351" s="170" t="str">
        <f>IFERROR(IF(DY351&gt;((_xlfn.XLOOKUP(DQ351,TOPES!B:B,TOPES!C:C,,,)*INDEXACIÓN!CI351)),"SUPERA TOPES DEL HV",0),"HV NO ENCONTRADO")</f>
        <v>HV NO ENCONTRADO</v>
      </c>
      <c r="EG351" s="170">
        <f t="shared" si="354"/>
        <v>0</v>
      </c>
      <c r="EH351" s="170">
        <f>IF(SUMIF($M:$M,#REF!,$DY:$DY)&gt;$EH$8,"CONSULTA DIAN",0)</f>
        <v>0</v>
      </c>
      <c r="EI351" s="171">
        <f t="shared" si="355"/>
        <v>0</v>
      </c>
      <c r="EJ351" s="172"/>
    </row>
    <row r="352" spans="1:140" x14ac:dyDescent="0.25">
      <c r="A352" s="133" t="str">
        <f t="shared" si="305"/>
        <v>19000100343</v>
      </c>
      <c r="B352" s="134"/>
      <c r="C352" s="134"/>
      <c r="D352" s="135">
        <f>_xlfn.XLOOKUP(C352,TOPES!L:L,TOPES!M:M,,,)</f>
        <v>0</v>
      </c>
      <c r="E352" s="136">
        <v>343</v>
      </c>
      <c r="F352" s="134"/>
      <c r="G352" s="134"/>
      <c r="H352" s="134"/>
      <c r="I352" s="134"/>
      <c r="J352" s="134"/>
      <c r="K352" s="134"/>
      <c r="L352" s="134"/>
      <c r="M352" s="137"/>
      <c r="N352" s="134"/>
      <c r="O352" s="137" t="str">
        <f t="shared" si="306"/>
        <v/>
      </c>
      <c r="P352" s="138"/>
      <c r="Q352" s="139"/>
      <c r="R352" s="140">
        <f>IFERROR(IF(VLOOKUP(YEAR($D352),SMMLV!$A$2:$C$44,3,0)*$P352=$Q352,$Q352,IF($P352="",$Q352,VLOOKUP(YEAR($D352),SMMLV!$A$2:$C$44,3,0)*$P352)),0)</f>
        <v>0</v>
      </c>
      <c r="S352" s="141"/>
      <c r="T352" s="142"/>
      <c r="U352" s="143"/>
      <c r="V352" s="144"/>
      <c r="W352" s="145">
        <f>IFERROR(SUM(IF(VLOOKUP(YEAR($D352),SMMLV!$A$2:$C$44,3,0)*S352=T352,T352,IF(S352="",T352,VLOOKUP(YEAR($D352),SMMLV!$A$2:$C$44,3,0)*S352)),IF(VLOOKUP(YEAR($D352),SMMLV!$A$2:$C$44,3,0)*U352=V352,V352,IF(U352="",V352,VLOOKUP(YEAR($D352),SMMLV!$A$2:$C$44,3,0)*U352))),0)</f>
        <v>0</v>
      </c>
      <c r="X352" s="146"/>
      <c r="Y352" s="139"/>
      <c r="Z352" s="140">
        <f>IFERROR(IF(VLOOKUP(YEAR($D352),SMMLV!$A$2:$C$44,3,0)*$X352=$Y352,$Y352,IF($X352="",$Y352,VLOOKUP(YEAR($D352),SMMLV!$A$2:$C$44,3,0)*$X352)),0)</f>
        <v>0</v>
      </c>
      <c r="AA352" s="147"/>
      <c r="AB352" s="142"/>
      <c r="AC352" s="140">
        <f>IFERROR(IF(VLOOKUP(YEAR($D352),SMMLV!$A$2:$C$44,3,0)*$AA352=$AB352,$AB352,IF($AA352="",$AB352,VLOOKUP(YEAR($D352),SMMLV!$A$2:$C$44,3,0)*$AA352)),0)</f>
        <v>0</v>
      </c>
      <c r="AD352" s="147"/>
      <c r="AE352" s="142"/>
      <c r="AF352" s="140">
        <f>IFERROR(IF(VLOOKUP(YEAR($D352),SMMLV!$A$2:$C$44,3,0)*$AD352=$AE352,$AE352,IF($AD352="",$AE352,VLOOKUP(YEAR($D352),SMMLV!$A$2:$C$44,3,0)*$AD352)),0)</f>
        <v>0</v>
      </c>
      <c r="AG352" s="134"/>
      <c r="AH352" s="145">
        <f t="shared" si="307"/>
        <v>0</v>
      </c>
      <c r="AI352" s="138"/>
      <c r="AJ352" s="139"/>
      <c r="AK352" s="140">
        <f>IFERROR(IF(VLOOKUP(YEAR($D352),SMMLV!$A$2:$C$44,3,0)*$AI352=AJ352,AJ352,IF($AI352="",AJ352,VLOOKUP(YEAR($D352),SMMLV!$A$2:$C$44,3,0)*$AI352)),0)</f>
        <v>0</v>
      </c>
      <c r="AL352" s="141"/>
      <c r="AM352" s="142"/>
      <c r="AN352" s="147"/>
      <c r="AO352" s="144"/>
      <c r="AP352" s="145">
        <f>IFERROR(SUM(IF(VLOOKUP(YEAR($D352),SMMLV!$A$2:$C$44,3,0)*AL352=AM352,AM352,IF(AL352="",AM352,VLOOKUP(YEAR($D352),SMMLV!$A$2:$C$44,3,0)*AL352)),IF(VLOOKUP(YEAR($D352),SMMLV!$A$2:$C$44,3,0)*AN352=AO352,AO352,IF(AN352="",AO352,VLOOKUP(YEAR($D352),SMMLV!$A$2:$C$44,3,0)*AN352))),0)</f>
        <v>0</v>
      </c>
      <c r="AQ352" s="148"/>
      <c r="AR352" s="142"/>
      <c r="AS352" s="140">
        <f>IFERROR(IF(VLOOKUP(YEAR($D352),SMMLV!$A$2:$C$44,3,0)*AQ352=AR352,AR352,IF(AQ352="",AR352,VLOOKUP(YEAR($D352),SMMLV!$A$2:$C$44,3,0)*AQ352)),0)</f>
        <v>0</v>
      </c>
      <c r="AT352" s="147"/>
      <c r="AU352" s="142"/>
      <c r="AV352" s="140">
        <f>IFERROR(IF(VLOOKUP(YEAR($D352),SMMLV!$A$2:$C$44,3,0)*AT352=AU352,AU352,IF(AT352="",AU352,VLOOKUP(YEAR($D352),SMMLV!$A$2:$C$44,3,0)*AT352)),0)</f>
        <v>0</v>
      </c>
      <c r="AW352" s="147"/>
      <c r="AX352" s="142"/>
      <c r="AY352" s="140">
        <f>IFERROR(IF(VLOOKUP(YEAR($D352),SMMLV!$A$2:$C$44,3,0)*AW352=AX352,AX352,IF(AW352="",AX352,VLOOKUP(YEAR($D352),SMMLV!$A$2:$C$44,3,0)*AW352)),0)</f>
        <v>0</v>
      </c>
      <c r="AZ352" s="134"/>
      <c r="BA352" s="145">
        <f t="shared" si="308"/>
        <v>0</v>
      </c>
      <c r="BB352" s="138"/>
      <c r="BC352" s="139"/>
      <c r="BD352" s="140">
        <f>IFERROR(IF(VLOOKUP(YEAR($D352),SMMLV!$A$2:$C$44,3,0)*BB352=BC352,BC352,IF(BB352="",BC352,VLOOKUP(YEAR($D352),SMMLV!$A$2:$C$44,3,0)*BB352)),0)</f>
        <v>0</v>
      </c>
      <c r="BE352" s="141"/>
      <c r="BF352" s="142"/>
      <c r="BG352" s="147"/>
      <c r="BH352" s="144"/>
      <c r="BI352" s="145">
        <f>IFERROR(SUM(IF(VLOOKUP(YEAR($D352),SMMLV!$A$2:$C$44,3,0)*BE352=BF352,BF352,IF(BE352="",BF352,VLOOKUP(YEAR($D352),SMMLV!$A$2:$C$44,3,0)*BE352)),IF(VLOOKUP(YEAR($D352),SMMLV!$A$2:$C$44,3,0)*BG352=BH352,BH352,IF(BG352="",BH352,VLOOKUP(YEAR($D352),SMMLV!$A$2:$C$44,3,0)*BG352))),0)</f>
        <v>0</v>
      </c>
      <c r="BJ352" s="149"/>
      <c r="BK352" s="150"/>
      <c r="BL352" s="140">
        <f>IFERROR(IF(VLOOKUP(YEAR($D352),SMMLV!$A$2:$C$44,3,0)*BJ352=BK352,BK352,IF(BJ352="",BK352,VLOOKUP(YEAR($D352),SMMLV!$A$2:$C$44,3,0)*BJ352)),0)</f>
        <v>0</v>
      </c>
      <c r="BM352" s="147"/>
      <c r="BN352" s="142"/>
      <c r="BO352" s="140">
        <f>IFERROR(IF(VLOOKUP(YEAR($D352),SMMLV!$A$2:$C$44,3,0)*BM352=BN352,BN352,IF(BM352="",BN352,VLOOKUP(YEAR($D352),SMMLV!$A$2:$C$44,3,0)*BM352)),0)</f>
        <v>0</v>
      </c>
      <c r="BP352" s="147"/>
      <c r="BQ352" s="142"/>
      <c r="BR352" s="140">
        <f>IFERROR(IF(VLOOKUP(YEAR($D352),SMMLV!$A$2:$C$44,3,0)*BP352=BQ352,BQ352,IF(BP352="",BQ352,VLOOKUP(YEAR($D352),SMMLV!$A$2:$C$44,3,0)*BP352)),0)</f>
        <v>0</v>
      </c>
      <c r="BS352" s="134"/>
      <c r="BT352" s="145">
        <f t="shared" si="309"/>
        <v>0</v>
      </c>
      <c r="BU352" s="151">
        <f t="shared" si="310"/>
        <v>0</v>
      </c>
      <c r="BV352" s="151">
        <f t="shared" si="311"/>
        <v>0</v>
      </c>
      <c r="BW352" s="151">
        <f t="shared" si="312"/>
        <v>0</v>
      </c>
      <c r="BX352" s="151">
        <f t="shared" si="313"/>
        <v>0</v>
      </c>
      <c r="BY352" s="151">
        <f t="shared" si="314"/>
        <v>0</v>
      </c>
      <c r="BZ352" s="151">
        <f t="shared" si="302"/>
        <v>0</v>
      </c>
      <c r="CA352" s="134"/>
      <c r="CB352" s="134"/>
      <c r="CC352" s="134"/>
      <c r="CD352" s="152">
        <f t="shared" si="303"/>
        <v>0</v>
      </c>
      <c r="CE352" s="153">
        <f>IFERROR(INDEX(IPC!$A$11:$Y$22,MATCH(PROPER(TEXT(CD352,"mmmm")),IPC!$A$11:$A$22,0),MATCH(YEAR(CD352),IPC!$A$10:$Y$10,0)),0)</f>
        <v>0</v>
      </c>
      <c r="CF352" s="154">
        <v>56085</v>
      </c>
      <c r="CG352" s="153">
        <f>IFERROR(INDEX(IPC!$A$11:$Y$22,MATCH(PROPER(TEXT(CF352,"mmmm")),IPC!$A$11:$A$22,0),MATCH(YEAR(CF352),IPC!$A$10:$Y$10,0)),0)</f>
        <v>0</v>
      </c>
      <c r="CH352" s="155">
        <f t="shared" si="304"/>
        <v>0</v>
      </c>
      <c r="CI352" s="145">
        <v>1751247</v>
      </c>
      <c r="CJ352" s="151">
        <f t="shared" si="315"/>
        <v>0</v>
      </c>
      <c r="CK352" s="151">
        <f t="shared" si="316"/>
        <v>0</v>
      </c>
      <c r="CL352" s="151">
        <f t="shared" si="317"/>
        <v>0</v>
      </c>
      <c r="CM352" s="151">
        <f t="shared" si="318"/>
        <v>0</v>
      </c>
      <c r="CN352" s="151">
        <f t="shared" si="319"/>
        <v>0</v>
      </c>
      <c r="CO352" s="151">
        <f t="shared" si="320"/>
        <v>0</v>
      </c>
      <c r="CP352" s="151">
        <f t="shared" si="321"/>
        <v>0</v>
      </c>
      <c r="CQ352" s="151">
        <f t="shared" si="322"/>
        <v>0</v>
      </c>
      <c r="CR352" s="151">
        <f t="shared" si="323"/>
        <v>0</v>
      </c>
      <c r="CS352" s="151">
        <f t="shared" si="324"/>
        <v>0</v>
      </c>
      <c r="CT352" s="151">
        <f t="shared" si="325"/>
        <v>0</v>
      </c>
      <c r="CU352" s="151">
        <f t="shared" si="326"/>
        <v>0</v>
      </c>
      <c r="CV352" s="151">
        <f t="shared" si="327"/>
        <v>0</v>
      </c>
      <c r="CW352" s="151">
        <f t="shared" si="328"/>
        <v>0</v>
      </c>
      <c r="CX352" s="151">
        <f t="shared" si="329"/>
        <v>0</v>
      </c>
      <c r="CY352" s="151">
        <f t="shared" si="330"/>
        <v>0</v>
      </c>
      <c r="CZ352" s="151">
        <f t="shared" si="331"/>
        <v>0</v>
      </c>
      <c r="DA352" s="151">
        <f t="shared" si="332"/>
        <v>0</v>
      </c>
      <c r="DB352" s="151">
        <f t="shared" si="333"/>
        <v>0</v>
      </c>
      <c r="DC352" s="151">
        <f t="shared" si="334"/>
        <v>0</v>
      </c>
      <c r="DD352" s="151">
        <f t="shared" si="335"/>
        <v>0</v>
      </c>
      <c r="DE352" s="151">
        <f t="shared" si="336"/>
        <v>0</v>
      </c>
      <c r="DF352" s="151">
        <f t="shared" si="337"/>
        <v>0</v>
      </c>
      <c r="DG352" s="151">
        <f t="shared" si="338"/>
        <v>0</v>
      </c>
      <c r="DH352" s="151">
        <f t="shared" si="339"/>
        <v>0</v>
      </c>
      <c r="DI352" s="151">
        <f t="shared" si="340"/>
        <v>0</v>
      </c>
      <c r="DJ352" s="151">
        <f t="shared" si="341"/>
        <v>0</v>
      </c>
      <c r="DK352" s="151">
        <f t="shared" si="342"/>
        <v>0</v>
      </c>
      <c r="DL352" s="151">
        <f t="shared" si="343"/>
        <v>0</v>
      </c>
      <c r="DM352" s="151">
        <f t="shared" si="344"/>
        <v>0</v>
      </c>
      <c r="DN352" s="151">
        <f t="shared" si="345"/>
        <v>0</v>
      </c>
      <c r="DO352" s="156">
        <f t="shared" si="346"/>
        <v>0</v>
      </c>
      <c r="DP352" s="173" t="str">
        <f t="shared" si="347"/>
        <v/>
      </c>
      <c r="DQ352" s="157" t="str">
        <f t="shared" si="348"/>
        <v/>
      </c>
      <c r="DR352" s="158" t="str">
        <f>IFERROR(IFERROR(IFERROR(_xlfn.XLOOKUP(DP352,#REF!,#REF!,,,),_xlfn.XLOOKUP(DP352,#REF!,#REF!,,,)),_xlfn.XLOOKUP(DP352,#REF!,#REF!,,,)),"N/A")</f>
        <v>N/A</v>
      </c>
      <c r="DS352" s="159"/>
      <c r="DT352" s="160"/>
      <c r="DU352" s="161"/>
      <c r="DV352" s="162"/>
      <c r="DW352" s="163">
        <f>IFERROR(IFERROR(IFERROR(_xlfn.XLOOKUP(DP352,#REF!,#REF!,,,),_xlfn.XLOOKUP(DP352,#REF!,#REF!,,,)),_xlfn.XLOOKUP(DP352,#REF!,#REF!,,,)),0)</f>
        <v>0</v>
      </c>
      <c r="DX352" s="164"/>
      <c r="DY352" s="165">
        <f t="shared" si="349"/>
        <v>0</v>
      </c>
      <c r="DZ352" s="166"/>
      <c r="EA352" s="167">
        <f t="shared" si="350"/>
        <v>0</v>
      </c>
      <c r="EB352" s="168">
        <f t="shared" si="351"/>
        <v>0</v>
      </c>
      <c r="EC352" s="168">
        <f t="shared" si="352"/>
        <v>0</v>
      </c>
      <c r="ED352" s="169"/>
      <c r="EE352" s="170">
        <f t="shared" si="353"/>
        <v>0</v>
      </c>
      <c r="EF352" s="170" t="str">
        <f>IFERROR(IF(DY352&gt;((_xlfn.XLOOKUP(DQ352,TOPES!B:B,TOPES!C:C,,,)*INDEXACIÓN!CI352)),"SUPERA TOPES DEL HV",0),"HV NO ENCONTRADO")</f>
        <v>HV NO ENCONTRADO</v>
      </c>
      <c r="EG352" s="170">
        <f t="shared" si="354"/>
        <v>0</v>
      </c>
      <c r="EH352" s="170">
        <f>IF(SUMIF($M:$M,#REF!,$DY:$DY)&gt;$EH$8,"CONSULTA DIAN",0)</f>
        <v>0</v>
      </c>
      <c r="EI352" s="171">
        <f t="shared" si="355"/>
        <v>0</v>
      </c>
      <c r="EJ352" s="172"/>
    </row>
    <row r="353" spans="1:140" x14ac:dyDescent="0.25">
      <c r="A353" s="133" t="str">
        <f t="shared" si="305"/>
        <v>19000100344</v>
      </c>
      <c r="B353" s="134"/>
      <c r="C353" s="134"/>
      <c r="D353" s="135">
        <f>_xlfn.XLOOKUP(C353,TOPES!L:L,TOPES!M:M,,,)</f>
        <v>0</v>
      </c>
      <c r="E353" s="136">
        <v>344</v>
      </c>
      <c r="F353" s="134"/>
      <c r="G353" s="134"/>
      <c r="H353" s="134"/>
      <c r="I353" s="134"/>
      <c r="J353" s="134"/>
      <c r="K353" s="134"/>
      <c r="L353" s="134"/>
      <c r="M353" s="137"/>
      <c r="N353" s="134"/>
      <c r="O353" s="137" t="str">
        <f t="shared" si="306"/>
        <v/>
      </c>
      <c r="P353" s="138"/>
      <c r="Q353" s="139"/>
      <c r="R353" s="140">
        <f>IFERROR(IF(VLOOKUP(YEAR($D353),SMMLV!$A$2:$C$44,3,0)*$P353=$Q353,$Q353,IF($P353="",$Q353,VLOOKUP(YEAR($D353),SMMLV!$A$2:$C$44,3,0)*$P353)),0)</f>
        <v>0</v>
      </c>
      <c r="S353" s="141"/>
      <c r="T353" s="142"/>
      <c r="U353" s="143"/>
      <c r="V353" s="144"/>
      <c r="W353" s="145">
        <f>IFERROR(SUM(IF(VLOOKUP(YEAR($D353),SMMLV!$A$2:$C$44,3,0)*S353=T353,T353,IF(S353="",T353,VLOOKUP(YEAR($D353),SMMLV!$A$2:$C$44,3,0)*S353)),IF(VLOOKUP(YEAR($D353),SMMLV!$A$2:$C$44,3,0)*U353=V353,V353,IF(U353="",V353,VLOOKUP(YEAR($D353),SMMLV!$A$2:$C$44,3,0)*U353))),0)</f>
        <v>0</v>
      </c>
      <c r="X353" s="146"/>
      <c r="Y353" s="139"/>
      <c r="Z353" s="140">
        <f>IFERROR(IF(VLOOKUP(YEAR($D353),SMMLV!$A$2:$C$44,3,0)*$X353=$Y353,$Y353,IF($X353="",$Y353,VLOOKUP(YEAR($D353),SMMLV!$A$2:$C$44,3,0)*$X353)),0)</f>
        <v>0</v>
      </c>
      <c r="AA353" s="147"/>
      <c r="AB353" s="142"/>
      <c r="AC353" s="140">
        <f>IFERROR(IF(VLOOKUP(YEAR($D353),SMMLV!$A$2:$C$44,3,0)*$AA353=$AB353,$AB353,IF($AA353="",$AB353,VLOOKUP(YEAR($D353),SMMLV!$A$2:$C$44,3,0)*$AA353)),0)</f>
        <v>0</v>
      </c>
      <c r="AD353" s="147"/>
      <c r="AE353" s="142"/>
      <c r="AF353" s="140">
        <f>IFERROR(IF(VLOOKUP(YEAR($D353),SMMLV!$A$2:$C$44,3,0)*$AD353=$AE353,$AE353,IF($AD353="",$AE353,VLOOKUP(YEAR($D353),SMMLV!$A$2:$C$44,3,0)*$AD353)),0)</f>
        <v>0</v>
      </c>
      <c r="AG353" s="134"/>
      <c r="AH353" s="145">
        <f t="shared" si="307"/>
        <v>0</v>
      </c>
      <c r="AI353" s="138"/>
      <c r="AJ353" s="139"/>
      <c r="AK353" s="140">
        <f>IFERROR(IF(VLOOKUP(YEAR($D353),SMMLV!$A$2:$C$44,3,0)*$AI353=AJ353,AJ353,IF($AI353="",AJ353,VLOOKUP(YEAR($D353),SMMLV!$A$2:$C$44,3,0)*$AI353)),0)</f>
        <v>0</v>
      </c>
      <c r="AL353" s="141"/>
      <c r="AM353" s="142"/>
      <c r="AN353" s="147"/>
      <c r="AO353" s="144"/>
      <c r="AP353" s="145">
        <f>IFERROR(SUM(IF(VLOOKUP(YEAR($D353),SMMLV!$A$2:$C$44,3,0)*AL353=AM353,AM353,IF(AL353="",AM353,VLOOKUP(YEAR($D353),SMMLV!$A$2:$C$44,3,0)*AL353)),IF(VLOOKUP(YEAR($D353),SMMLV!$A$2:$C$44,3,0)*AN353=AO353,AO353,IF(AN353="",AO353,VLOOKUP(YEAR($D353),SMMLV!$A$2:$C$44,3,0)*AN353))),0)</f>
        <v>0</v>
      </c>
      <c r="AQ353" s="148"/>
      <c r="AR353" s="142"/>
      <c r="AS353" s="140">
        <f>IFERROR(IF(VLOOKUP(YEAR($D353),SMMLV!$A$2:$C$44,3,0)*AQ353=AR353,AR353,IF(AQ353="",AR353,VLOOKUP(YEAR($D353),SMMLV!$A$2:$C$44,3,0)*AQ353)),0)</f>
        <v>0</v>
      </c>
      <c r="AT353" s="147"/>
      <c r="AU353" s="142"/>
      <c r="AV353" s="140">
        <f>IFERROR(IF(VLOOKUP(YEAR($D353),SMMLV!$A$2:$C$44,3,0)*AT353=AU353,AU353,IF(AT353="",AU353,VLOOKUP(YEAR($D353),SMMLV!$A$2:$C$44,3,0)*AT353)),0)</f>
        <v>0</v>
      </c>
      <c r="AW353" s="147"/>
      <c r="AX353" s="142"/>
      <c r="AY353" s="140">
        <f>IFERROR(IF(VLOOKUP(YEAR($D353),SMMLV!$A$2:$C$44,3,0)*AW353=AX353,AX353,IF(AW353="",AX353,VLOOKUP(YEAR($D353),SMMLV!$A$2:$C$44,3,0)*AW353)),0)</f>
        <v>0</v>
      </c>
      <c r="AZ353" s="134"/>
      <c r="BA353" s="145">
        <f t="shared" si="308"/>
        <v>0</v>
      </c>
      <c r="BB353" s="138"/>
      <c r="BC353" s="139"/>
      <c r="BD353" s="140">
        <f>IFERROR(IF(VLOOKUP(YEAR($D353),SMMLV!$A$2:$C$44,3,0)*BB353=BC353,BC353,IF(BB353="",BC353,VLOOKUP(YEAR($D353),SMMLV!$A$2:$C$44,3,0)*BB353)),0)</f>
        <v>0</v>
      </c>
      <c r="BE353" s="141"/>
      <c r="BF353" s="142"/>
      <c r="BG353" s="147"/>
      <c r="BH353" s="144"/>
      <c r="BI353" s="145">
        <f>IFERROR(SUM(IF(VLOOKUP(YEAR($D353),SMMLV!$A$2:$C$44,3,0)*BE353=BF353,BF353,IF(BE353="",BF353,VLOOKUP(YEAR($D353),SMMLV!$A$2:$C$44,3,0)*BE353)),IF(VLOOKUP(YEAR($D353),SMMLV!$A$2:$C$44,3,0)*BG353=BH353,BH353,IF(BG353="",BH353,VLOOKUP(YEAR($D353),SMMLV!$A$2:$C$44,3,0)*BG353))),0)</f>
        <v>0</v>
      </c>
      <c r="BJ353" s="149"/>
      <c r="BK353" s="150"/>
      <c r="BL353" s="140">
        <f>IFERROR(IF(VLOOKUP(YEAR($D353),SMMLV!$A$2:$C$44,3,0)*BJ353=BK353,BK353,IF(BJ353="",BK353,VLOOKUP(YEAR($D353),SMMLV!$A$2:$C$44,3,0)*BJ353)),0)</f>
        <v>0</v>
      </c>
      <c r="BM353" s="147"/>
      <c r="BN353" s="142"/>
      <c r="BO353" s="140">
        <f>IFERROR(IF(VLOOKUP(YEAR($D353),SMMLV!$A$2:$C$44,3,0)*BM353=BN353,BN353,IF(BM353="",BN353,VLOOKUP(YEAR($D353),SMMLV!$A$2:$C$44,3,0)*BM353)),0)</f>
        <v>0</v>
      </c>
      <c r="BP353" s="147"/>
      <c r="BQ353" s="142"/>
      <c r="BR353" s="140">
        <f>IFERROR(IF(VLOOKUP(YEAR($D353),SMMLV!$A$2:$C$44,3,0)*BP353=BQ353,BQ353,IF(BP353="",BQ353,VLOOKUP(YEAR($D353),SMMLV!$A$2:$C$44,3,0)*BP353)),0)</f>
        <v>0</v>
      </c>
      <c r="BS353" s="134"/>
      <c r="BT353" s="145">
        <f t="shared" si="309"/>
        <v>0</v>
      </c>
      <c r="BU353" s="151">
        <f t="shared" si="310"/>
        <v>0</v>
      </c>
      <c r="BV353" s="151">
        <f t="shared" si="311"/>
        <v>0</v>
      </c>
      <c r="BW353" s="151">
        <f t="shared" si="312"/>
        <v>0</v>
      </c>
      <c r="BX353" s="151">
        <f t="shared" si="313"/>
        <v>0</v>
      </c>
      <c r="BY353" s="151">
        <f t="shared" si="314"/>
        <v>0</v>
      </c>
      <c r="BZ353" s="151">
        <f t="shared" si="302"/>
        <v>0</v>
      </c>
      <c r="CA353" s="134"/>
      <c r="CB353" s="134"/>
      <c r="CC353" s="134"/>
      <c r="CD353" s="152">
        <f t="shared" si="303"/>
        <v>0</v>
      </c>
      <c r="CE353" s="153">
        <f>IFERROR(INDEX(IPC!$A$11:$Y$22,MATCH(PROPER(TEXT(CD353,"mmmm")),IPC!$A$11:$A$22,0),MATCH(YEAR(CD353),IPC!$A$10:$Y$10,0)),0)</f>
        <v>0</v>
      </c>
      <c r="CF353" s="154">
        <v>56116</v>
      </c>
      <c r="CG353" s="153">
        <f>IFERROR(INDEX(IPC!$A$11:$Y$22,MATCH(PROPER(TEXT(CF353,"mmmm")),IPC!$A$11:$A$22,0),MATCH(YEAR(CF353),IPC!$A$10:$Y$10,0)),0)</f>
        <v>0</v>
      </c>
      <c r="CH353" s="155">
        <f t="shared" si="304"/>
        <v>0</v>
      </c>
      <c r="CI353" s="145">
        <v>1751248</v>
      </c>
      <c r="CJ353" s="151">
        <f t="shared" si="315"/>
        <v>0</v>
      </c>
      <c r="CK353" s="151">
        <f t="shared" si="316"/>
        <v>0</v>
      </c>
      <c r="CL353" s="151">
        <f t="shared" si="317"/>
        <v>0</v>
      </c>
      <c r="CM353" s="151">
        <f t="shared" si="318"/>
        <v>0</v>
      </c>
      <c r="CN353" s="151">
        <f t="shared" si="319"/>
        <v>0</v>
      </c>
      <c r="CO353" s="151">
        <f t="shared" si="320"/>
        <v>0</v>
      </c>
      <c r="CP353" s="151">
        <f t="shared" si="321"/>
        <v>0</v>
      </c>
      <c r="CQ353" s="151">
        <f t="shared" si="322"/>
        <v>0</v>
      </c>
      <c r="CR353" s="151">
        <f t="shared" si="323"/>
        <v>0</v>
      </c>
      <c r="CS353" s="151">
        <f t="shared" si="324"/>
        <v>0</v>
      </c>
      <c r="CT353" s="151">
        <f t="shared" si="325"/>
        <v>0</v>
      </c>
      <c r="CU353" s="151">
        <f t="shared" si="326"/>
        <v>0</v>
      </c>
      <c r="CV353" s="151">
        <f t="shared" si="327"/>
        <v>0</v>
      </c>
      <c r="CW353" s="151">
        <f t="shared" si="328"/>
        <v>0</v>
      </c>
      <c r="CX353" s="151">
        <f t="shared" si="329"/>
        <v>0</v>
      </c>
      <c r="CY353" s="151">
        <f t="shared" si="330"/>
        <v>0</v>
      </c>
      <c r="CZ353" s="151">
        <f t="shared" si="331"/>
        <v>0</v>
      </c>
      <c r="DA353" s="151">
        <f t="shared" si="332"/>
        <v>0</v>
      </c>
      <c r="DB353" s="151">
        <f t="shared" si="333"/>
        <v>0</v>
      </c>
      <c r="DC353" s="151">
        <f t="shared" si="334"/>
        <v>0</v>
      </c>
      <c r="DD353" s="151">
        <f t="shared" si="335"/>
        <v>0</v>
      </c>
      <c r="DE353" s="151">
        <f t="shared" si="336"/>
        <v>0</v>
      </c>
      <c r="DF353" s="151">
        <f t="shared" si="337"/>
        <v>0</v>
      </c>
      <c r="DG353" s="151">
        <f t="shared" si="338"/>
        <v>0</v>
      </c>
      <c r="DH353" s="151">
        <f t="shared" si="339"/>
        <v>0</v>
      </c>
      <c r="DI353" s="151">
        <f t="shared" si="340"/>
        <v>0</v>
      </c>
      <c r="DJ353" s="151">
        <f t="shared" si="341"/>
        <v>0</v>
      </c>
      <c r="DK353" s="151">
        <f t="shared" si="342"/>
        <v>0</v>
      </c>
      <c r="DL353" s="151">
        <f t="shared" si="343"/>
        <v>0</v>
      </c>
      <c r="DM353" s="151">
        <f t="shared" si="344"/>
        <v>0</v>
      </c>
      <c r="DN353" s="151">
        <f t="shared" si="345"/>
        <v>0</v>
      </c>
      <c r="DO353" s="156">
        <f t="shared" si="346"/>
        <v>0</v>
      </c>
      <c r="DP353" s="173" t="str">
        <f t="shared" si="347"/>
        <v/>
      </c>
      <c r="DQ353" s="157" t="str">
        <f t="shared" si="348"/>
        <v/>
      </c>
      <c r="DR353" s="158" t="str">
        <f>IFERROR(IFERROR(IFERROR(_xlfn.XLOOKUP(DP353,#REF!,#REF!,,,),_xlfn.XLOOKUP(DP353,#REF!,#REF!,,,)),_xlfn.XLOOKUP(DP353,#REF!,#REF!,,,)),"N/A")</f>
        <v>N/A</v>
      </c>
      <c r="DS353" s="159"/>
      <c r="DT353" s="160"/>
      <c r="DU353" s="161"/>
      <c r="DV353" s="162"/>
      <c r="DW353" s="163">
        <f>IFERROR(IFERROR(IFERROR(_xlfn.XLOOKUP(DP353,#REF!,#REF!,,,),_xlfn.XLOOKUP(DP353,#REF!,#REF!,,,)),_xlfn.XLOOKUP(DP353,#REF!,#REF!,,,)),0)</f>
        <v>0</v>
      </c>
      <c r="DX353" s="164"/>
      <c r="DY353" s="165">
        <f t="shared" si="349"/>
        <v>0</v>
      </c>
      <c r="DZ353" s="166"/>
      <c r="EA353" s="167">
        <f t="shared" si="350"/>
        <v>0</v>
      </c>
      <c r="EB353" s="168">
        <f t="shared" si="351"/>
        <v>0</v>
      </c>
      <c r="EC353" s="168">
        <f t="shared" si="352"/>
        <v>0</v>
      </c>
      <c r="ED353" s="169"/>
      <c r="EE353" s="170">
        <f t="shared" si="353"/>
        <v>0</v>
      </c>
      <c r="EF353" s="170" t="str">
        <f>IFERROR(IF(DY353&gt;((_xlfn.XLOOKUP(DQ353,TOPES!B:B,TOPES!C:C,,,)*INDEXACIÓN!CI353)),"SUPERA TOPES DEL HV",0),"HV NO ENCONTRADO")</f>
        <v>HV NO ENCONTRADO</v>
      </c>
      <c r="EG353" s="170">
        <f t="shared" si="354"/>
        <v>0</v>
      </c>
      <c r="EH353" s="170">
        <f>IF(SUMIF($M:$M,#REF!,$DY:$DY)&gt;$EH$8,"CONSULTA DIAN",0)</f>
        <v>0</v>
      </c>
      <c r="EI353" s="171">
        <f t="shared" si="355"/>
        <v>0</v>
      </c>
      <c r="EJ353" s="172"/>
    </row>
    <row r="354" spans="1:140" x14ac:dyDescent="0.25">
      <c r="A354" s="133" t="str">
        <f t="shared" si="305"/>
        <v>19000100345</v>
      </c>
      <c r="B354" s="134"/>
      <c r="C354" s="134"/>
      <c r="D354" s="135">
        <f>_xlfn.XLOOKUP(C354,TOPES!L:L,TOPES!M:M,,,)</f>
        <v>0</v>
      </c>
      <c r="E354" s="136">
        <v>345</v>
      </c>
      <c r="F354" s="134"/>
      <c r="G354" s="134"/>
      <c r="H354" s="134"/>
      <c r="I354" s="134"/>
      <c r="J354" s="134"/>
      <c r="K354" s="134"/>
      <c r="L354" s="134"/>
      <c r="M354" s="137"/>
      <c r="N354" s="134"/>
      <c r="O354" s="137" t="str">
        <f t="shared" si="306"/>
        <v/>
      </c>
      <c r="P354" s="138"/>
      <c r="Q354" s="139"/>
      <c r="R354" s="140">
        <f>IFERROR(IF(VLOOKUP(YEAR($D354),SMMLV!$A$2:$C$44,3,0)*$P354=$Q354,$Q354,IF($P354="",$Q354,VLOOKUP(YEAR($D354),SMMLV!$A$2:$C$44,3,0)*$P354)),0)</f>
        <v>0</v>
      </c>
      <c r="S354" s="141"/>
      <c r="T354" s="142"/>
      <c r="U354" s="143"/>
      <c r="V354" s="144"/>
      <c r="W354" s="145">
        <f>IFERROR(SUM(IF(VLOOKUP(YEAR($D354),SMMLV!$A$2:$C$44,3,0)*S354=T354,T354,IF(S354="",T354,VLOOKUP(YEAR($D354),SMMLV!$A$2:$C$44,3,0)*S354)),IF(VLOOKUP(YEAR($D354),SMMLV!$A$2:$C$44,3,0)*U354=V354,V354,IF(U354="",V354,VLOOKUP(YEAR($D354),SMMLV!$A$2:$C$44,3,0)*U354))),0)</f>
        <v>0</v>
      </c>
      <c r="X354" s="146"/>
      <c r="Y354" s="139"/>
      <c r="Z354" s="140">
        <f>IFERROR(IF(VLOOKUP(YEAR($D354),SMMLV!$A$2:$C$44,3,0)*$X354=$Y354,$Y354,IF($X354="",$Y354,VLOOKUP(YEAR($D354),SMMLV!$A$2:$C$44,3,0)*$X354)),0)</f>
        <v>0</v>
      </c>
      <c r="AA354" s="147"/>
      <c r="AB354" s="142"/>
      <c r="AC354" s="140">
        <f>IFERROR(IF(VLOOKUP(YEAR($D354),SMMLV!$A$2:$C$44,3,0)*$AA354=$AB354,$AB354,IF($AA354="",$AB354,VLOOKUP(YEAR($D354),SMMLV!$A$2:$C$44,3,0)*$AA354)),0)</f>
        <v>0</v>
      </c>
      <c r="AD354" s="147"/>
      <c r="AE354" s="142"/>
      <c r="AF354" s="140">
        <f>IFERROR(IF(VLOOKUP(YEAR($D354),SMMLV!$A$2:$C$44,3,0)*$AD354=$AE354,$AE354,IF($AD354="",$AE354,VLOOKUP(YEAR($D354),SMMLV!$A$2:$C$44,3,0)*$AD354)),0)</f>
        <v>0</v>
      </c>
      <c r="AG354" s="134"/>
      <c r="AH354" s="145">
        <f t="shared" si="307"/>
        <v>0</v>
      </c>
      <c r="AI354" s="138"/>
      <c r="AJ354" s="139"/>
      <c r="AK354" s="140">
        <f>IFERROR(IF(VLOOKUP(YEAR($D354),SMMLV!$A$2:$C$44,3,0)*$AI354=AJ354,AJ354,IF($AI354="",AJ354,VLOOKUP(YEAR($D354),SMMLV!$A$2:$C$44,3,0)*$AI354)),0)</f>
        <v>0</v>
      </c>
      <c r="AL354" s="141"/>
      <c r="AM354" s="142"/>
      <c r="AN354" s="147"/>
      <c r="AO354" s="144"/>
      <c r="AP354" s="145">
        <f>IFERROR(SUM(IF(VLOOKUP(YEAR($D354),SMMLV!$A$2:$C$44,3,0)*AL354=AM354,AM354,IF(AL354="",AM354,VLOOKUP(YEAR($D354),SMMLV!$A$2:$C$44,3,0)*AL354)),IF(VLOOKUP(YEAR($D354),SMMLV!$A$2:$C$44,3,0)*AN354=AO354,AO354,IF(AN354="",AO354,VLOOKUP(YEAR($D354),SMMLV!$A$2:$C$44,3,0)*AN354))),0)</f>
        <v>0</v>
      </c>
      <c r="AQ354" s="148"/>
      <c r="AR354" s="142"/>
      <c r="AS354" s="140">
        <f>IFERROR(IF(VLOOKUP(YEAR($D354),SMMLV!$A$2:$C$44,3,0)*AQ354=AR354,AR354,IF(AQ354="",AR354,VLOOKUP(YEAR($D354),SMMLV!$A$2:$C$44,3,0)*AQ354)),0)</f>
        <v>0</v>
      </c>
      <c r="AT354" s="147"/>
      <c r="AU354" s="142"/>
      <c r="AV354" s="140">
        <f>IFERROR(IF(VLOOKUP(YEAR($D354),SMMLV!$A$2:$C$44,3,0)*AT354=AU354,AU354,IF(AT354="",AU354,VLOOKUP(YEAR($D354),SMMLV!$A$2:$C$44,3,0)*AT354)),0)</f>
        <v>0</v>
      </c>
      <c r="AW354" s="147"/>
      <c r="AX354" s="142"/>
      <c r="AY354" s="140">
        <f>IFERROR(IF(VLOOKUP(YEAR($D354),SMMLV!$A$2:$C$44,3,0)*AW354=AX354,AX354,IF(AW354="",AX354,VLOOKUP(YEAR($D354),SMMLV!$A$2:$C$44,3,0)*AW354)),0)</f>
        <v>0</v>
      </c>
      <c r="AZ354" s="134"/>
      <c r="BA354" s="145">
        <f t="shared" si="308"/>
        <v>0</v>
      </c>
      <c r="BB354" s="138"/>
      <c r="BC354" s="139"/>
      <c r="BD354" s="140">
        <f>IFERROR(IF(VLOOKUP(YEAR($D354),SMMLV!$A$2:$C$44,3,0)*BB354=BC354,BC354,IF(BB354="",BC354,VLOOKUP(YEAR($D354),SMMLV!$A$2:$C$44,3,0)*BB354)),0)</f>
        <v>0</v>
      </c>
      <c r="BE354" s="141"/>
      <c r="BF354" s="142"/>
      <c r="BG354" s="147"/>
      <c r="BH354" s="144"/>
      <c r="BI354" s="145">
        <f>IFERROR(SUM(IF(VLOOKUP(YEAR($D354),SMMLV!$A$2:$C$44,3,0)*BE354=BF354,BF354,IF(BE354="",BF354,VLOOKUP(YEAR($D354),SMMLV!$A$2:$C$44,3,0)*BE354)),IF(VLOOKUP(YEAR($D354),SMMLV!$A$2:$C$44,3,0)*BG354=BH354,BH354,IF(BG354="",BH354,VLOOKUP(YEAR($D354),SMMLV!$A$2:$C$44,3,0)*BG354))),0)</f>
        <v>0</v>
      </c>
      <c r="BJ354" s="149"/>
      <c r="BK354" s="150"/>
      <c r="BL354" s="140">
        <f>IFERROR(IF(VLOOKUP(YEAR($D354),SMMLV!$A$2:$C$44,3,0)*BJ354=BK354,BK354,IF(BJ354="",BK354,VLOOKUP(YEAR($D354),SMMLV!$A$2:$C$44,3,0)*BJ354)),0)</f>
        <v>0</v>
      </c>
      <c r="BM354" s="147"/>
      <c r="BN354" s="142"/>
      <c r="BO354" s="140">
        <f>IFERROR(IF(VLOOKUP(YEAR($D354),SMMLV!$A$2:$C$44,3,0)*BM354=BN354,BN354,IF(BM354="",BN354,VLOOKUP(YEAR($D354),SMMLV!$A$2:$C$44,3,0)*BM354)),0)</f>
        <v>0</v>
      </c>
      <c r="BP354" s="147"/>
      <c r="BQ354" s="142"/>
      <c r="BR354" s="140">
        <f>IFERROR(IF(VLOOKUP(YEAR($D354),SMMLV!$A$2:$C$44,3,0)*BP354=BQ354,BQ354,IF(BP354="",BQ354,VLOOKUP(YEAR($D354),SMMLV!$A$2:$C$44,3,0)*BP354)),0)</f>
        <v>0</v>
      </c>
      <c r="BS354" s="134"/>
      <c r="BT354" s="145">
        <f t="shared" si="309"/>
        <v>0</v>
      </c>
      <c r="BU354" s="151">
        <f t="shared" si="310"/>
        <v>0</v>
      </c>
      <c r="BV354" s="151">
        <f t="shared" si="311"/>
        <v>0</v>
      </c>
      <c r="BW354" s="151">
        <f t="shared" si="312"/>
        <v>0</v>
      </c>
      <c r="BX354" s="151">
        <f t="shared" si="313"/>
        <v>0</v>
      </c>
      <c r="BY354" s="151">
        <f t="shared" si="314"/>
        <v>0</v>
      </c>
      <c r="BZ354" s="151">
        <f t="shared" si="302"/>
        <v>0</v>
      </c>
      <c r="CA354" s="134"/>
      <c r="CB354" s="134"/>
      <c r="CC354" s="134"/>
      <c r="CD354" s="152">
        <f t="shared" si="303"/>
        <v>0</v>
      </c>
      <c r="CE354" s="153">
        <f>IFERROR(INDEX(IPC!$A$11:$Y$22,MATCH(PROPER(TEXT(CD354,"mmmm")),IPC!$A$11:$A$22,0),MATCH(YEAR(CD354),IPC!$A$10:$Y$10,0)),0)</f>
        <v>0</v>
      </c>
      <c r="CF354" s="154">
        <v>56147</v>
      </c>
      <c r="CG354" s="153">
        <f>IFERROR(INDEX(IPC!$A$11:$Y$22,MATCH(PROPER(TEXT(CF354,"mmmm")),IPC!$A$11:$A$22,0),MATCH(YEAR(CF354),IPC!$A$10:$Y$10,0)),0)</f>
        <v>0</v>
      </c>
      <c r="CH354" s="155">
        <f t="shared" si="304"/>
        <v>0</v>
      </c>
      <c r="CI354" s="145">
        <v>1751249</v>
      </c>
      <c r="CJ354" s="151">
        <f t="shared" si="315"/>
        <v>0</v>
      </c>
      <c r="CK354" s="151">
        <f t="shared" si="316"/>
        <v>0</v>
      </c>
      <c r="CL354" s="151">
        <f t="shared" si="317"/>
        <v>0</v>
      </c>
      <c r="CM354" s="151">
        <f t="shared" si="318"/>
        <v>0</v>
      </c>
      <c r="CN354" s="151">
        <f t="shared" si="319"/>
        <v>0</v>
      </c>
      <c r="CO354" s="151">
        <f t="shared" si="320"/>
        <v>0</v>
      </c>
      <c r="CP354" s="151">
        <f t="shared" si="321"/>
        <v>0</v>
      </c>
      <c r="CQ354" s="151">
        <f t="shared" si="322"/>
        <v>0</v>
      </c>
      <c r="CR354" s="151">
        <f t="shared" si="323"/>
        <v>0</v>
      </c>
      <c r="CS354" s="151">
        <f t="shared" si="324"/>
        <v>0</v>
      </c>
      <c r="CT354" s="151">
        <f t="shared" si="325"/>
        <v>0</v>
      </c>
      <c r="CU354" s="151">
        <f t="shared" si="326"/>
        <v>0</v>
      </c>
      <c r="CV354" s="151">
        <f t="shared" si="327"/>
        <v>0</v>
      </c>
      <c r="CW354" s="151">
        <f t="shared" si="328"/>
        <v>0</v>
      </c>
      <c r="CX354" s="151">
        <f t="shared" si="329"/>
        <v>0</v>
      </c>
      <c r="CY354" s="151">
        <f t="shared" si="330"/>
        <v>0</v>
      </c>
      <c r="CZ354" s="151">
        <f t="shared" si="331"/>
        <v>0</v>
      </c>
      <c r="DA354" s="151">
        <f t="shared" si="332"/>
        <v>0</v>
      </c>
      <c r="DB354" s="151">
        <f t="shared" si="333"/>
        <v>0</v>
      </c>
      <c r="DC354" s="151">
        <f t="shared" si="334"/>
        <v>0</v>
      </c>
      <c r="DD354" s="151">
        <f t="shared" si="335"/>
        <v>0</v>
      </c>
      <c r="DE354" s="151">
        <f t="shared" si="336"/>
        <v>0</v>
      </c>
      <c r="DF354" s="151">
        <f t="shared" si="337"/>
        <v>0</v>
      </c>
      <c r="DG354" s="151">
        <f t="shared" si="338"/>
        <v>0</v>
      </c>
      <c r="DH354" s="151">
        <f t="shared" si="339"/>
        <v>0</v>
      </c>
      <c r="DI354" s="151">
        <f t="shared" si="340"/>
        <v>0</v>
      </c>
      <c r="DJ354" s="151">
        <f t="shared" si="341"/>
        <v>0</v>
      </c>
      <c r="DK354" s="151">
        <f t="shared" si="342"/>
        <v>0</v>
      </c>
      <c r="DL354" s="151">
        <f t="shared" si="343"/>
        <v>0</v>
      </c>
      <c r="DM354" s="151">
        <f t="shared" si="344"/>
        <v>0</v>
      </c>
      <c r="DN354" s="151">
        <f t="shared" si="345"/>
        <v>0</v>
      </c>
      <c r="DO354" s="156">
        <f t="shared" si="346"/>
        <v>0</v>
      </c>
      <c r="DP354" s="173" t="str">
        <f t="shared" si="347"/>
        <v/>
      </c>
      <c r="DQ354" s="157" t="str">
        <f t="shared" si="348"/>
        <v/>
      </c>
      <c r="DR354" s="158" t="str">
        <f>IFERROR(IFERROR(IFERROR(_xlfn.XLOOKUP(DP354,#REF!,#REF!,,,),_xlfn.XLOOKUP(DP354,#REF!,#REF!,,,)),_xlfn.XLOOKUP(DP354,#REF!,#REF!,,,)),"N/A")</f>
        <v>N/A</v>
      </c>
      <c r="DS354" s="159"/>
      <c r="DT354" s="160"/>
      <c r="DU354" s="161"/>
      <c r="DV354" s="162"/>
      <c r="DW354" s="163">
        <f>IFERROR(IFERROR(IFERROR(_xlfn.XLOOKUP(DP354,#REF!,#REF!,,,),_xlfn.XLOOKUP(DP354,#REF!,#REF!,,,)),_xlfn.XLOOKUP(DP354,#REF!,#REF!,,,)),0)</f>
        <v>0</v>
      </c>
      <c r="DX354" s="164"/>
      <c r="DY354" s="165">
        <f t="shared" si="349"/>
        <v>0</v>
      </c>
      <c r="DZ354" s="166"/>
      <c r="EA354" s="167">
        <f t="shared" si="350"/>
        <v>0</v>
      </c>
      <c r="EB354" s="168">
        <f t="shared" si="351"/>
        <v>0</v>
      </c>
      <c r="EC354" s="168">
        <f t="shared" si="352"/>
        <v>0</v>
      </c>
      <c r="ED354" s="169"/>
      <c r="EE354" s="170">
        <f t="shared" si="353"/>
        <v>0</v>
      </c>
      <c r="EF354" s="170" t="str">
        <f>IFERROR(IF(DY354&gt;((_xlfn.XLOOKUP(DQ354,TOPES!B:B,TOPES!C:C,,,)*INDEXACIÓN!CI354)),"SUPERA TOPES DEL HV",0),"HV NO ENCONTRADO")</f>
        <v>HV NO ENCONTRADO</v>
      </c>
      <c r="EG354" s="170">
        <f t="shared" si="354"/>
        <v>0</v>
      </c>
      <c r="EH354" s="170">
        <f>IF(SUMIF($M:$M,#REF!,$DY:$DY)&gt;$EH$8,"CONSULTA DIAN",0)</f>
        <v>0</v>
      </c>
      <c r="EI354" s="171">
        <f t="shared" si="355"/>
        <v>0</v>
      </c>
      <c r="EJ354" s="172"/>
    </row>
    <row r="355" spans="1:140" x14ac:dyDescent="0.25">
      <c r="A355" s="133" t="str">
        <f t="shared" si="305"/>
        <v>19000100346</v>
      </c>
      <c r="B355" s="134"/>
      <c r="C355" s="134"/>
      <c r="D355" s="135">
        <f>_xlfn.XLOOKUP(C355,TOPES!L:L,TOPES!M:M,,,)</f>
        <v>0</v>
      </c>
      <c r="E355" s="136">
        <v>346</v>
      </c>
      <c r="F355" s="134"/>
      <c r="G355" s="134"/>
      <c r="H355" s="134"/>
      <c r="I355" s="134"/>
      <c r="J355" s="134"/>
      <c r="K355" s="134"/>
      <c r="L355" s="134"/>
      <c r="M355" s="137"/>
      <c r="N355" s="134"/>
      <c r="O355" s="137" t="str">
        <f t="shared" si="306"/>
        <v/>
      </c>
      <c r="P355" s="138"/>
      <c r="Q355" s="139"/>
      <c r="R355" s="140">
        <f>IFERROR(IF(VLOOKUP(YEAR($D355),SMMLV!$A$2:$C$44,3,0)*$P355=$Q355,$Q355,IF($P355="",$Q355,VLOOKUP(YEAR($D355),SMMLV!$A$2:$C$44,3,0)*$P355)),0)</f>
        <v>0</v>
      </c>
      <c r="S355" s="141"/>
      <c r="T355" s="142"/>
      <c r="U355" s="143"/>
      <c r="V355" s="144"/>
      <c r="W355" s="145">
        <f>IFERROR(SUM(IF(VLOOKUP(YEAR($D355),SMMLV!$A$2:$C$44,3,0)*S355=T355,T355,IF(S355="",T355,VLOOKUP(YEAR($D355),SMMLV!$A$2:$C$44,3,0)*S355)),IF(VLOOKUP(YEAR($D355),SMMLV!$A$2:$C$44,3,0)*U355=V355,V355,IF(U355="",V355,VLOOKUP(YEAR($D355),SMMLV!$A$2:$C$44,3,0)*U355))),0)</f>
        <v>0</v>
      </c>
      <c r="X355" s="146"/>
      <c r="Y355" s="139"/>
      <c r="Z355" s="140">
        <f>IFERROR(IF(VLOOKUP(YEAR($D355),SMMLV!$A$2:$C$44,3,0)*$X355=$Y355,$Y355,IF($X355="",$Y355,VLOOKUP(YEAR($D355),SMMLV!$A$2:$C$44,3,0)*$X355)),0)</f>
        <v>0</v>
      </c>
      <c r="AA355" s="147"/>
      <c r="AB355" s="142"/>
      <c r="AC355" s="140">
        <f>IFERROR(IF(VLOOKUP(YEAR($D355),SMMLV!$A$2:$C$44,3,0)*$AA355=$AB355,$AB355,IF($AA355="",$AB355,VLOOKUP(YEAR($D355),SMMLV!$A$2:$C$44,3,0)*$AA355)),0)</f>
        <v>0</v>
      </c>
      <c r="AD355" s="147"/>
      <c r="AE355" s="142"/>
      <c r="AF355" s="140">
        <f>IFERROR(IF(VLOOKUP(YEAR($D355),SMMLV!$A$2:$C$44,3,0)*$AD355=$AE355,$AE355,IF($AD355="",$AE355,VLOOKUP(YEAR($D355),SMMLV!$A$2:$C$44,3,0)*$AD355)),0)</f>
        <v>0</v>
      </c>
      <c r="AG355" s="134"/>
      <c r="AH355" s="145">
        <f t="shared" si="307"/>
        <v>0</v>
      </c>
      <c r="AI355" s="138"/>
      <c r="AJ355" s="139"/>
      <c r="AK355" s="140">
        <f>IFERROR(IF(VLOOKUP(YEAR($D355),SMMLV!$A$2:$C$44,3,0)*$AI355=AJ355,AJ355,IF($AI355="",AJ355,VLOOKUP(YEAR($D355),SMMLV!$A$2:$C$44,3,0)*$AI355)),0)</f>
        <v>0</v>
      </c>
      <c r="AL355" s="141"/>
      <c r="AM355" s="142"/>
      <c r="AN355" s="147"/>
      <c r="AO355" s="144"/>
      <c r="AP355" s="145">
        <f>IFERROR(SUM(IF(VLOOKUP(YEAR($D355),SMMLV!$A$2:$C$44,3,0)*AL355=AM355,AM355,IF(AL355="",AM355,VLOOKUP(YEAR($D355),SMMLV!$A$2:$C$44,3,0)*AL355)),IF(VLOOKUP(YEAR($D355),SMMLV!$A$2:$C$44,3,0)*AN355=AO355,AO355,IF(AN355="",AO355,VLOOKUP(YEAR($D355),SMMLV!$A$2:$C$44,3,0)*AN355))),0)</f>
        <v>0</v>
      </c>
      <c r="AQ355" s="148"/>
      <c r="AR355" s="142"/>
      <c r="AS355" s="140">
        <f>IFERROR(IF(VLOOKUP(YEAR($D355),SMMLV!$A$2:$C$44,3,0)*AQ355=AR355,AR355,IF(AQ355="",AR355,VLOOKUP(YEAR($D355),SMMLV!$A$2:$C$44,3,0)*AQ355)),0)</f>
        <v>0</v>
      </c>
      <c r="AT355" s="147"/>
      <c r="AU355" s="142"/>
      <c r="AV355" s="140">
        <f>IFERROR(IF(VLOOKUP(YEAR($D355),SMMLV!$A$2:$C$44,3,0)*AT355=AU355,AU355,IF(AT355="",AU355,VLOOKUP(YEAR($D355),SMMLV!$A$2:$C$44,3,0)*AT355)),0)</f>
        <v>0</v>
      </c>
      <c r="AW355" s="147"/>
      <c r="AX355" s="142"/>
      <c r="AY355" s="140">
        <f>IFERROR(IF(VLOOKUP(YEAR($D355),SMMLV!$A$2:$C$44,3,0)*AW355=AX355,AX355,IF(AW355="",AX355,VLOOKUP(YEAR($D355),SMMLV!$A$2:$C$44,3,0)*AW355)),0)</f>
        <v>0</v>
      </c>
      <c r="AZ355" s="134"/>
      <c r="BA355" s="145">
        <f t="shared" si="308"/>
        <v>0</v>
      </c>
      <c r="BB355" s="138"/>
      <c r="BC355" s="139"/>
      <c r="BD355" s="140">
        <f>IFERROR(IF(VLOOKUP(YEAR($D355),SMMLV!$A$2:$C$44,3,0)*BB355=BC355,BC355,IF(BB355="",BC355,VLOOKUP(YEAR($D355),SMMLV!$A$2:$C$44,3,0)*BB355)),0)</f>
        <v>0</v>
      </c>
      <c r="BE355" s="141"/>
      <c r="BF355" s="142"/>
      <c r="BG355" s="147"/>
      <c r="BH355" s="144"/>
      <c r="BI355" s="145">
        <f>IFERROR(SUM(IF(VLOOKUP(YEAR($D355),SMMLV!$A$2:$C$44,3,0)*BE355=BF355,BF355,IF(BE355="",BF355,VLOOKUP(YEAR($D355),SMMLV!$A$2:$C$44,3,0)*BE355)),IF(VLOOKUP(YEAR($D355),SMMLV!$A$2:$C$44,3,0)*BG355=BH355,BH355,IF(BG355="",BH355,VLOOKUP(YEAR($D355),SMMLV!$A$2:$C$44,3,0)*BG355))),0)</f>
        <v>0</v>
      </c>
      <c r="BJ355" s="149"/>
      <c r="BK355" s="150"/>
      <c r="BL355" s="140">
        <f>IFERROR(IF(VLOOKUP(YEAR($D355),SMMLV!$A$2:$C$44,3,0)*BJ355=BK355,BK355,IF(BJ355="",BK355,VLOOKUP(YEAR($D355),SMMLV!$A$2:$C$44,3,0)*BJ355)),0)</f>
        <v>0</v>
      </c>
      <c r="BM355" s="147"/>
      <c r="BN355" s="142"/>
      <c r="BO355" s="140">
        <f>IFERROR(IF(VLOOKUP(YEAR($D355),SMMLV!$A$2:$C$44,3,0)*BM355=BN355,BN355,IF(BM355="",BN355,VLOOKUP(YEAR($D355),SMMLV!$A$2:$C$44,3,0)*BM355)),0)</f>
        <v>0</v>
      </c>
      <c r="BP355" s="147"/>
      <c r="BQ355" s="142"/>
      <c r="BR355" s="140">
        <f>IFERROR(IF(VLOOKUP(YEAR($D355),SMMLV!$A$2:$C$44,3,0)*BP355=BQ355,BQ355,IF(BP355="",BQ355,VLOOKUP(YEAR($D355),SMMLV!$A$2:$C$44,3,0)*BP355)),0)</f>
        <v>0</v>
      </c>
      <c r="BS355" s="134"/>
      <c r="BT355" s="145">
        <f t="shared" si="309"/>
        <v>0</v>
      </c>
      <c r="BU355" s="151">
        <f t="shared" si="310"/>
        <v>0</v>
      </c>
      <c r="BV355" s="151">
        <f t="shared" si="311"/>
        <v>0</v>
      </c>
      <c r="BW355" s="151">
        <f t="shared" si="312"/>
        <v>0</v>
      </c>
      <c r="BX355" s="151">
        <f t="shared" si="313"/>
        <v>0</v>
      </c>
      <c r="BY355" s="151">
        <f t="shared" si="314"/>
        <v>0</v>
      </c>
      <c r="BZ355" s="151">
        <f t="shared" si="302"/>
        <v>0</v>
      </c>
      <c r="CA355" s="134"/>
      <c r="CB355" s="134"/>
      <c r="CC355" s="134"/>
      <c r="CD355" s="152">
        <f t="shared" si="303"/>
        <v>0</v>
      </c>
      <c r="CE355" s="153">
        <f>IFERROR(INDEX(IPC!$A$11:$Y$22,MATCH(PROPER(TEXT(CD355,"mmmm")),IPC!$A$11:$A$22,0),MATCH(YEAR(CD355),IPC!$A$10:$Y$10,0)),0)</f>
        <v>0</v>
      </c>
      <c r="CF355" s="154">
        <v>56177</v>
      </c>
      <c r="CG355" s="153">
        <f>IFERROR(INDEX(IPC!$A$11:$Y$22,MATCH(PROPER(TEXT(CF355,"mmmm")),IPC!$A$11:$A$22,0),MATCH(YEAR(CF355),IPC!$A$10:$Y$10,0)),0)</f>
        <v>0</v>
      </c>
      <c r="CH355" s="155">
        <f t="shared" si="304"/>
        <v>0</v>
      </c>
      <c r="CI355" s="145">
        <v>1751250</v>
      </c>
      <c r="CJ355" s="151">
        <f t="shared" si="315"/>
        <v>0</v>
      </c>
      <c r="CK355" s="151">
        <f t="shared" si="316"/>
        <v>0</v>
      </c>
      <c r="CL355" s="151">
        <f t="shared" si="317"/>
        <v>0</v>
      </c>
      <c r="CM355" s="151">
        <f t="shared" si="318"/>
        <v>0</v>
      </c>
      <c r="CN355" s="151">
        <f t="shared" si="319"/>
        <v>0</v>
      </c>
      <c r="CO355" s="151">
        <f t="shared" si="320"/>
        <v>0</v>
      </c>
      <c r="CP355" s="151">
        <f t="shared" si="321"/>
        <v>0</v>
      </c>
      <c r="CQ355" s="151">
        <f t="shared" si="322"/>
        <v>0</v>
      </c>
      <c r="CR355" s="151">
        <f t="shared" si="323"/>
        <v>0</v>
      </c>
      <c r="CS355" s="151">
        <f t="shared" si="324"/>
        <v>0</v>
      </c>
      <c r="CT355" s="151">
        <f t="shared" si="325"/>
        <v>0</v>
      </c>
      <c r="CU355" s="151">
        <f t="shared" si="326"/>
        <v>0</v>
      </c>
      <c r="CV355" s="151">
        <f t="shared" si="327"/>
        <v>0</v>
      </c>
      <c r="CW355" s="151">
        <f t="shared" si="328"/>
        <v>0</v>
      </c>
      <c r="CX355" s="151">
        <f t="shared" si="329"/>
        <v>0</v>
      </c>
      <c r="CY355" s="151">
        <f t="shared" si="330"/>
        <v>0</v>
      </c>
      <c r="CZ355" s="151">
        <f t="shared" si="331"/>
        <v>0</v>
      </c>
      <c r="DA355" s="151">
        <f t="shared" si="332"/>
        <v>0</v>
      </c>
      <c r="DB355" s="151">
        <f t="shared" si="333"/>
        <v>0</v>
      </c>
      <c r="DC355" s="151">
        <f t="shared" si="334"/>
        <v>0</v>
      </c>
      <c r="DD355" s="151">
        <f t="shared" si="335"/>
        <v>0</v>
      </c>
      <c r="DE355" s="151">
        <f t="shared" si="336"/>
        <v>0</v>
      </c>
      <c r="DF355" s="151">
        <f t="shared" si="337"/>
        <v>0</v>
      </c>
      <c r="DG355" s="151">
        <f t="shared" si="338"/>
        <v>0</v>
      </c>
      <c r="DH355" s="151">
        <f t="shared" si="339"/>
        <v>0</v>
      </c>
      <c r="DI355" s="151">
        <f t="shared" si="340"/>
        <v>0</v>
      </c>
      <c r="DJ355" s="151">
        <f t="shared" si="341"/>
        <v>0</v>
      </c>
      <c r="DK355" s="151">
        <f t="shared" si="342"/>
        <v>0</v>
      </c>
      <c r="DL355" s="151">
        <f t="shared" si="343"/>
        <v>0</v>
      </c>
      <c r="DM355" s="151">
        <f t="shared" si="344"/>
        <v>0</v>
      </c>
      <c r="DN355" s="151">
        <f t="shared" si="345"/>
        <v>0</v>
      </c>
      <c r="DO355" s="156">
        <f t="shared" si="346"/>
        <v>0</v>
      </c>
      <c r="DP355" s="173" t="str">
        <f t="shared" si="347"/>
        <v/>
      </c>
      <c r="DQ355" s="157" t="str">
        <f t="shared" si="348"/>
        <v/>
      </c>
      <c r="DR355" s="158" t="str">
        <f>IFERROR(IFERROR(IFERROR(_xlfn.XLOOKUP(DP355,#REF!,#REF!,,,),_xlfn.XLOOKUP(DP355,#REF!,#REF!,,,)),_xlfn.XLOOKUP(DP355,#REF!,#REF!,,,)),"N/A")</f>
        <v>N/A</v>
      </c>
      <c r="DS355" s="159"/>
      <c r="DT355" s="160"/>
      <c r="DU355" s="161"/>
      <c r="DV355" s="162"/>
      <c r="DW355" s="163">
        <f>IFERROR(IFERROR(IFERROR(_xlfn.XLOOKUP(DP355,#REF!,#REF!,,,),_xlfn.XLOOKUP(DP355,#REF!,#REF!,,,)),_xlfn.XLOOKUP(DP355,#REF!,#REF!,,,)),0)</f>
        <v>0</v>
      </c>
      <c r="DX355" s="164"/>
      <c r="DY355" s="165">
        <f t="shared" si="349"/>
        <v>0</v>
      </c>
      <c r="DZ355" s="166"/>
      <c r="EA355" s="167">
        <f t="shared" si="350"/>
        <v>0</v>
      </c>
      <c r="EB355" s="168">
        <f t="shared" si="351"/>
        <v>0</v>
      </c>
      <c r="EC355" s="168">
        <f t="shared" si="352"/>
        <v>0</v>
      </c>
      <c r="ED355" s="169"/>
      <c r="EE355" s="170">
        <f t="shared" si="353"/>
        <v>0</v>
      </c>
      <c r="EF355" s="170" t="str">
        <f>IFERROR(IF(DY355&gt;((_xlfn.XLOOKUP(DQ355,TOPES!B:B,TOPES!C:C,,,)*INDEXACIÓN!CI355)),"SUPERA TOPES DEL HV",0),"HV NO ENCONTRADO")</f>
        <v>HV NO ENCONTRADO</v>
      </c>
      <c r="EG355" s="170">
        <f t="shared" si="354"/>
        <v>0</v>
      </c>
      <c r="EH355" s="170">
        <f>IF(SUMIF($M:$M,#REF!,$DY:$DY)&gt;$EH$8,"CONSULTA DIAN",0)</f>
        <v>0</v>
      </c>
      <c r="EI355" s="171">
        <f t="shared" si="355"/>
        <v>0</v>
      </c>
      <c r="EJ355" s="172"/>
    </row>
    <row r="356" spans="1:140" x14ac:dyDescent="0.25">
      <c r="A356" s="133" t="str">
        <f t="shared" si="305"/>
        <v>19000100347</v>
      </c>
      <c r="B356" s="134"/>
      <c r="C356" s="134"/>
      <c r="D356" s="135">
        <f>_xlfn.XLOOKUP(C356,TOPES!L:L,TOPES!M:M,,,)</f>
        <v>0</v>
      </c>
      <c r="E356" s="136">
        <v>347</v>
      </c>
      <c r="F356" s="134"/>
      <c r="G356" s="134"/>
      <c r="H356" s="134"/>
      <c r="I356" s="134"/>
      <c r="J356" s="134"/>
      <c r="K356" s="134"/>
      <c r="L356" s="134"/>
      <c r="M356" s="137"/>
      <c r="N356" s="134"/>
      <c r="O356" s="137" t="str">
        <f t="shared" si="306"/>
        <v/>
      </c>
      <c r="P356" s="138"/>
      <c r="Q356" s="139"/>
      <c r="R356" s="140">
        <f>IFERROR(IF(VLOOKUP(YEAR($D356),SMMLV!$A$2:$C$44,3,0)*$P356=$Q356,$Q356,IF($P356="",$Q356,VLOOKUP(YEAR($D356),SMMLV!$A$2:$C$44,3,0)*$P356)),0)</f>
        <v>0</v>
      </c>
      <c r="S356" s="141"/>
      <c r="T356" s="142"/>
      <c r="U356" s="143"/>
      <c r="V356" s="144"/>
      <c r="W356" s="145">
        <f>IFERROR(SUM(IF(VLOOKUP(YEAR($D356),SMMLV!$A$2:$C$44,3,0)*S356=T356,T356,IF(S356="",T356,VLOOKUP(YEAR($D356),SMMLV!$A$2:$C$44,3,0)*S356)),IF(VLOOKUP(YEAR($D356),SMMLV!$A$2:$C$44,3,0)*U356=V356,V356,IF(U356="",V356,VLOOKUP(YEAR($D356),SMMLV!$A$2:$C$44,3,0)*U356))),0)</f>
        <v>0</v>
      </c>
      <c r="X356" s="146"/>
      <c r="Y356" s="139"/>
      <c r="Z356" s="140">
        <f>IFERROR(IF(VLOOKUP(YEAR($D356),SMMLV!$A$2:$C$44,3,0)*$X356=$Y356,$Y356,IF($X356="",$Y356,VLOOKUP(YEAR($D356),SMMLV!$A$2:$C$44,3,0)*$X356)),0)</f>
        <v>0</v>
      </c>
      <c r="AA356" s="147"/>
      <c r="AB356" s="142"/>
      <c r="AC356" s="140">
        <f>IFERROR(IF(VLOOKUP(YEAR($D356),SMMLV!$A$2:$C$44,3,0)*$AA356=$AB356,$AB356,IF($AA356="",$AB356,VLOOKUP(YEAR($D356),SMMLV!$A$2:$C$44,3,0)*$AA356)),0)</f>
        <v>0</v>
      </c>
      <c r="AD356" s="147"/>
      <c r="AE356" s="142"/>
      <c r="AF356" s="140">
        <f>IFERROR(IF(VLOOKUP(YEAR($D356),SMMLV!$A$2:$C$44,3,0)*$AD356=$AE356,$AE356,IF($AD356="",$AE356,VLOOKUP(YEAR($D356),SMMLV!$A$2:$C$44,3,0)*$AD356)),0)</f>
        <v>0</v>
      </c>
      <c r="AG356" s="134"/>
      <c r="AH356" s="145">
        <f t="shared" si="307"/>
        <v>0</v>
      </c>
      <c r="AI356" s="138"/>
      <c r="AJ356" s="139"/>
      <c r="AK356" s="140">
        <f>IFERROR(IF(VLOOKUP(YEAR($D356),SMMLV!$A$2:$C$44,3,0)*$AI356=AJ356,AJ356,IF($AI356="",AJ356,VLOOKUP(YEAR($D356),SMMLV!$A$2:$C$44,3,0)*$AI356)),0)</f>
        <v>0</v>
      </c>
      <c r="AL356" s="141"/>
      <c r="AM356" s="142"/>
      <c r="AN356" s="147"/>
      <c r="AO356" s="144"/>
      <c r="AP356" s="145">
        <f>IFERROR(SUM(IF(VLOOKUP(YEAR($D356),SMMLV!$A$2:$C$44,3,0)*AL356=AM356,AM356,IF(AL356="",AM356,VLOOKUP(YEAR($D356),SMMLV!$A$2:$C$44,3,0)*AL356)),IF(VLOOKUP(YEAR($D356),SMMLV!$A$2:$C$44,3,0)*AN356=AO356,AO356,IF(AN356="",AO356,VLOOKUP(YEAR($D356),SMMLV!$A$2:$C$44,3,0)*AN356))),0)</f>
        <v>0</v>
      </c>
      <c r="AQ356" s="148"/>
      <c r="AR356" s="142"/>
      <c r="AS356" s="140">
        <f>IFERROR(IF(VLOOKUP(YEAR($D356),SMMLV!$A$2:$C$44,3,0)*AQ356=AR356,AR356,IF(AQ356="",AR356,VLOOKUP(YEAR($D356),SMMLV!$A$2:$C$44,3,0)*AQ356)),0)</f>
        <v>0</v>
      </c>
      <c r="AT356" s="147"/>
      <c r="AU356" s="142"/>
      <c r="AV356" s="140">
        <f>IFERROR(IF(VLOOKUP(YEAR($D356),SMMLV!$A$2:$C$44,3,0)*AT356=AU356,AU356,IF(AT356="",AU356,VLOOKUP(YEAR($D356),SMMLV!$A$2:$C$44,3,0)*AT356)),0)</f>
        <v>0</v>
      </c>
      <c r="AW356" s="147"/>
      <c r="AX356" s="142"/>
      <c r="AY356" s="140">
        <f>IFERROR(IF(VLOOKUP(YEAR($D356),SMMLV!$A$2:$C$44,3,0)*AW356=AX356,AX356,IF(AW356="",AX356,VLOOKUP(YEAR($D356),SMMLV!$A$2:$C$44,3,0)*AW356)),0)</f>
        <v>0</v>
      </c>
      <c r="AZ356" s="134"/>
      <c r="BA356" s="145">
        <f t="shared" si="308"/>
        <v>0</v>
      </c>
      <c r="BB356" s="138"/>
      <c r="BC356" s="139"/>
      <c r="BD356" s="140">
        <f>IFERROR(IF(VLOOKUP(YEAR($D356),SMMLV!$A$2:$C$44,3,0)*BB356=BC356,BC356,IF(BB356="",BC356,VLOOKUP(YEAR($D356),SMMLV!$A$2:$C$44,3,0)*BB356)),0)</f>
        <v>0</v>
      </c>
      <c r="BE356" s="141"/>
      <c r="BF356" s="142"/>
      <c r="BG356" s="147"/>
      <c r="BH356" s="144"/>
      <c r="BI356" s="145">
        <f>IFERROR(SUM(IF(VLOOKUP(YEAR($D356),SMMLV!$A$2:$C$44,3,0)*BE356=BF356,BF356,IF(BE356="",BF356,VLOOKUP(YEAR($D356),SMMLV!$A$2:$C$44,3,0)*BE356)),IF(VLOOKUP(YEAR($D356),SMMLV!$A$2:$C$44,3,0)*BG356=BH356,BH356,IF(BG356="",BH356,VLOOKUP(YEAR($D356),SMMLV!$A$2:$C$44,3,0)*BG356))),0)</f>
        <v>0</v>
      </c>
      <c r="BJ356" s="149"/>
      <c r="BK356" s="150"/>
      <c r="BL356" s="140">
        <f>IFERROR(IF(VLOOKUP(YEAR($D356),SMMLV!$A$2:$C$44,3,0)*BJ356=BK356,BK356,IF(BJ356="",BK356,VLOOKUP(YEAR($D356),SMMLV!$A$2:$C$44,3,0)*BJ356)),0)</f>
        <v>0</v>
      </c>
      <c r="BM356" s="147"/>
      <c r="BN356" s="142"/>
      <c r="BO356" s="140">
        <f>IFERROR(IF(VLOOKUP(YEAR($D356),SMMLV!$A$2:$C$44,3,0)*BM356=BN356,BN356,IF(BM356="",BN356,VLOOKUP(YEAR($D356),SMMLV!$A$2:$C$44,3,0)*BM356)),0)</f>
        <v>0</v>
      </c>
      <c r="BP356" s="147"/>
      <c r="BQ356" s="142"/>
      <c r="BR356" s="140">
        <f>IFERROR(IF(VLOOKUP(YEAR($D356),SMMLV!$A$2:$C$44,3,0)*BP356=BQ356,BQ356,IF(BP356="",BQ356,VLOOKUP(YEAR($D356),SMMLV!$A$2:$C$44,3,0)*BP356)),0)</f>
        <v>0</v>
      </c>
      <c r="BS356" s="134"/>
      <c r="BT356" s="145">
        <f t="shared" si="309"/>
        <v>0</v>
      </c>
      <c r="BU356" s="151">
        <f t="shared" si="310"/>
        <v>0</v>
      </c>
      <c r="BV356" s="151">
        <f t="shared" si="311"/>
        <v>0</v>
      </c>
      <c r="BW356" s="151">
        <f t="shared" si="312"/>
        <v>0</v>
      </c>
      <c r="BX356" s="151">
        <f t="shared" si="313"/>
        <v>0</v>
      </c>
      <c r="BY356" s="151">
        <f t="shared" si="314"/>
        <v>0</v>
      </c>
      <c r="BZ356" s="151">
        <f t="shared" si="302"/>
        <v>0</v>
      </c>
      <c r="CA356" s="134"/>
      <c r="CB356" s="134"/>
      <c r="CC356" s="134"/>
      <c r="CD356" s="152">
        <f t="shared" si="303"/>
        <v>0</v>
      </c>
      <c r="CE356" s="153">
        <f>IFERROR(INDEX(IPC!$A$11:$Y$22,MATCH(PROPER(TEXT(CD356,"mmmm")),IPC!$A$11:$A$22,0),MATCH(YEAR(CD356),IPC!$A$10:$Y$10,0)),0)</f>
        <v>0</v>
      </c>
      <c r="CF356" s="154">
        <v>56208</v>
      </c>
      <c r="CG356" s="153">
        <f>IFERROR(INDEX(IPC!$A$11:$Y$22,MATCH(PROPER(TEXT(CF356,"mmmm")),IPC!$A$11:$A$22,0),MATCH(YEAR(CF356),IPC!$A$10:$Y$10,0)),0)</f>
        <v>0</v>
      </c>
      <c r="CH356" s="155">
        <f t="shared" si="304"/>
        <v>0</v>
      </c>
      <c r="CI356" s="145">
        <v>1751251</v>
      </c>
      <c r="CJ356" s="151">
        <f t="shared" si="315"/>
        <v>0</v>
      </c>
      <c r="CK356" s="151">
        <f t="shared" si="316"/>
        <v>0</v>
      </c>
      <c r="CL356" s="151">
        <f t="shared" si="317"/>
        <v>0</v>
      </c>
      <c r="CM356" s="151">
        <f t="shared" si="318"/>
        <v>0</v>
      </c>
      <c r="CN356" s="151">
        <f t="shared" si="319"/>
        <v>0</v>
      </c>
      <c r="CO356" s="151">
        <f t="shared" si="320"/>
        <v>0</v>
      </c>
      <c r="CP356" s="151">
        <f t="shared" si="321"/>
        <v>0</v>
      </c>
      <c r="CQ356" s="151">
        <f t="shared" si="322"/>
        <v>0</v>
      </c>
      <c r="CR356" s="151">
        <f t="shared" si="323"/>
        <v>0</v>
      </c>
      <c r="CS356" s="151">
        <f t="shared" si="324"/>
        <v>0</v>
      </c>
      <c r="CT356" s="151">
        <f t="shared" si="325"/>
        <v>0</v>
      </c>
      <c r="CU356" s="151">
        <f t="shared" si="326"/>
        <v>0</v>
      </c>
      <c r="CV356" s="151">
        <f t="shared" si="327"/>
        <v>0</v>
      </c>
      <c r="CW356" s="151">
        <f t="shared" si="328"/>
        <v>0</v>
      </c>
      <c r="CX356" s="151">
        <f t="shared" si="329"/>
        <v>0</v>
      </c>
      <c r="CY356" s="151">
        <f t="shared" si="330"/>
        <v>0</v>
      </c>
      <c r="CZ356" s="151">
        <f t="shared" si="331"/>
        <v>0</v>
      </c>
      <c r="DA356" s="151">
        <f t="shared" si="332"/>
        <v>0</v>
      </c>
      <c r="DB356" s="151">
        <f t="shared" si="333"/>
        <v>0</v>
      </c>
      <c r="DC356" s="151">
        <f t="shared" si="334"/>
        <v>0</v>
      </c>
      <c r="DD356" s="151">
        <f t="shared" si="335"/>
        <v>0</v>
      </c>
      <c r="DE356" s="151">
        <f t="shared" si="336"/>
        <v>0</v>
      </c>
      <c r="DF356" s="151">
        <f t="shared" si="337"/>
        <v>0</v>
      </c>
      <c r="DG356" s="151">
        <f t="shared" si="338"/>
        <v>0</v>
      </c>
      <c r="DH356" s="151">
        <f t="shared" si="339"/>
        <v>0</v>
      </c>
      <c r="DI356" s="151">
        <f t="shared" si="340"/>
        <v>0</v>
      </c>
      <c r="DJ356" s="151">
        <f t="shared" si="341"/>
        <v>0</v>
      </c>
      <c r="DK356" s="151">
        <f t="shared" si="342"/>
        <v>0</v>
      </c>
      <c r="DL356" s="151">
        <f t="shared" si="343"/>
        <v>0</v>
      </c>
      <c r="DM356" s="151">
        <f t="shared" si="344"/>
        <v>0</v>
      </c>
      <c r="DN356" s="151">
        <f t="shared" si="345"/>
        <v>0</v>
      </c>
      <c r="DO356" s="156">
        <f t="shared" si="346"/>
        <v>0</v>
      </c>
      <c r="DP356" s="173" t="str">
        <f t="shared" si="347"/>
        <v/>
      </c>
      <c r="DQ356" s="157" t="str">
        <f t="shared" si="348"/>
        <v/>
      </c>
      <c r="DR356" s="158" t="str">
        <f>IFERROR(IFERROR(IFERROR(_xlfn.XLOOKUP(DP356,#REF!,#REF!,,,),_xlfn.XLOOKUP(DP356,#REF!,#REF!,,,)),_xlfn.XLOOKUP(DP356,#REF!,#REF!,,,)),"N/A")</f>
        <v>N/A</v>
      </c>
      <c r="DS356" s="159"/>
      <c r="DT356" s="160"/>
      <c r="DU356" s="161"/>
      <c r="DV356" s="162"/>
      <c r="DW356" s="163">
        <f>IFERROR(IFERROR(IFERROR(_xlfn.XLOOKUP(DP356,#REF!,#REF!,,,),_xlfn.XLOOKUP(DP356,#REF!,#REF!,,,)),_xlfn.XLOOKUP(DP356,#REF!,#REF!,,,)),0)</f>
        <v>0</v>
      </c>
      <c r="DX356" s="164"/>
      <c r="DY356" s="165">
        <f t="shared" si="349"/>
        <v>0</v>
      </c>
      <c r="DZ356" s="166"/>
      <c r="EA356" s="167">
        <f t="shared" si="350"/>
        <v>0</v>
      </c>
      <c r="EB356" s="168">
        <f t="shared" si="351"/>
        <v>0</v>
      </c>
      <c r="EC356" s="168">
        <f t="shared" si="352"/>
        <v>0</v>
      </c>
      <c r="ED356" s="169"/>
      <c r="EE356" s="170">
        <f t="shared" si="353"/>
        <v>0</v>
      </c>
      <c r="EF356" s="170" t="str">
        <f>IFERROR(IF(DY356&gt;((_xlfn.XLOOKUP(DQ356,TOPES!B:B,TOPES!C:C,,,)*INDEXACIÓN!CI356)),"SUPERA TOPES DEL HV",0),"HV NO ENCONTRADO")</f>
        <v>HV NO ENCONTRADO</v>
      </c>
      <c r="EG356" s="170">
        <f t="shared" si="354"/>
        <v>0</v>
      </c>
      <c r="EH356" s="170">
        <f>IF(SUMIF($M:$M,#REF!,$DY:$DY)&gt;$EH$8,"CONSULTA DIAN",0)</f>
        <v>0</v>
      </c>
      <c r="EI356" s="171">
        <f t="shared" si="355"/>
        <v>0</v>
      </c>
      <c r="EJ356" s="172"/>
    </row>
    <row r="357" spans="1:140" x14ac:dyDescent="0.25">
      <c r="A357" s="133" t="str">
        <f t="shared" si="305"/>
        <v>19000100348</v>
      </c>
      <c r="B357" s="134"/>
      <c r="C357" s="134"/>
      <c r="D357" s="135">
        <f>_xlfn.XLOOKUP(C357,TOPES!L:L,TOPES!M:M,,,)</f>
        <v>0</v>
      </c>
      <c r="E357" s="136">
        <v>348</v>
      </c>
      <c r="F357" s="134"/>
      <c r="G357" s="134"/>
      <c r="H357" s="134"/>
      <c r="I357" s="134"/>
      <c r="J357" s="134"/>
      <c r="K357" s="134"/>
      <c r="L357" s="134"/>
      <c r="M357" s="137"/>
      <c r="N357" s="134"/>
      <c r="O357" s="137" t="str">
        <f t="shared" si="306"/>
        <v/>
      </c>
      <c r="P357" s="138"/>
      <c r="Q357" s="139"/>
      <c r="R357" s="140">
        <f>IFERROR(IF(VLOOKUP(YEAR($D357),SMMLV!$A$2:$C$44,3,0)*$P357=$Q357,$Q357,IF($P357="",$Q357,VLOOKUP(YEAR($D357),SMMLV!$A$2:$C$44,3,0)*$P357)),0)</f>
        <v>0</v>
      </c>
      <c r="S357" s="141"/>
      <c r="T357" s="142"/>
      <c r="U357" s="143"/>
      <c r="V357" s="144"/>
      <c r="W357" s="145">
        <f>IFERROR(SUM(IF(VLOOKUP(YEAR($D357),SMMLV!$A$2:$C$44,3,0)*S357=T357,T357,IF(S357="",T357,VLOOKUP(YEAR($D357),SMMLV!$A$2:$C$44,3,0)*S357)),IF(VLOOKUP(YEAR($D357),SMMLV!$A$2:$C$44,3,0)*U357=V357,V357,IF(U357="",V357,VLOOKUP(YEAR($D357),SMMLV!$A$2:$C$44,3,0)*U357))),0)</f>
        <v>0</v>
      </c>
      <c r="X357" s="146"/>
      <c r="Y357" s="139"/>
      <c r="Z357" s="140">
        <f>IFERROR(IF(VLOOKUP(YEAR($D357),SMMLV!$A$2:$C$44,3,0)*$X357=$Y357,$Y357,IF($X357="",$Y357,VLOOKUP(YEAR($D357),SMMLV!$A$2:$C$44,3,0)*$X357)),0)</f>
        <v>0</v>
      </c>
      <c r="AA357" s="147"/>
      <c r="AB357" s="142"/>
      <c r="AC357" s="140">
        <f>IFERROR(IF(VLOOKUP(YEAR($D357),SMMLV!$A$2:$C$44,3,0)*$AA357=$AB357,$AB357,IF($AA357="",$AB357,VLOOKUP(YEAR($D357),SMMLV!$A$2:$C$44,3,0)*$AA357)),0)</f>
        <v>0</v>
      </c>
      <c r="AD357" s="147"/>
      <c r="AE357" s="142"/>
      <c r="AF357" s="140">
        <f>IFERROR(IF(VLOOKUP(YEAR($D357),SMMLV!$A$2:$C$44,3,0)*$AD357=$AE357,$AE357,IF($AD357="",$AE357,VLOOKUP(YEAR($D357),SMMLV!$A$2:$C$44,3,0)*$AD357)),0)</f>
        <v>0</v>
      </c>
      <c r="AG357" s="134"/>
      <c r="AH357" s="145">
        <f t="shared" si="307"/>
        <v>0</v>
      </c>
      <c r="AI357" s="138"/>
      <c r="AJ357" s="139"/>
      <c r="AK357" s="140">
        <f>IFERROR(IF(VLOOKUP(YEAR($D357),SMMLV!$A$2:$C$44,3,0)*$AI357=AJ357,AJ357,IF($AI357="",AJ357,VLOOKUP(YEAR($D357),SMMLV!$A$2:$C$44,3,0)*$AI357)),0)</f>
        <v>0</v>
      </c>
      <c r="AL357" s="141"/>
      <c r="AM357" s="142"/>
      <c r="AN357" s="147"/>
      <c r="AO357" s="144"/>
      <c r="AP357" s="145">
        <f>IFERROR(SUM(IF(VLOOKUP(YEAR($D357),SMMLV!$A$2:$C$44,3,0)*AL357=AM357,AM357,IF(AL357="",AM357,VLOOKUP(YEAR($D357),SMMLV!$A$2:$C$44,3,0)*AL357)),IF(VLOOKUP(YEAR($D357),SMMLV!$A$2:$C$44,3,0)*AN357=AO357,AO357,IF(AN357="",AO357,VLOOKUP(YEAR($D357),SMMLV!$A$2:$C$44,3,0)*AN357))),0)</f>
        <v>0</v>
      </c>
      <c r="AQ357" s="148"/>
      <c r="AR357" s="142"/>
      <c r="AS357" s="140">
        <f>IFERROR(IF(VLOOKUP(YEAR($D357),SMMLV!$A$2:$C$44,3,0)*AQ357=AR357,AR357,IF(AQ357="",AR357,VLOOKUP(YEAR($D357),SMMLV!$A$2:$C$44,3,0)*AQ357)),0)</f>
        <v>0</v>
      </c>
      <c r="AT357" s="147"/>
      <c r="AU357" s="142"/>
      <c r="AV357" s="140">
        <f>IFERROR(IF(VLOOKUP(YEAR($D357),SMMLV!$A$2:$C$44,3,0)*AT357=AU357,AU357,IF(AT357="",AU357,VLOOKUP(YEAR($D357),SMMLV!$A$2:$C$44,3,0)*AT357)),0)</f>
        <v>0</v>
      </c>
      <c r="AW357" s="147"/>
      <c r="AX357" s="142"/>
      <c r="AY357" s="140">
        <f>IFERROR(IF(VLOOKUP(YEAR($D357),SMMLV!$A$2:$C$44,3,0)*AW357=AX357,AX357,IF(AW357="",AX357,VLOOKUP(YEAR($D357),SMMLV!$A$2:$C$44,3,0)*AW357)),0)</f>
        <v>0</v>
      </c>
      <c r="AZ357" s="134"/>
      <c r="BA357" s="145">
        <f t="shared" si="308"/>
        <v>0</v>
      </c>
      <c r="BB357" s="138"/>
      <c r="BC357" s="139"/>
      <c r="BD357" s="140">
        <f>IFERROR(IF(VLOOKUP(YEAR($D357),SMMLV!$A$2:$C$44,3,0)*BB357=BC357,BC357,IF(BB357="",BC357,VLOOKUP(YEAR($D357),SMMLV!$A$2:$C$44,3,0)*BB357)),0)</f>
        <v>0</v>
      </c>
      <c r="BE357" s="141"/>
      <c r="BF357" s="142"/>
      <c r="BG357" s="147"/>
      <c r="BH357" s="144"/>
      <c r="BI357" s="145">
        <f>IFERROR(SUM(IF(VLOOKUP(YEAR($D357),SMMLV!$A$2:$C$44,3,0)*BE357=BF357,BF357,IF(BE357="",BF357,VLOOKUP(YEAR($D357),SMMLV!$A$2:$C$44,3,0)*BE357)),IF(VLOOKUP(YEAR($D357),SMMLV!$A$2:$C$44,3,0)*BG357=BH357,BH357,IF(BG357="",BH357,VLOOKUP(YEAR($D357),SMMLV!$A$2:$C$44,3,0)*BG357))),0)</f>
        <v>0</v>
      </c>
      <c r="BJ357" s="149"/>
      <c r="BK357" s="150"/>
      <c r="BL357" s="140">
        <f>IFERROR(IF(VLOOKUP(YEAR($D357),SMMLV!$A$2:$C$44,3,0)*BJ357=BK357,BK357,IF(BJ357="",BK357,VLOOKUP(YEAR($D357),SMMLV!$A$2:$C$44,3,0)*BJ357)),0)</f>
        <v>0</v>
      </c>
      <c r="BM357" s="147"/>
      <c r="BN357" s="142"/>
      <c r="BO357" s="140">
        <f>IFERROR(IF(VLOOKUP(YEAR($D357),SMMLV!$A$2:$C$44,3,0)*BM357=BN357,BN357,IF(BM357="",BN357,VLOOKUP(YEAR($D357),SMMLV!$A$2:$C$44,3,0)*BM357)),0)</f>
        <v>0</v>
      </c>
      <c r="BP357" s="147"/>
      <c r="BQ357" s="142"/>
      <c r="BR357" s="140">
        <f>IFERROR(IF(VLOOKUP(YEAR($D357),SMMLV!$A$2:$C$44,3,0)*BP357=BQ357,BQ357,IF(BP357="",BQ357,VLOOKUP(YEAR($D357),SMMLV!$A$2:$C$44,3,0)*BP357)),0)</f>
        <v>0</v>
      </c>
      <c r="BS357" s="134"/>
      <c r="BT357" s="145">
        <f t="shared" si="309"/>
        <v>0</v>
      </c>
      <c r="BU357" s="151">
        <f t="shared" si="310"/>
        <v>0</v>
      </c>
      <c r="BV357" s="151">
        <f t="shared" si="311"/>
        <v>0</v>
      </c>
      <c r="BW357" s="151">
        <f t="shared" si="312"/>
        <v>0</v>
      </c>
      <c r="BX357" s="151">
        <f t="shared" si="313"/>
        <v>0</v>
      </c>
      <c r="BY357" s="151">
        <f t="shared" si="314"/>
        <v>0</v>
      </c>
      <c r="BZ357" s="151">
        <f t="shared" si="302"/>
        <v>0</v>
      </c>
      <c r="CA357" s="134"/>
      <c r="CB357" s="134"/>
      <c r="CC357" s="134"/>
      <c r="CD357" s="152">
        <f t="shared" si="303"/>
        <v>0</v>
      </c>
      <c r="CE357" s="153">
        <f>IFERROR(INDEX(IPC!$A$11:$Y$22,MATCH(PROPER(TEXT(CD357,"mmmm")),IPC!$A$11:$A$22,0),MATCH(YEAR(CD357),IPC!$A$10:$Y$10,0)),0)</f>
        <v>0</v>
      </c>
      <c r="CF357" s="154">
        <v>56238</v>
      </c>
      <c r="CG357" s="153">
        <f>IFERROR(INDEX(IPC!$A$11:$Y$22,MATCH(PROPER(TEXT(CF357,"mmmm")),IPC!$A$11:$A$22,0),MATCH(YEAR(CF357),IPC!$A$10:$Y$10,0)),0)</f>
        <v>0</v>
      </c>
      <c r="CH357" s="155">
        <f t="shared" si="304"/>
        <v>0</v>
      </c>
      <c r="CI357" s="145">
        <v>1751252</v>
      </c>
      <c r="CJ357" s="151">
        <f t="shared" si="315"/>
        <v>0</v>
      </c>
      <c r="CK357" s="151">
        <f t="shared" si="316"/>
        <v>0</v>
      </c>
      <c r="CL357" s="151">
        <f t="shared" si="317"/>
        <v>0</v>
      </c>
      <c r="CM357" s="151">
        <f t="shared" si="318"/>
        <v>0</v>
      </c>
      <c r="CN357" s="151">
        <f t="shared" si="319"/>
        <v>0</v>
      </c>
      <c r="CO357" s="151">
        <f t="shared" si="320"/>
        <v>0</v>
      </c>
      <c r="CP357" s="151">
        <f t="shared" si="321"/>
        <v>0</v>
      </c>
      <c r="CQ357" s="151">
        <f t="shared" si="322"/>
        <v>0</v>
      </c>
      <c r="CR357" s="151">
        <f t="shared" si="323"/>
        <v>0</v>
      </c>
      <c r="CS357" s="151">
        <f t="shared" si="324"/>
        <v>0</v>
      </c>
      <c r="CT357" s="151">
        <f t="shared" si="325"/>
        <v>0</v>
      </c>
      <c r="CU357" s="151">
        <f t="shared" si="326"/>
        <v>0</v>
      </c>
      <c r="CV357" s="151">
        <f t="shared" si="327"/>
        <v>0</v>
      </c>
      <c r="CW357" s="151">
        <f t="shared" si="328"/>
        <v>0</v>
      </c>
      <c r="CX357" s="151">
        <f t="shared" si="329"/>
        <v>0</v>
      </c>
      <c r="CY357" s="151">
        <f t="shared" si="330"/>
        <v>0</v>
      </c>
      <c r="CZ357" s="151">
        <f t="shared" si="331"/>
        <v>0</v>
      </c>
      <c r="DA357" s="151">
        <f t="shared" si="332"/>
        <v>0</v>
      </c>
      <c r="DB357" s="151">
        <f t="shared" si="333"/>
        <v>0</v>
      </c>
      <c r="DC357" s="151">
        <f t="shared" si="334"/>
        <v>0</v>
      </c>
      <c r="DD357" s="151">
        <f t="shared" si="335"/>
        <v>0</v>
      </c>
      <c r="DE357" s="151">
        <f t="shared" si="336"/>
        <v>0</v>
      </c>
      <c r="DF357" s="151">
        <f t="shared" si="337"/>
        <v>0</v>
      </c>
      <c r="DG357" s="151">
        <f t="shared" si="338"/>
        <v>0</v>
      </c>
      <c r="DH357" s="151">
        <f t="shared" si="339"/>
        <v>0</v>
      </c>
      <c r="DI357" s="151">
        <f t="shared" si="340"/>
        <v>0</v>
      </c>
      <c r="DJ357" s="151">
        <f t="shared" si="341"/>
        <v>0</v>
      </c>
      <c r="DK357" s="151">
        <f t="shared" si="342"/>
        <v>0</v>
      </c>
      <c r="DL357" s="151">
        <f t="shared" si="343"/>
        <v>0</v>
      </c>
      <c r="DM357" s="151">
        <f t="shared" si="344"/>
        <v>0</v>
      </c>
      <c r="DN357" s="151">
        <f t="shared" si="345"/>
        <v>0</v>
      </c>
      <c r="DO357" s="156">
        <f t="shared" si="346"/>
        <v>0</v>
      </c>
      <c r="DP357" s="173" t="str">
        <f t="shared" si="347"/>
        <v/>
      </c>
      <c r="DQ357" s="157" t="str">
        <f t="shared" si="348"/>
        <v/>
      </c>
      <c r="DR357" s="158" t="str">
        <f>IFERROR(IFERROR(IFERROR(_xlfn.XLOOKUP(DP357,#REF!,#REF!,,,),_xlfn.XLOOKUP(DP357,#REF!,#REF!,,,)),_xlfn.XLOOKUP(DP357,#REF!,#REF!,,,)),"N/A")</f>
        <v>N/A</v>
      </c>
      <c r="DS357" s="159"/>
      <c r="DT357" s="160"/>
      <c r="DU357" s="161"/>
      <c r="DV357" s="162"/>
      <c r="DW357" s="163">
        <f>IFERROR(IFERROR(IFERROR(_xlfn.XLOOKUP(DP357,#REF!,#REF!,,,),_xlfn.XLOOKUP(DP357,#REF!,#REF!,,,)),_xlfn.XLOOKUP(DP357,#REF!,#REF!,,,)),0)</f>
        <v>0</v>
      </c>
      <c r="DX357" s="164"/>
      <c r="DY357" s="165">
        <f t="shared" si="349"/>
        <v>0</v>
      </c>
      <c r="DZ357" s="166"/>
      <c r="EA357" s="167">
        <f t="shared" si="350"/>
        <v>0</v>
      </c>
      <c r="EB357" s="168">
        <f t="shared" si="351"/>
        <v>0</v>
      </c>
      <c r="EC357" s="168">
        <f t="shared" si="352"/>
        <v>0</v>
      </c>
      <c r="ED357" s="169"/>
      <c r="EE357" s="170">
        <f t="shared" si="353"/>
        <v>0</v>
      </c>
      <c r="EF357" s="170" t="str">
        <f>IFERROR(IF(DY357&gt;((_xlfn.XLOOKUP(DQ357,TOPES!B:B,TOPES!C:C,,,)*INDEXACIÓN!CI357)),"SUPERA TOPES DEL HV",0),"HV NO ENCONTRADO")</f>
        <v>HV NO ENCONTRADO</v>
      </c>
      <c r="EG357" s="170">
        <f t="shared" si="354"/>
        <v>0</v>
      </c>
      <c r="EH357" s="170">
        <f>IF(SUMIF($M:$M,#REF!,$DY:$DY)&gt;$EH$8,"CONSULTA DIAN",0)</f>
        <v>0</v>
      </c>
      <c r="EI357" s="171">
        <f t="shared" si="355"/>
        <v>0</v>
      </c>
      <c r="EJ357" s="172"/>
    </row>
    <row r="358" spans="1:140" x14ac:dyDescent="0.25">
      <c r="A358" s="133" t="str">
        <f t="shared" si="305"/>
        <v>19000100349</v>
      </c>
      <c r="B358" s="134"/>
      <c r="C358" s="134"/>
      <c r="D358" s="135">
        <f>_xlfn.XLOOKUP(C358,TOPES!L:L,TOPES!M:M,,,)</f>
        <v>0</v>
      </c>
      <c r="E358" s="136">
        <v>349</v>
      </c>
      <c r="F358" s="134"/>
      <c r="G358" s="134"/>
      <c r="H358" s="134"/>
      <c r="I358" s="134"/>
      <c r="J358" s="134"/>
      <c r="K358" s="134"/>
      <c r="L358" s="134"/>
      <c r="M358" s="137"/>
      <c r="N358" s="134"/>
      <c r="O358" s="137" t="str">
        <f t="shared" si="306"/>
        <v/>
      </c>
      <c r="P358" s="138"/>
      <c r="Q358" s="139"/>
      <c r="R358" s="140">
        <f>IFERROR(IF(VLOOKUP(YEAR($D358),SMMLV!$A$2:$C$44,3,0)*$P358=$Q358,$Q358,IF($P358="",$Q358,VLOOKUP(YEAR($D358),SMMLV!$A$2:$C$44,3,0)*$P358)),0)</f>
        <v>0</v>
      </c>
      <c r="S358" s="141"/>
      <c r="T358" s="142"/>
      <c r="U358" s="143"/>
      <c r="V358" s="144"/>
      <c r="W358" s="145">
        <f>IFERROR(SUM(IF(VLOOKUP(YEAR($D358),SMMLV!$A$2:$C$44,3,0)*S358=T358,T358,IF(S358="",T358,VLOOKUP(YEAR($D358),SMMLV!$A$2:$C$44,3,0)*S358)),IF(VLOOKUP(YEAR($D358),SMMLV!$A$2:$C$44,3,0)*U358=V358,V358,IF(U358="",V358,VLOOKUP(YEAR($D358),SMMLV!$A$2:$C$44,3,0)*U358))),0)</f>
        <v>0</v>
      </c>
      <c r="X358" s="146"/>
      <c r="Y358" s="139"/>
      <c r="Z358" s="140">
        <f>IFERROR(IF(VLOOKUP(YEAR($D358),SMMLV!$A$2:$C$44,3,0)*$X358=$Y358,$Y358,IF($X358="",$Y358,VLOOKUP(YEAR($D358),SMMLV!$A$2:$C$44,3,0)*$X358)),0)</f>
        <v>0</v>
      </c>
      <c r="AA358" s="147"/>
      <c r="AB358" s="142"/>
      <c r="AC358" s="140">
        <f>IFERROR(IF(VLOOKUP(YEAR($D358),SMMLV!$A$2:$C$44,3,0)*$AA358=$AB358,$AB358,IF($AA358="",$AB358,VLOOKUP(YEAR($D358),SMMLV!$A$2:$C$44,3,0)*$AA358)),0)</f>
        <v>0</v>
      </c>
      <c r="AD358" s="147"/>
      <c r="AE358" s="142"/>
      <c r="AF358" s="140">
        <f>IFERROR(IF(VLOOKUP(YEAR($D358),SMMLV!$A$2:$C$44,3,0)*$AD358=$AE358,$AE358,IF($AD358="",$AE358,VLOOKUP(YEAR($D358),SMMLV!$A$2:$C$44,3,0)*$AD358)),0)</f>
        <v>0</v>
      </c>
      <c r="AG358" s="134"/>
      <c r="AH358" s="145">
        <f t="shared" si="307"/>
        <v>0</v>
      </c>
      <c r="AI358" s="138"/>
      <c r="AJ358" s="139"/>
      <c r="AK358" s="140">
        <f>IFERROR(IF(VLOOKUP(YEAR($D358),SMMLV!$A$2:$C$44,3,0)*$AI358=AJ358,AJ358,IF($AI358="",AJ358,VLOOKUP(YEAR($D358),SMMLV!$A$2:$C$44,3,0)*$AI358)),0)</f>
        <v>0</v>
      </c>
      <c r="AL358" s="141"/>
      <c r="AM358" s="142"/>
      <c r="AN358" s="147"/>
      <c r="AO358" s="144"/>
      <c r="AP358" s="145">
        <f>IFERROR(SUM(IF(VLOOKUP(YEAR($D358),SMMLV!$A$2:$C$44,3,0)*AL358=AM358,AM358,IF(AL358="",AM358,VLOOKUP(YEAR($D358),SMMLV!$A$2:$C$44,3,0)*AL358)),IF(VLOOKUP(YEAR($D358),SMMLV!$A$2:$C$44,3,0)*AN358=AO358,AO358,IF(AN358="",AO358,VLOOKUP(YEAR($D358),SMMLV!$A$2:$C$44,3,0)*AN358))),0)</f>
        <v>0</v>
      </c>
      <c r="AQ358" s="148"/>
      <c r="AR358" s="142"/>
      <c r="AS358" s="140">
        <f>IFERROR(IF(VLOOKUP(YEAR($D358),SMMLV!$A$2:$C$44,3,0)*AQ358=AR358,AR358,IF(AQ358="",AR358,VLOOKUP(YEAR($D358),SMMLV!$A$2:$C$44,3,0)*AQ358)),0)</f>
        <v>0</v>
      </c>
      <c r="AT358" s="147"/>
      <c r="AU358" s="142"/>
      <c r="AV358" s="140">
        <f>IFERROR(IF(VLOOKUP(YEAR($D358),SMMLV!$A$2:$C$44,3,0)*AT358=AU358,AU358,IF(AT358="",AU358,VLOOKUP(YEAR($D358),SMMLV!$A$2:$C$44,3,0)*AT358)),0)</f>
        <v>0</v>
      </c>
      <c r="AW358" s="147"/>
      <c r="AX358" s="142"/>
      <c r="AY358" s="140">
        <f>IFERROR(IF(VLOOKUP(YEAR($D358),SMMLV!$A$2:$C$44,3,0)*AW358=AX358,AX358,IF(AW358="",AX358,VLOOKUP(YEAR($D358),SMMLV!$A$2:$C$44,3,0)*AW358)),0)</f>
        <v>0</v>
      </c>
      <c r="AZ358" s="134"/>
      <c r="BA358" s="145">
        <f t="shared" si="308"/>
        <v>0</v>
      </c>
      <c r="BB358" s="138"/>
      <c r="BC358" s="139"/>
      <c r="BD358" s="140">
        <f>IFERROR(IF(VLOOKUP(YEAR($D358),SMMLV!$A$2:$C$44,3,0)*BB358=BC358,BC358,IF(BB358="",BC358,VLOOKUP(YEAR($D358),SMMLV!$A$2:$C$44,3,0)*BB358)),0)</f>
        <v>0</v>
      </c>
      <c r="BE358" s="141"/>
      <c r="BF358" s="142"/>
      <c r="BG358" s="147"/>
      <c r="BH358" s="144"/>
      <c r="BI358" s="145">
        <f>IFERROR(SUM(IF(VLOOKUP(YEAR($D358),SMMLV!$A$2:$C$44,3,0)*BE358=BF358,BF358,IF(BE358="",BF358,VLOOKUP(YEAR($D358),SMMLV!$A$2:$C$44,3,0)*BE358)),IF(VLOOKUP(YEAR($D358),SMMLV!$A$2:$C$44,3,0)*BG358=BH358,BH358,IF(BG358="",BH358,VLOOKUP(YEAR($D358),SMMLV!$A$2:$C$44,3,0)*BG358))),0)</f>
        <v>0</v>
      </c>
      <c r="BJ358" s="149"/>
      <c r="BK358" s="150"/>
      <c r="BL358" s="140">
        <f>IFERROR(IF(VLOOKUP(YEAR($D358),SMMLV!$A$2:$C$44,3,0)*BJ358=BK358,BK358,IF(BJ358="",BK358,VLOOKUP(YEAR($D358),SMMLV!$A$2:$C$44,3,0)*BJ358)),0)</f>
        <v>0</v>
      </c>
      <c r="BM358" s="147"/>
      <c r="BN358" s="142"/>
      <c r="BO358" s="140">
        <f>IFERROR(IF(VLOOKUP(YEAR($D358),SMMLV!$A$2:$C$44,3,0)*BM358=BN358,BN358,IF(BM358="",BN358,VLOOKUP(YEAR($D358),SMMLV!$A$2:$C$44,3,0)*BM358)),0)</f>
        <v>0</v>
      </c>
      <c r="BP358" s="147"/>
      <c r="BQ358" s="142"/>
      <c r="BR358" s="140">
        <f>IFERROR(IF(VLOOKUP(YEAR($D358),SMMLV!$A$2:$C$44,3,0)*BP358=BQ358,BQ358,IF(BP358="",BQ358,VLOOKUP(YEAR($D358),SMMLV!$A$2:$C$44,3,0)*BP358)),0)</f>
        <v>0</v>
      </c>
      <c r="BS358" s="134"/>
      <c r="BT358" s="145">
        <f t="shared" si="309"/>
        <v>0</v>
      </c>
      <c r="BU358" s="151">
        <f t="shared" si="310"/>
        <v>0</v>
      </c>
      <c r="BV358" s="151">
        <f t="shared" si="311"/>
        <v>0</v>
      </c>
      <c r="BW358" s="151">
        <f t="shared" si="312"/>
        <v>0</v>
      </c>
      <c r="BX358" s="151">
        <f t="shared" si="313"/>
        <v>0</v>
      </c>
      <c r="BY358" s="151">
        <f t="shared" si="314"/>
        <v>0</v>
      </c>
      <c r="BZ358" s="151">
        <f t="shared" si="302"/>
        <v>0</v>
      </c>
      <c r="CA358" s="134"/>
      <c r="CB358" s="134"/>
      <c r="CC358" s="134"/>
      <c r="CD358" s="152">
        <f t="shared" si="303"/>
        <v>0</v>
      </c>
      <c r="CE358" s="153">
        <f>IFERROR(INDEX(IPC!$A$11:$Y$22,MATCH(PROPER(TEXT(CD358,"mmmm")),IPC!$A$11:$A$22,0),MATCH(YEAR(CD358),IPC!$A$10:$Y$10,0)),0)</f>
        <v>0</v>
      </c>
      <c r="CF358" s="154">
        <v>56269</v>
      </c>
      <c r="CG358" s="153">
        <f>IFERROR(INDEX(IPC!$A$11:$Y$22,MATCH(PROPER(TEXT(CF358,"mmmm")),IPC!$A$11:$A$22,0),MATCH(YEAR(CF358),IPC!$A$10:$Y$10,0)),0)</f>
        <v>0</v>
      </c>
      <c r="CH358" s="155">
        <f t="shared" si="304"/>
        <v>0</v>
      </c>
      <c r="CI358" s="145">
        <v>1751253</v>
      </c>
      <c r="CJ358" s="151">
        <f t="shared" si="315"/>
        <v>0</v>
      </c>
      <c r="CK358" s="151">
        <f t="shared" si="316"/>
        <v>0</v>
      </c>
      <c r="CL358" s="151">
        <f t="shared" si="317"/>
        <v>0</v>
      </c>
      <c r="CM358" s="151">
        <f t="shared" si="318"/>
        <v>0</v>
      </c>
      <c r="CN358" s="151">
        <f t="shared" si="319"/>
        <v>0</v>
      </c>
      <c r="CO358" s="151">
        <f t="shared" si="320"/>
        <v>0</v>
      </c>
      <c r="CP358" s="151">
        <f t="shared" si="321"/>
        <v>0</v>
      </c>
      <c r="CQ358" s="151">
        <f t="shared" si="322"/>
        <v>0</v>
      </c>
      <c r="CR358" s="151">
        <f t="shared" si="323"/>
        <v>0</v>
      </c>
      <c r="CS358" s="151">
        <f t="shared" si="324"/>
        <v>0</v>
      </c>
      <c r="CT358" s="151">
        <f t="shared" si="325"/>
        <v>0</v>
      </c>
      <c r="CU358" s="151">
        <f t="shared" si="326"/>
        <v>0</v>
      </c>
      <c r="CV358" s="151">
        <f t="shared" si="327"/>
        <v>0</v>
      </c>
      <c r="CW358" s="151">
        <f t="shared" si="328"/>
        <v>0</v>
      </c>
      <c r="CX358" s="151">
        <f t="shared" si="329"/>
        <v>0</v>
      </c>
      <c r="CY358" s="151">
        <f t="shared" si="330"/>
        <v>0</v>
      </c>
      <c r="CZ358" s="151">
        <f t="shared" si="331"/>
        <v>0</v>
      </c>
      <c r="DA358" s="151">
        <f t="shared" si="332"/>
        <v>0</v>
      </c>
      <c r="DB358" s="151">
        <f t="shared" si="333"/>
        <v>0</v>
      </c>
      <c r="DC358" s="151">
        <f t="shared" si="334"/>
        <v>0</v>
      </c>
      <c r="DD358" s="151">
        <f t="shared" si="335"/>
        <v>0</v>
      </c>
      <c r="DE358" s="151">
        <f t="shared" si="336"/>
        <v>0</v>
      </c>
      <c r="DF358" s="151">
        <f t="shared" si="337"/>
        <v>0</v>
      </c>
      <c r="DG358" s="151">
        <f t="shared" si="338"/>
        <v>0</v>
      </c>
      <c r="DH358" s="151">
        <f t="shared" si="339"/>
        <v>0</v>
      </c>
      <c r="DI358" s="151">
        <f t="shared" si="340"/>
        <v>0</v>
      </c>
      <c r="DJ358" s="151">
        <f t="shared" si="341"/>
        <v>0</v>
      </c>
      <c r="DK358" s="151">
        <f t="shared" si="342"/>
        <v>0</v>
      </c>
      <c r="DL358" s="151">
        <f t="shared" si="343"/>
        <v>0</v>
      </c>
      <c r="DM358" s="151">
        <f t="shared" si="344"/>
        <v>0</v>
      </c>
      <c r="DN358" s="151">
        <f t="shared" si="345"/>
        <v>0</v>
      </c>
      <c r="DO358" s="156">
        <f t="shared" si="346"/>
        <v>0</v>
      </c>
      <c r="DP358" s="173" t="str">
        <f t="shared" si="347"/>
        <v/>
      </c>
      <c r="DQ358" s="157" t="str">
        <f t="shared" si="348"/>
        <v/>
      </c>
      <c r="DR358" s="158" t="str">
        <f>IFERROR(IFERROR(IFERROR(_xlfn.XLOOKUP(DP358,#REF!,#REF!,,,),_xlfn.XLOOKUP(DP358,#REF!,#REF!,,,)),_xlfn.XLOOKUP(DP358,#REF!,#REF!,,,)),"N/A")</f>
        <v>N/A</v>
      </c>
      <c r="DS358" s="159"/>
      <c r="DT358" s="160"/>
      <c r="DU358" s="161"/>
      <c r="DV358" s="162"/>
      <c r="DW358" s="163">
        <f>IFERROR(IFERROR(IFERROR(_xlfn.XLOOKUP(DP358,#REF!,#REF!,,,),_xlfn.XLOOKUP(DP358,#REF!,#REF!,,,)),_xlfn.XLOOKUP(DP358,#REF!,#REF!,,,)),0)</f>
        <v>0</v>
      </c>
      <c r="DX358" s="164"/>
      <c r="DY358" s="165">
        <f t="shared" si="349"/>
        <v>0</v>
      </c>
      <c r="DZ358" s="166"/>
      <c r="EA358" s="167">
        <f t="shared" si="350"/>
        <v>0</v>
      </c>
      <c r="EB358" s="168">
        <f t="shared" si="351"/>
        <v>0</v>
      </c>
      <c r="EC358" s="168">
        <f t="shared" si="352"/>
        <v>0</v>
      </c>
      <c r="ED358" s="169"/>
      <c r="EE358" s="170">
        <f t="shared" si="353"/>
        <v>0</v>
      </c>
      <c r="EF358" s="170" t="str">
        <f>IFERROR(IF(DY358&gt;((_xlfn.XLOOKUP(DQ358,TOPES!B:B,TOPES!C:C,,,)*INDEXACIÓN!CI358)),"SUPERA TOPES DEL HV",0),"HV NO ENCONTRADO")</f>
        <v>HV NO ENCONTRADO</v>
      </c>
      <c r="EG358" s="170">
        <f t="shared" si="354"/>
        <v>0</v>
      </c>
      <c r="EH358" s="170">
        <f>IF(SUMIF($M:$M,#REF!,$DY:$DY)&gt;$EH$8,"CONSULTA DIAN",0)</f>
        <v>0</v>
      </c>
      <c r="EI358" s="171">
        <f t="shared" si="355"/>
        <v>0</v>
      </c>
      <c r="EJ358" s="172"/>
    </row>
    <row r="359" spans="1:140" x14ac:dyDescent="0.25">
      <c r="A359" s="133" t="str">
        <f t="shared" si="305"/>
        <v>19000100350</v>
      </c>
      <c r="B359" s="134"/>
      <c r="C359" s="134"/>
      <c r="D359" s="135">
        <f>_xlfn.XLOOKUP(C359,TOPES!L:L,TOPES!M:M,,,)</f>
        <v>0</v>
      </c>
      <c r="E359" s="136">
        <v>350</v>
      </c>
      <c r="F359" s="134"/>
      <c r="G359" s="134"/>
      <c r="H359" s="134"/>
      <c r="I359" s="134"/>
      <c r="J359" s="134"/>
      <c r="K359" s="134"/>
      <c r="L359" s="134"/>
      <c r="M359" s="137"/>
      <c r="N359" s="134"/>
      <c r="O359" s="137" t="str">
        <f t="shared" si="306"/>
        <v/>
      </c>
      <c r="P359" s="138"/>
      <c r="Q359" s="139"/>
      <c r="R359" s="140">
        <f>IFERROR(IF(VLOOKUP(YEAR($D359),SMMLV!$A$2:$C$44,3,0)*$P359=$Q359,$Q359,IF($P359="",$Q359,VLOOKUP(YEAR($D359),SMMLV!$A$2:$C$44,3,0)*$P359)),0)</f>
        <v>0</v>
      </c>
      <c r="S359" s="141"/>
      <c r="T359" s="142"/>
      <c r="U359" s="143"/>
      <c r="V359" s="144"/>
      <c r="W359" s="145">
        <f>IFERROR(SUM(IF(VLOOKUP(YEAR($D359),SMMLV!$A$2:$C$44,3,0)*S359=T359,T359,IF(S359="",T359,VLOOKUP(YEAR($D359),SMMLV!$A$2:$C$44,3,0)*S359)),IF(VLOOKUP(YEAR($D359),SMMLV!$A$2:$C$44,3,0)*U359=V359,V359,IF(U359="",V359,VLOOKUP(YEAR($D359),SMMLV!$A$2:$C$44,3,0)*U359))),0)</f>
        <v>0</v>
      </c>
      <c r="X359" s="146"/>
      <c r="Y359" s="139"/>
      <c r="Z359" s="140">
        <f>IFERROR(IF(VLOOKUP(YEAR($D359),SMMLV!$A$2:$C$44,3,0)*$X359=$Y359,$Y359,IF($X359="",$Y359,VLOOKUP(YEAR($D359),SMMLV!$A$2:$C$44,3,0)*$X359)),0)</f>
        <v>0</v>
      </c>
      <c r="AA359" s="147"/>
      <c r="AB359" s="142"/>
      <c r="AC359" s="140">
        <f>IFERROR(IF(VLOOKUP(YEAR($D359),SMMLV!$A$2:$C$44,3,0)*$AA359=$AB359,$AB359,IF($AA359="",$AB359,VLOOKUP(YEAR($D359),SMMLV!$A$2:$C$44,3,0)*$AA359)),0)</f>
        <v>0</v>
      </c>
      <c r="AD359" s="147"/>
      <c r="AE359" s="142"/>
      <c r="AF359" s="140">
        <f>IFERROR(IF(VLOOKUP(YEAR($D359),SMMLV!$A$2:$C$44,3,0)*$AD359=$AE359,$AE359,IF($AD359="",$AE359,VLOOKUP(YEAR($D359),SMMLV!$A$2:$C$44,3,0)*$AD359)),0)</f>
        <v>0</v>
      </c>
      <c r="AG359" s="134"/>
      <c r="AH359" s="145">
        <f t="shared" si="307"/>
        <v>0</v>
      </c>
      <c r="AI359" s="138"/>
      <c r="AJ359" s="139"/>
      <c r="AK359" s="140">
        <f>IFERROR(IF(VLOOKUP(YEAR($D359),SMMLV!$A$2:$C$44,3,0)*$AI359=AJ359,AJ359,IF($AI359="",AJ359,VLOOKUP(YEAR($D359),SMMLV!$A$2:$C$44,3,0)*$AI359)),0)</f>
        <v>0</v>
      </c>
      <c r="AL359" s="141"/>
      <c r="AM359" s="142"/>
      <c r="AN359" s="147"/>
      <c r="AO359" s="144"/>
      <c r="AP359" s="145">
        <f>IFERROR(SUM(IF(VLOOKUP(YEAR($D359),SMMLV!$A$2:$C$44,3,0)*AL359=AM359,AM359,IF(AL359="",AM359,VLOOKUP(YEAR($D359),SMMLV!$A$2:$C$44,3,0)*AL359)),IF(VLOOKUP(YEAR($D359),SMMLV!$A$2:$C$44,3,0)*AN359=AO359,AO359,IF(AN359="",AO359,VLOOKUP(YEAR($D359),SMMLV!$A$2:$C$44,3,0)*AN359))),0)</f>
        <v>0</v>
      </c>
      <c r="AQ359" s="148"/>
      <c r="AR359" s="142"/>
      <c r="AS359" s="140">
        <f>IFERROR(IF(VLOOKUP(YEAR($D359),SMMLV!$A$2:$C$44,3,0)*AQ359=AR359,AR359,IF(AQ359="",AR359,VLOOKUP(YEAR($D359),SMMLV!$A$2:$C$44,3,0)*AQ359)),0)</f>
        <v>0</v>
      </c>
      <c r="AT359" s="147"/>
      <c r="AU359" s="142"/>
      <c r="AV359" s="140">
        <f>IFERROR(IF(VLOOKUP(YEAR($D359),SMMLV!$A$2:$C$44,3,0)*AT359=AU359,AU359,IF(AT359="",AU359,VLOOKUP(YEAR($D359),SMMLV!$A$2:$C$44,3,0)*AT359)),0)</f>
        <v>0</v>
      </c>
      <c r="AW359" s="147"/>
      <c r="AX359" s="142"/>
      <c r="AY359" s="140">
        <f>IFERROR(IF(VLOOKUP(YEAR($D359),SMMLV!$A$2:$C$44,3,0)*AW359=AX359,AX359,IF(AW359="",AX359,VLOOKUP(YEAR($D359),SMMLV!$A$2:$C$44,3,0)*AW359)),0)</f>
        <v>0</v>
      </c>
      <c r="AZ359" s="134"/>
      <c r="BA359" s="145">
        <f t="shared" si="308"/>
        <v>0</v>
      </c>
      <c r="BB359" s="138"/>
      <c r="BC359" s="139"/>
      <c r="BD359" s="140">
        <f>IFERROR(IF(VLOOKUP(YEAR($D359),SMMLV!$A$2:$C$44,3,0)*BB359=BC359,BC359,IF(BB359="",BC359,VLOOKUP(YEAR($D359),SMMLV!$A$2:$C$44,3,0)*BB359)),0)</f>
        <v>0</v>
      </c>
      <c r="BE359" s="141"/>
      <c r="BF359" s="142"/>
      <c r="BG359" s="147"/>
      <c r="BH359" s="144"/>
      <c r="BI359" s="145">
        <f>IFERROR(SUM(IF(VLOOKUP(YEAR($D359),SMMLV!$A$2:$C$44,3,0)*BE359=BF359,BF359,IF(BE359="",BF359,VLOOKUP(YEAR($D359),SMMLV!$A$2:$C$44,3,0)*BE359)),IF(VLOOKUP(YEAR($D359),SMMLV!$A$2:$C$44,3,0)*BG359=BH359,BH359,IF(BG359="",BH359,VLOOKUP(YEAR($D359),SMMLV!$A$2:$C$44,3,0)*BG359))),0)</f>
        <v>0</v>
      </c>
      <c r="BJ359" s="149"/>
      <c r="BK359" s="150"/>
      <c r="BL359" s="140">
        <f>IFERROR(IF(VLOOKUP(YEAR($D359),SMMLV!$A$2:$C$44,3,0)*BJ359=BK359,BK359,IF(BJ359="",BK359,VLOOKUP(YEAR($D359),SMMLV!$A$2:$C$44,3,0)*BJ359)),0)</f>
        <v>0</v>
      </c>
      <c r="BM359" s="147"/>
      <c r="BN359" s="142"/>
      <c r="BO359" s="140">
        <f>IFERROR(IF(VLOOKUP(YEAR($D359),SMMLV!$A$2:$C$44,3,0)*BM359=BN359,BN359,IF(BM359="",BN359,VLOOKUP(YEAR($D359),SMMLV!$A$2:$C$44,3,0)*BM359)),0)</f>
        <v>0</v>
      </c>
      <c r="BP359" s="147"/>
      <c r="BQ359" s="142"/>
      <c r="BR359" s="140">
        <f>IFERROR(IF(VLOOKUP(YEAR($D359),SMMLV!$A$2:$C$44,3,0)*BP359=BQ359,BQ359,IF(BP359="",BQ359,VLOOKUP(YEAR($D359),SMMLV!$A$2:$C$44,3,0)*BP359)),0)</f>
        <v>0</v>
      </c>
      <c r="BS359" s="134"/>
      <c r="BT359" s="145">
        <f t="shared" si="309"/>
        <v>0</v>
      </c>
      <c r="BU359" s="151">
        <f t="shared" si="310"/>
        <v>0</v>
      </c>
      <c r="BV359" s="151">
        <f t="shared" si="311"/>
        <v>0</v>
      </c>
      <c r="BW359" s="151">
        <f t="shared" si="312"/>
        <v>0</v>
      </c>
      <c r="BX359" s="151">
        <f t="shared" si="313"/>
        <v>0</v>
      </c>
      <c r="BY359" s="151">
        <f t="shared" si="314"/>
        <v>0</v>
      </c>
      <c r="BZ359" s="151">
        <f t="shared" si="302"/>
        <v>0</v>
      </c>
      <c r="CA359" s="134"/>
      <c r="CB359" s="134"/>
      <c r="CC359" s="134"/>
      <c r="CD359" s="152">
        <f t="shared" si="303"/>
        <v>0</v>
      </c>
      <c r="CE359" s="153">
        <f>IFERROR(INDEX(IPC!$A$11:$Y$22,MATCH(PROPER(TEXT(CD359,"mmmm")),IPC!$A$11:$A$22,0),MATCH(YEAR(CD359),IPC!$A$10:$Y$10,0)),0)</f>
        <v>0</v>
      </c>
      <c r="CF359" s="154">
        <v>56300</v>
      </c>
      <c r="CG359" s="153">
        <f>IFERROR(INDEX(IPC!$A$11:$Y$22,MATCH(PROPER(TEXT(CF359,"mmmm")),IPC!$A$11:$A$22,0),MATCH(YEAR(CF359),IPC!$A$10:$Y$10,0)),0)</f>
        <v>0</v>
      </c>
      <c r="CH359" s="155">
        <f t="shared" si="304"/>
        <v>0</v>
      </c>
      <c r="CI359" s="145">
        <v>1751254</v>
      </c>
      <c r="CJ359" s="151">
        <f t="shared" si="315"/>
        <v>0</v>
      </c>
      <c r="CK359" s="151">
        <f t="shared" si="316"/>
        <v>0</v>
      </c>
      <c r="CL359" s="151">
        <f t="shared" si="317"/>
        <v>0</v>
      </c>
      <c r="CM359" s="151">
        <f t="shared" si="318"/>
        <v>0</v>
      </c>
      <c r="CN359" s="151">
        <f t="shared" si="319"/>
        <v>0</v>
      </c>
      <c r="CO359" s="151">
        <f t="shared" si="320"/>
        <v>0</v>
      </c>
      <c r="CP359" s="151">
        <f t="shared" si="321"/>
        <v>0</v>
      </c>
      <c r="CQ359" s="151">
        <f t="shared" si="322"/>
        <v>0</v>
      </c>
      <c r="CR359" s="151">
        <f t="shared" si="323"/>
        <v>0</v>
      </c>
      <c r="CS359" s="151">
        <f t="shared" si="324"/>
        <v>0</v>
      </c>
      <c r="CT359" s="151">
        <f t="shared" si="325"/>
        <v>0</v>
      </c>
      <c r="CU359" s="151">
        <f t="shared" si="326"/>
        <v>0</v>
      </c>
      <c r="CV359" s="151">
        <f t="shared" si="327"/>
        <v>0</v>
      </c>
      <c r="CW359" s="151">
        <f t="shared" si="328"/>
        <v>0</v>
      </c>
      <c r="CX359" s="151">
        <f t="shared" si="329"/>
        <v>0</v>
      </c>
      <c r="CY359" s="151">
        <f t="shared" si="330"/>
        <v>0</v>
      </c>
      <c r="CZ359" s="151">
        <f t="shared" si="331"/>
        <v>0</v>
      </c>
      <c r="DA359" s="151">
        <f t="shared" si="332"/>
        <v>0</v>
      </c>
      <c r="DB359" s="151">
        <f t="shared" si="333"/>
        <v>0</v>
      </c>
      <c r="DC359" s="151">
        <f t="shared" si="334"/>
        <v>0</v>
      </c>
      <c r="DD359" s="151">
        <f t="shared" si="335"/>
        <v>0</v>
      </c>
      <c r="DE359" s="151">
        <f t="shared" si="336"/>
        <v>0</v>
      </c>
      <c r="DF359" s="151">
        <f t="shared" si="337"/>
        <v>0</v>
      </c>
      <c r="DG359" s="151">
        <f t="shared" si="338"/>
        <v>0</v>
      </c>
      <c r="DH359" s="151">
        <f t="shared" si="339"/>
        <v>0</v>
      </c>
      <c r="DI359" s="151">
        <f t="shared" si="340"/>
        <v>0</v>
      </c>
      <c r="DJ359" s="151">
        <f t="shared" si="341"/>
        <v>0</v>
      </c>
      <c r="DK359" s="151">
        <f t="shared" si="342"/>
        <v>0</v>
      </c>
      <c r="DL359" s="151">
        <f t="shared" si="343"/>
        <v>0</v>
      </c>
      <c r="DM359" s="151">
        <f t="shared" si="344"/>
        <v>0</v>
      </c>
      <c r="DN359" s="151">
        <f t="shared" si="345"/>
        <v>0</v>
      </c>
      <c r="DO359" s="156">
        <f t="shared" si="346"/>
        <v>0</v>
      </c>
      <c r="DP359" s="173" t="str">
        <f t="shared" si="347"/>
        <v/>
      </c>
      <c r="DQ359" s="157" t="str">
        <f t="shared" si="348"/>
        <v/>
      </c>
      <c r="DR359" s="158" t="str">
        <f>IFERROR(IFERROR(IFERROR(_xlfn.XLOOKUP(DP359,#REF!,#REF!,,,),_xlfn.XLOOKUP(DP359,#REF!,#REF!,,,)),_xlfn.XLOOKUP(DP359,#REF!,#REF!,,,)),"N/A")</f>
        <v>N/A</v>
      </c>
      <c r="DS359" s="159"/>
      <c r="DT359" s="160"/>
      <c r="DU359" s="161"/>
      <c r="DV359" s="162"/>
      <c r="DW359" s="163">
        <f>IFERROR(IFERROR(IFERROR(_xlfn.XLOOKUP(DP359,#REF!,#REF!,,,),_xlfn.XLOOKUP(DP359,#REF!,#REF!,,,)),_xlfn.XLOOKUP(DP359,#REF!,#REF!,,,)),0)</f>
        <v>0</v>
      </c>
      <c r="DX359" s="164"/>
      <c r="DY359" s="165">
        <f t="shared" si="349"/>
        <v>0</v>
      </c>
      <c r="DZ359" s="166"/>
      <c r="EA359" s="167">
        <f t="shared" si="350"/>
        <v>0</v>
      </c>
      <c r="EB359" s="168">
        <f t="shared" si="351"/>
        <v>0</v>
      </c>
      <c r="EC359" s="168">
        <f t="shared" si="352"/>
        <v>0</v>
      </c>
      <c r="ED359" s="169"/>
      <c r="EE359" s="170">
        <f t="shared" si="353"/>
        <v>0</v>
      </c>
      <c r="EF359" s="170" t="str">
        <f>IFERROR(IF(DY359&gt;((_xlfn.XLOOKUP(DQ359,TOPES!B:B,TOPES!C:C,,,)*INDEXACIÓN!CI359)),"SUPERA TOPES DEL HV",0),"HV NO ENCONTRADO")</f>
        <v>HV NO ENCONTRADO</v>
      </c>
      <c r="EG359" s="170">
        <f t="shared" si="354"/>
        <v>0</v>
      </c>
      <c r="EH359" s="170">
        <f>IF(SUMIF($M:$M,#REF!,$DY:$DY)&gt;$EH$8,"CONSULTA DIAN",0)</f>
        <v>0</v>
      </c>
      <c r="EI359" s="171">
        <f t="shared" si="355"/>
        <v>0</v>
      </c>
      <c r="EJ359" s="172"/>
    </row>
    <row r="360" spans="1:140" x14ac:dyDescent="0.25">
      <c r="A360" s="133" t="str">
        <f t="shared" si="305"/>
        <v>19000100351</v>
      </c>
      <c r="B360" s="134"/>
      <c r="C360" s="134"/>
      <c r="D360" s="135">
        <f>_xlfn.XLOOKUP(C360,TOPES!L:L,TOPES!M:M,,,)</f>
        <v>0</v>
      </c>
      <c r="E360" s="136">
        <v>351</v>
      </c>
      <c r="F360" s="134"/>
      <c r="G360" s="134"/>
      <c r="H360" s="134"/>
      <c r="I360" s="134"/>
      <c r="J360" s="134"/>
      <c r="K360" s="134"/>
      <c r="L360" s="134"/>
      <c r="M360" s="137"/>
      <c r="N360" s="134"/>
      <c r="O360" s="137" t="str">
        <f t="shared" si="306"/>
        <v/>
      </c>
      <c r="P360" s="138"/>
      <c r="Q360" s="139"/>
      <c r="R360" s="140">
        <f>IFERROR(IF(VLOOKUP(YEAR($D360),SMMLV!$A$2:$C$44,3,0)*$P360=$Q360,$Q360,IF($P360="",$Q360,VLOOKUP(YEAR($D360),SMMLV!$A$2:$C$44,3,0)*$P360)),0)</f>
        <v>0</v>
      </c>
      <c r="S360" s="141"/>
      <c r="T360" s="142"/>
      <c r="U360" s="143"/>
      <c r="V360" s="144"/>
      <c r="W360" s="145">
        <f>IFERROR(SUM(IF(VLOOKUP(YEAR($D360),SMMLV!$A$2:$C$44,3,0)*S360=T360,T360,IF(S360="",T360,VLOOKUP(YEAR($D360),SMMLV!$A$2:$C$44,3,0)*S360)),IF(VLOOKUP(YEAR($D360),SMMLV!$A$2:$C$44,3,0)*U360=V360,V360,IF(U360="",V360,VLOOKUP(YEAR($D360),SMMLV!$A$2:$C$44,3,0)*U360))),0)</f>
        <v>0</v>
      </c>
      <c r="X360" s="146"/>
      <c r="Y360" s="139"/>
      <c r="Z360" s="140">
        <f>IFERROR(IF(VLOOKUP(YEAR($D360),SMMLV!$A$2:$C$44,3,0)*$X360=$Y360,$Y360,IF($X360="",$Y360,VLOOKUP(YEAR($D360),SMMLV!$A$2:$C$44,3,0)*$X360)),0)</f>
        <v>0</v>
      </c>
      <c r="AA360" s="147"/>
      <c r="AB360" s="142"/>
      <c r="AC360" s="140">
        <f>IFERROR(IF(VLOOKUP(YEAR($D360),SMMLV!$A$2:$C$44,3,0)*$AA360=$AB360,$AB360,IF($AA360="",$AB360,VLOOKUP(YEAR($D360),SMMLV!$A$2:$C$44,3,0)*$AA360)),0)</f>
        <v>0</v>
      </c>
      <c r="AD360" s="147"/>
      <c r="AE360" s="142"/>
      <c r="AF360" s="140">
        <f>IFERROR(IF(VLOOKUP(YEAR($D360),SMMLV!$A$2:$C$44,3,0)*$AD360=$AE360,$AE360,IF($AD360="",$AE360,VLOOKUP(YEAR($D360),SMMLV!$A$2:$C$44,3,0)*$AD360)),0)</f>
        <v>0</v>
      </c>
      <c r="AG360" s="134"/>
      <c r="AH360" s="145">
        <f t="shared" si="307"/>
        <v>0</v>
      </c>
      <c r="AI360" s="138"/>
      <c r="AJ360" s="139"/>
      <c r="AK360" s="140">
        <f>IFERROR(IF(VLOOKUP(YEAR($D360),SMMLV!$A$2:$C$44,3,0)*$AI360=AJ360,AJ360,IF($AI360="",AJ360,VLOOKUP(YEAR($D360),SMMLV!$A$2:$C$44,3,0)*$AI360)),0)</f>
        <v>0</v>
      </c>
      <c r="AL360" s="141"/>
      <c r="AM360" s="142"/>
      <c r="AN360" s="147"/>
      <c r="AO360" s="144"/>
      <c r="AP360" s="145">
        <f>IFERROR(SUM(IF(VLOOKUP(YEAR($D360),SMMLV!$A$2:$C$44,3,0)*AL360=AM360,AM360,IF(AL360="",AM360,VLOOKUP(YEAR($D360),SMMLV!$A$2:$C$44,3,0)*AL360)),IF(VLOOKUP(YEAR($D360),SMMLV!$A$2:$C$44,3,0)*AN360=AO360,AO360,IF(AN360="",AO360,VLOOKUP(YEAR($D360),SMMLV!$A$2:$C$44,3,0)*AN360))),0)</f>
        <v>0</v>
      </c>
      <c r="AQ360" s="148"/>
      <c r="AR360" s="142"/>
      <c r="AS360" s="140">
        <f>IFERROR(IF(VLOOKUP(YEAR($D360),SMMLV!$A$2:$C$44,3,0)*AQ360=AR360,AR360,IF(AQ360="",AR360,VLOOKUP(YEAR($D360),SMMLV!$A$2:$C$44,3,0)*AQ360)),0)</f>
        <v>0</v>
      </c>
      <c r="AT360" s="147"/>
      <c r="AU360" s="142"/>
      <c r="AV360" s="140">
        <f>IFERROR(IF(VLOOKUP(YEAR($D360),SMMLV!$A$2:$C$44,3,0)*AT360=AU360,AU360,IF(AT360="",AU360,VLOOKUP(YEAR($D360),SMMLV!$A$2:$C$44,3,0)*AT360)),0)</f>
        <v>0</v>
      </c>
      <c r="AW360" s="147"/>
      <c r="AX360" s="142"/>
      <c r="AY360" s="140">
        <f>IFERROR(IF(VLOOKUP(YEAR($D360),SMMLV!$A$2:$C$44,3,0)*AW360=AX360,AX360,IF(AW360="",AX360,VLOOKUP(YEAR($D360),SMMLV!$A$2:$C$44,3,0)*AW360)),0)</f>
        <v>0</v>
      </c>
      <c r="AZ360" s="134"/>
      <c r="BA360" s="145">
        <f t="shared" si="308"/>
        <v>0</v>
      </c>
      <c r="BB360" s="138"/>
      <c r="BC360" s="139"/>
      <c r="BD360" s="140">
        <f>IFERROR(IF(VLOOKUP(YEAR($D360),SMMLV!$A$2:$C$44,3,0)*BB360=BC360,BC360,IF(BB360="",BC360,VLOOKUP(YEAR($D360),SMMLV!$A$2:$C$44,3,0)*BB360)),0)</f>
        <v>0</v>
      </c>
      <c r="BE360" s="141"/>
      <c r="BF360" s="142"/>
      <c r="BG360" s="147"/>
      <c r="BH360" s="144"/>
      <c r="BI360" s="145">
        <f>IFERROR(SUM(IF(VLOOKUP(YEAR($D360),SMMLV!$A$2:$C$44,3,0)*BE360=BF360,BF360,IF(BE360="",BF360,VLOOKUP(YEAR($D360),SMMLV!$A$2:$C$44,3,0)*BE360)),IF(VLOOKUP(YEAR($D360),SMMLV!$A$2:$C$44,3,0)*BG360=BH360,BH360,IF(BG360="",BH360,VLOOKUP(YEAR($D360),SMMLV!$A$2:$C$44,3,0)*BG360))),0)</f>
        <v>0</v>
      </c>
      <c r="BJ360" s="149"/>
      <c r="BK360" s="150"/>
      <c r="BL360" s="140">
        <f>IFERROR(IF(VLOOKUP(YEAR($D360),SMMLV!$A$2:$C$44,3,0)*BJ360=BK360,BK360,IF(BJ360="",BK360,VLOOKUP(YEAR($D360),SMMLV!$A$2:$C$44,3,0)*BJ360)),0)</f>
        <v>0</v>
      </c>
      <c r="BM360" s="147"/>
      <c r="BN360" s="142"/>
      <c r="BO360" s="140">
        <f>IFERROR(IF(VLOOKUP(YEAR($D360),SMMLV!$A$2:$C$44,3,0)*BM360=BN360,BN360,IF(BM360="",BN360,VLOOKUP(YEAR($D360),SMMLV!$A$2:$C$44,3,0)*BM360)),0)</f>
        <v>0</v>
      </c>
      <c r="BP360" s="147"/>
      <c r="BQ360" s="142"/>
      <c r="BR360" s="140">
        <f>IFERROR(IF(VLOOKUP(YEAR($D360),SMMLV!$A$2:$C$44,3,0)*BP360=BQ360,BQ360,IF(BP360="",BQ360,VLOOKUP(YEAR($D360),SMMLV!$A$2:$C$44,3,0)*BP360)),0)</f>
        <v>0</v>
      </c>
      <c r="BS360" s="134"/>
      <c r="BT360" s="145">
        <f t="shared" si="309"/>
        <v>0</v>
      </c>
      <c r="BU360" s="151">
        <f t="shared" si="310"/>
        <v>0</v>
      </c>
      <c r="BV360" s="151">
        <f t="shared" si="311"/>
        <v>0</v>
      </c>
      <c r="BW360" s="151">
        <f t="shared" si="312"/>
        <v>0</v>
      </c>
      <c r="BX360" s="151">
        <f t="shared" si="313"/>
        <v>0</v>
      </c>
      <c r="BY360" s="151">
        <f t="shared" si="314"/>
        <v>0</v>
      </c>
      <c r="BZ360" s="151">
        <f t="shared" si="302"/>
        <v>0</v>
      </c>
      <c r="CA360" s="134"/>
      <c r="CB360" s="134"/>
      <c r="CC360" s="134"/>
      <c r="CD360" s="152">
        <f t="shared" si="303"/>
        <v>0</v>
      </c>
      <c r="CE360" s="153">
        <f>IFERROR(INDEX(IPC!$A$11:$Y$22,MATCH(PROPER(TEXT(CD360,"mmmm")),IPC!$A$11:$A$22,0),MATCH(YEAR(CD360),IPC!$A$10:$Y$10,0)),0)</f>
        <v>0</v>
      </c>
      <c r="CF360" s="154">
        <v>56328</v>
      </c>
      <c r="CG360" s="153">
        <f>IFERROR(INDEX(IPC!$A$11:$Y$22,MATCH(PROPER(TEXT(CF360,"mmmm")),IPC!$A$11:$A$22,0),MATCH(YEAR(CF360),IPC!$A$10:$Y$10,0)),0)</f>
        <v>0</v>
      </c>
      <c r="CH360" s="155">
        <f t="shared" si="304"/>
        <v>0</v>
      </c>
      <c r="CI360" s="145">
        <v>1751255</v>
      </c>
      <c r="CJ360" s="151">
        <f t="shared" si="315"/>
        <v>0</v>
      </c>
      <c r="CK360" s="151">
        <f t="shared" si="316"/>
        <v>0</v>
      </c>
      <c r="CL360" s="151">
        <f t="shared" si="317"/>
        <v>0</v>
      </c>
      <c r="CM360" s="151">
        <f t="shared" si="318"/>
        <v>0</v>
      </c>
      <c r="CN360" s="151">
        <f t="shared" si="319"/>
        <v>0</v>
      </c>
      <c r="CO360" s="151">
        <f t="shared" si="320"/>
        <v>0</v>
      </c>
      <c r="CP360" s="151">
        <f t="shared" si="321"/>
        <v>0</v>
      </c>
      <c r="CQ360" s="151">
        <f t="shared" si="322"/>
        <v>0</v>
      </c>
      <c r="CR360" s="151">
        <f t="shared" si="323"/>
        <v>0</v>
      </c>
      <c r="CS360" s="151">
        <f t="shared" si="324"/>
        <v>0</v>
      </c>
      <c r="CT360" s="151">
        <f t="shared" si="325"/>
        <v>0</v>
      </c>
      <c r="CU360" s="151">
        <f t="shared" si="326"/>
        <v>0</v>
      </c>
      <c r="CV360" s="151">
        <f t="shared" si="327"/>
        <v>0</v>
      </c>
      <c r="CW360" s="151">
        <f t="shared" si="328"/>
        <v>0</v>
      </c>
      <c r="CX360" s="151">
        <f t="shared" si="329"/>
        <v>0</v>
      </c>
      <c r="CY360" s="151">
        <f t="shared" si="330"/>
        <v>0</v>
      </c>
      <c r="CZ360" s="151">
        <f t="shared" si="331"/>
        <v>0</v>
      </c>
      <c r="DA360" s="151">
        <f t="shared" si="332"/>
        <v>0</v>
      </c>
      <c r="DB360" s="151">
        <f t="shared" si="333"/>
        <v>0</v>
      </c>
      <c r="DC360" s="151">
        <f t="shared" si="334"/>
        <v>0</v>
      </c>
      <c r="DD360" s="151">
        <f t="shared" si="335"/>
        <v>0</v>
      </c>
      <c r="DE360" s="151">
        <f t="shared" si="336"/>
        <v>0</v>
      </c>
      <c r="DF360" s="151">
        <f t="shared" si="337"/>
        <v>0</v>
      </c>
      <c r="DG360" s="151">
        <f t="shared" si="338"/>
        <v>0</v>
      </c>
      <c r="DH360" s="151">
        <f t="shared" si="339"/>
        <v>0</v>
      </c>
      <c r="DI360" s="151">
        <f t="shared" si="340"/>
        <v>0</v>
      </c>
      <c r="DJ360" s="151">
        <f t="shared" si="341"/>
        <v>0</v>
      </c>
      <c r="DK360" s="151">
        <f t="shared" si="342"/>
        <v>0</v>
      </c>
      <c r="DL360" s="151">
        <f t="shared" si="343"/>
        <v>0</v>
      </c>
      <c r="DM360" s="151">
        <f t="shared" si="344"/>
        <v>0</v>
      </c>
      <c r="DN360" s="151">
        <f t="shared" si="345"/>
        <v>0</v>
      </c>
      <c r="DO360" s="156">
        <f t="shared" si="346"/>
        <v>0</v>
      </c>
      <c r="DP360" s="173" t="str">
        <f t="shared" si="347"/>
        <v/>
      </c>
      <c r="DQ360" s="157" t="str">
        <f t="shared" si="348"/>
        <v/>
      </c>
      <c r="DR360" s="158" t="str">
        <f>IFERROR(IFERROR(IFERROR(_xlfn.XLOOKUP(DP360,#REF!,#REF!,,,),_xlfn.XLOOKUP(DP360,#REF!,#REF!,,,)),_xlfn.XLOOKUP(DP360,#REF!,#REF!,,,)),"N/A")</f>
        <v>N/A</v>
      </c>
      <c r="DS360" s="159"/>
      <c r="DT360" s="160"/>
      <c r="DU360" s="161"/>
      <c r="DV360" s="162"/>
      <c r="DW360" s="163">
        <f>IFERROR(IFERROR(IFERROR(_xlfn.XLOOKUP(DP360,#REF!,#REF!,,,),_xlfn.XLOOKUP(DP360,#REF!,#REF!,,,)),_xlfn.XLOOKUP(DP360,#REF!,#REF!,,,)),0)</f>
        <v>0</v>
      </c>
      <c r="DX360" s="164"/>
      <c r="DY360" s="165">
        <f t="shared" si="349"/>
        <v>0</v>
      </c>
      <c r="DZ360" s="166"/>
      <c r="EA360" s="167">
        <f t="shared" si="350"/>
        <v>0</v>
      </c>
      <c r="EB360" s="168">
        <f t="shared" si="351"/>
        <v>0</v>
      </c>
      <c r="EC360" s="168">
        <f t="shared" si="352"/>
        <v>0</v>
      </c>
      <c r="ED360" s="169"/>
      <c r="EE360" s="170">
        <f t="shared" si="353"/>
        <v>0</v>
      </c>
      <c r="EF360" s="170" t="str">
        <f>IFERROR(IF(DY360&gt;((_xlfn.XLOOKUP(DQ360,TOPES!B:B,TOPES!C:C,,,)*INDEXACIÓN!CI360)),"SUPERA TOPES DEL HV",0),"HV NO ENCONTRADO")</f>
        <v>HV NO ENCONTRADO</v>
      </c>
      <c r="EG360" s="170">
        <f t="shared" si="354"/>
        <v>0</v>
      </c>
      <c r="EH360" s="170">
        <f>IF(SUMIF($M:$M,#REF!,$DY:$DY)&gt;$EH$8,"CONSULTA DIAN",0)</f>
        <v>0</v>
      </c>
      <c r="EI360" s="171">
        <f t="shared" si="355"/>
        <v>0</v>
      </c>
      <c r="EJ360" s="172"/>
    </row>
    <row r="361" spans="1:140" x14ac:dyDescent="0.25">
      <c r="A361" s="133" t="str">
        <f t="shared" si="305"/>
        <v>19000100352</v>
      </c>
      <c r="B361" s="134"/>
      <c r="C361" s="134"/>
      <c r="D361" s="135">
        <f>_xlfn.XLOOKUP(C361,TOPES!L:L,TOPES!M:M,,,)</f>
        <v>0</v>
      </c>
      <c r="E361" s="136">
        <v>352</v>
      </c>
      <c r="F361" s="134"/>
      <c r="G361" s="134"/>
      <c r="H361" s="134"/>
      <c r="I361" s="134"/>
      <c r="J361" s="134"/>
      <c r="K361" s="134"/>
      <c r="L361" s="134"/>
      <c r="M361" s="137"/>
      <c r="N361" s="134"/>
      <c r="O361" s="137" t="str">
        <f t="shared" si="306"/>
        <v/>
      </c>
      <c r="P361" s="138"/>
      <c r="Q361" s="139"/>
      <c r="R361" s="140">
        <f>IFERROR(IF(VLOOKUP(YEAR($D361),SMMLV!$A$2:$C$44,3,0)*$P361=$Q361,$Q361,IF($P361="",$Q361,VLOOKUP(YEAR($D361),SMMLV!$A$2:$C$44,3,0)*$P361)),0)</f>
        <v>0</v>
      </c>
      <c r="S361" s="141"/>
      <c r="T361" s="142"/>
      <c r="U361" s="143"/>
      <c r="V361" s="144"/>
      <c r="W361" s="145">
        <f>IFERROR(SUM(IF(VLOOKUP(YEAR($D361),SMMLV!$A$2:$C$44,3,0)*S361=T361,T361,IF(S361="",T361,VLOOKUP(YEAR($D361),SMMLV!$A$2:$C$44,3,0)*S361)),IF(VLOOKUP(YEAR($D361),SMMLV!$A$2:$C$44,3,0)*U361=V361,V361,IF(U361="",V361,VLOOKUP(YEAR($D361),SMMLV!$A$2:$C$44,3,0)*U361))),0)</f>
        <v>0</v>
      </c>
      <c r="X361" s="146"/>
      <c r="Y361" s="139"/>
      <c r="Z361" s="140">
        <f>IFERROR(IF(VLOOKUP(YEAR($D361),SMMLV!$A$2:$C$44,3,0)*$X361=$Y361,$Y361,IF($X361="",$Y361,VLOOKUP(YEAR($D361),SMMLV!$A$2:$C$44,3,0)*$X361)),0)</f>
        <v>0</v>
      </c>
      <c r="AA361" s="147"/>
      <c r="AB361" s="142"/>
      <c r="AC361" s="140">
        <f>IFERROR(IF(VLOOKUP(YEAR($D361),SMMLV!$A$2:$C$44,3,0)*$AA361=$AB361,$AB361,IF($AA361="",$AB361,VLOOKUP(YEAR($D361),SMMLV!$A$2:$C$44,3,0)*$AA361)),0)</f>
        <v>0</v>
      </c>
      <c r="AD361" s="147"/>
      <c r="AE361" s="142"/>
      <c r="AF361" s="140">
        <f>IFERROR(IF(VLOOKUP(YEAR($D361),SMMLV!$A$2:$C$44,3,0)*$AD361=$AE361,$AE361,IF($AD361="",$AE361,VLOOKUP(YEAR($D361),SMMLV!$A$2:$C$44,3,0)*$AD361)),0)</f>
        <v>0</v>
      </c>
      <c r="AG361" s="134"/>
      <c r="AH361" s="145">
        <f t="shared" si="307"/>
        <v>0</v>
      </c>
      <c r="AI361" s="138"/>
      <c r="AJ361" s="139"/>
      <c r="AK361" s="140">
        <f>IFERROR(IF(VLOOKUP(YEAR($D361),SMMLV!$A$2:$C$44,3,0)*$AI361=AJ361,AJ361,IF($AI361="",AJ361,VLOOKUP(YEAR($D361),SMMLV!$A$2:$C$44,3,0)*$AI361)),0)</f>
        <v>0</v>
      </c>
      <c r="AL361" s="141"/>
      <c r="AM361" s="142"/>
      <c r="AN361" s="147"/>
      <c r="AO361" s="144"/>
      <c r="AP361" s="145">
        <f>IFERROR(SUM(IF(VLOOKUP(YEAR($D361),SMMLV!$A$2:$C$44,3,0)*AL361=AM361,AM361,IF(AL361="",AM361,VLOOKUP(YEAR($D361),SMMLV!$A$2:$C$44,3,0)*AL361)),IF(VLOOKUP(YEAR($D361),SMMLV!$A$2:$C$44,3,0)*AN361=AO361,AO361,IF(AN361="",AO361,VLOOKUP(YEAR($D361),SMMLV!$A$2:$C$44,3,0)*AN361))),0)</f>
        <v>0</v>
      </c>
      <c r="AQ361" s="148"/>
      <c r="AR361" s="142"/>
      <c r="AS361" s="140">
        <f>IFERROR(IF(VLOOKUP(YEAR($D361),SMMLV!$A$2:$C$44,3,0)*AQ361=AR361,AR361,IF(AQ361="",AR361,VLOOKUP(YEAR($D361),SMMLV!$A$2:$C$44,3,0)*AQ361)),0)</f>
        <v>0</v>
      </c>
      <c r="AT361" s="147"/>
      <c r="AU361" s="142"/>
      <c r="AV361" s="140">
        <f>IFERROR(IF(VLOOKUP(YEAR($D361),SMMLV!$A$2:$C$44,3,0)*AT361=AU361,AU361,IF(AT361="",AU361,VLOOKUP(YEAR($D361),SMMLV!$A$2:$C$44,3,0)*AT361)),0)</f>
        <v>0</v>
      </c>
      <c r="AW361" s="147"/>
      <c r="AX361" s="142"/>
      <c r="AY361" s="140">
        <f>IFERROR(IF(VLOOKUP(YEAR($D361),SMMLV!$A$2:$C$44,3,0)*AW361=AX361,AX361,IF(AW361="",AX361,VLOOKUP(YEAR($D361),SMMLV!$A$2:$C$44,3,0)*AW361)),0)</f>
        <v>0</v>
      </c>
      <c r="AZ361" s="134"/>
      <c r="BA361" s="145">
        <f t="shared" si="308"/>
        <v>0</v>
      </c>
      <c r="BB361" s="138"/>
      <c r="BC361" s="139"/>
      <c r="BD361" s="140">
        <f>IFERROR(IF(VLOOKUP(YEAR($D361),SMMLV!$A$2:$C$44,3,0)*BB361=BC361,BC361,IF(BB361="",BC361,VLOOKUP(YEAR($D361),SMMLV!$A$2:$C$44,3,0)*BB361)),0)</f>
        <v>0</v>
      </c>
      <c r="BE361" s="141"/>
      <c r="BF361" s="142"/>
      <c r="BG361" s="147"/>
      <c r="BH361" s="144"/>
      <c r="BI361" s="145">
        <f>IFERROR(SUM(IF(VLOOKUP(YEAR($D361),SMMLV!$A$2:$C$44,3,0)*BE361=BF361,BF361,IF(BE361="",BF361,VLOOKUP(YEAR($D361),SMMLV!$A$2:$C$44,3,0)*BE361)),IF(VLOOKUP(YEAR($D361),SMMLV!$A$2:$C$44,3,0)*BG361=BH361,BH361,IF(BG361="",BH361,VLOOKUP(YEAR($D361),SMMLV!$A$2:$C$44,3,0)*BG361))),0)</f>
        <v>0</v>
      </c>
      <c r="BJ361" s="149"/>
      <c r="BK361" s="150"/>
      <c r="BL361" s="140">
        <f>IFERROR(IF(VLOOKUP(YEAR($D361),SMMLV!$A$2:$C$44,3,0)*BJ361=BK361,BK361,IF(BJ361="",BK361,VLOOKUP(YEAR($D361),SMMLV!$A$2:$C$44,3,0)*BJ361)),0)</f>
        <v>0</v>
      </c>
      <c r="BM361" s="147"/>
      <c r="BN361" s="142"/>
      <c r="BO361" s="140">
        <f>IFERROR(IF(VLOOKUP(YEAR($D361),SMMLV!$A$2:$C$44,3,0)*BM361=BN361,BN361,IF(BM361="",BN361,VLOOKUP(YEAR($D361),SMMLV!$A$2:$C$44,3,0)*BM361)),0)</f>
        <v>0</v>
      </c>
      <c r="BP361" s="147"/>
      <c r="BQ361" s="142"/>
      <c r="BR361" s="140">
        <f>IFERROR(IF(VLOOKUP(YEAR($D361),SMMLV!$A$2:$C$44,3,0)*BP361=BQ361,BQ361,IF(BP361="",BQ361,VLOOKUP(YEAR($D361),SMMLV!$A$2:$C$44,3,0)*BP361)),0)</f>
        <v>0</v>
      </c>
      <c r="BS361" s="134"/>
      <c r="BT361" s="145">
        <f t="shared" si="309"/>
        <v>0</v>
      </c>
      <c r="BU361" s="151">
        <f t="shared" si="310"/>
        <v>0</v>
      </c>
      <c r="BV361" s="151">
        <f t="shared" si="311"/>
        <v>0</v>
      </c>
      <c r="BW361" s="151">
        <f t="shared" si="312"/>
        <v>0</v>
      </c>
      <c r="BX361" s="151">
        <f t="shared" si="313"/>
        <v>0</v>
      </c>
      <c r="BY361" s="151">
        <f t="shared" si="314"/>
        <v>0</v>
      </c>
      <c r="BZ361" s="151">
        <f t="shared" si="302"/>
        <v>0</v>
      </c>
      <c r="CA361" s="134"/>
      <c r="CB361" s="134"/>
      <c r="CC361" s="134"/>
      <c r="CD361" s="152">
        <f t="shared" si="303"/>
        <v>0</v>
      </c>
      <c r="CE361" s="153">
        <f>IFERROR(INDEX(IPC!$A$11:$Y$22,MATCH(PROPER(TEXT(CD361,"mmmm")),IPC!$A$11:$A$22,0),MATCH(YEAR(CD361),IPC!$A$10:$Y$10,0)),0)</f>
        <v>0</v>
      </c>
      <c r="CF361" s="154">
        <v>56359</v>
      </c>
      <c r="CG361" s="153">
        <f>IFERROR(INDEX(IPC!$A$11:$Y$22,MATCH(PROPER(TEXT(CF361,"mmmm")),IPC!$A$11:$A$22,0),MATCH(YEAR(CF361),IPC!$A$10:$Y$10,0)),0)</f>
        <v>0</v>
      </c>
      <c r="CH361" s="155">
        <f t="shared" si="304"/>
        <v>0</v>
      </c>
      <c r="CI361" s="145">
        <v>1751256</v>
      </c>
      <c r="CJ361" s="151">
        <f t="shared" si="315"/>
        <v>0</v>
      </c>
      <c r="CK361" s="151">
        <f t="shared" si="316"/>
        <v>0</v>
      </c>
      <c r="CL361" s="151">
        <f t="shared" si="317"/>
        <v>0</v>
      </c>
      <c r="CM361" s="151">
        <f t="shared" si="318"/>
        <v>0</v>
      </c>
      <c r="CN361" s="151">
        <f t="shared" si="319"/>
        <v>0</v>
      </c>
      <c r="CO361" s="151">
        <f t="shared" si="320"/>
        <v>0</v>
      </c>
      <c r="CP361" s="151">
        <f t="shared" si="321"/>
        <v>0</v>
      </c>
      <c r="CQ361" s="151">
        <f t="shared" si="322"/>
        <v>0</v>
      </c>
      <c r="CR361" s="151">
        <f t="shared" si="323"/>
        <v>0</v>
      </c>
      <c r="CS361" s="151">
        <f t="shared" si="324"/>
        <v>0</v>
      </c>
      <c r="CT361" s="151">
        <f t="shared" si="325"/>
        <v>0</v>
      </c>
      <c r="CU361" s="151">
        <f t="shared" si="326"/>
        <v>0</v>
      </c>
      <c r="CV361" s="151">
        <f t="shared" si="327"/>
        <v>0</v>
      </c>
      <c r="CW361" s="151">
        <f t="shared" si="328"/>
        <v>0</v>
      </c>
      <c r="CX361" s="151">
        <f t="shared" si="329"/>
        <v>0</v>
      </c>
      <c r="CY361" s="151">
        <f t="shared" si="330"/>
        <v>0</v>
      </c>
      <c r="CZ361" s="151">
        <f t="shared" si="331"/>
        <v>0</v>
      </c>
      <c r="DA361" s="151">
        <f t="shared" si="332"/>
        <v>0</v>
      </c>
      <c r="DB361" s="151">
        <f t="shared" si="333"/>
        <v>0</v>
      </c>
      <c r="DC361" s="151">
        <f t="shared" si="334"/>
        <v>0</v>
      </c>
      <c r="DD361" s="151">
        <f t="shared" si="335"/>
        <v>0</v>
      </c>
      <c r="DE361" s="151">
        <f t="shared" si="336"/>
        <v>0</v>
      </c>
      <c r="DF361" s="151">
        <f t="shared" si="337"/>
        <v>0</v>
      </c>
      <c r="DG361" s="151">
        <f t="shared" si="338"/>
        <v>0</v>
      </c>
      <c r="DH361" s="151">
        <f t="shared" si="339"/>
        <v>0</v>
      </c>
      <c r="DI361" s="151">
        <f t="shared" si="340"/>
        <v>0</v>
      </c>
      <c r="DJ361" s="151">
        <f t="shared" si="341"/>
        <v>0</v>
      </c>
      <c r="DK361" s="151">
        <f t="shared" si="342"/>
        <v>0</v>
      </c>
      <c r="DL361" s="151">
        <f t="shared" si="343"/>
        <v>0</v>
      </c>
      <c r="DM361" s="151">
        <f t="shared" si="344"/>
        <v>0</v>
      </c>
      <c r="DN361" s="151">
        <f t="shared" si="345"/>
        <v>0</v>
      </c>
      <c r="DO361" s="156">
        <f t="shared" si="346"/>
        <v>0</v>
      </c>
      <c r="DP361" s="173" t="str">
        <f t="shared" si="347"/>
        <v/>
      </c>
      <c r="DQ361" s="157" t="str">
        <f t="shared" si="348"/>
        <v/>
      </c>
      <c r="DR361" s="158" t="str">
        <f>IFERROR(IFERROR(IFERROR(_xlfn.XLOOKUP(DP361,#REF!,#REF!,,,),_xlfn.XLOOKUP(DP361,#REF!,#REF!,,,)),_xlfn.XLOOKUP(DP361,#REF!,#REF!,,,)),"N/A")</f>
        <v>N/A</v>
      </c>
      <c r="DS361" s="159"/>
      <c r="DT361" s="160"/>
      <c r="DU361" s="161"/>
      <c r="DV361" s="162"/>
      <c r="DW361" s="163">
        <f>IFERROR(IFERROR(IFERROR(_xlfn.XLOOKUP(DP361,#REF!,#REF!,,,),_xlfn.XLOOKUP(DP361,#REF!,#REF!,,,)),_xlfn.XLOOKUP(DP361,#REF!,#REF!,,,)),0)</f>
        <v>0</v>
      </c>
      <c r="DX361" s="164"/>
      <c r="DY361" s="165">
        <f t="shared" si="349"/>
        <v>0</v>
      </c>
      <c r="DZ361" s="166"/>
      <c r="EA361" s="167">
        <f t="shared" si="350"/>
        <v>0</v>
      </c>
      <c r="EB361" s="168">
        <f t="shared" si="351"/>
        <v>0</v>
      </c>
      <c r="EC361" s="168">
        <f t="shared" si="352"/>
        <v>0</v>
      </c>
      <c r="ED361" s="169"/>
      <c r="EE361" s="170">
        <f t="shared" si="353"/>
        <v>0</v>
      </c>
      <c r="EF361" s="170" t="str">
        <f>IFERROR(IF(DY361&gt;((_xlfn.XLOOKUP(DQ361,TOPES!B:B,TOPES!C:C,,,)*INDEXACIÓN!CI361)),"SUPERA TOPES DEL HV",0),"HV NO ENCONTRADO")</f>
        <v>HV NO ENCONTRADO</v>
      </c>
      <c r="EG361" s="170">
        <f t="shared" si="354"/>
        <v>0</v>
      </c>
      <c r="EH361" s="170">
        <f>IF(SUMIF($M:$M,#REF!,$DY:$DY)&gt;$EH$8,"CONSULTA DIAN",0)</f>
        <v>0</v>
      </c>
      <c r="EI361" s="171">
        <f t="shared" si="355"/>
        <v>0</v>
      </c>
      <c r="EJ361" s="172"/>
    </row>
    <row r="362" spans="1:140" x14ac:dyDescent="0.25">
      <c r="A362" s="133" t="str">
        <f t="shared" si="305"/>
        <v>19000100353</v>
      </c>
      <c r="B362" s="134"/>
      <c r="C362" s="134"/>
      <c r="D362" s="135">
        <f>_xlfn.XLOOKUP(C362,TOPES!L:L,TOPES!M:M,,,)</f>
        <v>0</v>
      </c>
      <c r="E362" s="136">
        <v>353</v>
      </c>
      <c r="F362" s="134"/>
      <c r="G362" s="134"/>
      <c r="H362" s="134"/>
      <c r="I362" s="134"/>
      <c r="J362" s="134"/>
      <c r="K362" s="134"/>
      <c r="L362" s="134"/>
      <c r="M362" s="137"/>
      <c r="N362" s="134"/>
      <c r="O362" s="137" t="str">
        <f t="shared" si="306"/>
        <v/>
      </c>
      <c r="P362" s="138"/>
      <c r="Q362" s="139"/>
      <c r="R362" s="140">
        <f>IFERROR(IF(VLOOKUP(YEAR($D362),SMMLV!$A$2:$C$44,3,0)*$P362=$Q362,$Q362,IF($P362="",$Q362,VLOOKUP(YEAR($D362),SMMLV!$A$2:$C$44,3,0)*$P362)),0)</f>
        <v>0</v>
      </c>
      <c r="S362" s="141"/>
      <c r="T362" s="142"/>
      <c r="U362" s="143"/>
      <c r="V362" s="144"/>
      <c r="W362" s="145">
        <f>IFERROR(SUM(IF(VLOOKUP(YEAR($D362),SMMLV!$A$2:$C$44,3,0)*S362=T362,T362,IF(S362="",T362,VLOOKUP(YEAR($D362),SMMLV!$A$2:$C$44,3,0)*S362)),IF(VLOOKUP(YEAR($D362),SMMLV!$A$2:$C$44,3,0)*U362=V362,V362,IF(U362="",V362,VLOOKUP(YEAR($D362),SMMLV!$A$2:$C$44,3,0)*U362))),0)</f>
        <v>0</v>
      </c>
      <c r="X362" s="146"/>
      <c r="Y362" s="139"/>
      <c r="Z362" s="140">
        <f>IFERROR(IF(VLOOKUP(YEAR($D362),SMMLV!$A$2:$C$44,3,0)*$X362=$Y362,$Y362,IF($X362="",$Y362,VLOOKUP(YEAR($D362),SMMLV!$A$2:$C$44,3,0)*$X362)),0)</f>
        <v>0</v>
      </c>
      <c r="AA362" s="147"/>
      <c r="AB362" s="142"/>
      <c r="AC362" s="140">
        <f>IFERROR(IF(VLOOKUP(YEAR($D362),SMMLV!$A$2:$C$44,3,0)*$AA362=$AB362,$AB362,IF($AA362="",$AB362,VLOOKUP(YEAR($D362),SMMLV!$A$2:$C$44,3,0)*$AA362)),0)</f>
        <v>0</v>
      </c>
      <c r="AD362" s="147"/>
      <c r="AE362" s="142"/>
      <c r="AF362" s="140">
        <f>IFERROR(IF(VLOOKUP(YEAR($D362),SMMLV!$A$2:$C$44,3,0)*$AD362=$AE362,$AE362,IF($AD362="",$AE362,VLOOKUP(YEAR($D362),SMMLV!$A$2:$C$44,3,0)*$AD362)),0)</f>
        <v>0</v>
      </c>
      <c r="AG362" s="134"/>
      <c r="AH362" s="145">
        <f t="shared" si="307"/>
        <v>0</v>
      </c>
      <c r="AI362" s="138"/>
      <c r="AJ362" s="139"/>
      <c r="AK362" s="140">
        <f>IFERROR(IF(VLOOKUP(YEAR($D362),SMMLV!$A$2:$C$44,3,0)*$AI362=AJ362,AJ362,IF($AI362="",AJ362,VLOOKUP(YEAR($D362),SMMLV!$A$2:$C$44,3,0)*$AI362)),0)</f>
        <v>0</v>
      </c>
      <c r="AL362" s="141"/>
      <c r="AM362" s="142"/>
      <c r="AN362" s="147"/>
      <c r="AO362" s="144"/>
      <c r="AP362" s="145">
        <f>IFERROR(SUM(IF(VLOOKUP(YEAR($D362),SMMLV!$A$2:$C$44,3,0)*AL362=AM362,AM362,IF(AL362="",AM362,VLOOKUP(YEAR($D362),SMMLV!$A$2:$C$44,3,0)*AL362)),IF(VLOOKUP(YEAR($D362),SMMLV!$A$2:$C$44,3,0)*AN362=AO362,AO362,IF(AN362="",AO362,VLOOKUP(YEAR($D362),SMMLV!$A$2:$C$44,3,0)*AN362))),0)</f>
        <v>0</v>
      </c>
      <c r="AQ362" s="148"/>
      <c r="AR362" s="142"/>
      <c r="AS362" s="140">
        <f>IFERROR(IF(VLOOKUP(YEAR($D362),SMMLV!$A$2:$C$44,3,0)*AQ362=AR362,AR362,IF(AQ362="",AR362,VLOOKUP(YEAR($D362),SMMLV!$A$2:$C$44,3,0)*AQ362)),0)</f>
        <v>0</v>
      </c>
      <c r="AT362" s="147"/>
      <c r="AU362" s="142"/>
      <c r="AV362" s="140">
        <f>IFERROR(IF(VLOOKUP(YEAR($D362),SMMLV!$A$2:$C$44,3,0)*AT362=AU362,AU362,IF(AT362="",AU362,VLOOKUP(YEAR($D362),SMMLV!$A$2:$C$44,3,0)*AT362)),0)</f>
        <v>0</v>
      </c>
      <c r="AW362" s="147"/>
      <c r="AX362" s="142"/>
      <c r="AY362" s="140">
        <f>IFERROR(IF(VLOOKUP(YEAR($D362),SMMLV!$A$2:$C$44,3,0)*AW362=AX362,AX362,IF(AW362="",AX362,VLOOKUP(YEAR($D362),SMMLV!$A$2:$C$44,3,0)*AW362)),0)</f>
        <v>0</v>
      </c>
      <c r="AZ362" s="134"/>
      <c r="BA362" s="145">
        <f t="shared" si="308"/>
        <v>0</v>
      </c>
      <c r="BB362" s="138"/>
      <c r="BC362" s="139"/>
      <c r="BD362" s="140">
        <f>IFERROR(IF(VLOOKUP(YEAR($D362),SMMLV!$A$2:$C$44,3,0)*BB362=BC362,BC362,IF(BB362="",BC362,VLOOKUP(YEAR($D362),SMMLV!$A$2:$C$44,3,0)*BB362)),0)</f>
        <v>0</v>
      </c>
      <c r="BE362" s="141"/>
      <c r="BF362" s="142"/>
      <c r="BG362" s="147"/>
      <c r="BH362" s="144"/>
      <c r="BI362" s="145">
        <f>IFERROR(SUM(IF(VLOOKUP(YEAR($D362),SMMLV!$A$2:$C$44,3,0)*BE362=BF362,BF362,IF(BE362="",BF362,VLOOKUP(YEAR($D362),SMMLV!$A$2:$C$44,3,0)*BE362)),IF(VLOOKUP(YEAR($D362),SMMLV!$A$2:$C$44,3,0)*BG362=BH362,BH362,IF(BG362="",BH362,VLOOKUP(YEAR($D362),SMMLV!$A$2:$C$44,3,0)*BG362))),0)</f>
        <v>0</v>
      </c>
      <c r="BJ362" s="149"/>
      <c r="BK362" s="150"/>
      <c r="BL362" s="140">
        <f>IFERROR(IF(VLOOKUP(YEAR($D362),SMMLV!$A$2:$C$44,3,0)*BJ362=BK362,BK362,IF(BJ362="",BK362,VLOOKUP(YEAR($D362),SMMLV!$A$2:$C$44,3,0)*BJ362)),0)</f>
        <v>0</v>
      </c>
      <c r="BM362" s="147"/>
      <c r="BN362" s="142"/>
      <c r="BO362" s="140">
        <f>IFERROR(IF(VLOOKUP(YEAR($D362),SMMLV!$A$2:$C$44,3,0)*BM362=BN362,BN362,IF(BM362="",BN362,VLOOKUP(YEAR($D362),SMMLV!$A$2:$C$44,3,0)*BM362)),0)</f>
        <v>0</v>
      </c>
      <c r="BP362" s="147"/>
      <c r="BQ362" s="142"/>
      <c r="BR362" s="140">
        <f>IFERROR(IF(VLOOKUP(YEAR($D362),SMMLV!$A$2:$C$44,3,0)*BP362=BQ362,BQ362,IF(BP362="",BQ362,VLOOKUP(YEAR($D362),SMMLV!$A$2:$C$44,3,0)*BP362)),0)</f>
        <v>0</v>
      </c>
      <c r="BS362" s="134"/>
      <c r="BT362" s="145">
        <f t="shared" si="309"/>
        <v>0</v>
      </c>
      <c r="BU362" s="151">
        <f t="shared" si="310"/>
        <v>0</v>
      </c>
      <c r="BV362" s="151">
        <f t="shared" si="311"/>
        <v>0</v>
      </c>
      <c r="BW362" s="151">
        <f t="shared" si="312"/>
        <v>0</v>
      </c>
      <c r="BX362" s="151">
        <f t="shared" si="313"/>
        <v>0</v>
      </c>
      <c r="BY362" s="151">
        <f t="shared" si="314"/>
        <v>0</v>
      </c>
      <c r="BZ362" s="151">
        <f t="shared" si="302"/>
        <v>0</v>
      </c>
      <c r="CA362" s="134"/>
      <c r="CB362" s="134"/>
      <c r="CC362" s="134"/>
      <c r="CD362" s="152">
        <f t="shared" si="303"/>
        <v>0</v>
      </c>
      <c r="CE362" s="153">
        <f>IFERROR(INDEX(IPC!$A$11:$Y$22,MATCH(PROPER(TEXT(CD362,"mmmm")),IPC!$A$11:$A$22,0),MATCH(YEAR(CD362),IPC!$A$10:$Y$10,0)),0)</f>
        <v>0</v>
      </c>
      <c r="CF362" s="154">
        <v>56389</v>
      </c>
      <c r="CG362" s="153">
        <f>IFERROR(INDEX(IPC!$A$11:$Y$22,MATCH(PROPER(TEXT(CF362,"mmmm")),IPC!$A$11:$A$22,0),MATCH(YEAR(CF362),IPC!$A$10:$Y$10,0)),0)</f>
        <v>0</v>
      </c>
      <c r="CH362" s="155">
        <f t="shared" si="304"/>
        <v>0</v>
      </c>
      <c r="CI362" s="145">
        <v>1751257</v>
      </c>
      <c r="CJ362" s="151">
        <f t="shared" si="315"/>
        <v>0</v>
      </c>
      <c r="CK362" s="151">
        <f t="shared" si="316"/>
        <v>0</v>
      </c>
      <c r="CL362" s="151">
        <f t="shared" si="317"/>
        <v>0</v>
      </c>
      <c r="CM362" s="151">
        <f t="shared" si="318"/>
        <v>0</v>
      </c>
      <c r="CN362" s="151">
        <f t="shared" si="319"/>
        <v>0</v>
      </c>
      <c r="CO362" s="151">
        <f t="shared" si="320"/>
        <v>0</v>
      </c>
      <c r="CP362" s="151">
        <f t="shared" si="321"/>
        <v>0</v>
      </c>
      <c r="CQ362" s="151">
        <f t="shared" si="322"/>
        <v>0</v>
      </c>
      <c r="CR362" s="151">
        <f t="shared" si="323"/>
        <v>0</v>
      </c>
      <c r="CS362" s="151">
        <f t="shared" si="324"/>
        <v>0</v>
      </c>
      <c r="CT362" s="151">
        <f t="shared" si="325"/>
        <v>0</v>
      </c>
      <c r="CU362" s="151">
        <f t="shared" si="326"/>
        <v>0</v>
      </c>
      <c r="CV362" s="151">
        <f t="shared" si="327"/>
        <v>0</v>
      </c>
      <c r="CW362" s="151">
        <f t="shared" si="328"/>
        <v>0</v>
      </c>
      <c r="CX362" s="151">
        <f t="shared" si="329"/>
        <v>0</v>
      </c>
      <c r="CY362" s="151">
        <f t="shared" si="330"/>
        <v>0</v>
      </c>
      <c r="CZ362" s="151">
        <f t="shared" si="331"/>
        <v>0</v>
      </c>
      <c r="DA362" s="151">
        <f t="shared" si="332"/>
        <v>0</v>
      </c>
      <c r="DB362" s="151">
        <f t="shared" si="333"/>
        <v>0</v>
      </c>
      <c r="DC362" s="151">
        <f t="shared" si="334"/>
        <v>0</v>
      </c>
      <c r="DD362" s="151">
        <f t="shared" si="335"/>
        <v>0</v>
      </c>
      <c r="DE362" s="151">
        <f t="shared" si="336"/>
        <v>0</v>
      </c>
      <c r="DF362" s="151">
        <f t="shared" si="337"/>
        <v>0</v>
      </c>
      <c r="DG362" s="151">
        <f t="shared" si="338"/>
        <v>0</v>
      </c>
      <c r="DH362" s="151">
        <f t="shared" si="339"/>
        <v>0</v>
      </c>
      <c r="DI362" s="151">
        <f t="shared" si="340"/>
        <v>0</v>
      </c>
      <c r="DJ362" s="151">
        <f t="shared" si="341"/>
        <v>0</v>
      </c>
      <c r="DK362" s="151">
        <f t="shared" si="342"/>
        <v>0</v>
      </c>
      <c r="DL362" s="151">
        <f t="shared" si="343"/>
        <v>0</v>
      </c>
      <c r="DM362" s="151">
        <f t="shared" si="344"/>
        <v>0</v>
      </c>
      <c r="DN362" s="151">
        <f t="shared" si="345"/>
        <v>0</v>
      </c>
      <c r="DO362" s="156">
        <f t="shared" si="346"/>
        <v>0</v>
      </c>
      <c r="DP362" s="173" t="str">
        <f t="shared" si="347"/>
        <v/>
      </c>
      <c r="DQ362" s="157" t="str">
        <f t="shared" si="348"/>
        <v/>
      </c>
      <c r="DR362" s="158" t="str">
        <f>IFERROR(IFERROR(IFERROR(_xlfn.XLOOKUP(DP362,#REF!,#REF!,,,),_xlfn.XLOOKUP(DP362,#REF!,#REF!,,,)),_xlfn.XLOOKUP(DP362,#REF!,#REF!,,,)),"N/A")</f>
        <v>N/A</v>
      </c>
      <c r="DS362" s="159"/>
      <c r="DT362" s="160"/>
      <c r="DU362" s="161"/>
      <c r="DV362" s="162"/>
      <c r="DW362" s="163">
        <f>IFERROR(IFERROR(IFERROR(_xlfn.XLOOKUP(DP362,#REF!,#REF!,,,),_xlfn.XLOOKUP(DP362,#REF!,#REF!,,,)),_xlfn.XLOOKUP(DP362,#REF!,#REF!,,,)),0)</f>
        <v>0</v>
      </c>
      <c r="DX362" s="164"/>
      <c r="DY362" s="165">
        <f t="shared" si="349"/>
        <v>0</v>
      </c>
      <c r="DZ362" s="166"/>
      <c r="EA362" s="167">
        <f t="shared" si="350"/>
        <v>0</v>
      </c>
      <c r="EB362" s="168">
        <f t="shared" si="351"/>
        <v>0</v>
      </c>
      <c r="EC362" s="168">
        <f t="shared" si="352"/>
        <v>0</v>
      </c>
      <c r="ED362" s="169"/>
      <c r="EE362" s="170">
        <f t="shared" si="353"/>
        <v>0</v>
      </c>
      <c r="EF362" s="170" t="str">
        <f>IFERROR(IF(DY362&gt;((_xlfn.XLOOKUP(DQ362,TOPES!B:B,TOPES!C:C,,,)*INDEXACIÓN!CI362)),"SUPERA TOPES DEL HV",0),"HV NO ENCONTRADO")</f>
        <v>HV NO ENCONTRADO</v>
      </c>
      <c r="EG362" s="170">
        <f t="shared" si="354"/>
        <v>0</v>
      </c>
      <c r="EH362" s="170">
        <f>IF(SUMIF($M:$M,#REF!,$DY:$DY)&gt;$EH$8,"CONSULTA DIAN",0)</f>
        <v>0</v>
      </c>
      <c r="EI362" s="171">
        <f t="shared" si="355"/>
        <v>0</v>
      </c>
      <c r="EJ362" s="172"/>
    </row>
    <row r="363" spans="1:140" x14ac:dyDescent="0.25">
      <c r="A363" s="133" t="str">
        <f t="shared" si="305"/>
        <v>19000100354</v>
      </c>
      <c r="B363" s="134"/>
      <c r="C363" s="134"/>
      <c r="D363" s="135">
        <f>_xlfn.XLOOKUP(C363,TOPES!L:L,TOPES!M:M,,,)</f>
        <v>0</v>
      </c>
      <c r="E363" s="136">
        <v>354</v>
      </c>
      <c r="F363" s="134"/>
      <c r="G363" s="134"/>
      <c r="H363" s="134"/>
      <c r="I363" s="134"/>
      <c r="J363" s="134"/>
      <c r="K363" s="134"/>
      <c r="L363" s="134"/>
      <c r="M363" s="137"/>
      <c r="N363" s="134"/>
      <c r="O363" s="137" t="str">
        <f t="shared" si="306"/>
        <v/>
      </c>
      <c r="P363" s="138"/>
      <c r="Q363" s="139"/>
      <c r="R363" s="140">
        <f>IFERROR(IF(VLOOKUP(YEAR($D363),SMMLV!$A$2:$C$44,3,0)*$P363=$Q363,$Q363,IF($P363="",$Q363,VLOOKUP(YEAR($D363),SMMLV!$A$2:$C$44,3,0)*$P363)),0)</f>
        <v>0</v>
      </c>
      <c r="S363" s="141"/>
      <c r="T363" s="142"/>
      <c r="U363" s="143"/>
      <c r="V363" s="144"/>
      <c r="W363" s="145">
        <f>IFERROR(SUM(IF(VLOOKUP(YEAR($D363),SMMLV!$A$2:$C$44,3,0)*S363=T363,T363,IF(S363="",T363,VLOOKUP(YEAR($D363),SMMLV!$A$2:$C$44,3,0)*S363)),IF(VLOOKUP(YEAR($D363),SMMLV!$A$2:$C$44,3,0)*U363=V363,V363,IF(U363="",V363,VLOOKUP(YEAR($D363),SMMLV!$A$2:$C$44,3,0)*U363))),0)</f>
        <v>0</v>
      </c>
      <c r="X363" s="146"/>
      <c r="Y363" s="139"/>
      <c r="Z363" s="140">
        <f>IFERROR(IF(VLOOKUP(YEAR($D363),SMMLV!$A$2:$C$44,3,0)*$X363=$Y363,$Y363,IF($X363="",$Y363,VLOOKUP(YEAR($D363),SMMLV!$A$2:$C$44,3,0)*$X363)),0)</f>
        <v>0</v>
      </c>
      <c r="AA363" s="147"/>
      <c r="AB363" s="142"/>
      <c r="AC363" s="140">
        <f>IFERROR(IF(VLOOKUP(YEAR($D363),SMMLV!$A$2:$C$44,3,0)*$AA363=$AB363,$AB363,IF($AA363="",$AB363,VLOOKUP(YEAR($D363),SMMLV!$A$2:$C$44,3,0)*$AA363)),0)</f>
        <v>0</v>
      </c>
      <c r="AD363" s="147"/>
      <c r="AE363" s="142"/>
      <c r="AF363" s="140">
        <f>IFERROR(IF(VLOOKUP(YEAR($D363),SMMLV!$A$2:$C$44,3,0)*$AD363=$AE363,$AE363,IF($AD363="",$AE363,VLOOKUP(YEAR($D363),SMMLV!$A$2:$C$44,3,0)*$AD363)),0)</f>
        <v>0</v>
      </c>
      <c r="AG363" s="134"/>
      <c r="AH363" s="145">
        <f t="shared" si="307"/>
        <v>0</v>
      </c>
      <c r="AI363" s="138"/>
      <c r="AJ363" s="139"/>
      <c r="AK363" s="140">
        <f>IFERROR(IF(VLOOKUP(YEAR($D363),SMMLV!$A$2:$C$44,3,0)*$AI363=AJ363,AJ363,IF($AI363="",AJ363,VLOOKUP(YEAR($D363),SMMLV!$A$2:$C$44,3,0)*$AI363)),0)</f>
        <v>0</v>
      </c>
      <c r="AL363" s="141"/>
      <c r="AM363" s="142"/>
      <c r="AN363" s="147"/>
      <c r="AO363" s="144"/>
      <c r="AP363" s="145">
        <f>IFERROR(SUM(IF(VLOOKUP(YEAR($D363),SMMLV!$A$2:$C$44,3,0)*AL363=AM363,AM363,IF(AL363="",AM363,VLOOKUP(YEAR($D363),SMMLV!$A$2:$C$44,3,0)*AL363)),IF(VLOOKUP(YEAR($D363),SMMLV!$A$2:$C$44,3,0)*AN363=AO363,AO363,IF(AN363="",AO363,VLOOKUP(YEAR($D363),SMMLV!$A$2:$C$44,3,0)*AN363))),0)</f>
        <v>0</v>
      </c>
      <c r="AQ363" s="148"/>
      <c r="AR363" s="142"/>
      <c r="AS363" s="140">
        <f>IFERROR(IF(VLOOKUP(YEAR($D363),SMMLV!$A$2:$C$44,3,0)*AQ363=AR363,AR363,IF(AQ363="",AR363,VLOOKUP(YEAR($D363),SMMLV!$A$2:$C$44,3,0)*AQ363)),0)</f>
        <v>0</v>
      </c>
      <c r="AT363" s="147"/>
      <c r="AU363" s="142"/>
      <c r="AV363" s="140">
        <f>IFERROR(IF(VLOOKUP(YEAR($D363),SMMLV!$A$2:$C$44,3,0)*AT363=AU363,AU363,IF(AT363="",AU363,VLOOKUP(YEAR($D363),SMMLV!$A$2:$C$44,3,0)*AT363)),0)</f>
        <v>0</v>
      </c>
      <c r="AW363" s="147"/>
      <c r="AX363" s="142"/>
      <c r="AY363" s="140">
        <f>IFERROR(IF(VLOOKUP(YEAR($D363),SMMLV!$A$2:$C$44,3,0)*AW363=AX363,AX363,IF(AW363="",AX363,VLOOKUP(YEAR($D363),SMMLV!$A$2:$C$44,3,0)*AW363)),0)</f>
        <v>0</v>
      </c>
      <c r="AZ363" s="134"/>
      <c r="BA363" s="145">
        <f t="shared" si="308"/>
        <v>0</v>
      </c>
      <c r="BB363" s="138"/>
      <c r="BC363" s="139"/>
      <c r="BD363" s="140">
        <f>IFERROR(IF(VLOOKUP(YEAR($D363),SMMLV!$A$2:$C$44,3,0)*BB363=BC363,BC363,IF(BB363="",BC363,VLOOKUP(YEAR($D363),SMMLV!$A$2:$C$44,3,0)*BB363)),0)</f>
        <v>0</v>
      </c>
      <c r="BE363" s="141"/>
      <c r="BF363" s="142"/>
      <c r="BG363" s="147"/>
      <c r="BH363" s="144"/>
      <c r="BI363" s="145">
        <f>IFERROR(SUM(IF(VLOOKUP(YEAR($D363),SMMLV!$A$2:$C$44,3,0)*BE363=BF363,BF363,IF(BE363="",BF363,VLOOKUP(YEAR($D363),SMMLV!$A$2:$C$44,3,0)*BE363)),IF(VLOOKUP(YEAR($D363),SMMLV!$A$2:$C$44,3,0)*BG363=BH363,BH363,IF(BG363="",BH363,VLOOKUP(YEAR($D363),SMMLV!$A$2:$C$44,3,0)*BG363))),0)</f>
        <v>0</v>
      </c>
      <c r="BJ363" s="149"/>
      <c r="BK363" s="150"/>
      <c r="BL363" s="140">
        <f>IFERROR(IF(VLOOKUP(YEAR($D363),SMMLV!$A$2:$C$44,3,0)*BJ363=BK363,BK363,IF(BJ363="",BK363,VLOOKUP(YEAR($D363),SMMLV!$A$2:$C$44,3,0)*BJ363)),0)</f>
        <v>0</v>
      </c>
      <c r="BM363" s="147"/>
      <c r="BN363" s="142"/>
      <c r="BO363" s="140">
        <f>IFERROR(IF(VLOOKUP(YEAR($D363),SMMLV!$A$2:$C$44,3,0)*BM363=BN363,BN363,IF(BM363="",BN363,VLOOKUP(YEAR($D363),SMMLV!$A$2:$C$44,3,0)*BM363)),0)</f>
        <v>0</v>
      </c>
      <c r="BP363" s="147"/>
      <c r="BQ363" s="142"/>
      <c r="BR363" s="140">
        <f>IFERROR(IF(VLOOKUP(YEAR($D363),SMMLV!$A$2:$C$44,3,0)*BP363=BQ363,BQ363,IF(BP363="",BQ363,VLOOKUP(YEAR($D363),SMMLV!$A$2:$C$44,3,0)*BP363)),0)</f>
        <v>0</v>
      </c>
      <c r="BS363" s="134"/>
      <c r="BT363" s="145">
        <f t="shared" si="309"/>
        <v>0</v>
      </c>
      <c r="BU363" s="151">
        <f t="shared" si="310"/>
        <v>0</v>
      </c>
      <c r="BV363" s="151">
        <f t="shared" si="311"/>
        <v>0</v>
      </c>
      <c r="BW363" s="151">
        <f t="shared" si="312"/>
        <v>0</v>
      </c>
      <c r="BX363" s="151">
        <f t="shared" si="313"/>
        <v>0</v>
      </c>
      <c r="BY363" s="151">
        <f t="shared" si="314"/>
        <v>0</v>
      </c>
      <c r="BZ363" s="151">
        <f t="shared" si="302"/>
        <v>0</v>
      </c>
      <c r="CA363" s="134"/>
      <c r="CB363" s="134"/>
      <c r="CC363" s="134"/>
      <c r="CD363" s="152">
        <f t="shared" si="303"/>
        <v>0</v>
      </c>
      <c r="CE363" s="153">
        <f>IFERROR(INDEX(IPC!$A$11:$Y$22,MATCH(PROPER(TEXT(CD363,"mmmm")),IPC!$A$11:$A$22,0),MATCH(YEAR(CD363),IPC!$A$10:$Y$10,0)),0)</f>
        <v>0</v>
      </c>
      <c r="CF363" s="154">
        <v>56420</v>
      </c>
      <c r="CG363" s="153">
        <f>IFERROR(INDEX(IPC!$A$11:$Y$22,MATCH(PROPER(TEXT(CF363,"mmmm")),IPC!$A$11:$A$22,0),MATCH(YEAR(CF363),IPC!$A$10:$Y$10,0)),0)</f>
        <v>0</v>
      </c>
      <c r="CH363" s="155">
        <f t="shared" si="304"/>
        <v>0</v>
      </c>
      <c r="CI363" s="145">
        <v>1751258</v>
      </c>
      <c r="CJ363" s="151">
        <f t="shared" si="315"/>
        <v>0</v>
      </c>
      <c r="CK363" s="151">
        <f t="shared" si="316"/>
        <v>0</v>
      </c>
      <c r="CL363" s="151">
        <f t="shared" si="317"/>
        <v>0</v>
      </c>
      <c r="CM363" s="151">
        <f t="shared" si="318"/>
        <v>0</v>
      </c>
      <c r="CN363" s="151">
        <f t="shared" si="319"/>
        <v>0</v>
      </c>
      <c r="CO363" s="151">
        <f t="shared" si="320"/>
        <v>0</v>
      </c>
      <c r="CP363" s="151">
        <f t="shared" si="321"/>
        <v>0</v>
      </c>
      <c r="CQ363" s="151">
        <f t="shared" si="322"/>
        <v>0</v>
      </c>
      <c r="CR363" s="151">
        <f t="shared" si="323"/>
        <v>0</v>
      </c>
      <c r="CS363" s="151">
        <f t="shared" si="324"/>
        <v>0</v>
      </c>
      <c r="CT363" s="151">
        <f t="shared" si="325"/>
        <v>0</v>
      </c>
      <c r="CU363" s="151">
        <f t="shared" si="326"/>
        <v>0</v>
      </c>
      <c r="CV363" s="151">
        <f t="shared" si="327"/>
        <v>0</v>
      </c>
      <c r="CW363" s="151">
        <f t="shared" si="328"/>
        <v>0</v>
      </c>
      <c r="CX363" s="151">
        <f t="shared" si="329"/>
        <v>0</v>
      </c>
      <c r="CY363" s="151">
        <f t="shared" si="330"/>
        <v>0</v>
      </c>
      <c r="CZ363" s="151">
        <f t="shared" si="331"/>
        <v>0</v>
      </c>
      <c r="DA363" s="151">
        <f t="shared" si="332"/>
        <v>0</v>
      </c>
      <c r="DB363" s="151">
        <f t="shared" si="333"/>
        <v>0</v>
      </c>
      <c r="DC363" s="151">
        <f t="shared" si="334"/>
        <v>0</v>
      </c>
      <c r="DD363" s="151">
        <f t="shared" si="335"/>
        <v>0</v>
      </c>
      <c r="DE363" s="151">
        <f t="shared" si="336"/>
        <v>0</v>
      </c>
      <c r="DF363" s="151">
        <f t="shared" si="337"/>
        <v>0</v>
      </c>
      <c r="DG363" s="151">
        <f t="shared" si="338"/>
        <v>0</v>
      </c>
      <c r="DH363" s="151">
        <f t="shared" si="339"/>
        <v>0</v>
      </c>
      <c r="DI363" s="151">
        <f t="shared" si="340"/>
        <v>0</v>
      </c>
      <c r="DJ363" s="151">
        <f t="shared" si="341"/>
        <v>0</v>
      </c>
      <c r="DK363" s="151">
        <f t="shared" si="342"/>
        <v>0</v>
      </c>
      <c r="DL363" s="151">
        <f t="shared" si="343"/>
        <v>0</v>
      </c>
      <c r="DM363" s="151">
        <f t="shared" si="344"/>
        <v>0</v>
      </c>
      <c r="DN363" s="151">
        <f t="shared" si="345"/>
        <v>0</v>
      </c>
      <c r="DO363" s="156">
        <f t="shared" si="346"/>
        <v>0</v>
      </c>
      <c r="DP363" s="173" t="str">
        <f t="shared" si="347"/>
        <v/>
      </c>
      <c r="DQ363" s="157" t="str">
        <f t="shared" si="348"/>
        <v/>
      </c>
      <c r="DR363" s="158" t="str">
        <f>IFERROR(IFERROR(IFERROR(_xlfn.XLOOKUP(DP363,#REF!,#REF!,,,),_xlfn.XLOOKUP(DP363,#REF!,#REF!,,,)),_xlfn.XLOOKUP(DP363,#REF!,#REF!,,,)),"N/A")</f>
        <v>N/A</v>
      </c>
      <c r="DS363" s="159"/>
      <c r="DT363" s="160"/>
      <c r="DU363" s="161"/>
      <c r="DV363" s="162"/>
      <c r="DW363" s="163">
        <f>IFERROR(IFERROR(IFERROR(_xlfn.XLOOKUP(DP363,#REF!,#REF!,,,),_xlfn.XLOOKUP(DP363,#REF!,#REF!,,,)),_xlfn.XLOOKUP(DP363,#REF!,#REF!,,,)),0)</f>
        <v>0</v>
      </c>
      <c r="DX363" s="164"/>
      <c r="DY363" s="165">
        <f t="shared" si="349"/>
        <v>0</v>
      </c>
      <c r="DZ363" s="166"/>
      <c r="EA363" s="167">
        <f t="shared" si="350"/>
        <v>0</v>
      </c>
      <c r="EB363" s="168">
        <f t="shared" si="351"/>
        <v>0</v>
      </c>
      <c r="EC363" s="168">
        <f t="shared" si="352"/>
        <v>0</v>
      </c>
      <c r="ED363" s="169"/>
      <c r="EE363" s="170">
        <f t="shared" si="353"/>
        <v>0</v>
      </c>
      <c r="EF363" s="170" t="str">
        <f>IFERROR(IF(DY363&gt;((_xlfn.XLOOKUP(DQ363,TOPES!B:B,TOPES!C:C,,,)*INDEXACIÓN!CI363)),"SUPERA TOPES DEL HV",0),"HV NO ENCONTRADO")</f>
        <v>HV NO ENCONTRADO</v>
      </c>
      <c r="EG363" s="170">
        <f t="shared" si="354"/>
        <v>0</v>
      </c>
      <c r="EH363" s="170">
        <f>IF(SUMIF($M:$M,#REF!,$DY:$DY)&gt;$EH$8,"CONSULTA DIAN",0)</f>
        <v>0</v>
      </c>
      <c r="EI363" s="171">
        <f t="shared" si="355"/>
        <v>0</v>
      </c>
      <c r="EJ363" s="172"/>
    </row>
    <row r="364" spans="1:140" x14ac:dyDescent="0.25">
      <c r="A364" s="133" t="str">
        <f t="shared" si="305"/>
        <v>19000100355</v>
      </c>
      <c r="B364" s="134"/>
      <c r="C364" s="134"/>
      <c r="D364" s="135">
        <f>_xlfn.XLOOKUP(C364,TOPES!L:L,TOPES!M:M,,,)</f>
        <v>0</v>
      </c>
      <c r="E364" s="136">
        <v>355</v>
      </c>
      <c r="F364" s="134"/>
      <c r="G364" s="134"/>
      <c r="H364" s="134"/>
      <c r="I364" s="134"/>
      <c r="J364" s="134"/>
      <c r="K364" s="134"/>
      <c r="L364" s="134"/>
      <c r="M364" s="137"/>
      <c r="N364" s="134"/>
      <c r="O364" s="137" t="str">
        <f t="shared" si="306"/>
        <v/>
      </c>
      <c r="P364" s="138"/>
      <c r="Q364" s="139"/>
      <c r="R364" s="140">
        <f>IFERROR(IF(VLOOKUP(YEAR($D364),SMMLV!$A$2:$C$44,3,0)*$P364=$Q364,$Q364,IF($P364="",$Q364,VLOOKUP(YEAR($D364),SMMLV!$A$2:$C$44,3,0)*$P364)),0)</f>
        <v>0</v>
      </c>
      <c r="S364" s="141"/>
      <c r="T364" s="142"/>
      <c r="U364" s="143"/>
      <c r="V364" s="144"/>
      <c r="W364" s="145">
        <f>IFERROR(SUM(IF(VLOOKUP(YEAR($D364),SMMLV!$A$2:$C$44,3,0)*S364=T364,T364,IF(S364="",T364,VLOOKUP(YEAR($D364),SMMLV!$A$2:$C$44,3,0)*S364)),IF(VLOOKUP(YEAR($D364),SMMLV!$A$2:$C$44,3,0)*U364=V364,V364,IF(U364="",V364,VLOOKUP(YEAR($D364),SMMLV!$A$2:$C$44,3,0)*U364))),0)</f>
        <v>0</v>
      </c>
      <c r="X364" s="146"/>
      <c r="Y364" s="139"/>
      <c r="Z364" s="140">
        <f>IFERROR(IF(VLOOKUP(YEAR($D364),SMMLV!$A$2:$C$44,3,0)*$X364=$Y364,$Y364,IF($X364="",$Y364,VLOOKUP(YEAR($D364),SMMLV!$A$2:$C$44,3,0)*$X364)),0)</f>
        <v>0</v>
      </c>
      <c r="AA364" s="147"/>
      <c r="AB364" s="142"/>
      <c r="AC364" s="140">
        <f>IFERROR(IF(VLOOKUP(YEAR($D364),SMMLV!$A$2:$C$44,3,0)*$AA364=$AB364,$AB364,IF($AA364="",$AB364,VLOOKUP(YEAR($D364),SMMLV!$A$2:$C$44,3,0)*$AA364)),0)</f>
        <v>0</v>
      </c>
      <c r="AD364" s="147"/>
      <c r="AE364" s="142"/>
      <c r="AF364" s="140">
        <f>IFERROR(IF(VLOOKUP(YEAR($D364),SMMLV!$A$2:$C$44,3,0)*$AD364=$AE364,$AE364,IF($AD364="",$AE364,VLOOKUP(YEAR($D364),SMMLV!$A$2:$C$44,3,0)*$AD364)),0)</f>
        <v>0</v>
      </c>
      <c r="AG364" s="134"/>
      <c r="AH364" s="145">
        <f t="shared" si="307"/>
        <v>0</v>
      </c>
      <c r="AI364" s="138"/>
      <c r="AJ364" s="139"/>
      <c r="AK364" s="140">
        <f>IFERROR(IF(VLOOKUP(YEAR($D364),SMMLV!$A$2:$C$44,3,0)*$AI364=AJ364,AJ364,IF($AI364="",AJ364,VLOOKUP(YEAR($D364),SMMLV!$A$2:$C$44,3,0)*$AI364)),0)</f>
        <v>0</v>
      </c>
      <c r="AL364" s="141"/>
      <c r="AM364" s="142"/>
      <c r="AN364" s="147"/>
      <c r="AO364" s="144"/>
      <c r="AP364" s="145">
        <f>IFERROR(SUM(IF(VLOOKUP(YEAR($D364),SMMLV!$A$2:$C$44,3,0)*AL364=AM364,AM364,IF(AL364="",AM364,VLOOKUP(YEAR($D364),SMMLV!$A$2:$C$44,3,0)*AL364)),IF(VLOOKUP(YEAR($D364),SMMLV!$A$2:$C$44,3,0)*AN364=AO364,AO364,IF(AN364="",AO364,VLOOKUP(YEAR($D364),SMMLV!$A$2:$C$44,3,0)*AN364))),0)</f>
        <v>0</v>
      </c>
      <c r="AQ364" s="148"/>
      <c r="AR364" s="142"/>
      <c r="AS364" s="140">
        <f>IFERROR(IF(VLOOKUP(YEAR($D364),SMMLV!$A$2:$C$44,3,0)*AQ364=AR364,AR364,IF(AQ364="",AR364,VLOOKUP(YEAR($D364),SMMLV!$A$2:$C$44,3,0)*AQ364)),0)</f>
        <v>0</v>
      </c>
      <c r="AT364" s="147"/>
      <c r="AU364" s="142"/>
      <c r="AV364" s="140">
        <f>IFERROR(IF(VLOOKUP(YEAR($D364),SMMLV!$A$2:$C$44,3,0)*AT364=AU364,AU364,IF(AT364="",AU364,VLOOKUP(YEAR($D364),SMMLV!$A$2:$C$44,3,0)*AT364)),0)</f>
        <v>0</v>
      </c>
      <c r="AW364" s="147"/>
      <c r="AX364" s="142"/>
      <c r="AY364" s="140">
        <f>IFERROR(IF(VLOOKUP(YEAR($D364),SMMLV!$A$2:$C$44,3,0)*AW364=AX364,AX364,IF(AW364="",AX364,VLOOKUP(YEAR($D364),SMMLV!$A$2:$C$44,3,0)*AW364)),0)</f>
        <v>0</v>
      </c>
      <c r="AZ364" s="134"/>
      <c r="BA364" s="145">
        <f t="shared" si="308"/>
        <v>0</v>
      </c>
      <c r="BB364" s="138"/>
      <c r="BC364" s="139"/>
      <c r="BD364" s="140">
        <f>IFERROR(IF(VLOOKUP(YEAR($D364),SMMLV!$A$2:$C$44,3,0)*BB364=BC364,BC364,IF(BB364="",BC364,VLOOKUP(YEAR($D364),SMMLV!$A$2:$C$44,3,0)*BB364)),0)</f>
        <v>0</v>
      </c>
      <c r="BE364" s="141"/>
      <c r="BF364" s="142"/>
      <c r="BG364" s="147"/>
      <c r="BH364" s="144"/>
      <c r="BI364" s="145">
        <f>IFERROR(SUM(IF(VLOOKUP(YEAR($D364),SMMLV!$A$2:$C$44,3,0)*BE364=BF364,BF364,IF(BE364="",BF364,VLOOKUP(YEAR($D364),SMMLV!$A$2:$C$44,3,0)*BE364)),IF(VLOOKUP(YEAR($D364),SMMLV!$A$2:$C$44,3,0)*BG364=BH364,BH364,IF(BG364="",BH364,VLOOKUP(YEAR($D364),SMMLV!$A$2:$C$44,3,0)*BG364))),0)</f>
        <v>0</v>
      </c>
      <c r="BJ364" s="149"/>
      <c r="BK364" s="150"/>
      <c r="BL364" s="140">
        <f>IFERROR(IF(VLOOKUP(YEAR($D364),SMMLV!$A$2:$C$44,3,0)*BJ364=BK364,BK364,IF(BJ364="",BK364,VLOOKUP(YEAR($D364),SMMLV!$A$2:$C$44,3,0)*BJ364)),0)</f>
        <v>0</v>
      </c>
      <c r="BM364" s="147"/>
      <c r="BN364" s="142"/>
      <c r="BO364" s="140">
        <f>IFERROR(IF(VLOOKUP(YEAR($D364),SMMLV!$A$2:$C$44,3,0)*BM364=BN364,BN364,IF(BM364="",BN364,VLOOKUP(YEAR($D364),SMMLV!$A$2:$C$44,3,0)*BM364)),0)</f>
        <v>0</v>
      </c>
      <c r="BP364" s="147"/>
      <c r="BQ364" s="142"/>
      <c r="BR364" s="140">
        <f>IFERROR(IF(VLOOKUP(YEAR($D364),SMMLV!$A$2:$C$44,3,0)*BP364=BQ364,BQ364,IF(BP364="",BQ364,VLOOKUP(YEAR($D364),SMMLV!$A$2:$C$44,3,0)*BP364)),0)</f>
        <v>0</v>
      </c>
      <c r="BS364" s="134"/>
      <c r="BT364" s="145">
        <f t="shared" si="309"/>
        <v>0</v>
      </c>
      <c r="BU364" s="151">
        <f t="shared" si="310"/>
        <v>0</v>
      </c>
      <c r="BV364" s="151">
        <f t="shared" si="311"/>
        <v>0</v>
      </c>
      <c r="BW364" s="151">
        <f t="shared" si="312"/>
        <v>0</v>
      </c>
      <c r="BX364" s="151">
        <f t="shared" si="313"/>
        <v>0</v>
      </c>
      <c r="BY364" s="151">
        <f t="shared" si="314"/>
        <v>0</v>
      </c>
      <c r="BZ364" s="151">
        <f t="shared" si="302"/>
        <v>0</v>
      </c>
      <c r="CA364" s="134"/>
      <c r="CB364" s="134"/>
      <c r="CC364" s="134"/>
      <c r="CD364" s="152">
        <f t="shared" si="303"/>
        <v>0</v>
      </c>
      <c r="CE364" s="153">
        <f>IFERROR(INDEX(IPC!$A$11:$Y$22,MATCH(PROPER(TEXT(CD364,"mmmm")),IPC!$A$11:$A$22,0),MATCH(YEAR(CD364),IPC!$A$10:$Y$10,0)),0)</f>
        <v>0</v>
      </c>
      <c r="CF364" s="154">
        <v>56450</v>
      </c>
      <c r="CG364" s="153">
        <f>IFERROR(INDEX(IPC!$A$11:$Y$22,MATCH(PROPER(TEXT(CF364,"mmmm")),IPC!$A$11:$A$22,0),MATCH(YEAR(CF364),IPC!$A$10:$Y$10,0)),0)</f>
        <v>0</v>
      </c>
      <c r="CH364" s="155">
        <f t="shared" si="304"/>
        <v>0</v>
      </c>
      <c r="CI364" s="145">
        <v>1751259</v>
      </c>
      <c r="CJ364" s="151">
        <f t="shared" si="315"/>
        <v>0</v>
      </c>
      <c r="CK364" s="151">
        <f t="shared" si="316"/>
        <v>0</v>
      </c>
      <c r="CL364" s="151">
        <f t="shared" si="317"/>
        <v>0</v>
      </c>
      <c r="CM364" s="151">
        <f t="shared" si="318"/>
        <v>0</v>
      </c>
      <c r="CN364" s="151">
        <f t="shared" si="319"/>
        <v>0</v>
      </c>
      <c r="CO364" s="151">
        <f t="shared" si="320"/>
        <v>0</v>
      </c>
      <c r="CP364" s="151">
        <f t="shared" si="321"/>
        <v>0</v>
      </c>
      <c r="CQ364" s="151">
        <f t="shared" si="322"/>
        <v>0</v>
      </c>
      <c r="CR364" s="151">
        <f t="shared" si="323"/>
        <v>0</v>
      </c>
      <c r="CS364" s="151">
        <f t="shared" si="324"/>
        <v>0</v>
      </c>
      <c r="CT364" s="151">
        <f t="shared" si="325"/>
        <v>0</v>
      </c>
      <c r="CU364" s="151">
        <f t="shared" si="326"/>
        <v>0</v>
      </c>
      <c r="CV364" s="151">
        <f t="shared" si="327"/>
        <v>0</v>
      </c>
      <c r="CW364" s="151">
        <f t="shared" si="328"/>
        <v>0</v>
      </c>
      <c r="CX364" s="151">
        <f t="shared" si="329"/>
        <v>0</v>
      </c>
      <c r="CY364" s="151">
        <f t="shared" si="330"/>
        <v>0</v>
      </c>
      <c r="CZ364" s="151">
        <f t="shared" si="331"/>
        <v>0</v>
      </c>
      <c r="DA364" s="151">
        <f t="shared" si="332"/>
        <v>0</v>
      </c>
      <c r="DB364" s="151">
        <f t="shared" si="333"/>
        <v>0</v>
      </c>
      <c r="DC364" s="151">
        <f t="shared" si="334"/>
        <v>0</v>
      </c>
      <c r="DD364" s="151">
        <f t="shared" si="335"/>
        <v>0</v>
      </c>
      <c r="DE364" s="151">
        <f t="shared" si="336"/>
        <v>0</v>
      </c>
      <c r="DF364" s="151">
        <f t="shared" si="337"/>
        <v>0</v>
      </c>
      <c r="DG364" s="151">
        <f t="shared" si="338"/>
        <v>0</v>
      </c>
      <c r="DH364" s="151">
        <f t="shared" si="339"/>
        <v>0</v>
      </c>
      <c r="DI364" s="151">
        <f t="shared" si="340"/>
        <v>0</v>
      </c>
      <c r="DJ364" s="151">
        <f t="shared" si="341"/>
        <v>0</v>
      </c>
      <c r="DK364" s="151">
        <f t="shared" si="342"/>
        <v>0</v>
      </c>
      <c r="DL364" s="151">
        <f t="shared" si="343"/>
        <v>0</v>
      </c>
      <c r="DM364" s="151">
        <f t="shared" si="344"/>
        <v>0</v>
      </c>
      <c r="DN364" s="151">
        <f t="shared" si="345"/>
        <v>0</v>
      </c>
      <c r="DO364" s="156">
        <f t="shared" si="346"/>
        <v>0</v>
      </c>
      <c r="DP364" s="173" t="str">
        <f t="shared" si="347"/>
        <v/>
      </c>
      <c r="DQ364" s="157" t="str">
        <f t="shared" si="348"/>
        <v/>
      </c>
      <c r="DR364" s="158" t="str">
        <f>IFERROR(IFERROR(IFERROR(_xlfn.XLOOKUP(DP364,#REF!,#REF!,,,),_xlfn.XLOOKUP(DP364,#REF!,#REF!,,,)),_xlfn.XLOOKUP(DP364,#REF!,#REF!,,,)),"N/A")</f>
        <v>N/A</v>
      </c>
      <c r="DS364" s="159"/>
      <c r="DT364" s="160"/>
      <c r="DU364" s="161"/>
      <c r="DV364" s="162"/>
      <c r="DW364" s="163">
        <f>IFERROR(IFERROR(IFERROR(_xlfn.XLOOKUP(DP364,#REF!,#REF!,,,),_xlfn.XLOOKUP(DP364,#REF!,#REF!,,,)),_xlfn.XLOOKUP(DP364,#REF!,#REF!,,,)),0)</f>
        <v>0</v>
      </c>
      <c r="DX364" s="164"/>
      <c r="DY364" s="165">
        <f t="shared" si="349"/>
        <v>0</v>
      </c>
      <c r="DZ364" s="166"/>
      <c r="EA364" s="167">
        <f t="shared" si="350"/>
        <v>0</v>
      </c>
      <c r="EB364" s="168">
        <f t="shared" si="351"/>
        <v>0</v>
      </c>
      <c r="EC364" s="168">
        <f t="shared" si="352"/>
        <v>0</v>
      </c>
      <c r="ED364" s="169"/>
      <c r="EE364" s="170">
        <f t="shared" si="353"/>
        <v>0</v>
      </c>
      <c r="EF364" s="170" t="str">
        <f>IFERROR(IF(DY364&gt;((_xlfn.XLOOKUP(DQ364,TOPES!B:B,TOPES!C:C,,,)*INDEXACIÓN!CI364)),"SUPERA TOPES DEL HV",0),"HV NO ENCONTRADO")</f>
        <v>HV NO ENCONTRADO</v>
      </c>
      <c r="EG364" s="170">
        <f t="shared" si="354"/>
        <v>0</v>
      </c>
      <c r="EH364" s="170">
        <f>IF(SUMIF($M:$M,#REF!,$DY:$DY)&gt;$EH$8,"CONSULTA DIAN",0)</f>
        <v>0</v>
      </c>
      <c r="EI364" s="171">
        <f t="shared" si="355"/>
        <v>0</v>
      </c>
      <c r="EJ364" s="172"/>
    </row>
    <row r="365" spans="1:140" x14ac:dyDescent="0.25">
      <c r="A365" s="133" t="str">
        <f t="shared" si="305"/>
        <v>19000100356</v>
      </c>
      <c r="B365" s="134"/>
      <c r="C365" s="134"/>
      <c r="D365" s="135">
        <f>_xlfn.XLOOKUP(C365,TOPES!L:L,TOPES!M:M,,,)</f>
        <v>0</v>
      </c>
      <c r="E365" s="136">
        <v>356</v>
      </c>
      <c r="F365" s="134"/>
      <c r="G365" s="134"/>
      <c r="H365" s="134"/>
      <c r="I365" s="134"/>
      <c r="J365" s="134"/>
      <c r="K365" s="134"/>
      <c r="L365" s="134"/>
      <c r="M365" s="137"/>
      <c r="N365" s="134"/>
      <c r="O365" s="137" t="str">
        <f t="shared" si="306"/>
        <v/>
      </c>
      <c r="P365" s="138"/>
      <c r="Q365" s="139"/>
      <c r="R365" s="140">
        <f>IFERROR(IF(VLOOKUP(YEAR($D365),SMMLV!$A$2:$C$44,3,0)*$P365=$Q365,$Q365,IF($P365="",$Q365,VLOOKUP(YEAR($D365),SMMLV!$A$2:$C$44,3,0)*$P365)),0)</f>
        <v>0</v>
      </c>
      <c r="S365" s="141"/>
      <c r="T365" s="142"/>
      <c r="U365" s="143"/>
      <c r="V365" s="144"/>
      <c r="W365" s="145">
        <f>IFERROR(SUM(IF(VLOOKUP(YEAR($D365),SMMLV!$A$2:$C$44,3,0)*S365=T365,T365,IF(S365="",T365,VLOOKUP(YEAR($D365),SMMLV!$A$2:$C$44,3,0)*S365)),IF(VLOOKUP(YEAR($D365),SMMLV!$A$2:$C$44,3,0)*U365=V365,V365,IF(U365="",V365,VLOOKUP(YEAR($D365),SMMLV!$A$2:$C$44,3,0)*U365))),0)</f>
        <v>0</v>
      </c>
      <c r="X365" s="146"/>
      <c r="Y365" s="139"/>
      <c r="Z365" s="140">
        <f>IFERROR(IF(VLOOKUP(YEAR($D365),SMMLV!$A$2:$C$44,3,0)*$X365=$Y365,$Y365,IF($X365="",$Y365,VLOOKUP(YEAR($D365),SMMLV!$A$2:$C$44,3,0)*$X365)),0)</f>
        <v>0</v>
      </c>
      <c r="AA365" s="147"/>
      <c r="AB365" s="142"/>
      <c r="AC365" s="140">
        <f>IFERROR(IF(VLOOKUP(YEAR($D365),SMMLV!$A$2:$C$44,3,0)*$AA365=$AB365,$AB365,IF($AA365="",$AB365,VLOOKUP(YEAR($D365),SMMLV!$A$2:$C$44,3,0)*$AA365)),0)</f>
        <v>0</v>
      </c>
      <c r="AD365" s="147"/>
      <c r="AE365" s="142"/>
      <c r="AF365" s="140">
        <f>IFERROR(IF(VLOOKUP(YEAR($D365),SMMLV!$A$2:$C$44,3,0)*$AD365=$AE365,$AE365,IF($AD365="",$AE365,VLOOKUP(YEAR($D365),SMMLV!$A$2:$C$44,3,0)*$AD365)),0)</f>
        <v>0</v>
      </c>
      <c r="AG365" s="134"/>
      <c r="AH365" s="145">
        <f t="shared" si="307"/>
        <v>0</v>
      </c>
      <c r="AI365" s="138"/>
      <c r="AJ365" s="139"/>
      <c r="AK365" s="140">
        <f>IFERROR(IF(VLOOKUP(YEAR($D365),SMMLV!$A$2:$C$44,3,0)*$AI365=AJ365,AJ365,IF($AI365="",AJ365,VLOOKUP(YEAR($D365),SMMLV!$A$2:$C$44,3,0)*$AI365)),0)</f>
        <v>0</v>
      </c>
      <c r="AL365" s="141"/>
      <c r="AM365" s="142"/>
      <c r="AN365" s="147"/>
      <c r="AO365" s="144"/>
      <c r="AP365" s="145">
        <f>IFERROR(SUM(IF(VLOOKUP(YEAR($D365),SMMLV!$A$2:$C$44,3,0)*AL365=AM365,AM365,IF(AL365="",AM365,VLOOKUP(YEAR($D365),SMMLV!$A$2:$C$44,3,0)*AL365)),IF(VLOOKUP(YEAR($D365),SMMLV!$A$2:$C$44,3,0)*AN365=AO365,AO365,IF(AN365="",AO365,VLOOKUP(YEAR($D365),SMMLV!$A$2:$C$44,3,0)*AN365))),0)</f>
        <v>0</v>
      </c>
      <c r="AQ365" s="148"/>
      <c r="AR365" s="142"/>
      <c r="AS365" s="140">
        <f>IFERROR(IF(VLOOKUP(YEAR($D365),SMMLV!$A$2:$C$44,3,0)*AQ365=AR365,AR365,IF(AQ365="",AR365,VLOOKUP(YEAR($D365),SMMLV!$A$2:$C$44,3,0)*AQ365)),0)</f>
        <v>0</v>
      </c>
      <c r="AT365" s="147"/>
      <c r="AU365" s="142"/>
      <c r="AV365" s="140">
        <f>IFERROR(IF(VLOOKUP(YEAR($D365),SMMLV!$A$2:$C$44,3,0)*AT365=AU365,AU365,IF(AT365="",AU365,VLOOKUP(YEAR($D365),SMMLV!$A$2:$C$44,3,0)*AT365)),0)</f>
        <v>0</v>
      </c>
      <c r="AW365" s="147"/>
      <c r="AX365" s="142"/>
      <c r="AY365" s="140">
        <f>IFERROR(IF(VLOOKUP(YEAR($D365),SMMLV!$A$2:$C$44,3,0)*AW365=AX365,AX365,IF(AW365="",AX365,VLOOKUP(YEAR($D365),SMMLV!$A$2:$C$44,3,0)*AW365)),0)</f>
        <v>0</v>
      </c>
      <c r="AZ365" s="134"/>
      <c r="BA365" s="145">
        <f t="shared" si="308"/>
        <v>0</v>
      </c>
      <c r="BB365" s="138"/>
      <c r="BC365" s="139"/>
      <c r="BD365" s="140">
        <f>IFERROR(IF(VLOOKUP(YEAR($D365),SMMLV!$A$2:$C$44,3,0)*BB365=BC365,BC365,IF(BB365="",BC365,VLOOKUP(YEAR($D365),SMMLV!$A$2:$C$44,3,0)*BB365)),0)</f>
        <v>0</v>
      </c>
      <c r="BE365" s="141"/>
      <c r="BF365" s="142"/>
      <c r="BG365" s="147"/>
      <c r="BH365" s="144"/>
      <c r="BI365" s="145">
        <f>IFERROR(SUM(IF(VLOOKUP(YEAR($D365),SMMLV!$A$2:$C$44,3,0)*BE365=BF365,BF365,IF(BE365="",BF365,VLOOKUP(YEAR($D365),SMMLV!$A$2:$C$44,3,0)*BE365)),IF(VLOOKUP(YEAR($D365),SMMLV!$A$2:$C$44,3,0)*BG365=BH365,BH365,IF(BG365="",BH365,VLOOKUP(YEAR($D365),SMMLV!$A$2:$C$44,3,0)*BG365))),0)</f>
        <v>0</v>
      </c>
      <c r="BJ365" s="149"/>
      <c r="BK365" s="150"/>
      <c r="BL365" s="140">
        <f>IFERROR(IF(VLOOKUP(YEAR($D365),SMMLV!$A$2:$C$44,3,0)*BJ365=BK365,BK365,IF(BJ365="",BK365,VLOOKUP(YEAR($D365),SMMLV!$A$2:$C$44,3,0)*BJ365)),0)</f>
        <v>0</v>
      </c>
      <c r="BM365" s="147"/>
      <c r="BN365" s="142"/>
      <c r="BO365" s="140">
        <f>IFERROR(IF(VLOOKUP(YEAR($D365),SMMLV!$A$2:$C$44,3,0)*BM365=BN365,BN365,IF(BM365="",BN365,VLOOKUP(YEAR($D365),SMMLV!$A$2:$C$44,3,0)*BM365)),0)</f>
        <v>0</v>
      </c>
      <c r="BP365" s="147"/>
      <c r="BQ365" s="142"/>
      <c r="BR365" s="140">
        <f>IFERROR(IF(VLOOKUP(YEAR($D365),SMMLV!$A$2:$C$44,3,0)*BP365=BQ365,BQ365,IF(BP365="",BQ365,VLOOKUP(YEAR($D365),SMMLV!$A$2:$C$44,3,0)*BP365)),0)</f>
        <v>0</v>
      </c>
      <c r="BS365" s="134"/>
      <c r="BT365" s="145">
        <f t="shared" si="309"/>
        <v>0</v>
      </c>
      <c r="BU365" s="151">
        <f t="shared" si="310"/>
        <v>0</v>
      </c>
      <c r="BV365" s="151">
        <f t="shared" si="311"/>
        <v>0</v>
      </c>
      <c r="BW365" s="151">
        <f t="shared" si="312"/>
        <v>0</v>
      </c>
      <c r="BX365" s="151">
        <f t="shared" si="313"/>
        <v>0</v>
      </c>
      <c r="BY365" s="151">
        <f t="shared" si="314"/>
        <v>0</v>
      </c>
      <c r="BZ365" s="151">
        <f t="shared" si="302"/>
        <v>0</v>
      </c>
      <c r="CA365" s="134"/>
      <c r="CB365" s="134"/>
      <c r="CC365" s="134"/>
      <c r="CD365" s="152">
        <f t="shared" si="303"/>
        <v>0</v>
      </c>
      <c r="CE365" s="153">
        <f>IFERROR(INDEX(IPC!$A$11:$Y$22,MATCH(PROPER(TEXT(CD365,"mmmm")),IPC!$A$11:$A$22,0),MATCH(YEAR(CD365),IPC!$A$10:$Y$10,0)),0)</f>
        <v>0</v>
      </c>
      <c r="CF365" s="154">
        <v>56481</v>
      </c>
      <c r="CG365" s="153">
        <f>IFERROR(INDEX(IPC!$A$11:$Y$22,MATCH(PROPER(TEXT(CF365,"mmmm")),IPC!$A$11:$A$22,0),MATCH(YEAR(CF365),IPC!$A$10:$Y$10,0)),0)</f>
        <v>0</v>
      </c>
      <c r="CH365" s="155">
        <f t="shared" si="304"/>
        <v>0</v>
      </c>
      <c r="CI365" s="145">
        <v>1751260</v>
      </c>
      <c r="CJ365" s="151">
        <f t="shared" si="315"/>
        <v>0</v>
      </c>
      <c r="CK365" s="151">
        <f t="shared" si="316"/>
        <v>0</v>
      </c>
      <c r="CL365" s="151">
        <f t="shared" si="317"/>
        <v>0</v>
      </c>
      <c r="CM365" s="151">
        <f t="shared" si="318"/>
        <v>0</v>
      </c>
      <c r="CN365" s="151">
        <f t="shared" si="319"/>
        <v>0</v>
      </c>
      <c r="CO365" s="151">
        <f t="shared" si="320"/>
        <v>0</v>
      </c>
      <c r="CP365" s="151">
        <f t="shared" si="321"/>
        <v>0</v>
      </c>
      <c r="CQ365" s="151">
        <f t="shared" si="322"/>
        <v>0</v>
      </c>
      <c r="CR365" s="151">
        <f t="shared" si="323"/>
        <v>0</v>
      </c>
      <c r="CS365" s="151">
        <f t="shared" si="324"/>
        <v>0</v>
      </c>
      <c r="CT365" s="151">
        <f t="shared" si="325"/>
        <v>0</v>
      </c>
      <c r="CU365" s="151">
        <f t="shared" si="326"/>
        <v>0</v>
      </c>
      <c r="CV365" s="151">
        <f t="shared" si="327"/>
        <v>0</v>
      </c>
      <c r="CW365" s="151">
        <f t="shared" si="328"/>
        <v>0</v>
      </c>
      <c r="CX365" s="151">
        <f t="shared" si="329"/>
        <v>0</v>
      </c>
      <c r="CY365" s="151">
        <f t="shared" si="330"/>
        <v>0</v>
      </c>
      <c r="CZ365" s="151">
        <f t="shared" si="331"/>
        <v>0</v>
      </c>
      <c r="DA365" s="151">
        <f t="shared" si="332"/>
        <v>0</v>
      </c>
      <c r="DB365" s="151">
        <f t="shared" si="333"/>
        <v>0</v>
      </c>
      <c r="DC365" s="151">
        <f t="shared" si="334"/>
        <v>0</v>
      </c>
      <c r="DD365" s="151">
        <f t="shared" si="335"/>
        <v>0</v>
      </c>
      <c r="DE365" s="151">
        <f t="shared" si="336"/>
        <v>0</v>
      </c>
      <c r="DF365" s="151">
        <f t="shared" si="337"/>
        <v>0</v>
      </c>
      <c r="DG365" s="151">
        <f t="shared" si="338"/>
        <v>0</v>
      </c>
      <c r="DH365" s="151">
        <f t="shared" si="339"/>
        <v>0</v>
      </c>
      <c r="DI365" s="151">
        <f t="shared" si="340"/>
        <v>0</v>
      </c>
      <c r="DJ365" s="151">
        <f t="shared" si="341"/>
        <v>0</v>
      </c>
      <c r="DK365" s="151">
        <f t="shared" si="342"/>
        <v>0</v>
      </c>
      <c r="DL365" s="151">
        <f t="shared" si="343"/>
        <v>0</v>
      </c>
      <c r="DM365" s="151">
        <f t="shared" si="344"/>
        <v>0</v>
      </c>
      <c r="DN365" s="151">
        <f t="shared" si="345"/>
        <v>0</v>
      </c>
      <c r="DO365" s="156">
        <f t="shared" si="346"/>
        <v>0</v>
      </c>
      <c r="DP365" s="173" t="str">
        <f t="shared" si="347"/>
        <v/>
      </c>
      <c r="DQ365" s="157" t="str">
        <f t="shared" si="348"/>
        <v/>
      </c>
      <c r="DR365" s="158" t="str">
        <f>IFERROR(IFERROR(IFERROR(_xlfn.XLOOKUP(DP365,#REF!,#REF!,,,),_xlfn.XLOOKUP(DP365,#REF!,#REF!,,,)),_xlfn.XLOOKUP(DP365,#REF!,#REF!,,,)),"N/A")</f>
        <v>N/A</v>
      </c>
      <c r="DS365" s="159"/>
      <c r="DT365" s="160"/>
      <c r="DU365" s="161"/>
      <c r="DV365" s="162"/>
      <c r="DW365" s="163">
        <f>IFERROR(IFERROR(IFERROR(_xlfn.XLOOKUP(DP365,#REF!,#REF!,,,),_xlfn.XLOOKUP(DP365,#REF!,#REF!,,,)),_xlfn.XLOOKUP(DP365,#REF!,#REF!,,,)),0)</f>
        <v>0</v>
      </c>
      <c r="DX365" s="164"/>
      <c r="DY365" s="165">
        <f t="shared" si="349"/>
        <v>0</v>
      </c>
      <c r="DZ365" s="166"/>
      <c r="EA365" s="167">
        <f t="shared" si="350"/>
        <v>0</v>
      </c>
      <c r="EB365" s="168">
        <f t="shared" si="351"/>
        <v>0</v>
      </c>
      <c r="EC365" s="168">
        <f t="shared" si="352"/>
        <v>0</v>
      </c>
      <c r="ED365" s="169"/>
      <c r="EE365" s="170">
        <f t="shared" si="353"/>
        <v>0</v>
      </c>
      <c r="EF365" s="170" t="str">
        <f>IFERROR(IF(DY365&gt;((_xlfn.XLOOKUP(DQ365,TOPES!B:B,TOPES!C:C,,,)*INDEXACIÓN!CI365)),"SUPERA TOPES DEL HV",0),"HV NO ENCONTRADO")</f>
        <v>HV NO ENCONTRADO</v>
      </c>
      <c r="EG365" s="170">
        <f t="shared" si="354"/>
        <v>0</v>
      </c>
      <c r="EH365" s="170">
        <f>IF(SUMIF($M:$M,#REF!,$DY:$DY)&gt;$EH$8,"CONSULTA DIAN",0)</f>
        <v>0</v>
      </c>
      <c r="EI365" s="171">
        <f t="shared" si="355"/>
        <v>0</v>
      </c>
      <c r="EJ365" s="172"/>
    </row>
    <row r="366" spans="1:140" x14ac:dyDescent="0.25">
      <c r="A366" s="133" t="str">
        <f t="shared" si="305"/>
        <v>19000100357</v>
      </c>
      <c r="B366" s="134"/>
      <c r="C366" s="134"/>
      <c r="D366" s="135">
        <f>_xlfn.XLOOKUP(C366,TOPES!L:L,TOPES!M:M,,,)</f>
        <v>0</v>
      </c>
      <c r="E366" s="136">
        <v>357</v>
      </c>
      <c r="F366" s="134"/>
      <c r="G366" s="134"/>
      <c r="H366" s="134"/>
      <c r="I366" s="134"/>
      <c r="J366" s="134"/>
      <c r="K366" s="134"/>
      <c r="L366" s="134"/>
      <c r="M366" s="137"/>
      <c r="N366" s="134"/>
      <c r="O366" s="137" t="str">
        <f t="shared" si="306"/>
        <v/>
      </c>
      <c r="P366" s="138"/>
      <c r="Q366" s="139"/>
      <c r="R366" s="140">
        <f>IFERROR(IF(VLOOKUP(YEAR($D366),SMMLV!$A$2:$C$44,3,0)*$P366=$Q366,$Q366,IF($P366="",$Q366,VLOOKUP(YEAR($D366),SMMLV!$A$2:$C$44,3,0)*$P366)),0)</f>
        <v>0</v>
      </c>
      <c r="S366" s="141"/>
      <c r="T366" s="142"/>
      <c r="U366" s="143"/>
      <c r="V366" s="144"/>
      <c r="W366" s="145">
        <f>IFERROR(SUM(IF(VLOOKUP(YEAR($D366),SMMLV!$A$2:$C$44,3,0)*S366=T366,T366,IF(S366="",T366,VLOOKUP(YEAR($D366),SMMLV!$A$2:$C$44,3,0)*S366)),IF(VLOOKUP(YEAR($D366),SMMLV!$A$2:$C$44,3,0)*U366=V366,V366,IF(U366="",V366,VLOOKUP(YEAR($D366),SMMLV!$A$2:$C$44,3,0)*U366))),0)</f>
        <v>0</v>
      </c>
      <c r="X366" s="146"/>
      <c r="Y366" s="139"/>
      <c r="Z366" s="140">
        <f>IFERROR(IF(VLOOKUP(YEAR($D366),SMMLV!$A$2:$C$44,3,0)*$X366=$Y366,$Y366,IF($X366="",$Y366,VLOOKUP(YEAR($D366),SMMLV!$A$2:$C$44,3,0)*$X366)),0)</f>
        <v>0</v>
      </c>
      <c r="AA366" s="147"/>
      <c r="AB366" s="142"/>
      <c r="AC366" s="140">
        <f>IFERROR(IF(VLOOKUP(YEAR($D366),SMMLV!$A$2:$C$44,3,0)*$AA366=$AB366,$AB366,IF($AA366="",$AB366,VLOOKUP(YEAR($D366),SMMLV!$A$2:$C$44,3,0)*$AA366)),0)</f>
        <v>0</v>
      </c>
      <c r="AD366" s="147"/>
      <c r="AE366" s="142"/>
      <c r="AF366" s="140">
        <f>IFERROR(IF(VLOOKUP(YEAR($D366),SMMLV!$A$2:$C$44,3,0)*$AD366=$AE366,$AE366,IF($AD366="",$AE366,VLOOKUP(YEAR($D366),SMMLV!$A$2:$C$44,3,0)*$AD366)),0)</f>
        <v>0</v>
      </c>
      <c r="AG366" s="134"/>
      <c r="AH366" s="145">
        <f t="shared" si="307"/>
        <v>0</v>
      </c>
      <c r="AI366" s="138"/>
      <c r="AJ366" s="139"/>
      <c r="AK366" s="140">
        <f>IFERROR(IF(VLOOKUP(YEAR($D366),SMMLV!$A$2:$C$44,3,0)*$AI366=AJ366,AJ366,IF($AI366="",AJ366,VLOOKUP(YEAR($D366),SMMLV!$A$2:$C$44,3,0)*$AI366)),0)</f>
        <v>0</v>
      </c>
      <c r="AL366" s="141"/>
      <c r="AM366" s="142"/>
      <c r="AN366" s="147"/>
      <c r="AO366" s="144"/>
      <c r="AP366" s="145">
        <f>IFERROR(SUM(IF(VLOOKUP(YEAR($D366),SMMLV!$A$2:$C$44,3,0)*AL366=AM366,AM366,IF(AL366="",AM366,VLOOKUP(YEAR($D366),SMMLV!$A$2:$C$44,3,0)*AL366)),IF(VLOOKUP(YEAR($D366),SMMLV!$A$2:$C$44,3,0)*AN366=AO366,AO366,IF(AN366="",AO366,VLOOKUP(YEAR($D366),SMMLV!$A$2:$C$44,3,0)*AN366))),0)</f>
        <v>0</v>
      </c>
      <c r="AQ366" s="148"/>
      <c r="AR366" s="142"/>
      <c r="AS366" s="140">
        <f>IFERROR(IF(VLOOKUP(YEAR($D366),SMMLV!$A$2:$C$44,3,0)*AQ366=AR366,AR366,IF(AQ366="",AR366,VLOOKUP(YEAR($D366),SMMLV!$A$2:$C$44,3,0)*AQ366)),0)</f>
        <v>0</v>
      </c>
      <c r="AT366" s="147"/>
      <c r="AU366" s="142"/>
      <c r="AV366" s="140">
        <f>IFERROR(IF(VLOOKUP(YEAR($D366),SMMLV!$A$2:$C$44,3,0)*AT366=AU366,AU366,IF(AT366="",AU366,VLOOKUP(YEAR($D366),SMMLV!$A$2:$C$44,3,0)*AT366)),0)</f>
        <v>0</v>
      </c>
      <c r="AW366" s="147"/>
      <c r="AX366" s="142"/>
      <c r="AY366" s="140">
        <f>IFERROR(IF(VLOOKUP(YEAR($D366),SMMLV!$A$2:$C$44,3,0)*AW366=AX366,AX366,IF(AW366="",AX366,VLOOKUP(YEAR($D366),SMMLV!$A$2:$C$44,3,0)*AW366)),0)</f>
        <v>0</v>
      </c>
      <c r="AZ366" s="134"/>
      <c r="BA366" s="145">
        <f t="shared" si="308"/>
        <v>0</v>
      </c>
      <c r="BB366" s="138"/>
      <c r="BC366" s="139"/>
      <c r="BD366" s="140">
        <f>IFERROR(IF(VLOOKUP(YEAR($D366),SMMLV!$A$2:$C$44,3,0)*BB366=BC366,BC366,IF(BB366="",BC366,VLOOKUP(YEAR($D366),SMMLV!$A$2:$C$44,3,0)*BB366)),0)</f>
        <v>0</v>
      </c>
      <c r="BE366" s="141"/>
      <c r="BF366" s="142"/>
      <c r="BG366" s="147"/>
      <c r="BH366" s="144"/>
      <c r="BI366" s="145">
        <f>IFERROR(SUM(IF(VLOOKUP(YEAR($D366),SMMLV!$A$2:$C$44,3,0)*BE366=BF366,BF366,IF(BE366="",BF366,VLOOKUP(YEAR($D366),SMMLV!$A$2:$C$44,3,0)*BE366)),IF(VLOOKUP(YEAR($D366),SMMLV!$A$2:$C$44,3,0)*BG366=BH366,BH366,IF(BG366="",BH366,VLOOKUP(YEAR($D366),SMMLV!$A$2:$C$44,3,0)*BG366))),0)</f>
        <v>0</v>
      </c>
      <c r="BJ366" s="149"/>
      <c r="BK366" s="150"/>
      <c r="BL366" s="140">
        <f>IFERROR(IF(VLOOKUP(YEAR($D366),SMMLV!$A$2:$C$44,3,0)*BJ366=BK366,BK366,IF(BJ366="",BK366,VLOOKUP(YEAR($D366),SMMLV!$A$2:$C$44,3,0)*BJ366)),0)</f>
        <v>0</v>
      </c>
      <c r="BM366" s="147"/>
      <c r="BN366" s="142"/>
      <c r="BO366" s="140">
        <f>IFERROR(IF(VLOOKUP(YEAR($D366),SMMLV!$A$2:$C$44,3,0)*BM366=BN366,BN366,IF(BM366="",BN366,VLOOKUP(YEAR($D366),SMMLV!$A$2:$C$44,3,0)*BM366)),0)</f>
        <v>0</v>
      </c>
      <c r="BP366" s="147"/>
      <c r="BQ366" s="142"/>
      <c r="BR366" s="140">
        <f>IFERROR(IF(VLOOKUP(YEAR($D366),SMMLV!$A$2:$C$44,3,0)*BP366=BQ366,BQ366,IF(BP366="",BQ366,VLOOKUP(YEAR($D366),SMMLV!$A$2:$C$44,3,0)*BP366)),0)</f>
        <v>0</v>
      </c>
      <c r="BS366" s="134"/>
      <c r="BT366" s="145">
        <f t="shared" si="309"/>
        <v>0</v>
      </c>
      <c r="BU366" s="151">
        <f t="shared" si="310"/>
        <v>0</v>
      </c>
      <c r="BV366" s="151">
        <f t="shared" si="311"/>
        <v>0</v>
      </c>
      <c r="BW366" s="151">
        <f t="shared" si="312"/>
        <v>0</v>
      </c>
      <c r="BX366" s="151">
        <f t="shared" si="313"/>
        <v>0</v>
      </c>
      <c r="BY366" s="151">
        <f t="shared" si="314"/>
        <v>0</v>
      </c>
      <c r="BZ366" s="151">
        <f t="shared" si="302"/>
        <v>0</v>
      </c>
      <c r="CA366" s="134"/>
      <c r="CB366" s="134"/>
      <c r="CC366" s="134"/>
      <c r="CD366" s="152">
        <f t="shared" si="303"/>
        <v>0</v>
      </c>
      <c r="CE366" s="153">
        <f>IFERROR(INDEX(IPC!$A$11:$Y$22,MATCH(PROPER(TEXT(CD366,"mmmm")),IPC!$A$11:$A$22,0),MATCH(YEAR(CD366),IPC!$A$10:$Y$10,0)),0)</f>
        <v>0</v>
      </c>
      <c r="CF366" s="154">
        <v>56512</v>
      </c>
      <c r="CG366" s="153">
        <f>IFERROR(INDEX(IPC!$A$11:$Y$22,MATCH(PROPER(TEXT(CF366,"mmmm")),IPC!$A$11:$A$22,0),MATCH(YEAR(CF366),IPC!$A$10:$Y$10,0)),0)</f>
        <v>0</v>
      </c>
      <c r="CH366" s="155">
        <f t="shared" si="304"/>
        <v>0</v>
      </c>
      <c r="CI366" s="145">
        <v>1751261</v>
      </c>
      <c r="CJ366" s="151">
        <f t="shared" si="315"/>
        <v>0</v>
      </c>
      <c r="CK366" s="151">
        <f t="shared" si="316"/>
        <v>0</v>
      </c>
      <c r="CL366" s="151">
        <f t="shared" si="317"/>
        <v>0</v>
      </c>
      <c r="CM366" s="151">
        <f t="shared" si="318"/>
        <v>0</v>
      </c>
      <c r="CN366" s="151">
        <f t="shared" si="319"/>
        <v>0</v>
      </c>
      <c r="CO366" s="151">
        <f t="shared" si="320"/>
        <v>0</v>
      </c>
      <c r="CP366" s="151">
        <f t="shared" si="321"/>
        <v>0</v>
      </c>
      <c r="CQ366" s="151">
        <f t="shared" si="322"/>
        <v>0</v>
      </c>
      <c r="CR366" s="151">
        <f t="shared" si="323"/>
        <v>0</v>
      </c>
      <c r="CS366" s="151">
        <f t="shared" si="324"/>
        <v>0</v>
      </c>
      <c r="CT366" s="151">
        <f t="shared" si="325"/>
        <v>0</v>
      </c>
      <c r="CU366" s="151">
        <f t="shared" si="326"/>
        <v>0</v>
      </c>
      <c r="CV366" s="151">
        <f t="shared" si="327"/>
        <v>0</v>
      </c>
      <c r="CW366" s="151">
        <f t="shared" si="328"/>
        <v>0</v>
      </c>
      <c r="CX366" s="151">
        <f t="shared" si="329"/>
        <v>0</v>
      </c>
      <c r="CY366" s="151">
        <f t="shared" si="330"/>
        <v>0</v>
      </c>
      <c r="CZ366" s="151">
        <f t="shared" si="331"/>
        <v>0</v>
      </c>
      <c r="DA366" s="151">
        <f t="shared" si="332"/>
        <v>0</v>
      </c>
      <c r="DB366" s="151">
        <f t="shared" si="333"/>
        <v>0</v>
      </c>
      <c r="DC366" s="151">
        <f t="shared" si="334"/>
        <v>0</v>
      </c>
      <c r="DD366" s="151">
        <f t="shared" si="335"/>
        <v>0</v>
      </c>
      <c r="DE366" s="151">
        <f t="shared" si="336"/>
        <v>0</v>
      </c>
      <c r="DF366" s="151">
        <f t="shared" si="337"/>
        <v>0</v>
      </c>
      <c r="DG366" s="151">
        <f t="shared" si="338"/>
        <v>0</v>
      </c>
      <c r="DH366" s="151">
        <f t="shared" si="339"/>
        <v>0</v>
      </c>
      <c r="DI366" s="151">
        <f t="shared" si="340"/>
        <v>0</v>
      </c>
      <c r="DJ366" s="151">
        <f t="shared" si="341"/>
        <v>0</v>
      </c>
      <c r="DK366" s="151">
        <f t="shared" si="342"/>
        <v>0</v>
      </c>
      <c r="DL366" s="151">
        <f t="shared" si="343"/>
        <v>0</v>
      </c>
      <c r="DM366" s="151">
        <f t="shared" si="344"/>
        <v>0</v>
      </c>
      <c r="DN366" s="151">
        <f t="shared" si="345"/>
        <v>0</v>
      </c>
      <c r="DO366" s="156">
        <f t="shared" si="346"/>
        <v>0</v>
      </c>
      <c r="DP366" s="173" t="str">
        <f t="shared" si="347"/>
        <v/>
      </c>
      <c r="DQ366" s="157" t="str">
        <f t="shared" si="348"/>
        <v/>
      </c>
      <c r="DR366" s="158" t="str">
        <f>IFERROR(IFERROR(IFERROR(_xlfn.XLOOKUP(DP366,#REF!,#REF!,,,),_xlfn.XLOOKUP(DP366,#REF!,#REF!,,,)),_xlfn.XLOOKUP(DP366,#REF!,#REF!,,,)),"N/A")</f>
        <v>N/A</v>
      </c>
      <c r="DS366" s="159"/>
      <c r="DT366" s="160"/>
      <c r="DU366" s="161"/>
      <c r="DV366" s="162"/>
      <c r="DW366" s="163">
        <f>IFERROR(IFERROR(IFERROR(_xlfn.XLOOKUP(DP366,#REF!,#REF!,,,),_xlfn.XLOOKUP(DP366,#REF!,#REF!,,,)),_xlfn.XLOOKUP(DP366,#REF!,#REF!,,,)),0)</f>
        <v>0</v>
      </c>
      <c r="DX366" s="164"/>
      <c r="DY366" s="165">
        <f t="shared" si="349"/>
        <v>0</v>
      </c>
      <c r="DZ366" s="166"/>
      <c r="EA366" s="167">
        <f t="shared" si="350"/>
        <v>0</v>
      </c>
      <c r="EB366" s="168">
        <f t="shared" si="351"/>
        <v>0</v>
      </c>
      <c r="EC366" s="168">
        <f t="shared" si="352"/>
        <v>0</v>
      </c>
      <c r="ED366" s="169"/>
      <c r="EE366" s="170">
        <f t="shared" si="353"/>
        <v>0</v>
      </c>
      <c r="EF366" s="170" t="str">
        <f>IFERROR(IF(DY366&gt;((_xlfn.XLOOKUP(DQ366,TOPES!B:B,TOPES!C:C,,,)*INDEXACIÓN!CI366)),"SUPERA TOPES DEL HV",0),"HV NO ENCONTRADO")</f>
        <v>HV NO ENCONTRADO</v>
      </c>
      <c r="EG366" s="170">
        <f t="shared" si="354"/>
        <v>0</v>
      </c>
      <c r="EH366" s="170">
        <f>IF(SUMIF($M:$M,#REF!,$DY:$DY)&gt;$EH$8,"CONSULTA DIAN",0)</f>
        <v>0</v>
      </c>
      <c r="EI366" s="171">
        <f t="shared" si="355"/>
        <v>0</v>
      </c>
      <c r="EJ366" s="172"/>
    </row>
    <row r="367" spans="1:140" x14ac:dyDescent="0.25">
      <c r="A367" s="133" t="str">
        <f t="shared" si="305"/>
        <v>19000100358</v>
      </c>
      <c r="B367" s="134"/>
      <c r="C367" s="134"/>
      <c r="D367" s="135">
        <f>_xlfn.XLOOKUP(C367,TOPES!L:L,TOPES!M:M,,,)</f>
        <v>0</v>
      </c>
      <c r="E367" s="136">
        <v>358</v>
      </c>
      <c r="F367" s="134"/>
      <c r="G367" s="134"/>
      <c r="H367" s="134"/>
      <c r="I367" s="134"/>
      <c r="J367" s="134"/>
      <c r="K367" s="134"/>
      <c r="L367" s="134"/>
      <c r="M367" s="137"/>
      <c r="N367" s="134"/>
      <c r="O367" s="137" t="str">
        <f t="shared" si="306"/>
        <v/>
      </c>
      <c r="P367" s="138"/>
      <c r="Q367" s="139"/>
      <c r="R367" s="140">
        <f>IFERROR(IF(VLOOKUP(YEAR($D367),SMMLV!$A$2:$C$44,3,0)*$P367=$Q367,$Q367,IF($P367="",$Q367,VLOOKUP(YEAR($D367),SMMLV!$A$2:$C$44,3,0)*$P367)),0)</f>
        <v>0</v>
      </c>
      <c r="S367" s="141"/>
      <c r="T367" s="142"/>
      <c r="U367" s="143"/>
      <c r="V367" s="144"/>
      <c r="W367" s="145">
        <f>IFERROR(SUM(IF(VLOOKUP(YEAR($D367),SMMLV!$A$2:$C$44,3,0)*S367=T367,T367,IF(S367="",T367,VLOOKUP(YEAR($D367),SMMLV!$A$2:$C$44,3,0)*S367)),IF(VLOOKUP(YEAR($D367),SMMLV!$A$2:$C$44,3,0)*U367=V367,V367,IF(U367="",V367,VLOOKUP(YEAR($D367),SMMLV!$A$2:$C$44,3,0)*U367))),0)</f>
        <v>0</v>
      </c>
      <c r="X367" s="146"/>
      <c r="Y367" s="139"/>
      <c r="Z367" s="140">
        <f>IFERROR(IF(VLOOKUP(YEAR($D367),SMMLV!$A$2:$C$44,3,0)*$X367=$Y367,$Y367,IF($X367="",$Y367,VLOOKUP(YEAR($D367),SMMLV!$A$2:$C$44,3,0)*$X367)),0)</f>
        <v>0</v>
      </c>
      <c r="AA367" s="147"/>
      <c r="AB367" s="142"/>
      <c r="AC367" s="140">
        <f>IFERROR(IF(VLOOKUP(YEAR($D367),SMMLV!$A$2:$C$44,3,0)*$AA367=$AB367,$AB367,IF($AA367="",$AB367,VLOOKUP(YEAR($D367),SMMLV!$A$2:$C$44,3,0)*$AA367)),0)</f>
        <v>0</v>
      </c>
      <c r="AD367" s="147"/>
      <c r="AE367" s="142"/>
      <c r="AF367" s="140">
        <f>IFERROR(IF(VLOOKUP(YEAR($D367),SMMLV!$A$2:$C$44,3,0)*$AD367=$AE367,$AE367,IF($AD367="",$AE367,VLOOKUP(YEAR($D367),SMMLV!$A$2:$C$44,3,0)*$AD367)),0)</f>
        <v>0</v>
      </c>
      <c r="AG367" s="134"/>
      <c r="AH367" s="145">
        <f t="shared" si="307"/>
        <v>0</v>
      </c>
      <c r="AI367" s="138"/>
      <c r="AJ367" s="139"/>
      <c r="AK367" s="140">
        <f>IFERROR(IF(VLOOKUP(YEAR($D367),SMMLV!$A$2:$C$44,3,0)*$AI367=AJ367,AJ367,IF($AI367="",AJ367,VLOOKUP(YEAR($D367),SMMLV!$A$2:$C$44,3,0)*$AI367)),0)</f>
        <v>0</v>
      </c>
      <c r="AL367" s="141"/>
      <c r="AM367" s="142"/>
      <c r="AN367" s="147"/>
      <c r="AO367" s="144"/>
      <c r="AP367" s="145">
        <f>IFERROR(SUM(IF(VLOOKUP(YEAR($D367),SMMLV!$A$2:$C$44,3,0)*AL367=AM367,AM367,IF(AL367="",AM367,VLOOKUP(YEAR($D367),SMMLV!$A$2:$C$44,3,0)*AL367)),IF(VLOOKUP(YEAR($D367),SMMLV!$A$2:$C$44,3,0)*AN367=AO367,AO367,IF(AN367="",AO367,VLOOKUP(YEAR($D367),SMMLV!$A$2:$C$44,3,0)*AN367))),0)</f>
        <v>0</v>
      </c>
      <c r="AQ367" s="148"/>
      <c r="AR367" s="142"/>
      <c r="AS367" s="140">
        <f>IFERROR(IF(VLOOKUP(YEAR($D367),SMMLV!$A$2:$C$44,3,0)*AQ367=AR367,AR367,IF(AQ367="",AR367,VLOOKUP(YEAR($D367),SMMLV!$A$2:$C$44,3,0)*AQ367)),0)</f>
        <v>0</v>
      </c>
      <c r="AT367" s="147"/>
      <c r="AU367" s="142"/>
      <c r="AV367" s="140">
        <f>IFERROR(IF(VLOOKUP(YEAR($D367),SMMLV!$A$2:$C$44,3,0)*AT367=AU367,AU367,IF(AT367="",AU367,VLOOKUP(YEAR($D367),SMMLV!$A$2:$C$44,3,0)*AT367)),0)</f>
        <v>0</v>
      </c>
      <c r="AW367" s="147"/>
      <c r="AX367" s="142"/>
      <c r="AY367" s="140">
        <f>IFERROR(IF(VLOOKUP(YEAR($D367),SMMLV!$A$2:$C$44,3,0)*AW367=AX367,AX367,IF(AW367="",AX367,VLOOKUP(YEAR($D367),SMMLV!$A$2:$C$44,3,0)*AW367)),0)</f>
        <v>0</v>
      </c>
      <c r="AZ367" s="134"/>
      <c r="BA367" s="145">
        <f t="shared" si="308"/>
        <v>0</v>
      </c>
      <c r="BB367" s="138"/>
      <c r="BC367" s="139"/>
      <c r="BD367" s="140">
        <f>IFERROR(IF(VLOOKUP(YEAR($D367),SMMLV!$A$2:$C$44,3,0)*BB367=BC367,BC367,IF(BB367="",BC367,VLOOKUP(YEAR($D367),SMMLV!$A$2:$C$44,3,0)*BB367)),0)</f>
        <v>0</v>
      </c>
      <c r="BE367" s="141"/>
      <c r="BF367" s="142"/>
      <c r="BG367" s="147"/>
      <c r="BH367" s="144"/>
      <c r="BI367" s="145">
        <f>IFERROR(SUM(IF(VLOOKUP(YEAR($D367),SMMLV!$A$2:$C$44,3,0)*BE367=BF367,BF367,IF(BE367="",BF367,VLOOKUP(YEAR($D367),SMMLV!$A$2:$C$44,3,0)*BE367)),IF(VLOOKUP(YEAR($D367),SMMLV!$A$2:$C$44,3,0)*BG367=BH367,BH367,IF(BG367="",BH367,VLOOKUP(YEAR($D367),SMMLV!$A$2:$C$44,3,0)*BG367))),0)</f>
        <v>0</v>
      </c>
      <c r="BJ367" s="149"/>
      <c r="BK367" s="150"/>
      <c r="BL367" s="140">
        <f>IFERROR(IF(VLOOKUP(YEAR($D367),SMMLV!$A$2:$C$44,3,0)*BJ367=BK367,BK367,IF(BJ367="",BK367,VLOOKUP(YEAR($D367),SMMLV!$A$2:$C$44,3,0)*BJ367)),0)</f>
        <v>0</v>
      </c>
      <c r="BM367" s="147"/>
      <c r="BN367" s="142"/>
      <c r="BO367" s="140">
        <f>IFERROR(IF(VLOOKUP(YEAR($D367),SMMLV!$A$2:$C$44,3,0)*BM367=BN367,BN367,IF(BM367="",BN367,VLOOKUP(YEAR($D367),SMMLV!$A$2:$C$44,3,0)*BM367)),0)</f>
        <v>0</v>
      </c>
      <c r="BP367" s="147"/>
      <c r="BQ367" s="142"/>
      <c r="BR367" s="140">
        <f>IFERROR(IF(VLOOKUP(YEAR($D367),SMMLV!$A$2:$C$44,3,0)*BP367=BQ367,BQ367,IF(BP367="",BQ367,VLOOKUP(YEAR($D367),SMMLV!$A$2:$C$44,3,0)*BP367)),0)</f>
        <v>0</v>
      </c>
      <c r="BS367" s="134"/>
      <c r="BT367" s="145">
        <f t="shared" si="309"/>
        <v>0</v>
      </c>
      <c r="BU367" s="151">
        <f t="shared" si="310"/>
        <v>0</v>
      </c>
      <c r="BV367" s="151">
        <f t="shared" si="311"/>
        <v>0</v>
      </c>
      <c r="BW367" s="151">
        <f t="shared" si="312"/>
        <v>0</v>
      </c>
      <c r="BX367" s="151">
        <f t="shared" si="313"/>
        <v>0</v>
      </c>
      <c r="BY367" s="151">
        <f t="shared" si="314"/>
        <v>0</v>
      </c>
      <c r="BZ367" s="151">
        <f t="shared" si="302"/>
        <v>0</v>
      </c>
      <c r="CA367" s="134"/>
      <c r="CB367" s="134"/>
      <c r="CC367" s="134"/>
      <c r="CD367" s="152">
        <f t="shared" si="303"/>
        <v>0</v>
      </c>
      <c r="CE367" s="153">
        <f>IFERROR(INDEX(IPC!$A$11:$Y$22,MATCH(PROPER(TEXT(CD367,"mmmm")),IPC!$A$11:$A$22,0),MATCH(YEAR(CD367),IPC!$A$10:$Y$10,0)),0)</f>
        <v>0</v>
      </c>
      <c r="CF367" s="154">
        <v>56542</v>
      </c>
      <c r="CG367" s="153">
        <f>IFERROR(INDEX(IPC!$A$11:$Y$22,MATCH(PROPER(TEXT(CF367,"mmmm")),IPC!$A$11:$A$22,0),MATCH(YEAR(CF367),IPC!$A$10:$Y$10,0)),0)</f>
        <v>0</v>
      </c>
      <c r="CH367" s="155">
        <f t="shared" si="304"/>
        <v>0</v>
      </c>
      <c r="CI367" s="145">
        <v>1751262</v>
      </c>
      <c r="CJ367" s="151">
        <f t="shared" si="315"/>
        <v>0</v>
      </c>
      <c r="CK367" s="151">
        <f t="shared" si="316"/>
        <v>0</v>
      </c>
      <c r="CL367" s="151">
        <f t="shared" si="317"/>
        <v>0</v>
      </c>
      <c r="CM367" s="151">
        <f t="shared" si="318"/>
        <v>0</v>
      </c>
      <c r="CN367" s="151">
        <f t="shared" si="319"/>
        <v>0</v>
      </c>
      <c r="CO367" s="151">
        <f t="shared" si="320"/>
        <v>0</v>
      </c>
      <c r="CP367" s="151">
        <f t="shared" si="321"/>
        <v>0</v>
      </c>
      <c r="CQ367" s="151">
        <f t="shared" si="322"/>
        <v>0</v>
      </c>
      <c r="CR367" s="151">
        <f t="shared" si="323"/>
        <v>0</v>
      </c>
      <c r="CS367" s="151">
        <f t="shared" si="324"/>
        <v>0</v>
      </c>
      <c r="CT367" s="151">
        <f t="shared" si="325"/>
        <v>0</v>
      </c>
      <c r="CU367" s="151">
        <f t="shared" si="326"/>
        <v>0</v>
      </c>
      <c r="CV367" s="151">
        <f t="shared" si="327"/>
        <v>0</v>
      </c>
      <c r="CW367" s="151">
        <f t="shared" si="328"/>
        <v>0</v>
      </c>
      <c r="CX367" s="151">
        <f t="shared" si="329"/>
        <v>0</v>
      </c>
      <c r="CY367" s="151">
        <f t="shared" si="330"/>
        <v>0</v>
      </c>
      <c r="CZ367" s="151">
        <f t="shared" si="331"/>
        <v>0</v>
      </c>
      <c r="DA367" s="151">
        <f t="shared" si="332"/>
        <v>0</v>
      </c>
      <c r="DB367" s="151">
        <f t="shared" si="333"/>
        <v>0</v>
      </c>
      <c r="DC367" s="151">
        <f t="shared" si="334"/>
        <v>0</v>
      </c>
      <c r="DD367" s="151">
        <f t="shared" si="335"/>
        <v>0</v>
      </c>
      <c r="DE367" s="151">
        <f t="shared" si="336"/>
        <v>0</v>
      </c>
      <c r="DF367" s="151">
        <f t="shared" si="337"/>
        <v>0</v>
      </c>
      <c r="DG367" s="151">
        <f t="shared" si="338"/>
        <v>0</v>
      </c>
      <c r="DH367" s="151">
        <f t="shared" si="339"/>
        <v>0</v>
      </c>
      <c r="DI367" s="151">
        <f t="shared" si="340"/>
        <v>0</v>
      </c>
      <c r="DJ367" s="151">
        <f t="shared" si="341"/>
        <v>0</v>
      </c>
      <c r="DK367" s="151">
        <f t="shared" si="342"/>
        <v>0</v>
      </c>
      <c r="DL367" s="151">
        <f t="shared" si="343"/>
        <v>0</v>
      </c>
      <c r="DM367" s="151">
        <f t="shared" si="344"/>
        <v>0</v>
      </c>
      <c r="DN367" s="151">
        <f t="shared" si="345"/>
        <v>0</v>
      </c>
      <c r="DO367" s="156">
        <f t="shared" si="346"/>
        <v>0</v>
      </c>
      <c r="DP367" s="173" t="str">
        <f t="shared" si="347"/>
        <v/>
      </c>
      <c r="DQ367" s="157" t="str">
        <f t="shared" si="348"/>
        <v/>
      </c>
      <c r="DR367" s="158" t="str">
        <f>IFERROR(IFERROR(IFERROR(_xlfn.XLOOKUP(DP367,#REF!,#REF!,,,),_xlfn.XLOOKUP(DP367,#REF!,#REF!,,,)),_xlfn.XLOOKUP(DP367,#REF!,#REF!,,,)),"N/A")</f>
        <v>N/A</v>
      </c>
      <c r="DS367" s="159"/>
      <c r="DT367" s="160"/>
      <c r="DU367" s="161"/>
      <c r="DV367" s="162"/>
      <c r="DW367" s="163">
        <f>IFERROR(IFERROR(IFERROR(_xlfn.XLOOKUP(DP367,#REF!,#REF!,,,),_xlfn.XLOOKUP(DP367,#REF!,#REF!,,,)),_xlfn.XLOOKUP(DP367,#REF!,#REF!,,,)),0)</f>
        <v>0</v>
      </c>
      <c r="DX367" s="164"/>
      <c r="DY367" s="165">
        <f t="shared" si="349"/>
        <v>0</v>
      </c>
      <c r="DZ367" s="166"/>
      <c r="EA367" s="167">
        <f t="shared" si="350"/>
        <v>0</v>
      </c>
      <c r="EB367" s="168">
        <f t="shared" si="351"/>
        <v>0</v>
      </c>
      <c r="EC367" s="168">
        <f t="shared" si="352"/>
        <v>0</v>
      </c>
      <c r="ED367" s="169"/>
      <c r="EE367" s="170">
        <f t="shared" si="353"/>
        <v>0</v>
      </c>
      <c r="EF367" s="170" t="str">
        <f>IFERROR(IF(DY367&gt;((_xlfn.XLOOKUP(DQ367,TOPES!B:B,TOPES!C:C,,,)*INDEXACIÓN!CI367)),"SUPERA TOPES DEL HV",0),"HV NO ENCONTRADO")</f>
        <v>HV NO ENCONTRADO</v>
      </c>
      <c r="EG367" s="170">
        <f t="shared" si="354"/>
        <v>0</v>
      </c>
      <c r="EH367" s="170">
        <f>IF(SUMIF($M:$M,#REF!,$DY:$DY)&gt;$EH$8,"CONSULTA DIAN",0)</f>
        <v>0</v>
      </c>
      <c r="EI367" s="171">
        <f t="shared" si="355"/>
        <v>0</v>
      </c>
      <c r="EJ367" s="172"/>
    </row>
    <row r="368" spans="1:140" x14ac:dyDescent="0.25">
      <c r="A368" s="133" t="str">
        <f t="shared" si="305"/>
        <v>19000100359</v>
      </c>
      <c r="B368" s="134"/>
      <c r="C368" s="134"/>
      <c r="D368" s="135">
        <f>_xlfn.XLOOKUP(C368,TOPES!L:L,TOPES!M:M,,,)</f>
        <v>0</v>
      </c>
      <c r="E368" s="136">
        <v>359</v>
      </c>
      <c r="F368" s="134"/>
      <c r="G368" s="134"/>
      <c r="H368" s="134"/>
      <c r="I368" s="134"/>
      <c r="J368" s="134"/>
      <c r="K368" s="134"/>
      <c r="L368" s="134"/>
      <c r="M368" s="137"/>
      <c r="N368" s="134"/>
      <c r="O368" s="137" t="str">
        <f t="shared" si="306"/>
        <v/>
      </c>
      <c r="P368" s="138"/>
      <c r="Q368" s="139"/>
      <c r="R368" s="140">
        <f>IFERROR(IF(VLOOKUP(YEAR($D368),SMMLV!$A$2:$C$44,3,0)*$P368=$Q368,$Q368,IF($P368="",$Q368,VLOOKUP(YEAR($D368),SMMLV!$A$2:$C$44,3,0)*$P368)),0)</f>
        <v>0</v>
      </c>
      <c r="S368" s="141"/>
      <c r="T368" s="142"/>
      <c r="U368" s="143"/>
      <c r="V368" s="144"/>
      <c r="W368" s="145">
        <f>IFERROR(SUM(IF(VLOOKUP(YEAR($D368),SMMLV!$A$2:$C$44,3,0)*S368=T368,T368,IF(S368="",T368,VLOOKUP(YEAR($D368),SMMLV!$A$2:$C$44,3,0)*S368)),IF(VLOOKUP(YEAR($D368),SMMLV!$A$2:$C$44,3,0)*U368=V368,V368,IF(U368="",V368,VLOOKUP(YEAR($D368),SMMLV!$A$2:$C$44,3,0)*U368))),0)</f>
        <v>0</v>
      </c>
      <c r="X368" s="146"/>
      <c r="Y368" s="139"/>
      <c r="Z368" s="140">
        <f>IFERROR(IF(VLOOKUP(YEAR($D368),SMMLV!$A$2:$C$44,3,0)*$X368=$Y368,$Y368,IF($X368="",$Y368,VLOOKUP(YEAR($D368),SMMLV!$A$2:$C$44,3,0)*$X368)),0)</f>
        <v>0</v>
      </c>
      <c r="AA368" s="147"/>
      <c r="AB368" s="142"/>
      <c r="AC368" s="140">
        <f>IFERROR(IF(VLOOKUP(YEAR($D368),SMMLV!$A$2:$C$44,3,0)*$AA368=$AB368,$AB368,IF($AA368="",$AB368,VLOOKUP(YEAR($D368),SMMLV!$A$2:$C$44,3,0)*$AA368)),0)</f>
        <v>0</v>
      </c>
      <c r="AD368" s="147"/>
      <c r="AE368" s="142"/>
      <c r="AF368" s="140">
        <f>IFERROR(IF(VLOOKUP(YEAR($D368),SMMLV!$A$2:$C$44,3,0)*$AD368=$AE368,$AE368,IF($AD368="",$AE368,VLOOKUP(YEAR($D368),SMMLV!$A$2:$C$44,3,0)*$AD368)),0)</f>
        <v>0</v>
      </c>
      <c r="AG368" s="134"/>
      <c r="AH368" s="145">
        <f t="shared" si="307"/>
        <v>0</v>
      </c>
      <c r="AI368" s="138"/>
      <c r="AJ368" s="139"/>
      <c r="AK368" s="140">
        <f>IFERROR(IF(VLOOKUP(YEAR($D368),SMMLV!$A$2:$C$44,3,0)*$AI368=AJ368,AJ368,IF($AI368="",AJ368,VLOOKUP(YEAR($D368),SMMLV!$A$2:$C$44,3,0)*$AI368)),0)</f>
        <v>0</v>
      </c>
      <c r="AL368" s="141"/>
      <c r="AM368" s="142"/>
      <c r="AN368" s="147"/>
      <c r="AO368" s="144"/>
      <c r="AP368" s="145">
        <f>IFERROR(SUM(IF(VLOOKUP(YEAR($D368),SMMLV!$A$2:$C$44,3,0)*AL368=AM368,AM368,IF(AL368="",AM368,VLOOKUP(YEAR($D368),SMMLV!$A$2:$C$44,3,0)*AL368)),IF(VLOOKUP(YEAR($D368),SMMLV!$A$2:$C$44,3,0)*AN368=AO368,AO368,IF(AN368="",AO368,VLOOKUP(YEAR($D368),SMMLV!$A$2:$C$44,3,0)*AN368))),0)</f>
        <v>0</v>
      </c>
      <c r="AQ368" s="148"/>
      <c r="AR368" s="142"/>
      <c r="AS368" s="140">
        <f>IFERROR(IF(VLOOKUP(YEAR($D368),SMMLV!$A$2:$C$44,3,0)*AQ368=AR368,AR368,IF(AQ368="",AR368,VLOOKUP(YEAR($D368),SMMLV!$A$2:$C$44,3,0)*AQ368)),0)</f>
        <v>0</v>
      </c>
      <c r="AT368" s="147"/>
      <c r="AU368" s="142"/>
      <c r="AV368" s="140">
        <f>IFERROR(IF(VLOOKUP(YEAR($D368),SMMLV!$A$2:$C$44,3,0)*AT368=AU368,AU368,IF(AT368="",AU368,VLOOKUP(YEAR($D368),SMMLV!$A$2:$C$44,3,0)*AT368)),0)</f>
        <v>0</v>
      </c>
      <c r="AW368" s="147"/>
      <c r="AX368" s="142"/>
      <c r="AY368" s="140">
        <f>IFERROR(IF(VLOOKUP(YEAR($D368),SMMLV!$A$2:$C$44,3,0)*AW368=AX368,AX368,IF(AW368="",AX368,VLOOKUP(YEAR($D368),SMMLV!$A$2:$C$44,3,0)*AW368)),0)</f>
        <v>0</v>
      </c>
      <c r="AZ368" s="134"/>
      <c r="BA368" s="145">
        <f t="shared" si="308"/>
        <v>0</v>
      </c>
      <c r="BB368" s="138"/>
      <c r="BC368" s="139"/>
      <c r="BD368" s="140">
        <f>IFERROR(IF(VLOOKUP(YEAR($D368),SMMLV!$A$2:$C$44,3,0)*BB368=BC368,BC368,IF(BB368="",BC368,VLOOKUP(YEAR($D368),SMMLV!$A$2:$C$44,3,0)*BB368)),0)</f>
        <v>0</v>
      </c>
      <c r="BE368" s="141"/>
      <c r="BF368" s="142"/>
      <c r="BG368" s="147"/>
      <c r="BH368" s="144"/>
      <c r="BI368" s="145">
        <f>IFERROR(SUM(IF(VLOOKUP(YEAR($D368),SMMLV!$A$2:$C$44,3,0)*BE368=BF368,BF368,IF(BE368="",BF368,VLOOKUP(YEAR($D368),SMMLV!$A$2:$C$44,3,0)*BE368)),IF(VLOOKUP(YEAR($D368),SMMLV!$A$2:$C$44,3,0)*BG368=BH368,BH368,IF(BG368="",BH368,VLOOKUP(YEAR($D368),SMMLV!$A$2:$C$44,3,0)*BG368))),0)</f>
        <v>0</v>
      </c>
      <c r="BJ368" s="149"/>
      <c r="BK368" s="150"/>
      <c r="BL368" s="140">
        <f>IFERROR(IF(VLOOKUP(YEAR($D368),SMMLV!$A$2:$C$44,3,0)*BJ368=BK368,BK368,IF(BJ368="",BK368,VLOOKUP(YEAR($D368),SMMLV!$A$2:$C$44,3,0)*BJ368)),0)</f>
        <v>0</v>
      </c>
      <c r="BM368" s="147"/>
      <c r="BN368" s="142"/>
      <c r="BO368" s="140">
        <f>IFERROR(IF(VLOOKUP(YEAR($D368),SMMLV!$A$2:$C$44,3,0)*BM368=BN368,BN368,IF(BM368="",BN368,VLOOKUP(YEAR($D368),SMMLV!$A$2:$C$44,3,0)*BM368)),0)</f>
        <v>0</v>
      </c>
      <c r="BP368" s="147"/>
      <c r="BQ368" s="142"/>
      <c r="BR368" s="140">
        <f>IFERROR(IF(VLOOKUP(YEAR($D368),SMMLV!$A$2:$C$44,3,0)*BP368=BQ368,BQ368,IF(BP368="",BQ368,VLOOKUP(YEAR($D368),SMMLV!$A$2:$C$44,3,0)*BP368)),0)</f>
        <v>0</v>
      </c>
      <c r="BS368" s="134"/>
      <c r="BT368" s="145">
        <f t="shared" si="309"/>
        <v>0</v>
      </c>
      <c r="BU368" s="151">
        <f t="shared" si="310"/>
        <v>0</v>
      </c>
      <c r="BV368" s="151">
        <f t="shared" si="311"/>
        <v>0</v>
      </c>
      <c r="BW368" s="151">
        <f t="shared" si="312"/>
        <v>0</v>
      </c>
      <c r="BX368" s="151">
        <f t="shared" si="313"/>
        <v>0</v>
      </c>
      <c r="BY368" s="151">
        <f t="shared" si="314"/>
        <v>0</v>
      </c>
      <c r="BZ368" s="151">
        <f t="shared" si="302"/>
        <v>0</v>
      </c>
      <c r="CA368" s="134"/>
      <c r="CB368" s="134"/>
      <c r="CC368" s="134"/>
      <c r="CD368" s="152">
        <f t="shared" si="303"/>
        <v>0</v>
      </c>
      <c r="CE368" s="153">
        <f>IFERROR(INDEX(IPC!$A$11:$Y$22,MATCH(PROPER(TEXT(CD368,"mmmm")),IPC!$A$11:$A$22,0),MATCH(YEAR(CD368),IPC!$A$10:$Y$10,0)),0)</f>
        <v>0</v>
      </c>
      <c r="CF368" s="154">
        <v>56573</v>
      </c>
      <c r="CG368" s="153">
        <f>IFERROR(INDEX(IPC!$A$11:$Y$22,MATCH(PROPER(TEXT(CF368,"mmmm")),IPC!$A$11:$A$22,0),MATCH(YEAR(CF368),IPC!$A$10:$Y$10,0)),0)</f>
        <v>0</v>
      </c>
      <c r="CH368" s="155">
        <f t="shared" si="304"/>
        <v>0</v>
      </c>
      <c r="CI368" s="145">
        <v>1751263</v>
      </c>
      <c r="CJ368" s="151">
        <f t="shared" si="315"/>
        <v>0</v>
      </c>
      <c r="CK368" s="151">
        <f t="shared" si="316"/>
        <v>0</v>
      </c>
      <c r="CL368" s="151">
        <f t="shared" si="317"/>
        <v>0</v>
      </c>
      <c r="CM368" s="151">
        <f t="shared" si="318"/>
        <v>0</v>
      </c>
      <c r="CN368" s="151">
        <f t="shared" si="319"/>
        <v>0</v>
      </c>
      <c r="CO368" s="151">
        <f t="shared" si="320"/>
        <v>0</v>
      </c>
      <c r="CP368" s="151">
        <f t="shared" si="321"/>
        <v>0</v>
      </c>
      <c r="CQ368" s="151">
        <f t="shared" si="322"/>
        <v>0</v>
      </c>
      <c r="CR368" s="151">
        <f t="shared" si="323"/>
        <v>0</v>
      </c>
      <c r="CS368" s="151">
        <f t="shared" si="324"/>
        <v>0</v>
      </c>
      <c r="CT368" s="151">
        <f t="shared" si="325"/>
        <v>0</v>
      </c>
      <c r="CU368" s="151">
        <f t="shared" si="326"/>
        <v>0</v>
      </c>
      <c r="CV368" s="151">
        <f t="shared" si="327"/>
        <v>0</v>
      </c>
      <c r="CW368" s="151">
        <f t="shared" si="328"/>
        <v>0</v>
      </c>
      <c r="CX368" s="151">
        <f t="shared" si="329"/>
        <v>0</v>
      </c>
      <c r="CY368" s="151">
        <f t="shared" si="330"/>
        <v>0</v>
      </c>
      <c r="CZ368" s="151">
        <f t="shared" si="331"/>
        <v>0</v>
      </c>
      <c r="DA368" s="151">
        <f t="shared" si="332"/>
        <v>0</v>
      </c>
      <c r="DB368" s="151">
        <f t="shared" si="333"/>
        <v>0</v>
      </c>
      <c r="DC368" s="151">
        <f t="shared" si="334"/>
        <v>0</v>
      </c>
      <c r="DD368" s="151">
        <f t="shared" si="335"/>
        <v>0</v>
      </c>
      <c r="DE368" s="151">
        <f t="shared" si="336"/>
        <v>0</v>
      </c>
      <c r="DF368" s="151">
        <f t="shared" si="337"/>
        <v>0</v>
      </c>
      <c r="DG368" s="151">
        <f t="shared" si="338"/>
        <v>0</v>
      </c>
      <c r="DH368" s="151">
        <f t="shared" si="339"/>
        <v>0</v>
      </c>
      <c r="DI368" s="151">
        <f t="shared" si="340"/>
        <v>0</v>
      </c>
      <c r="DJ368" s="151">
        <f t="shared" si="341"/>
        <v>0</v>
      </c>
      <c r="DK368" s="151">
        <f t="shared" si="342"/>
        <v>0</v>
      </c>
      <c r="DL368" s="151">
        <f t="shared" si="343"/>
        <v>0</v>
      </c>
      <c r="DM368" s="151">
        <f t="shared" si="344"/>
        <v>0</v>
      </c>
      <c r="DN368" s="151">
        <f t="shared" si="345"/>
        <v>0</v>
      </c>
      <c r="DO368" s="156">
        <f t="shared" si="346"/>
        <v>0</v>
      </c>
      <c r="DP368" s="173" t="str">
        <f t="shared" si="347"/>
        <v/>
      </c>
      <c r="DQ368" s="157" t="str">
        <f t="shared" si="348"/>
        <v/>
      </c>
      <c r="DR368" s="158" t="str">
        <f>IFERROR(IFERROR(IFERROR(_xlfn.XLOOKUP(DP368,#REF!,#REF!,,,),_xlfn.XLOOKUP(DP368,#REF!,#REF!,,,)),_xlfn.XLOOKUP(DP368,#REF!,#REF!,,,)),"N/A")</f>
        <v>N/A</v>
      </c>
      <c r="DS368" s="159"/>
      <c r="DT368" s="160"/>
      <c r="DU368" s="161"/>
      <c r="DV368" s="162"/>
      <c r="DW368" s="163">
        <f>IFERROR(IFERROR(IFERROR(_xlfn.XLOOKUP(DP368,#REF!,#REF!,,,),_xlfn.XLOOKUP(DP368,#REF!,#REF!,,,)),_xlfn.XLOOKUP(DP368,#REF!,#REF!,,,)),0)</f>
        <v>0</v>
      </c>
      <c r="DX368" s="164"/>
      <c r="DY368" s="165">
        <f t="shared" si="349"/>
        <v>0</v>
      </c>
      <c r="DZ368" s="166"/>
      <c r="EA368" s="167">
        <f t="shared" si="350"/>
        <v>0</v>
      </c>
      <c r="EB368" s="168">
        <f t="shared" si="351"/>
        <v>0</v>
      </c>
      <c r="EC368" s="168">
        <f t="shared" si="352"/>
        <v>0</v>
      </c>
      <c r="ED368" s="169"/>
      <c r="EE368" s="170">
        <f t="shared" si="353"/>
        <v>0</v>
      </c>
      <c r="EF368" s="170" t="str">
        <f>IFERROR(IF(DY368&gt;((_xlfn.XLOOKUP(DQ368,TOPES!B:B,TOPES!C:C,,,)*INDEXACIÓN!CI368)),"SUPERA TOPES DEL HV",0),"HV NO ENCONTRADO")</f>
        <v>HV NO ENCONTRADO</v>
      </c>
      <c r="EG368" s="170">
        <f t="shared" si="354"/>
        <v>0</v>
      </c>
      <c r="EH368" s="170">
        <f>IF(SUMIF($M:$M,#REF!,$DY:$DY)&gt;$EH$8,"CONSULTA DIAN",0)</f>
        <v>0</v>
      </c>
      <c r="EI368" s="171">
        <f t="shared" si="355"/>
        <v>0</v>
      </c>
      <c r="EJ368" s="172"/>
    </row>
    <row r="369" spans="1:140" x14ac:dyDescent="0.25">
      <c r="A369" s="133" t="str">
        <f t="shared" si="305"/>
        <v>19000100360</v>
      </c>
      <c r="B369" s="134"/>
      <c r="C369" s="134"/>
      <c r="D369" s="135">
        <f>_xlfn.XLOOKUP(C369,TOPES!L:L,TOPES!M:M,,,)</f>
        <v>0</v>
      </c>
      <c r="E369" s="136">
        <v>360</v>
      </c>
      <c r="F369" s="134"/>
      <c r="G369" s="134"/>
      <c r="H369" s="134"/>
      <c r="I369" s="134"/>
      <c r="J369" s="134"/>
      <c r="K369" s="134"/>
      <c r="L369" s="134"/>
      <c r="M369" s="137"/>
      <c r="N369" s="134"/>
      <c r="O369" s="137" t="str">
        <f t="shared" si="306"/>
        <v/>
      </c>
      <c r="P369" s="138"/>
      <c r="Q369" s="139"/>
      <c r="R369" s="140">
        <f>IFERROR(IF(VLOOKUP(YEAR($D369),SMMLV!$A$2:$C$44,3,0)*$P369=$Q369,$Q369,IF($P369="",$Q369,VLOOKUP(YEAR($D369),SMMLV!$A$2:$C$44,3,0)*$P369)),0)</f>
        <v>0</v>
      </c>
      <c r="S369" s="141"/>
      <c r="T369" s="142"/>
      <c r="U369" s="143"/>
      <c r="V369" s="144"/>
      <c r="W369" s="145">
        <f>IFERROR(SUM(IF(VLOOKUP(YEAR($D369),SMMLV!$A$2:$C$44,3,0)*S369=T369,T369,IF(S369="",T369,VLOOKUP(YEAR($D369),SMMLV!$A$2:$C$44,3,0)*S369)),IF(VLOOKUP(YEAR($D369),SMMLV!$A$2:$C$44,3,0)*U369=V369,V369,IF(U369="",V369,VLOOKUP(YEAR($D369),SMMLV!$A$2:$C$44,3,0)*U369))),0)</f>
        <v>0</v>
      </c>
      <c r="X369" s="146"/>
      <c r="Y369" s="139"/>
      <c r="Z369" s="140">
        <f>IFERROR(IF(VLOOKUP(YEAR($D369),SMMLV!$A$2:$C$44,3,0)*$X369=$Y369,$Y369,IF($X369="",$Y369,VLOOKUP(YEAR($D369),SMMLV!$A$2:$C$44,3,0)*$X369)),0)</f>
        <v>0</v>
      </c>
      <c r="AA369" s="147"/>
      <c r="AB369" s="142"/>
      <c r="AC369" s="140">
        <f>IFERROR(IF(VLOOKUP(YEAR($D369),SMMLV!$A$2:$C$44,3,0)*$AA369=$AB369,$AB369,IF($AA369="",$AB369,VLOOKUP(YEAR($D369),SMMLV!$A$2:$C$44,3,0)*$AA369)),0)</f>
        <v>0</v>
      </c>
      <c r="AD369" s="147"/>
      <c r="AE369" s="142"/>
      <c r="AF369" s="140">
        <f>IFERROR(IF(VLOOKUP(YEAR($D369),SMMLV!$A$2:$C$44,3,0)*$AD369=$AE369,$AE369,IF($AD369="",$AE369,VLOOKUP(YEAR($D369),SMMLV!$A$2:$C$44,3,0)*$AD369)),0)</f>
        <v>0</v>
      </c>
      <c r="AG369" s="134"/>
      <c r="AH369" s="145">
        <f t="shared" si="307"/>
        <v>0</v>
      </c>
      <c r="AI369" s="138"/>
      <c r="AJ369" s="139"/>
      <c r="AK369" s="140">
        <f>IFERROR(IF(VLOOKUP(YEAR($D369),SMMLV!$A$2:$C$44,3,0)*$AI369=AJ369,AJ369,IF($AI369="",AJ369,VLOOKUP(YEAR($D369),SMMLV!$A$2:$C$44,3,0)*$AI369)),0)</f>
        <v>0</v>
      </c>
      <c r="AL369" s="141"/>
      <c r="AM369" s="142"/>
      <c r="AN369" s="147"/>
      <c r="AO369" s="144"/>
      <c r="AP369" s="145">
        <f>IFERROR(SUM(IF(VLOOKUP(YEAR($D369),SMMLV!$A$2:$C$44,3,0)*AL369=AM369,AM369,IF(AL369="",AM369,VLOOKUP(YEAR($D369),SMMLV!$A$2:$C$44,3,0)*AL369)),IF(VLOOKUP(YEAR($D369),SMMLV!$A$2:$C$44,3,0)*AN369=AO369,AO369,IF(AN369="",AO369,VLOOKUP(YEAR($D369),SMMLV!$A$2:$C$44,3,0)*AN369))),0)</f>
        <v>0</v>
      </c>
      <c r="AQ369" s="148"/>
      <c r="AR369" s="142"/>
      <c r="AS369" s="140">
        <f>IFERROR(IF(VLOOKUP(YEAR($D369),SMMLV!$A$2:$C$44,3,0)*AQ369=AR369,AR369,IF(AQ369="",AR369,VLOOKUP(YEAR($D369),SMMLV!$A$2:$C$44,3,0)*AQ369)),0)</f>
        <v>0</v>
      </c>
      <c r="AT369" s="147"/>
      <c r="AU369" s="142"/>
      <c r="AV369" s="140">
        <f>IFERROR(IF(VLOOKUP(YEAR($D369),SMMLV!$A$2:$C$44,3,0)*AT369=AU369,AU369,IF(AT369="",AU369,VLOOKUP(YEAR($D369),SMMLV!$A$2:$C$44,3,0)*AT369)),0)</f>
        <v>0</v>
      </c>
      <c r="AW369" s="147"/>
      <c r="AX369" s="142"/>
      <c r="AY369" s="140">
        <f>IFERROR(IF(VLOOKUP(YEAR($D369),SMMLV!$A$2:$C$44,3,0)*AW369=AX369,AX369,IF(AW369="",AX369,VLOOKUP(YEAR($D369),SMMLV!$A$2:$C$44,3,0)*AW369)),0)</f>
        <v>0</v>
      </c>
      <c r="AZ369" s="134"/>
      <c r="BA369" s="145">
        <f t="shared" si="308"/>
        <v>0</v>
      </c>
      <c r="BB369" s="138"/>
      <c r="BC369" s="139"/>
      <c r="BD369" s="140">
        <f>IFERROR(IF(VLOOKUP(YEAR($D369),SMMLV!$A$2:$C$44,3,0)*BB369=BC369,BC369,IF(BB369="",BC369,VLOOKUP(YEAR($D369),SMMLV!$A$2:$C$44,3,0)*BB369)),0)</f>
        <v>0</v>
      </c>
      <c r="BE369" s="141"/>
      <c r="BF369" s="142"/>
      <c r="BG369" s="147"/>
      <c r="BH369" s="144"/>
      <c r="BI369" s="145">
        <f>IFERROR(SUM(IF(VLOOKUP(YEAR($D369),SMMLV!$A$2:$C$44,3,0)*BE369=BF369,BF369,IF(BE369="",BF369,VLOOKUP(YEAR($D369),SMMLV!$A$2:$C$44,3,0)*BE369)),IF(VLOOKUP(YEAR($D369),SMMLV!$A$2:$C$44,3,0)*BG369=BH369,BH369,IF(BG369="",BH369,VLOOKUP(YEAR($D369),SMMLV!$A$2:$C$44,3,0)*BG369))),0)</f>
        <v>0</v>
      </c>
      <c r="BJ369" s="149"/>
      <c r="BK369" s="150"/>
      <c r="BL369" s="140">
        <f>IFERROR(IF(VLOOKUP(YEAR($D369),SMMLV!$A$2:$C$44,3,0)*BJ369=BK369,BK369,IF(BJ369="",BK369,VLOOKUP(YEAR($D369),SMMLV!$A$2:$C$44,3,0)*BJ369)),0)</f>
        <v>0</v>
      </c>
      <c r="BM369" s="147"/>
      <c r="BN369" s="142"/>
      <c r="BO369" s="140">
        <f>IFERROR(IF(VLOOKUP(YEAR($D369),SMMLV!$A$2:$C$44,3,0)*BM369=BN369,BN369,IF(BM369="",BN369,VLOOKUP(YEAR($D369),SMMLV!$A$2:$C$44,3,0)*BM369)),0)</f>
        <v>0</v>
      </c>
      <c r="BP369" s="147"/>
      <c r="BQ369" s="142"/>
      <c r="BR369" s="140">
        <f>IFERROR(IF(VLOOKUP(YEAR($D369),SMMLV!$A$2:$C$44,3,0)*BP369=BQ369,BQ369,IF(BP369="",BQ369,VLOOKUP(YEAR($D369),SMMLV!$A$2:$C$44,3,0)*BP369)),0)</f>
        <v>0</v>
      </c>
      <c r="BS369" s="134"/>
      <c r="BT369" s="145">
        <f t="shared" si="309"/>
        <v>0</v>
      </c>
      <c r="BU369" s="151">
        <f t="shared" si="310"/>
        <v>0</v>
      </c>
      <c r="BV369" s="151">
        <f t="shared" si="311"/>
        <v>0</v>
      </c>
      <c r="BW369" s="151">
        <f t="shared" si="312"/>
        <v>0</v>
      </c>
      <c r="BX369" s="151">
        <f t="shared" si="313"/>
        <v>0</v>
      </c>
      <c r="BY369" s="151">
        <f t="shared" si="314"/>
        <v>0</v>
      </c>
      <c r="BZ369" s="151">
        <f t="shared" si="302"/>
        <v>0</v>
      </c>
      <c r="CA369" s="134"/>
      <c r="CB369" s="134"/>
      <c r="CC369" s="134"/>
      <c r="CD369" s="152">
        <f t="shared" si="303"/>
        <v>0</v>
      </c>
      <c r="CE369" s="153">
        <f>IFERROR(INDEX(IPC!$A$11:$Y$22,MATCH(PROPER(TEXT(CD369,"mmmm")),IPC!$A$11:$A$22,0),MATCH(YEAR(CD369),IPC!$A$10:$Y$10,0)),0)</f>
        <v>0</v>
      </c>
      <c r="CF369" s="154">
        <v>56603</v>
      </c>
      <c r="CG369" s="153">
        <f>IFERROR(INDEX(IPC!$A$11:$Y$22,MATCH(PROPER(TEXT(CF369,"mmmm")),IPC!$A$11:$A$22,0),MATCH(YEAR(CF369),IPC!$A$10:$Y$10,0)),0)</f>
        <v>0</v>
      </c>
      <c r="CH369" s="155">
        <f t="shared" si="304"/>
        <v>0</v>
      </c>
      <c r="CI369" s="145">
        <v>1751264</v>
      </c>
      <c r="CJ369" s="151">
        <f t="shared" si="315"/>
        <v>0</v>
      </c>
      <c r="CK369" s="151">
        <f t="shared" si="316"/>
        <v>0</v>
      </c>
      <c r="CL369" s="151">
        <f t="shared" si="317"/>
        <v>0</v>
      </c>
      <c r="CM369" s="151">
        <f t="shared" si="318"/>
        <v>0</v>
      </c>
      <c r="CN369" s="151">
        <f t="shared" si="319"/>
        <v>0</v>
      </c>
      <c r="CO369" s="151">
        <f t="shared" si="320"/>
        <v>0</v>
      </c>
      <c r="CP369" s="151">
        <f t="shared" si="321"/>
        <v>0</v>
      </c>
      <c r="CQ369" s="151">
        <f t="shared" si="322"/>
        <v>0</v>
      </c>
      <c r="CR369" s="151">
        <f t="shared" si="323"/>
        <v>0</v>
      </c>
      <c r="CS369" s="151">
        <f t="shared" si="324"/>
        <v>0</v>
      </c>
      <c r="CT369" s="151">
        <f t="shared" si="325"/>
        <v>0</v>
      </c>
      <c r="CU369" s="151">
        <f t="shared" si="326"/>
        <v>0</v>
      </c>
      <c r="CV369" s="151">
        <f t="shared" si="327"/>
        <v>0</v>
      </c>
      <c r="CW369" s="151">
        <f t="shared" si="328"/>
        <v>0</v>
      </c>
      <c r="CX369" s="151">
        <f t="shared" si="329"/>
        <v>0</v>
      </c>
      <c r="CY369" s="151">
        <f t="shared" si="330"/>
        <v>0</v>
      </c>
      <c r="CZ369" s="151">
        <f t="shared" si="331"/>
        <v>0</v>
      </c>
      <c r="DA369" s="151">
        <f t="shared" si="332"/>
        <v>0</v>
      </c>
      <c r="DB369" s="151">
        <f t="shared" si="333"/>
        <v>0</v>
      </c>
      <c r="DC369" s="151">
        <f t="shared" si="334"/>
        <v>0</v>
      </c>
      <c r="DD369" s="151">
        <f t="shared" si="335"/>
        <v>0</v>
      </c>
      <c r="DE369" s="151">
        <f t="shared" si="336"/>
        <v>0</v>
      </c>
      <c r="DF369" s="151">
        <f t="shared" si="337"/>
        <v>0</v>
      </c>
      <c r="DG369" s="151">
        <f t="shared" si="338"/>
        <v>0</v>
      </c>
      <c r="DH369" s="151">
        <f t="shared" si="339"/>
        <v>0</v>
      </c>
      <c r="DI369" s="151">
        <f t="shared" si="340"/>
        <v>0</v>
      </c>
      <c r="DJ369" s="151">
        <f t="shared" si="341"/>
        <v>0</v>
      </c>
      <c r="DK369" s="151">
        <f t="shared" si="342"/>
        <v>0</v>
      </c>
      <c r="DL369" s="151">
        <f t="shared" si="343"/>
        <v>0</v>
      </c>
      <c r="DM369" s="151">
        <f t="shared" si="344"/>
        <v>0</v>
      </c>
      <c r="DN369" s="151">
        <f t="shared" si="345"/>
        <v>0</v>
      </c>
      <c r="DO369" s="156">
        <f t="shared" si="346"/>
        <v>0</v>
      </c>
      <c r="DP369" s="173" t="str">
        <f t="shared" si="347"/>
        <v/>
      </c>
      <c r="DQ369" s="157" t="str">
        <f t="shared" si="348"/>
        <v/>
      </c>
      <c r="DR369" s="158" t="str">
        <f>IFERROR(IFERROR(IFERROR(_xlfn.XLOOKUP(DP369,#REF!,#REF!,,,),_xlfn.XLOOKUP(DP369,#REF!,#REF!,,,)),_xlfn.XLOOKUP(DP369,#REF!,#REF!,,,)),"N/A")</f>
        <v>N/A</v>
      </c>
      <c r="DS369" s="159"/>
      <c r="DT369" s="160"/>
      <c r="DU369" s="161"/>
      <c r="DV369" s="162"/>
      <c r="DW369" s="163">
        <f>IFERROR(IFERROR(IFERROR(_xlfn.XLOOKUP(DP369,#REF!,#REF!,,,),_xlfn.XLOOKUP(DP369,#REF!,#REF!,,,)),_xlfn.XLOOKUP(DP369,#REF!,#REF!,,,)),0)</f>
        <v>0</v>
      </c>
      <c r="DX369" s="164"/>
      <c r="DY369" s="165">
        <f t="shared" si="349"/>
        <v>0</v>
      </c>
      <c r="DZ369" s="166"/>
      <c r="EA369" s="167">
        <f t="shared" si="350"/>
        <v>0</v>
      </c>
      <c r="EB369" s="168">
        <f t="shared" si="351"/>
        <v>0</v>
      </c>
      <c r="EC369" s="168">
        <f t="shared" si="352"/>
        <v>0</v>
      </c>
      <c r="ED369" s="169"/>
      <c r="EE369" s="170">
        <f t="shared" si="353"/>
        <v>0</v>
      </c>
      <c r="EF369" s="170" t="str">
        <f>IFERROR(IF(DY369&gt;((_xlfn.XLOOKUP(DQ369,TOPES!B:B,TOPES!C:C,,,)*INDEXACIÓN!CI369)),"SUPERA TOPES DEL HV",0),"HV NO ENCONTRADO")</f>
        <v>HV NO ENCONTRADO</v>
      </c>
      <c r="EG369" s="170">
        <f t="shared" si="354"/>
        <v>0</v>
      </c>
      <c r="EH369" s="170">
        <f>IF(SUMIF($M:$M,#REF!,$DY:$DY)&gt;$EH$8,"CONSULTA DIAN",0)</f>
        <v>0</v>
      </c>
      <c r="EI369" s="171">
        <f t="shared" si="355"/>
        <v>0</v>
      </c>
      <c r="EJ369" s="172"/>
    </row>
    <row r="370" spans="1:140" x14ac:dyDescent="0.25">
      <c r="A370" s="133" t="str">
        <f t="shared" si="305"/>
        <v>19000100361</v>
      </c>
      <c r="B370" s="134"/>
      <c r="C370" s="134"/>
      <c r="D370" s="135">
        <f>_xlfn.XLOOKUP(C370,TOPES!L:L,TOPES!M:M,,,)</f>
        <v>0</v>
      </c>
      <c r="E370" s="136">
        <v>361</v>
      </c>
      <c r="F370" s="134"/>
      <c r="G370" s="134"/>
      <c r="H370" s="134"/>
      <c r="I370" s="134"/>
      <c r="J370" s="134"/>
      <c r="K370" s="134"/>
      <c r="L370" s="134"/>
      <c r="M370" s="137"/>
      <c r="N370" s="134"/>
      <c r="O370" s="137" t="str">
        <f t="shared" si="306"/>
        <v/>
      </c>
      <c r="P370" s="138"/>
      <c r="Q370" s="139"/>
      <c r="R370" s="140">
        <f>IFERROR(IF(VLOOKUP(YEAR($D370),SMMLV!$A$2:$C$44,3,0)*$P370=$Q370,$Q370,IF($P370="",$Q370,VLOOKUP(YEAR($D370),SMMLV!$A$2:$C$44,3,0)*$P370)),0)</f>
        <v>0</v>
      </c>
      <c r="S370" s="141"/>
      <c r="T370" s="142"/>
      <c r="U370" s="143"/>
      <c r="V370" s="144"/>
      <c r="W370" s="145">
        <f>IFERROR(SUM(IF(VLOOKUP(YEAR($D370),SMMLV!$A$2:$C$44,3,0)*S370=T370,T370,IF(S370="",T370,VLOOKUP(YEAR($D370),SMMLV!$A$2:$C$44,3,0)*S370)),IF(VLOOKUP(YEAR($D370),SMMLV!$A$2:$C$44,3,0)*U370=V370,V370,IF(U370="",V370,VLOOKUP(YEAR($D370),SMMLV!$A$2:$C$44,3,0)*U370))),0)</f>
        <v>0</v>
      </c>
      <c r="X370" s="146"/>
      <c r="Y370" s="139"/>
      <c r="Z370" s="140">
        <f>IFERROR(IF(VLOOKUP(YEAR($D370),SMMLV!$A$2:$C$44,3,0)*$X370=$Y370,$Y370,IF($X370="",$Y370,VLOOKUP(YEAR($D370),SMMLV!$A$2:$C$44,3,0)*$X370)),0)</f>
        <v>0</v>
      </c>
      <c r="AA370" s="147"/>
      <c r="AB370" s="142"/>
      <c r="AC370" s="140">
        <f>IFERROR(IF(VLOOKUP(YEAR($D370),SMMLV!$A$2:$C$44,3,0)*$AA370=$AB370,$AB370,IF($AA370="",$AB370,VLOOKUP(YEAR($D370),SMMLV!$A$2:$C$44,3,0)*$AA370)),0)</f>
        <v>0</v>
      </c>
      <c r="AD370" s="147"/>
      <c r="AE370" s="142"/>
      <c r="AF370" s="140">
        <f>IFERROR(IF(VLOOKUP(YEAR($D370),SMMLV!$A$2:$C$44,3,0)*$AD370=$AE370,$AE370,IF($AD370="",$AE370,VLOOKUP(YEAR($D370),SMMLV!$A$2:$C$44,3,0)*$AD370)),0)</f>
        <v>0</v>
      </c>
      <c r="AG370" s="134"/>
      <c r="AH370" s="145">
        <f t="shared" si="307"/>
        <v>0</v>
      </c>
      <c r="AI370" s="138"/>
      <c r="AJ370" s="139"/>
      <c r="AK370" s="140">
        <f>IFERROR(IF(VLOOKUP(YEAR($D370),SMMLV!$A$2:$C$44,3,0)*$AI370=AJ370,AJ370,IF($AI370="",AJ370,VLOOKUP(YEAR($D370),SMMLV!$A$2:$C$44,3,0)*$AI370)),0)</f>
        <v>0</v>
      </c>
      <c r="AL370" s="141"/>
      <c r="AM370" s="142"/>
      <c r="AN370" s="147"/>
      <c r="AO370" s="144"/>
      <c r="AP370" s="145">
        <f>IFERROR(SUM(IF(VLOOKUP(YEAR($D370),SMMLV!$A$2:$C$44,3,0)*AL370=AM370,AM370,IF(AL370="",AM370,VLOOKUP(YEAR($D370),SMMLV!$A$2:$C$44,3,0)*AL370)),IF(VLOOKUP(YEAR($D370),SMMLV!$A$2:$C$44,3,0)*AN370=AO370,AO370,IF(AN370="",AO370,VLOOKUP(YEAR($D370),SMMLV!$A$2:$C$44,3,0)*AN370))),0)</f>
        <v>0</v>
      </c>
      <c r="AQ370" s="148"/>
      <c r="AR370" s="142"/>
      <c r="AS370" s="140">
        <f>IFERROR(IF(VLOOKUP(YEAR($D370),SMMLV!$A$2:$C$44,3,0)*AQ370=AR370,AR370,IF(AQ370="",AR370,VLOOKUP(YEAR($D370),SMMLV!$A$2:$C$44,3,0)*AQ370)),0)</f>
        <v>0</v>
      </c>
      <c r="AT370" s="147"/>
      <c r="AU370" s="142"/>
      <c r="AV370" s="140">
        <f>IFERROR(IF(VLOOKUP(YEAR($D370),SMMLV!$A$2:$C$44,3,0)*AT370=AU370,AU370,IF(AT370="",AU370,VLOOKUP(YEAR($D370),SMMLV!$A$2:$C$44,3,0)*AT370)),0)</f>
        <v>0</v>
      </c>
      <c r="AW370" s="147"/>
      <c r="AX370" s="142"/>
      <c r="AY370" s="140">
        <f>IFERROR(IF(VLOOKUP(YEAR($D370),SMMLV!$A$2:$C$44,3,0)*AW370=AX370,AX370,IF(AW370="",AX370,VLOOKUP(YEAR($D370),SMMLV!$A$2:$C$44,3,0)*AW370)),0)</f>
        <v>0</v>
      </c>
      <c r="AZ370" s="134"/>
      <c r="BA370" s="145">
        <f t="shared" si="308"/>
        <v>0</v>
      </c>
      <c r="BB370" s="138"/>
      <c r="BC370" s="139"/>
      <c r="BD370" s="140">
        <f>IFERROR(IF(VLOOKUP(YEAR($D370),SMMLV!$A$2:$C$44,3,0)*BB370=BC370,BC370,IF(BB370="",BC370,VLOOKUP(YEAR($D370),SMMLV!$A$2:$C$44,3,0)*BB370)),0)</f>
        <v>0</v>
      </c>
      <c r="BE370" s="141"/>
      <c r="BF370" s="142"/>
      <c r="BG370" s="147"/>
      <c r="BH370" s="144"/>
      <c r="BI370" s="145">
        <f>IFERROR(SUM(IF(VLOOKUP(YEAR($D370),SMMLV!$A$2:$C$44,3,0)*BE370=BF370,BF370,IF(BE370="",BF370,VLOOKUP(YEAR($D370),SMMLV!$A$2:$C$44,3,0)*BE370)),IF(VLOOKUP(YEAR($D370),SMMLV!$A$2:$C$44,3,0)*BG370=BH370,BH370,IF(BG370="",BH370,VLOOKUP(YEAR($D370),SMMLV!$A$2:$C$44,3,0)*BG370))),0)</f>
        <v>0</v>
      </c>
      <c r="BJ370" s="149"/>
      <c r="BK370" s="150"/>
      <c r="BL370" s="140">
        <f>IFERROR(IF(VLOOKUP(YEAR($D370),SMMLV!$A$2:$C$44,3,0)*BJ370=BK370,BK370,IF(BJ370="",BK370,VLOOKUP(YEAR($D370),SMMLV!$A$2:$C$44,3,0)*BJ370)),0)</f>
        <v>0</v>
      </c>
      <c r="BM370" s="147"/>
      <c r="BN370" s="142"/>
      <c r="BO370" s="140">
        <f>IFERROR(IF(VLOOKUP(YEAR($D370),SMMLV!$A$2:$C$44,3,0)*BM370=BN370,BN370,IF(BM370="",BN370,VLOOKUP(YEAR($D370),SMMLV!$A$2:$C$44,3,0)*BM370)),0)</f>
        <v>0</v>
      </c>
      <c r="BP370" s="147"/>
      <c r="BQ370" s="142"/>
      <c r="BR370" s="140">
        <f>IFERROR(IF(VLOOKUP(YEAR($D370),SMMLV!$A$2:$C$44,3,0)*BP370=BQ370,BQ370,IF(BP370="",BQ370,VLOOKUP(YEAR($D370),SMMLV!$A$2:$C$44,3,0)*BP370)),0)</f>
        <v>0</v>
      </c>
      <c r="BS370" s="134"/>
      <c r="BT370" s="145">
        <f t="shared" si="309"/>
        <v>0</v>
      </c>
      <c r="BU370" s="151">
        <f t="shared" si="310"/>
        <v>0</v>
      </c>
      <c r="BV370" s="151">
        <f t="shared" si="311"/>
        <v>0</v>
      </c>
      <c r="BW370" s="151">
        <f t="shared" si="312"/>
        <v>0</v>
      </c>
      <c r="BX370" s="151">
        <f t="shared" si="313"/>
        <v>0</v>
      </c>
      <c r="BY370" s="151">
        <f t="shared" si="314"/>
        <v>0</v>
      </c>
      <c r="BZ370" s="151">
        <f t="shared" si="302"/>
        <v>0</v>
      </c>
      <c r="CA370" s="134"/>
      <c r="CB370" s="134"/>
      <c r="CC370" s="134"/>
      <c r="CD370" s="152">
        <f t="shared" si="303"/>
        <v>0</v>
      </c>
      <c r="CE370" s="153">
        <f>IFERROR(INDEX(IPC!$A$11:$Y$22,MATCH(PROPER(TEXT(CD370,"mmmm")),IPC!$A$11:$A$22,0),MATCH(YEAR(CD370),IPC!$A$10:$Y$10,0)),0)</f>
        <v>0</v>
      </c>
      <c r="CF370" s="154">
        <v>56634</v>
      </c>
      <c r="CG370" s="153">
        <f>IFERROR(INDEX(IPC!$A$11:$Y$22,MATCH(PROPER(TEXT(CF370,"mmmm")),IPC!$A$11:$A$22,0),MATCH(YEAR(CF370),IPC!$A$10:$Y$10,0)),0)</f>
        <v>0</v>
      </c>
      <c r="CH370" s="155">
        <f t="shared" si="304"/>
        <v>0</v>
      </c>
      <c r="CI370" s="145">
        <v>1751265</v>
      </c>
      <c r="CJ370" s="151">
        <f t="shared" si="315"/>
        <v>0</v>
      </c>
      <c r="CK370" s="151">
        <f t="shared" si="316"/>
        <v>0</v>
      </c>
      <c r="CL370" s="151">
        <f t="shared" si="317"/>
        <v>0</v>
      </c>
      <c r="CM370" s="151">
        <f t="shared" si="318"/>
        <v>0</v>
      </c>
      <c r="CN370" s="151">
        <f t="shared" si="319"/>
        <v>0</v>
      </c>
      <c r="CO370" s="151">
        <f t="shared" si="320"/>
        <v>0</v>
      </c>
      <c r="CP370" s="151">
        <f t="shared" si="321"/>
        <v>0</v>
      </c>
      <c r="CQ370" s="151">
        <f t="shared" si="322"/>
        <v>0</v>
      </c>
      <c r="CR370" s="151">
        <f t="shared" si="323"/>
        <v>0</v>
      </c>
      <c r="CS370" s="151">
        <f t="shared" si="324"/>
        <v>0</v>
      </c>
      <c r="CT370" s="151">
        <f t="shared" si="325"/>
        <v>0</v>
      </c>
      <c r="CU370" s="151">
        <f t="shared" si="326"/>
        <v>0</v>
      </c>
      <c r="CV370" s="151">
        <f t="shared" si="327"/>
        <v>0</v>
      </c>
      <c r="CW370" s="151">
        <f t="shared" si="328"/>
        <v>0</v>
      </c>
      <c r="CX370" s="151">
        <f t="shared" si="329"/>
        <v>0</v>
      </c>
      <c r="CY370" s="151">
        <f t="shared" si="330"/>
        <v>0</v>
      </c>
      <c r="CZ370" s="151">
        <f t="shared" si="331"/>
        <v>0</v>
      </c>
      <c r="DA370" s="151">
        <f t="shared" si="332"/>
        <v>0</v>
      </c>
      <c r="DB370" s="151">
        <f t="shared" si="333"/>
        <v>0</v>
      </c>
      <c r="DC370" s="151">
        <f t="shared" si="334"/>
        <v>0</v>
      </c>
      <c r="DD370" s="151">
        <f t="shared" si="335"/>
        <v>0</v>
      </c>
      <c r="DE370" s="151">
        <f t="shared" si="336"/>
        <v>0</v>
      </c>
      <c r="DF370" s="151">
        <f t="shared" si="337"/>
        <v>0</v>
      </c>
      <c r="DG370" s="151">
        <f t="shared" si="338"/>
        <v>0</v>
      </c>
      <c r="DH370" s="151">
        <f t="shared" si="339"/>
        <v>0</v>
      </c>
      <c r="DI370" s="151">
        <f t="shared" si="340"/>
        <v>0</v>
      </c>
      <c r="DJ370" s="151">
        <f t="shared" si="341"/>
        <v>0</v>
      </c>
      <c r="DK370" s="151">
        <f t="shared" si="342"/>
        <v>0</v>
      </c>
      <c r="DL370" s="151">
        <f t="shared" si="343"/>
        <v>0</v>
      </c>
      <c r="DM370" s="151">
        <f t="shared" si="344"/>
        <v>0</v>
      </c>
      <c r="DN370" s="151">
        <f t="shared" si="345"/>
        <v>0</v>
      </c>
      <c r="DO370" s="156">
        <f t="shared" si="346"/>
        <v>0</v>
      </c>
      <c r="DP370" s="173" t="str">
        <f t="shared" si="347"/>
        <v/>
      </c>
      <c r="DQ370" s="157" t="str">
        <f t="shared" si="348"/>
        <v/>
      </c>
      <c r="DR370" s="158" t="str">
        <f>IFERROR(IFERROR(IFERROR(_xlfn.XLOOKUP(DP370,#REF!,#REF!,,,),_xlfn.XLOOKUP(DP370,#REF!,#REF!,,,)),_xlfn.XLOOKUP(DP370,#REF!,#REF!,,,)),"N/A")</f>
        <v>N/A</v>
      </c>
      <c r="DS370" s="159"/>
      <c r="DT370" s="160"/>
      <c r="DU370" s="161"/>
      <c r="DV370" s="162"/>
      <c r="DW370" s="163">
        <f>IFERROR(IFERROR(IFERROR(_xlfn.XLOOKUP(DP370,#REF!,#REF!,,,),_xlfn.XLOOKUP(DP370,#REF!,#REF!,,,)),_xlfn.XLOOKUP(DP370,#REF!,#REF!,,,)),0)</f>
        <v>0</v>
      </c>
      <c r="DX370" s="164"/>
      <c r="DY370" s="165">
        <f t="shared" si="349"/>
        <v>0</v>
      </c>
      <c r="DZ370" s="166"/>
      <c r="EA370" s="167">
        <f t="shared" si="350"/>
        <v>0</v>
      </c>
      <c r="EB370" s="168">
        <f t="shared" si="351"/>
        <v>0</v>
      </c>
      <c r="EC370" s="168">
        <f t="shared" si="352"/>
        <v>0</v>
      </c>
      <c r="ED370" s="169"/>
      <c r="EE370" s="170">
        <f t="shared" si="353"/>
        <v>0</v>
      </c>
      <c r="EF370" s="170" t="str">
        <f>IFERROR(IF(DY370&gt;((_xlfn.XLOOKUP(DQ370,TOPES!B:B,TOPES!C:C,,,)*INDEXACIÓN!CI370)),"SUPERA TOPES DEL HV",0),"HV NO ENCONTRADO")</f>
        <v>HV NO ENCONTRADO</v>
      </c>
      <c r="EG370" s="170">
        <f t="shared" si="354"/>
        <v>0</v>
      </c>
      <c r="EH370" s="170">
        <f>IF(SUMIF($M:$M,#REF!,$DY:$DY)&gt;$EH$8,"CONSULTA DIAN",0)</f>
        <v>0</v>
      </c>
      <c r="EI370" s="171">
        <f t="shared" si="355"/>
        <v>0</v>
      </c>
      <c r="EJ370" s="172"/>
    </row>
    <row r="371" spans="1:140" x14ac:dyDescent="0.25">
      <c r="A371" s="133" t="str">
        <f t="shared" si="305"/>
        <v>19000100362</v>
      </c>
      <c r="B371" s="134"/>
      <c r="C371" s="134"/>
      <c r="D371" s="135">
        <f>_xlfn.XLOOKUP(C371,TOPES!L:L,TOPES!M:M,,,)</f>
        <v>0</v>
      </c>
      <c r="E371" s="136">
        <v>362</v>
      </c>
      <c r="F371" s="134"/>
      <c r="G371" s="134"/>
      <c r="H371" s="134"/>
      <c r="I371" s="134"/>
      <c r="J371" s="134"/>
      <c r="K371" s="134"/>
      <c r="L371" s="134"/>
      <c r="M371" s="137"/>
      <c r="N371" s="134"/>
      <c r="O371" s="137" t="str">
        <f t="shared" si="306"/>
        <v/>
      </c>
      <c r="P371" s="138"/>
      <c r="Q371" s="139"/>
      <c r="R371" s="140">
        <f>IFERROR(IF(VLOOKUP(YEAR($D371),SMMLV!$A$2:$C$44,3,0)*$P371=$Q371,$Q371,IF($P371="",$Q371,VLOOKUP(YEAR($D371),SMMLV!$A$2:$C$44,3,0)*$P371)),0)</f>
        <v>0</v>
      </c>
      <c r="S371" s="141"/>
      <c r="T371" s="142"/>
      <c r="U371" s="143"/>
      <c r="V371" s="144"/>
      <c r="W371" s="145">
        <f>IFERROR(SUM(IF(VLOOKUP(YEAR($D371),SMMLV!$A$2:$C$44,3,0)*S371=T371,T371,IF(S371="",T371,VLOOKUP(YEAR($D371),SMMLV!$A$2:$C$44,3,0)*S371)),IF(VLOOKUP(YEAR($D371),SMMLV!$A$2:$C$44,3,0)*U371=V371,V371,IF(U371="",V371,VLOOKUP(YEAR($D371),SMMLV!$A$2:$C$44,3,0)*U371))),0)</f>
        <v>0</v>
      </c>
      <c r="X371" s="146"/>
      <c r="Y371" s="139"/>
      <c r="Z371" s="140">
        <f>IFERROR(IF(VLOOKUP(YEAR($D371),SMMLV!$A$2:$C$44,3,0)*$X371=$Y371,$Y371,IF($X371="",$Y371,VLOOKUP(YEAR($D371),SMMLV!$A$2:$C$44,3,0)*$X371)),0)</f>
        <v>0</v>
      </c>
      <c r="AA371" s="147"/>
      <c r="AB371" s="142"/>
      <c r="AC371" s="140">
        <f>IFERROR(IF(VLOOKUP(YEAR($D371),SMMLV!$A$2:$C$44,3,0)*$AA371=$AB371,$AB371,IF($AA371="",$AB371,VLOOKUP(YEAR($D371),SMMLV!$A$2:$C$44,3,0)*$AA371)),0)</f>
        <v>0</v>
      </c>
      <c r="AD371" s="147"/>
      <c r="AE371" s="142"/>
      <c r="AF371" s="140">
        <f>IFERROR(IF(VLOOKUP(YEAR($D371),SMMLV!$A$2:$C$44,3,0)*$AD371=$AE371,$AE371,IF($AD371="",$AE371,VLOOKUP(YEAR($D371),SMMLV!$A$2:$C$44,3,0)*$AD371)),0)</f>
        <v>0</v>
      </c>
      <c r="AG371" s="134"/>
      <c r="AH371" s="145">
        <f t="shared" si="307"/>
        <v>0</v>
      </c>
      <c r="AI371" s="138"/>
      <c r="AJ371" s="139"/>
      <c r="AK371" s="140">
        <f>IFERROR(IF(VLOOKUP(YEAR($D371),SMMLV!$A$2:$C$44,3,0)*$AI371=AJ371,AJ371,IF($AI371="",AJ371,VLOOKUP(YEAR($D371),SMMLV!$A$2:$C$44,3,0)*$AI371)),0)</f>
        <v>0</v>
      </c>
      <c r="AL371" s="141"/>
      <c r="AM371" s="142"/>
      <c r="AN371" s="147"/>
      <c r="AO371" s="144"/>
      <c r="AP371" s="145">
        <f>IFERROR(SUM(IF(VLOOKUP(YEAR($D371),SMMLV!$A$2:$C$44,3,0)*AL371=AM371,AM371,IF(AL371="",AM371,VLOOKUP(YEAR($D371),SMMLV!$A$2:$C$44,3,0)*AL371)),IF(VLOOKUP(YEAR($D371),SMMLV!$A$2:$C$44,3,0)*AN371=AO371,AO371,IF(AN371="",AO371,VLOOKUP(YEAR($D371),SMMLV!$A$2:$C$44,3,0)*AN371))),0)</f>
        <v>0</v>
      </c>
      <c r="AQ371" s="148"/>
      <c r="AR371" s="142"/>
      <c r="AS371" s="140">
        <f>IFERROR(IF(VLOOKUP(YEAR($D371),SMMLV!$A$2:$C$44,3,0)*AQ371=AR371,AR371,IF(AQ371="",AR371,VLOOKUP(YEAR($D371),SMMLV!$A$2:$C$44,3,0)*AQ371)),0)</f>
        <v>0</v>
      </c>
      <c r="AT371" s="147"/>
      <c r="AU371" s="142"/>
      <c r="AV371" s="140">
        <f>IFERROR(IF(VLOOKUP(YEAR($D371),SMMLV!$A$2:$C$44,3,0)*AT371=AU371,AU371,IF(AT371="",AU371,VLOOKUP(YEAR($D371),SMMLV!$A$2:$C$44,3,0)*AT371)),0)</f>
        <v>0</v>
      </c>
      <c r="AW371" s="147"/>
      <c r="AX371" s="142"/>
      <c r="AY371" s="140">
        <f>IFERROR(IF(VLOOKUP(YEAR($D371),SMMLV!$A$2:$C$44,3,0)*AW371=AX371,AX371,IF(AW371="",AX371,VLOOKUP(YEAR($D371),SMMLV!$A$2:$C$44,3,0)*AW371)),0)</f>
        <v>0</v>
      </c>
      <c r="AZ371" s="134"/>
      <c r="BA371" s="145">
        <f t="shared" si="308"/>
        <v>0</v>
      </c>
      <c r="BB371" s="138"/>
      <c r="BC371" s="139"/>
      <c r="BD371" s="140">
        <f>IFERROR(IF(VLOOKUP(YEAR($D371),SMMLV!$A$2:$C$44,3,0)*BB371=BC371,BC371,IF(BB371="",BC371,VLOOKUP(YEAR($D371),SMMLV!$A$2:$C$44,3,0)*BB371)),0)</f>
        <v>0</v>
      </c>
      <c r="BE371" s="141"/>
      <c r="BF371" s="142"/>
      <c r="BG371" s="147"/>
      <c r="BH371" s="144"/>
      <c r="BI371" s="145">
        <f>IFERROR(SUM(IF(VLOOKUP(YEAR($D371),SMMLV!$A$2:$C$44,3,0)*BE371=BF371,BF371,IF(BE371="",BF371,VLOOKUP(YEAR($D371),SMMLV!$A$2:$C$44,3,0)*BE371)),IF(VLOOKUP(YEAR($D371),SMMLV!$A$2:$C$44,3,0)*BG371=BH371,BH371,IF(BG371="",BH371,VLOOKUP(YEAR($D371),SMMLV!$A$2:$C$44,3,0)*BG371))),0)</f>
        <v>0</v>
      </c>
      <c r="BJ371" s="149"/>
      <c r="BK371" s="150"/>
      <c r="BL371" s="140">
        <f>IFERROR(IF(VLOOKUP(YEAR($D371),SMMLV!$A$2:$C$44,3,0)*BJ371=BK371,BK371,IF(BJ371="",BK371,VLOOKUP(YEAR($D371),SMMLV!$A$2:$C$44,3,0)*BJ371)),0)</f>
        <v>0</v>
      </c>
      <c r="BM371" s="147"/>
      <c r="BN371" s="142"/>
      <c r="BO371" s="140">
        <f>IFERROR(IF(VLOOKUP(YEAR($D371),SMMLV!$A$2:$C$44,3,0)*BM371=BN371,BN371,IF(BM371="",BN371,VLOOKUP(YEAR($D371),SMMLV!$A$2:$C$44,3,0)*BM371)),0)</f>
        <v>0</v>
      </c>
      <c r="BP371" s="147"/>
      <c r="BQ371" s="142"/>
      <c r="BR371" s="140">
        <f>IFERROR(IF(VLOOKUP(YEAR($D371),SMMLV!$A$2:$C$44,3,0)*BP371=BQ371,BQ371,IF(BP371="",BQ371,VLOOKUP(YEAR($D371),SMMLV!$A$2:$C$44,3,0)*BP371)),0)</f>
        <v>0</v>
      </c>
      <c r="BS371" s="134"/>
      <c r="BT371" s="145">
        <f t="shared" si="309"/>
        <v>0</v>
      </c>
      <c r="BU371" s="151">
        <f t="shared" si="310"/>
        <v>0</v>
      </c>
      <c r="BV371" s="151">
        <f t="shared" si="311"/>
        <v>0</v>
      </c>
      <c r="BW371" s="151">
        <f t="shared" si="312"/>
        <v>0</v>
      </c>
      <c r="BX371" s="151">
        <f t="shared" si="313"/>
        <v>0</v>
      </c>
      <c r="BY371" s="151">
        <f t="shared" si="314"/>
        <v>0</v>
      </c>
      <c r="BZ371" s="151">
        <f t="shared" si="302"/>
        <v>0</v>
      </c>
      <c r="CA371" s="134"/>
      <c r="CB371" s="134"/>
      <c r="CC371" s="134"/>
      <c r="CD371" s="152">
        <f t="shared" si="303"/>
        <v>0</v>
      </c>
      <c r="CE371" s="153">
        <f>IFERROR(INDEX(IPC!$A$11:$Y$22,MATCH(PROPER(TEXT(CD371,"mmmm")),IPC!$A$11:$A$22,0),MATCH(YEAR(CD371),IPC!$A$10:$Y$10,0)),0)</f>
        <v>0</v>
      </c>
      <c r="CF371" s="154">
        <v>56665</v>
      </c>
      <c r="CG371" s="153">
        <f>IFERROR(INDEX(IPC!$A$11:$Y$22,MATCH(PROPER(TEXT(CF371,"mmmm")),IPC!$A$11:$A$22,0),MATCH(YEAR(CF371),IPC!$A$10:$Y$10,0)),0)</f>
        <v>0</v>
      </c>
      <c r="CH371" s="155">
        <f t="shared" si="304"/>
        <v>0</v>
      </c>
      <c r="CI371" s="145">
        <v>1751266</v>
      </c>
      <c r="CJ371" s="151">
        <f t="shared" si="315"/>
        <v>0</v>
      </c>
      <c r="CK371" s="151">
        <f t="shared" si="316"/>
        <v>0</v>
      </c>
      <c r="CL371" s="151">
        <f t="shared" si="317"/>
        <v>0</v>
      </c>
      <c r="CM371" s="151">
        <f t="shared" si="318"/>
        <v>0</v>
      </c>
      <c r="CN371" s="151">
        <f t="shared" si="319"/>
        <v>0</v>
      </c>
      <c r="CO371" s="151">
        <f t="shared" si="320"/>
        <v>0</v>
      </c>
      <c r="CP371" s="151">
        <f t="shared" si="321"/>
        <v>0</v>
      </c>
      <c r="CQ371" s="151">
        <f t="shared" si="322"/>
        <v>0</v>
      </c>
      <c r="CR371" s="151">
        <f t="shared" si="323"/>
        <v>0</v>
      </c>
      <c r="CS371" s="151">
        <f t="shared" si="324"/>
        <v>0</v>
      </c>
      <c r="CT371" s="151">
        <f t="shared" si="325"/>
        <v>0</v>
      </c>
      <c r="CU371" s="151">
        <f t="shared" si="326"/>
        <v>0</v>
      </c>
      <c r="CV371" s="151">
        <f t="shared" si="327"/>
        <v>0</v>
      </c>
      <c r="CW371" s="151">
        <f t="shared" si="328"/>
        <v>0</v>
      </c>
      <c r="CX371" s="151">
        <f t="shared" si="329"/>
        <v>0</v>
      </c>
      <c r="CY371" s="151">
        <f t="shared" si="330"/>
        <v>0</v>
      </c>
      <c r="CZ371" s="151">
        <f t="shared" si="331"/>
        <v>0</v>
      </c>
      <c r="DA371" s="151">
        <f t="shared" si="332"/>
        <v>0</v>
      </c>
      <c r="DB371" s="151">
        <f t="shared" si="333"/>
        <v>0</v>
      </c>
      <c r="DC371" s="151">
        <f t="shared" si="334"/>
        <v>0</v>
      </c>
      <c r="DD371" s="151">
        <f t="shared" si="335"/>
        <v>0</v>
      </c>
      <c r="DE371" s="151">
        <f t="shared" si="336"/>
        <v>0</v>
      </c>
      <c r="DF371" s="151">
        <f t="shared" si="337"/>
        <v>0</v>
      </c>
      <c r="DG371" s="151">
        <f t="shared" si="338"/>
        <v>0</v>
      </c>
      <c r="DH371" s="151">
        <f t="shared" si="339"/>
        <v>0</v>
      </c>
      <c r="DI371" s="151">
        <f t="shared" si="340"/>
        <v>0</v>
      </c>
      <c r="DJ371" s="151">
        <f t="shared" si="341"/>
        <v>0</v>
      </c>
      <c r="DK371" s="151">
        <f t="shared" si="342"/>
        <v>0</v>
      </c>
      <c r="DL371" s="151">
        <f t="shared" si="343"/>
        <v>0</v>
      </c>
      <c r="DM371" s="151">
        <f t="shared" si="344"/>
        <v>0</v>
      </c>
      <c r="DN371" s="151">
        <f t="shared" si="345"/>
        <v>0</v>
      </c>
      <c r="DO371" s="156">
        <f t="shared" si="346"/>
        <v>0</v>
      </c>
      <c r="DP371" s="173" t="str">
        <f t="shared" si="347"/>
        <v/>
      </c>
      <c r="DQ371" s="157" t="str">
        <f t="shared" si="348"/>
        <v/>
      </c>
      <c r="DR371" s="158" t="str">
        <f>IFERROR(IFERROR(IFERROR(_xlfn.XLOOKUP(DP371,#REF!,#REF!,,,),_xlfn.XLOOKUP(DP371,#REF!,#REF!,,,)),_xlfn.XLOOKUP(DP371,#REF!,#REF!,,,)),"N/A")</f>
        <v>N/A</v>
      </c>
      <c r="DS371" s="159"/>
      <c r="DT371" s="160"/>
      <c r="DU371" s="161"/>
      <c r="DV371" s="162"/>
      <c r="DW371" s="163">
        <f>IFERROR(IFERROR(IFERROR(_xlfn.XLOOKUP(DP371,#REF!,#REF!,,,),_xlfn.XLOOKUP(DP371,#REF!,#REF!,,,)),_xlfn.XLOOKUP(DP371,#REF!,#REF!,,,)),0)</f>
        <v>0</v>
      </c>
      <c r="DX371" s="164"/>
      <c r="DY371" s="165">
        <f t="shared" si="349"/>
        <v>0</v>
      </c>
      <c r="DZ371" s="166"/>
      <c r="EA371" s="167">
        <f t="shared" si="350"/>
        <v>0</v>
      </c>
      <c r="EB371" s="168">
        <f t="shared" si="351"/>
        <v>0</v>
      </c>
      <c r="EC371" s="168">
        <f t="shared" si="352"/>
        <v>0</v>
      </c>
      <c r="ED371" s="169"/>
      <c r="EE371" s="170">
        <f t="shared" si="353"/>
        <v>0</v>
      </c>
      <c r="EF371" s="170" t="str">
        <f>IFERROR(IF(DY371&gt;((_xlfn.XLOOKUP(DQ371,TOPES!B:B,TOPES!C:C,,,)*INDEXACIÓN!CI371)),"SUPERA TOPES DEL HV",0),"HV NO ENCONTRADO")</f>
        <v>HV NO ENCONTRADO</v>
      </c>
      <c r="EG371" s="170">
        <f t="shared" si="354"/>
        <v>0</v>
      </c>
      <c r="EH371" s="170">
        <f>IF(SUMIF($M:$M,#REF!,$DY:$DY)&gt;$EH$8,"CONSULTA DIAN",0)</f>
        <v>0</v>
      </c>
      <c r="EI371" s="171">
        <f t="shared" si="355"/>
        <v>0</v>
      </c>
      <c r="EJ371" s="172"/>
    </row>
    <row r="372" spans="1:140" x14ac:dyDescent="0.25">
      <c r="A372" s="133" t="str">
        <f t="shared" si="305"/>
        <v>19000100363</v>
      </c>
      <c r="B372" s="134"/>
      <c r="C372" s="134"/>
      <c r="D372" s="135">
        <f>_xlfn.XLOOKUP(C372,TOPES!L:L,TOPES!M:M,,,)</f>
        <v>0</v>
      </c>
      <c r="E372" s="136">
        <v>363</v>
      </c>
      <c r="F372" s="134"/>
      <c r="G372" s="134"/>
      <c r="H372" s="134"/>
      <c r="I372" s="134"/>
      <c r="J372" s="134"/>
      <c r="K372" s="134"/>
      <c r="L372" s="134"/>
      <c r="M372" s="137"/>
      <c r="N372" s="134"/>
      <c r="O372" s="137" t="str">
        <f t="shared" si="306"/>
        <v/>
      </c>
      <c r="P372" s="138"/>
      <c r="Q372" s="139"/>
      <c r="R372" s="140">
        <f>IFERROR(IF(VLOOKUP(YEAR($D372),SMMLV!$A$2:$C$44,3,0)*$P372=$Q372,$Q372,IF($P372="",$Q372,VLOOKUP(YEAR($D372),SMMLV!$A$2:$C$44,3,0)*$P372)),0)</f>
        <v>0</v>
      </c>
      <c r="S372" s="141"/>
      <c r="T372" s="142"/>
      <c r="U372" s="143"/>
      <c r="V372" s="144"/>
      <c r="W372" s="145">
        <f>IFERROR(SUM(IF(VLOOKUP(YEAR($D372),SMMLV!$A$2:$C$44,3,0)*S372=T372,T372,IF(S372="",T372,VLOOKUP(YEAR($D372),SMMLV!$A$2:$C$44,3,0)*S372)),IF(VLOOKUP(YEAR($D372),SMMLV!$A$2:$C$44,3,0)*U372=V372,V372,IF(U372="",V372,VLOOKUP(YEAR($D372),SMMLV!$A$2:$C$44,3,0)*U372))),0)</f>
        <v>0</v>
      </c>
      <c r="X372" s="146"/>
      <c r="Y372" s="139"/>
      <c r="Z372" s="140">
        <f>IFERROR(IF(VLOOKUP(YEAR($D372),SMMLV!$A$2:$C$44,3,0)*$X372=$Y372,$Y372,IF($X372="",$Y372,VLOOKUP(YEAR($D372),SMMLV!$A$2:$C$44,3,0)*$X372)),0)</f>
        <v>0</v>
      </c>
      <c r="AA372" s="147"/>
      <c r="AB372" s="142"/>
      <c r="AC372" s="140">
        <f>IFERROR(IF(VLOOKUP(YEAR($D372),SMMLV!$A$2:$C$44,3,0)*$AA372=$AB372,$AB372,IF($AA372="",$AB372,VLOOKUP(YEAR($D372),SMMLV!$A$2:$C$44,3,0)*$AA372)),0)</f>
        <v>0</v>
      </c>
      <c r="AD372" s="147"/>
      <c r="AE372" s="142"/>
      <c r="AF372" s="140">
        <f>IFERROR(IF(VLOOKUP(YEAR($D372),SMMLV!$A$2:$C$44,3,0)*$AD372=$AE372,$AE372,IF($AD372="",$AE372,VLOOKUP(YEAR($D372),SMMLV!$A$2:$C$44,3,0)*$AD372)),0)</f>
        <v>0</v>
      </c>
      <c r="AG372" s="134"/>
      <c r="AH372" s="145">
        <f t="shared" si="307"/>
        <v>0</v>
      </c>
      <c r="AI372" s="138"/>
      <c r="AJ372" s="139"/>
      <c r="AK372" s="140">
        <f>IFERROR(IF(VLOOKUP(YEAR($D372),SMMLV!$A$2:$C$44,3,0)*$AI372=AJ372,AJ372,IF($AI372="",AJ372,VLOOKUP(YEAR($D372),SMMLV!$A$2:$C$44,3,0)*$AI372)),0)</f>
        <v>0</v>
      </c>
      <c r="AL372" s="141"/>
      <c r="AM372" s="142"/>
      <c r="AN372" s="147"/>
      <c r="AO372" s="144"/>
      <c r="AP372" s="145">
        <f>IFERROR(SUM(IF(VLOOKUP(YEAR($D372),SMMLV!$A$2:$C$44,3,0)*AL372=AM372,AM372,IF(AL372="",AM372,VLOOKUP(YEAR($D372),SMMLV!$A$2:$C$44,3,0)*AL372)),IF(VLOOKUP(YEAR($D372),SMMLV!$A$2:$C$44,3,0)*AN372=AO372,AO372,IF(AN372="",AO372,VLOOKUP(YEAR($D372),SMMLV!$A$2:$C$44,3,0)*AN372))),0)</f>
        <v>0</v>
      </c>
      <c r="AQ372" s="148"/>
      <c r="AR372" s="142"/>
      <c r="AS372" s="140">
        <f>IFERROR(IF(VLOOKUP(YEAR($D372),SMMLV!$A$2:$C$44,3,0)*AQ372=AR372,AR372,IF(AQ372="",AR372,VLOOKUP(YEAR($D372),SMMLV!$A$2:$C$44,3,0)*AQ372)),0)</f>
        <v>0</v>
      </c>
      <c r="AT372" s="147"/>
      <c r="AU372" s="142"/>
      <c r="AV372" s="140">
        <f>IFERROR(IF(VLOOKUP(YEAR($D372),SMMLV!$A$2:$C$44,3,0)*AT372=AU372,AU372,IF(AT372="",AU372,VLOOKUP(YEAR($D372),SMMLV!$A$2:$C$44,3,0)*AT372)),0)</f>
        <v>0</v>
      </c>
      <c r="AW372" s="147"/>
      <c r="AX372" s="142"/>
      <c r="AY372" s="140">
        <f>IFERROR(IF(VLOOKUP(YEAR($D372),SMMLV!$A$2:$C$44,3,0)*AW372=AX372,AX372,IF(AW372="",AX372,VLOOKUP(YEAR($D372),SMMLV!$A$2:$C$44,3,0)*AW372)),0)</f>
        <v>0</v>
      </c>
      <c r="AZ372" s="134"/>
      <c r="BA372" s="145">
        <f t="shared" si="308"/>
        <v>0</v>
      </c>
      <c r="BB372" s="138"/>
      <c r="BC372" s="139"/>
      <c r="BD372" s="140">
        <f>IFERROR(IF(VLOOKUP(YEAR($D372),SMMLV!$A$2:$C$44,3,0)*BB372=BC372,BC372,IF(BB372="",BC372,VLOOKUP(YEAR($D372),SMMLV!$A$2:$C$44,3,0)*BB372)),0)</f>
        <v>0</v>
      </c>
      <c r="BE372" s="141"/>
      <c r="BF372" s="142"/>
      <c r="BG372" s="147"/>
      <c r="BH372" s="144"/>
      <c r="BI372" s="145">
        <f>IFERROR(SUM(IF(VLOOKUP(YEAR($D372),SMMLV!$A$2:$C$44,3,0)*BE372=BF372,BF372,IF(BE372="",BF372,VLOOKUP(YEAR($D372),SMMLV!$A$2:$C$44,3,0)*BE372)),IF(VLOOKUP(YEAR($D372),SMMLV!$A$2:$C$44,3,0)*BG372=BH372,BH372,IF(BG372="",BH372,VLOOKUP(YEAR($D372),SMMLV!$A$2:$C$44,3,0)*BG372))),0)</f>
        <v>0</v>
      </c>
      <c r="BJ372" s="149"/>
      <c r="BK372" s="150"/>
      <c r="BL372" s="140">
        <f>IFERROR(IF(VLOOKUP(YEAR($D372),SMMLV!$A$2:$C$44,3,0)*BJ372=BK372,BK372,IF(BJ372="",BK372,VLOOKUP(YEAR($D372),SMMLV!$A$2:$C$44,3,0)*BJ372)),0)</f>
        <v>0</v>
      </c>
      <c r="BM372" s="147"/>
      <c r="BN372" s="142"/>
      <c r="BO372" s="140">
        <f>IFERROR(IF(VLOOKUP(YEAR($D372),SMMLV!$A$2:$C$44,3,0)*BM372=BN372,BN372,IF(BM372="",BN372,VLOOKUP(YEAR($D372),SMMLV!$A$2:$C$44,3,0)*BM372)),0)</f>
        <v>0</v>
      </c>
      <c r="BP372" s="147"/>
      <c r="BQ372" s="142"/>
      <c r="BR372" s="140">
        <f>IFERROR(IF(VLOOKUP(YEAR($D372),SMMLV!$A$2:$C$44,3,0)*BP372=BQ372,BQ372,IF(BP372="",BQ372,VLOOKUP(YEAR($D372),SMMLV!$A$2:$C$44,3,0)*BP372)),0)</f>
        <v>0</v>
      </c>
      <c r="BS372" s="134"/>
      <c r="BT372" s="145">
        <f t="shared" si="309"/>
        <v>0</v>
      </c>
      <c r="BU372" s="151">
        <f t="shared" si="310"/>
        <v>0</v>
      </c>
      <c r="BV372" s="151">
        <f t="shared" si="311"/>
        <v>0</v>
      </c>
      <c r="BW372" s="151">
        <f t="shared" si="312"/>
        <v>0</v>
      </c>
      <c r="BX372" s="151">
        <f t="shared" si="313"/>
        <v>0</v>
      </c>
      <c r="BY372" s="151">
        <f t="shared" si="314"/>
        <v>0</v>
      </c>
      <c r="BZ372" s="151">
        <f t="shared" si="302"/>
        <v>0</v>
      </c>
      <c r="CA372" s="134"/>
      <c r="CB372" s="134"/>
      <c r="CC372" s="134"/>
      <c r="CD372" s="152">
        <f t="shared" si="303"/>
        <v>0</v>
      </c>
      <c r="CE372" s="153">
        <f>IFERROR(INDEX(IPC!$A$11:$Y$22,MATCH(PROPER(TEXT(CD372,"mmmm")),IPC!$A$11:$A$22,0),MATCH(YEAR(CD372),IPC!$A$10:$Y$10,0)),0)</f>
        <v>0</v>
      </c>
      <c r="CF372" s="154">
        <v>56693</v>
      </c>
      <c r="CG372" s="153">
        <f>IFERROR(INDEX(IPC!$A$11:$Y$22,MATCH(PROPER(TEXT(CF372,"mmmm")),IPC!$A$11:$A$22,0),MATCH(YEAR(CF372),IPC!$A$10:$Y$10,0)),0)</f>
        <v>0</v>
      </c>
      <c r="CH372" s="155">
        <f t="shared" si="304"/>
        <v>0</v>
      </c>
      <c r="CI372" s="145">
        <v>1751267</v>
      </c>
      <c r="CJ372" s="151">
        <f t="shared" si="315"/>
        <v>0</v>
      </c>
      <c r="CK372" s="151">
        <f t="shared" si="316"/>
        <v>0</v>
      </c>
      <c r="CL372" s="151">
        <f t="shared" si="317"/>
        <v>0</v>
      </c>
      <c r="CM372" s="151">
        <f t="shared" si="318"/>
        <v>0</v>
      </c>
      <c r="CN372" s="151">
        <f t="shared" si="319"/>
        <v>0</v>
      </c>
      <c r="CO372" s="151">
        <f t="shared" si="320"/>
        <v>0</v>
      </c>
      <c r="CP372" s="151">
        <f t="shared" si="321"/>
        <v>0</v>
      </c>
      <c r="CQ372" s="151">
        <f t="shared" si="322"/>
        <v>0</v>
      </c>
      <c r="CR372" s="151">
        <f t="shared" si="323"/>
        <v>0</v>
      </c>
      <c r="CS372" s="151">
        <f t="shared" si="324"/>
        <v>0</v>
      </c>
      <c r="CT372" s="151">
        <f t="shared" si="325"/>
        <v>0</v>
      </c>
      <c r="CU372" s="151">
        <f t="shared" si="326"/>
        <v>0</v>
      </c>
      <c r="CV372" s="151">
        <f t="shared" si="327"/>
        <v>0</v>
      </c>
      <c r="CW372" s="151">
        <f t="shared" si="328"/>
        <v>0</v>
      </c>
      <c r="CX372" s="151">
        <f t="shared" si="329"/>
        <v>0</v>
      </c>
      <c r="CY372" s="151">
        <f t="shared" si="330"/>
        <v>0</v>
      </c>
      <c r="CZ372" s="151">
        <f t="shared" si="331"/>
        <v>0</v>
      </c>
      <c r="DA372" s="151">
        <f t="shared" si="332"/>
        <v>0</v>
      </c>
      <c r="DB372" s="151">
        <f t="shared" si="333"/>
        <v>0</v>
      </c>
      <c r="DC372" s="151">
        <f t="shared" si="334"/>
        <v>0</v>
      </c>
      <c r="DD372" s="151">
        <f t="shared" si="335"/>
        <v>0</v>
      </c>
      <c r="DE372" s="151">
        <f t="shared" si="336"/>
        <v>0</v>
      </c>
      <c r="DF372" s="151">
        <f t="shared" si="337"/>
        <v>0</v>
      </c>
      <c r="DG372" s="151">
        <f t="shared" si="338"/>
        <v>0</v>
      </c>
      <c r="DH372" s="151">
        <f t="shared" si="339"/>
        <v>0</v>
      </c>
      <c r="DI372" s="151">
        <f t="shared" si="340"/>
        <v>0</v>
      </c>
      <c r="DJ372" s="151">
        <f t="shared" si="341"/>
        <v>0</v>
      </c>
      <c r="DK372" s="151">
        <f t="shared" si="342"/>
        <v>0</v>
      </c>
      <c r="DL372" s="151">
        <f t="shared" si="343"/>
        <v>0</v>
      </c>
      <c r="DM372" s="151">
        <f t="shared" si="344"/>
        <v>0</v>
      </c>
      <c r="DN372" s="151">
        <f t="shared" si="345"/>
        <v>0</v>
      </c>
      <c r="DO372" s="156">
        <f t="shared" si="346"/>
        <v>0</v>
      </c>
      <c r="DP372" s="173" t="str">
        <f t="shared" si="347"/>
        <v/>
      </c>
      <c r="DQ372" s="157" t="str">
        <f t="shared" si="348"/>
        <v/>
      </c>
      <c r="DR372" s="158" t="str">
        <f>IFERROR(IFERROR(IFERROR(_xlfn.XLOOKUP(DP372,#REF!,#REF!,,,),_xlfn.XLOOKUP(DP372,#REF!,#REF!,,,)),_xlfn.XLOOKUP(DP372,#REF!,#REF!,,,)),"N/A")</f>
        <v>N/A</v>
      </c>
      <c r="DS372" s="159"/>
      <c r="DT372" s="160"/>
      <c r="DU372" s="161"/>
      <c r="DV372" s="162"/>
      <c r="DW372" s="163">
        <f>IFERROR(IFERROR(IFERROR(_xlfn.XLOOKUP(DP372,#REF!,#REF!,,,),_xlfn.XLOOKUP(DP372,#REF!,#REF!,,,)),_xlfn.XLOOKUP(DP372,#REF!,#REF!,,,)),0)</f>
        <v>0</v>
      </c>
      <c r="DX372" s="164"/>
      <c r="DY372" s="165">
        <f t="shared" si="349"/>
        <v>0</v>
      </c>
      <c r="DZ372" s="166"/>
      <c r="EA372" s="167">
        <f t="shared" si="350"/>
        <v>0</v>
      </c>
      <c r="EB372" s="168">
        <f t="shared" si="351"/>
        <v>0</v>
      </c>
      <c r="EC372" s="168">
        <f t="shared" si="352"/>
        <v>0</v>
      </c>
      <c r="ED372" s="169"/>
      <c r="EE372" s="170">
        <f t="shared" si="353"/>
        <v>0</v>
      </c>
      <c r="EF372" s="170" t="str">
        <f>IFERROR(IF(DY372&gt;((_xlfn.XLOOKUP(DQ372,TOPES!B:B,TOPES!C:C,,,)*INDEXACIÓN!CI372)),"SUPERA TOPES DEL HV",0),"HV NO ENCONTRADO")</f>
        <v>HV NO ENCONTRADO</v>
      </c>
      <c r="EG372" s="170">
        <f t="shared" si="354"/>
        <v>0</v>
      </c>
      <c r="EH372" s="170">
        <f>IF(SUMIF($M:$M,#REF!,$DY:$DY)&gt;$EH$8,"CONSULTA DIAN",0)</f>
        <v>0</v>
      </c>
      <c r="EI372" s="171">
        <f t="shared" si="355"/>
        <v>0</v>
      </c>
      <c r="EJ372" s="172"/>
    </row>
    <row r="373" spans="1:140" x14ac:dyDescent="0.25">
      <c r="A373" s="133" t="str">
        <f t="shared" si="305"/>
        <v>19000100364</v>
      </c>
      <c r="B373" s="134"/>
      <c r="C373" s="134"/>
      <c r="D373" s="135">
        <f>_xlfn.XLOOKUP(C373,TOPES!L:L,TOPES!M:M,,,)</f>
        <v>0</v>
      </c>
      <c r="E373" s="136">
        <v>364</v>
      </c>
      <c r="F373" s="134"/>
      <c r="G373" s="134"/>
      <c r="H373" s="134"/>
      <c r="I373" s="134"/>
      <c r="J373" s="134"/>
      <c r="K373" s="134"/>
      <c r="L373" s="134"/>
      <c r="M373" s="137"/>
      <c r="N373" s="134"/>
      <c r="O373" s="137" t="str">
        <f t="shared" si="306"/>
        <v/>
      </c>
      <c r="P373" s="138"/>
      <c r="Q373" s="139"/>
      <c r="R373" s="140">
        <f>IFERROR(IF(VLOOKUP(YEAR($D373),SMMLV!$A$2:$C$44,3,0)*$P373=$Q373,$Q373,IF($P373="",$Q373,VLOOKUP(YEAR($D373),SMMLV!$A$2:$C$44,3,0)*$P373)),0)</f>
        <v>0</v>
      </c>
      <c r="S373" s="141"/>
      <c r="T373" s="142"/>
      <c r="U373" s="143"/>
      <c r="V373" s="144"/>
      <c r="W373" s="145">
        <f>IFERROR(SUM(IF(VLOOKUP(YEAR($D373),SMMLV!$A$2:$C$44,3,0)*S373=T373,T373,IF(S373="",T373,VLOOKUP(YEAR($D373),SMMLV!$A$2:$C$44,3,0)*S373)),IF(VLOOKUP(YEAR($D373),SMMLV!$A$2:$C$44,3,0)*U373=V373,V373,IF(U373="",V373,VLOOKUP(YEAR($D373),SMMLV!$A$2:$C$44,3,0)*U373))),0)</f>
        <v>0</v>
      </c>
      <c r="X373" s="146"/>
      <c r="Y373" s="139"/>
      <c r="Z373" s="140">
        <f>IFERROR(IF(VLOOKUP(YEAR($D373),SMMLV!$A$2:$C$44,3,0)*$X373=$Y373,$Y373,IF($X373="",$Y373,VLOOKUP(YEAR($D373),SMMLV!$A$2:$C$44,3,0)*$X373)),0)</f>
        <v>0</v>
      </c>
      <c r="AA373" s="147"/>
      <c r="AB373" s="142"/>
      <c r="AC373" s="140">
        <f>IFERROR(IF(VLOOKUP(YEAR($D373),SMMLV!$A$2:$C$44,3,0)*$AA373=$AB373,$AB373,IF($AA373="",$AB373,VLOOKUP(YEAR($D373),SMMLV!$A$2:$C$44,3,0)*$AA373)),0)</f>
        <v>0</v>
      </c>
      <c r="AD373" s="147"/>
      <c r="AE373" s="142"/>
      <c r="AF373" s="140">
        <f>IFERROR(IF(VLOOKUP(YEAR($D373),SMMLV!$A$2:$C$44,3,0)*$AD373=$AE373,$AE373,IF($AD373="",$AE373,VLOOKUP(YEAR($D373),SMMLV!$A$2:$C$44,3,0)*$AD373)),0)</f>
        <v>0</v>
      </c>
      <c r="AG373" s="134"/>
      <c r="AH373" s="145">
        <f t="shared" si="307"/>
        <v>0</v>
      </c>
      <c r="AI373" s="138"/>
      <c r="AJ373" s="139"/>
      <c r="AK373" s="140">
        <f>IFERROR(IF(VLOOKUP(YEAR($D373),SMMLV!$A$2:$C$44,3,0)*$AI373=AJ373,AJ373,IF($AI373="",AJ373,VLOOKUP(YEAR($D373),SMMLV!$A$2:$C$44,3,0)*$AI373)),0)</f>
        <v>0</v>
      </c>
      <c r="AL373" s="141"/>
      <c r="AM373" s="142"/>
      <c r="AN373" s="147"/>
      <c r="AO373" s="144"/>
      <c r="AP373" s="145">
        <f>IFERROR(SUM(IF(VLOOKUP(YEAR($D373),SMMLV!$A$2:$C$44,3,0)*AL373=AM373,AM373,IF(AL373="",AM373,VLOOKUP(YEAR($D373),SMMLV!$A$2:$C$44,3,0)*AL373)),IF(VLOOKUP(YEAR($D373),SMMLV!$A$2:$C$44,3,0)*AN373=AO373,AO373,IF(AN373="",AO373,VLOOKUP(YEAR($D373),SMMLV!$A$2:$C$44,3,0)*AN373))),0)</f>
        <v>0</v>
      </c>
      <c r="AQ373" s="148"/>
      <c r="AR373" s="142"/>
      <c r="AS373" s="140">
        <f>IFERROR(IF(VLOOKUP(YEAR($D373),SMMLV!$A$2:$C$44,3,0)*AQ373=AR373,AR373,IF(AQ373="",AR373,VLOOKUP(YEAR($D373),SMMLV!$A$2:$C$44,3,0)*AQ373)),0)</f>
        <v>0</v>
      </c>
      <c r="AT373" s="147"/>
      <c r="AU373" s="142"/>
      <c r="AV373" s="140">
        <f>IFERROR(IF(VLOOKUP(YEAR($D373),SMMLV!$A$2:$C$44,3,0)*AT373=AU373,AU373,IF(AT373="",AU373,VLOOKUP(YEAR($D373),SMMLV!$A$2:$C$44,3,0)*AT373)),0)</f>
        <v>0</v>
      </c>
      <c r="AW373" s="147"/>
      <c r="AX373" s="142"/>
      <c r="AY373" s="140">
        <f>IFERROR(IF(VLOOKUP(YEAR($D373),SMMLV!$A$2:$C$44,3,0)*AW373=AX373,AX373,IF(AW373="",AX373,VLOOKUP(YEAR($D373),SMMLV!$A$2:$C$44,3,0)*AW373)),0)</f>
        <v>0</v>
      </c>
      <c r="AZ373" s="134"/>
      <c r="BA373" s="145">
        <f t="shared" si="308"/>
        <v>0</v>
      </c>
      <c r="BB373" s="138"/>
      <c r="BC373" s="139"/>
      <c r="BD373" s="140">
        <f>IFERROR(IF(VLOOKUP(YEAR($D373),SMMLV!$A$2:$C$44,3,0)*BB373=BC373,BC373,IF(BB373="",BC373,VLOOKUP(YEAR($D373),SMMLV!$A$2:$C$44,3,0)*BB373)),0)</f>
        <v>0</v>
      </c>
      <c r="BE373" s="141"/>
      <c r="BF373" s="142"/>
      <c r="BG373" s="147"/>
      <c r="BH373" s="144"/>
      <c r="BI373" s="145">
        <f>IFERROR(SUM(IF(VLOOKUP(YEAR($D373),SMMLV!$A$2:$C$44,3,0)*BE373=BF373,BF373,IF(BE373="",BF373,VLOOKUP(YEAR($D373),SMMLV!$A$2:$C$44,3,0)*BE373)),IF(VLOOKUP(YEAR($D373),SMMLV!$A$2:$C$44,3,0)*BG373=BH373,BH373,IF(BG373="",BH373,VLOOKUP(YEAR($D373),SMMLV!$A$2:$C$44,3,0)*BG373))),0)</f>
        <v>0</v>
      </c>
      <c r="BJ373" s="149"/>
      <c r="BK373" s="150"/>
      <c r="BL373" s="140">
        <f>IFERROR(IF(VLOOKUP(YEAR($D373),SMMLV!$A$2:$C$44,3,0)*BJ373=BK373,BK373,IF(BJ373="",BK373,VLOOKUP(YEAR($D373),SMMLV!$A$2:$C$44,3,0)*BJ373)),0)</f>
        <v>0</v>
      </c>
      <c r="BM373" s="147"/>
      <c r="BN373" s="142"/>
      <c r="BO373" s="140">
        <f>IFERROR(IF(VLOOKUP(YEAR($D373),SMMLV!$A$2:$C$44,3,0)*BM373=BN373,BN373,IF(BM373="",BN373,VLOOKUP(YEAR($D373),SMMLV!$A$2:$C$44,3,0)*BM373)),0)</f>
        <v>0</v>
      </c>
      <c r="BP373" s="147"/>
      <c r="BQ373" s="142"/>
      <c r="BR373" s="140">
        <f>IFERROR(IF(VLOOKUP(YEAR($D373),SMMLV!$A$2:$C$44,3,0)*BP373=BQ373,BQ373,IF(BP373="",BQ373,VLOOKUP(YEAR($D373),SMMLV!$A$2:$C$44,3,0)*BP373)),0)</f>
        <v>0</v>
      </c>
      <c r="BS373" s="134"/>
      <c r="BT373" s="145">
        <f t="shared" si="309"/>
        <v>0</v>
      </c>
      <c r="BU373" s="151">
        <f t="shared" si="310"/>
        <v>0</v>
      </c>
      <c r="BV373" s="151">
        <f t="shared" si="311"/>
        <v>0</v>
      </c>
      <c r="BW373" s="151">
        <f t="shared" si="312"/>
        <v>0</v>
      </c>
      <c r="BX373" s="151">
        <f t="shared" si="313"/>
        <v>0</v>
      </c>
      <c r="BY373" s="151">
        <f t="shared" si="314"/>
        <v>0</v>
      </c>
      <c r="BZ373" s="151">
        <f t="shared" si="302"/>
        <v>0</v>
      </c>
      <c r="CA373" s="134"/>
      <c r="CB373" s="134"/>
      <c r="CC373" s="134"/>
      <c r="CD373" s="152">
        <f t="shared" si="303"/>
        <v>0</v>
      </c>
      <c r="CE373" s="153">
        <f>IFERROR(INDEX(IPC!$A$11:$Y$22,MATCH(PROPER(TEXT(CD373,"mmmm")),IPC!$A$11:$A$22,0),MATCH(YEAR(CD373),IPC!$A$10:$Y$10,0)),0)</f>
        <v>0</v>
      </c>
      <c r="CF373" s="154">
        <v>56724</v>
      </c>
      <c r="CG373" s="153">
        <f>IFERROR(INDEX(IPC!$A$11:$Y$22,MATCH(PROPER(TEXT(CF373,"mmmm")),IPC!$A$11:$A$22,0),MATCH(YEAR(CF373),IPC!$A$10:$Y$10,0)),0)</f>
        <v>0</v>
      </c>
      <c r="CH373" s="155">
        <f t="shared" si="304"/>
        <v>0</v>
      </c>
      <c r="CI373" s="145">
        <v>1751268</v>
      </c>
      <c r="CJ373" s="151">
        <f t="shared" si="315"/>
        <v>0</v>
      </c>
      <c r="CK373" s="151">
        <f t="shared" si="316"/>
        <v>0</v>
      </c>
      <c r="CL373" s="151">
        <f t="shared" si="317"/>
        <v>0</v>
      </c>
      <c r="CM373" s="151">
        <f t="shared" si="318"/>
        <v>0</v>
      </c>
      <c r="CN373" s="151">
        <f t="shared" si="319"/>
        <v>0</v>
      </c>
      <c r="CO373" s="151">
        <f t="shared" si="320"/>
        <v>0</v>
      </c>
      <c r="CP373" s="151">
        <f t="shared" si="321"/>
        <v>0</v>
      </c>
      <c r="CQ373" s="151">
        <f t="shared" si="322"/>
        <v>0</v>
      </c>
      <c r="CR373" s="151">
        <f t="shared" si="323"/>
        <v>0</v>
      </c>
      <c r="CS373" s="151">
        <f t="shared" si="324"/>
        <v>0</v>
      </c>
      <c r="CT373" s="151">
        <f t="shared" si="325"/>
        <v>0</v>
      </c>
      <c r="CU373" s="151">
        <f t="shared" si="326"/>
        <v>0</v>
      </c>
      <c r="CV373" s="151">
        <f t="shared" si="327"/>
        <v>0</v>
      </c>
      <c r="CW373" s="151">
        <f t="shared" si="328"/>
        <v>0</v>
      </c>
      <c r="CX373" s="151">
        <f t="shared" si="329"/>
        <v>0</v>
      </c>
      <c r="CY373" s="151">
        <f t="shared" si="330"/>
        <v>0</v>
      </c>
      <c r="CZ373" s="151">
        <f t="shared" si="331"/>
        <v>0</v>
      </c>
      <c r="DA373" s="151">
        <f t="shared" si="332"/>
        <v>0</v>
      </c>
      <c r="DB373" s="151">
        <f t="shared" si="333"/>
        <v>0</v>
      </c>
      <c r="DC373" s="151">
        <f t="shared" si="334"/>
        <v>0</v>
      </c>
      <c r="DD373" s="151">
        <f t="shared" si="335"/>
        <v>0</v>
      </c>
      <c r="DE373" s="151">
        <f t="shared" si="336"/>
        <v>0</v>
      </c>
      <c r="DF373" s="151">
        <f t="shared" si="337"/>
        <v>0</v>
      </c>
      <c r="DG373" s="151">
        <f t="shared" si="338"/>
        <v>0</v>
      </c>
      <c r="DH373" s="151">
        <f t="shared" si="339"/>
        <v>0</v>
      </c>
      <c r="DI373" s="151">
        <f t="shared" si="340"/>
        <v>0</v>
      </c>
      <c r="DJ373" s="151">
        <f t="shared" si="341"/>
        <v>0</v>
      </c>
      <c r="DK373" s="151">
        <f t="shared" si="342"/>
        <v>0</v>
      </c>
      <c r="DL373" s="151">
        <f t="shared" si="343"/>
        <v>0</v>
      </c>
      <c r="DM373" s="151">
        <f t="shared" si="344"/>
        <v>0</v>
      </c>
      <c r="DN373" s="151">
        <f t="shared" si="345"/>
        <v>0</v>
      </c>
      <c r="DO373" s="156">
        <f t="shared" si="346"/>
        <v>0</v>
      </c>
      <c r="DP373" s="173" t="str">
        <f t="shared" si="347"/>
        <v/>
      </c>
      <c r="DQ373" s="157" t="str">
        <f t="shared" si="348"/>
        <v/>
      </c>
      <c r="DR373" s="158" t="str">
        <f>IFERROR(IFERROR(IFERROR(_xlfn.XLOOKUP(DP373,#REF!,#REF!,,,),_xlfn.XLOOKUP(DP373,#REF!,#REF!,,,)),_xlfn.XLOOKUP(DP373,#REF!,#REF!,,,)),"N/A")</f>
        <v>N/A</v>
      </c>
      <c r="DS373" s="159"/>
      <c r="DT373" s="160"/>
      <c r="DU373" s="161"/>
      <c r="DV373" s="162"/>
      <c r="DW373" s="163">
        <f>IFERROR(IFERROR(IFERROR(_xlfn.XLOOKUP(DP373,#REF!,#REF!,,,),_xlfn.XLOOKUP(DP373,#REF!,#REF!,,,)),_xlfn.XLOOKUP(DP373,#REF!,#REF!,,,)),0)</f>
        <v>0</v>
      </c>
      <c r="DX373" s="164"/>
      <c r="DY373" s="165">
        <f t="shared" si="349"/>
        <v>0</v>
      </c>
      <c r="DZ373" s="166"/>
      <c r="EA373" s="167">
        <f t="shared" si="350"/>
        <v>0</v>
      </c>
      <c r="EB373" s="168">
        <f t="shared" si="351"/>
        <v>0</v>
      </c>
      <c r="EC373" s="168">
        <f t="shared" si="352"/>
        <v>0</v>
      </c>
      <c r="ED373" s="169"/>
      <c r="EE373" s="170">
        <f t="shared" si="353"/>
        <v>0</v>
      </c>
      <c r="EF373" s="170" t="str">
        <f>IFERROR(IF(DY373&gt;((_xlfn.XLOOKUP(DQ373,TOPES!B:B,TOPES!C:C,,,)*INDEXACIÓN!CI373)),"SUPERA TOPES DEL HV",0),"HV NO ENCONTRADO")</f>
        <v>HV NO ENCONTRADO</v>
      </c>
      <c r="EG373" s="170">
        <f t="shared" si="354"/>
        <v>0</v>
      </c>
      <c r="EH373" s="170">
        <f>IF(SUMIF($M:$M,#REF!,$DY:$DY)&gt;$EH$8,"CONSULTA DIAN",0)</f>
        <v>0</v>
      </c>
      <c r="EI373" s="171">
        <f t="shared" si="355"/>
        <v>0</v>
      </c>
      <c r="EJ373" s="172"/>
    </row>
    <row r="374" spans="1:140" x14ac:dyDescent="0.25">
      <c r="A374" s="133" t="str">
        <f t="shared" si="305"/>
        <v>19000100365</v>
      </c>
      <c r="B374" s="134"/>
      <c r="C374" s="134"/>
      <c r="D374" s="135">
        <f>_xlfn.XLOOKUP(C374,TOPES!L:L,TOPES!M:M,,,)</f>
        <v>0</v>
      </c>
      <c r="E374" s="136">
        <v>365</v>
      </c>
      <c r="F374" s="134"/>
      <c r="G374" s="134"/>
      <c r="H374" s="134"/>
      <c r="I374" s="134"/>
      <c r="J374" s="134"/>
      <c r="K374" s="134"/>
      <c r="L374" s="134"/>
      <c r="M374" s="137"/>
      <c r="N374" s="134"/>
      <c r="O374" s="137" t="str">
        <f t="shared" si="306"/>
        <v/>
      </c>
      <c r="P374" s="138"/>
      <c r="Q374" s="139"/>
      <c r="R374" s="140">
        <f>IFERROR(IF(VLOOKUP(YEAR($D374),SMMLV!$A$2:$C$44,3,0)*$P374=$Q374,$Q374,IF($P374="",$Q374,VLOOKUP(YEAR($D374),SMMLV!$A$2:$C$44,3,0)*$P374)),0)</f>
        <v>0</v>
      </c>
      <c r="S374" s="141"/>
      <c r="T374" s="142"/>
      <c r="U374" s="143"/>
      <c r="V374" s="144"/>
      <c r="W374" s="145">
        <f>IFERROR(SUM(IF(VLOOKUP(YEAR($D374),SMMLV!$A$2:$C$44,3,0)*S374=T374,T374,IF(S374="",T374,VLOOKUP(YEAR($D374),SMMLV!$A$2:$C$44,3,0)*S374)),IF(VLOOKUP(YEAR($D374),SMMLV!$A$2:$C$44,3,0)*U374=V374,V374,IF(U374="",V374,VLOOKUP(YEAR($D374),SMMLV!$A$2:$C$44,3,0)*U374))),0)</f>
        <v>0</v>
      </c>
      <c r="X374" s="146"/>
      <c r="Y374" s="139"/>
      <c r="Z374" s="140">
        <f>IFERROR(IF(VLOOKUP(YEAR($D374),SMMLV!$A$2:$C$44,3,0)*$X374=$Y374,$Y374,IF($X374="",$Y374,VLOOKUP(YEAR($D374),SMMLV!$A$2:$C$44,3,0)*$X374)),0)</f>
        <v>0</v>
      </c>
      <c r="AA374" s="147"/>
      <c r="AB374" s="142"/>
      <c r="AC374" s="140">
        <f>IFERROR(IF(VLOOKUP(YEAR($D374),SMMLV!$A$2:$C$44,3,0)*$AA374=$AB374,$AB374,IF($AA374="",$AB374,VLOOKUP(YEAR($D374),SMMLV!$A$2:$C$44,3,0)*$AA374)),0)</f>
        <v>0</v>
      </c>
      <c r="AD374" s="147"/>
      <c r="AE374" s="142"/>
      <c r="AF374" s="140">
        <f>IFERROR(IF(VLOOKUP(YEAR($D374),SMMLV!$A$2:$C$44,3,0)*$AD374=$AE374,$AE374,IF($AD374="",$AE374,VLOOKUP(YEAR($D374),SMMLV!$A$2:$C$44,3,0)*$AD374)),0)</f>
        <v>0</v>
      </c>
      <c r="AG374" s="134"/>
      <c r="AH374" s="145">
        <f t="shared" si="307"/>
        <v>0</v>
      </c>
      <c r="AI374" s="138"/>
      <c r="AJ374" s="139"/>
      <c r="AK374" s="140">
        <f>IFERROR(IF(VLOOKUP(YEAR($D374),SMMLV!$A$2:$C$44,3,0)*$AI374=AJ374,AJ374,IF($AI374="",AJ374,VLOOKUP(YEAR($D374),SMMLV!$A$2:$C$44,3,0)*$AI374)),0)</f>
        <v>0</v>
      </c>
      <c r="AL374" s="141"/>
      <c r="AM374" s="142"/>
      <c r="AN374" s="147"/>
      <c r="AO374" s="144"/>
      <c r="AP374" s="145">
        <f>IFERROR(SUM(IF(VLOOKUP(YEAR($D374),SMMLV!$A$2:$C$44,3,0)*AL374=AM374,AM374,IF(AL374="",AM374,VLOOKUP(YEAR($D374),SMMLV!$A$2:$C$44,3,0)*AL374)),IF(VLOOKUP(YEAR($D374),SMMLV!$A$2:$C$44,3,0)*AN374=AO374,AO374,IF(AN374="",AO374,VLOOKUP(YEAR($D374),SMMLV!$A$2:$C$44,3,0)*AN374))),0)</f>
        <v>0</v>
      </c>
      <c r="AQ374" s="148"/>
      <c r="AR374" s="142"/>
      <c r="AS374" s="140">
        <f>IFERROR(IF(VLOOKUP(YEAR($D374),SMMLV!$A$2:$C$44,3,0)*AQ374=AR374,AR374,IF(AQ374="",AR374,VLOOKUP(YEAR($D374),SMMLV!$A$2:$C$44,3,0)*AQ374)),0)</f>
        <v>0</v>
      </c>
      <c r="AT374" s="147"/>
      <c r="AU374" s="142"/>
      <c r="AV374" s="140">
        <f>IFERROR(IF(VLOOKUP(YEAR($D374),SMMLV!$A$2:$C$44,3,0)*AT374=AU374,AU374,IF(AT374="",AU374,VLOOKUP(YEAR($D374),SMMLV!$A$2:$C$44,3,0)*AT374)),0)</f>
        <v>0</v>
      </c>
      <c r="AW374" s="147"/>
      <c r="AX374" s="142"/>
      <c r="AY374" s="140">
        <f>IFERROR(IF(VLOOKUP(YEAR($D374),SMMLV!$A$2:$C$44,3,0)*AW374=AX374,AX374,IF(AW374="",AX374,VLOOKUP(YEAR($D374),SMMLV!$A$2:$C$44,3,0)*AW374)),0)</f>
        <v>0</v>
      </c>
      <c r="AZ374" s="134"/>
      <c r="BA374" s="145">
        <f t="shared" si="308"/>
        <v>0</v>
      </c>
      <c r="BB374" s="138"/>
      <c r="BC374" s="139"/>
      <c r="BD374" s="140">
        <f>IFERROR(IF(VLOOKUP(YEAR($D374),SMMLV!$A$2:$C$44,3,0)*BB374=BC374,BC374,IF(BB374="",BC374,VLOOKUP(YEAR($D374),SMMLV!$A$2:$C$44,3,0)*BB374)),0)</f>
        <v>0</v>
      </c>
      <c r="BE374" s="141"/>
      <c r="BF374" s="142"/>
      <c r="BG374" s="147"/>
      <c r="BH374" s="144"/>
      <c r="BI374" s="145">
        <f>IFERROR(SUM(IF(VLOOKUP(YEAR($D374),SMMLV!$A$2:$C$44,3,0)*BE374=BF374,BF374,IF(BE374="",BF374,VLOOKUP(YEAR($D374),SMMLV!$A$2:$C$44,3,0)*BE374)),IF(VLOOKUP(YEAR($D374),SMMLV!$A$2:$C$44,3,0)*BG374=BH374,BH374,IF(BG374="",BH374,VLOOKUP(YEAR($D374),SMMLV!$A$2:$C$44,3,0)*BG374))),0)</f>
        <v>0</v>
      </c>
      <c r="BJ374" s="149"/>
      <c r="BK374" s="150"/>
      <c r="BL374" s="140">
        <f>IFERROR(IF(VLOOKUP(YEAR($D374),SMMLV!$A$2:$C$44,3,0)*BJ374=BK374,BK374,IF(BJ374="",BK374,VLOOKUP(YEAR($D374),SMMLV!$A$2:$C$44,3,0)*BJ374)),0)</f>
        <v>0</v>
      </c>
      <c r="BM374" s="147"/>
      <c r="BN374" s="142"/>
      <c r="BO374" s="140">
        <f>IFERROR(IF(VLOOKUP(YEAR($D374),SMMLV!$A$2:$C$44,3,0)*BM374=BN374,BN374,IF(BM374="",BN374,VLOOKUP(YEAR($D374),SMMLV!$A$2:$C$44,3,0)*BM374)),0)</f>
        <v>0</v>
      </c>
      <c r="BP374" s="147"/>
      <c r="BQ374" s="142"/>
      <c r="BR374" s="140">
        <f>IFERROR(IF(VLOOKUP(YEAR($D374),SMMLV!$A$2:$C$44,3,0)*BP374=BQ374,BQ374,IF(BP374="",BQ374,VLOOKUP(YEAR($D374),SMMLV!$A$2:$C$44,3,0)*BP374)),0)</f>
        <v>0</v>
      </c>
      <c r="BS374" s="134"/>
      <c r="BT374" s="145">
        <f t="shared" si="309"/>
        <v>0</v>
      </c>
      <c r="BU374" s="151">
        <f t="shared" si="310"/>
        <v>0</v>
      </c>
      <c r="BV374" s="151">
        <f t="shared" si="311"/>
        <v>0</v>
      </c>
      <c r="BW374" s="151">
        <f t="shared" si="312"/>
        <v>0</v>
      </c>
      <c r="BX374" s="151">
        <f t="shared" si="313"/>
        <v>0</v>
      </c>
      <c r="BY374" s="151">
        <f t="shared" si="314"/>
        <v>0</v>
      </c>
      <c r="BZ374" s="151">
        <f t="shared" si="302"/>
        <v>0</v>
      </c>
      <c r="CA374" s="134"/>
      <c r="CB374" s="134"/>
      <c r="CC374" s="134"/>
      <c r="CD374" s="152">
        <f t="shared" si="303"/>
        <v>0</v>
      </c>
      <c r="CE374" s="153">
        <f>IFERROR(INDEX(IPC!$A$11:$Y$22,MATCH(PROPER(TEXT(CD374,"mmmm")),IPC!$A$11:$A$22,0),MATCH(YEAR(CD374),IPC!$A$10:$Y$10,0)),0)</f>
        <v>0</v>
      </c>
      <c r="CF374" s="154">
        <v>56754</v>
      </c>
      <c r="CG374" s="153">
        <f>IFERROR(INDEX(IPC!$A$11:$Y$22,MATCH(PROPER(TEXT(CF374,"mmmm")),IPC!$A$11:$A$22,0),MATCH(YEAR(CF374),IPC!$A$10:$Y$10,0)),0)</f>
        <v>0</v>
      </c>
      <c r="CH374" s="155">
        <f t="shared" si="304"/>
        <v>0</v>
      </c>
      <c r="CI374" s="145">
        <v>1751269</v>
      </c>
      <c r="CJ374" s="151">
        <f t="shared" si="315"/>
        <v>0</v>
      </c>
      <c r="CK374" s="151">
        <f t="shared" si="316"/>
        <v>0</v>
      </c>
      <c r="CL374" s="151">
        <f t="shared" si="317"/>
        <v>0</v>
      </c>
      <c r="CM374" s="151">
        <f t="shared" si="318"/>
        <v>0</v>
      </c>
      <c r="CN374" s="151">
        <f t="shared" si="319"/>
        <v>0</v>
      </c>
      <c r="CO374" s="151">
        <f t="shared" si="320"/>
        <v>0</v>
      </c>
      <c r="CP374" s="151">
        <f t="shared" si="321"/>
        <v>0</v>
      </c>
      <c r="CQ374" s="151">
        <f t="shared" si="322"/>
        <v>0</v>
      </c>
      <c r="CR374" s="151">
        <f t="shared" si="323"/>
        <v>0</v>
      </c>
      <c r="CS374" s="151">
        <f t="shared" si="324"/>
        <v>0</v>
      </c>
      <c r="CT374" s="151">
        <f t="shared" si="325"/>
        <v>0</v>
      </c>
      <c r="CU374" s="151">
        <f t="shared" si="326"/>
        <v>0</v>
      </c>
      <c r="CV374" s="151">
        <f t="shared" si="327"/>
        <v>0</v>
      </c>
      <c r="CW374" s="151">
        <f t="shared" si="328"/>
        <v>0</v>
      </c>
      <c r="CX374" s="151">
        <f t="shared" si="329"/>
        <v>0</v>
      </c>
      <c r="CY374" s="151">
        <f t="shared" si="330"/>
        <v>0</v>
      </c>
      <c r="CZ374" s="151">
        <f t="shared" si="331"/>
        <v>0</v>
      </c>
      <c r="DA374" s="151">
        <f t="shared" si="332"/>
        <v>0</v>
      </c>
      <c r="DB374" s="151">
        <f t="shared" si="333"/>
        <v>0</v>
      </c>
      <c r="DC374" s="151">
        <f t="shared" si="334"/>
        <v>0</v>
      </c>
      <c r="DD374" s="151">
        <f t="shared" si="335"/>
        <v>0</v>
      </c>
      <c r="DE374" s="151">
        <f t="shared" si="336"/>
        <v>0</v>
      </c>
      <c r="DF374" s="151">
        <f t="shared" si="337"/>
        <v>0</v>
      </c>
      <c r="DG374" s="151">
        <f t="shared" si="338"/>
        <v>0</v>
      </c>
      <c r="DH374" s="151">
        <f t="shared" si="339"/>
        <v>0</v>
      </c>
      <c r="DI374" s="151">
        <f t="shared" si="340"/>
        <v>0</v>
      </c>
      <c r="DJ374" s="151">
        <f t="shared" si="341"/>
        <v>0</v>
      </c>
      <c r="DK374" s="151">
        <f t="shared" si="342"/>
        <v>0</v>
      </c>
      <c r="DL374" s="151">
        <f t="shared" si="343"/>
        <v>0</v>
      </c>
      <c r="DM374" s="151">
        <f t="shared" si="344"/>
        <v>0</v>
      </c>
      <c r="DN374" s="151">
        <f t="shared" si="345"/>
        <v>0</v>
      </c>
      <c r="DO374" s="156">
        <f t="shared" si="346"/>
        <v>0</v>
      </c>
      <c r="DP374" s="173" t="str">
        <f t="shared" si="347"/>
        <v/>
      </c>
      <c r="DQ374" s="157" t="str">
        <f t="shared" si="348"/>
        <v/>
      </c>
      <c r="DR374" s="158" t="str">
        <f>IFERROR(IFERROR(IFERROR(_xlfn.XLOOKUP(DP374,#REF!,#REF!,,,),_xlfn.XLOOKUP(DP374,#REF!,#REF!,,,)),_xlfn.XLOOKUP(DP374,#REF!,#REF!,,,)),"N/A")</f>
        <v>N/A</v>
      </c>
      <c r="DS374" s="159"/>
      <c r="DT374" s="160"/>
      <c r="DU374" s="161"/>
      <c r="DV374" s="162"/>
      <c r="DW374" s="163">
        <f>IFERROR(IFERROR(IFERROR(_xlfn.XLOOKUP(DP374,#REF!,#REF!,,,),_xlfn.XLOOKUP(DP374,#REF!,#REF!,,,)),_xlfn.XLOOKUP(DP374,#REF!,#REF!,,,)),0)</f>
        <v>0</v>
      </c>
      <c r="DX374" s="164"/>
      <c r="DY374" s="165">
        <f t="shared" si="349"/>
        <v>0</v>
      </c>
      <c r="DZ374" s="166"/>
      <c r="EA374" s="167">
        <f t="shared" si="350"/>
        <v>0</v>
      </c>
      <c r="EB374" s="168">
        <f t="shared" si="351"/>
        <v>0</v>
      </c>
      <c r="EC374" s="168">
        <f t="shared" si="352"/>
        <v>0</v>
      </c>
      <c r="ED374" s="169"/>
      <c r="EE374" s="170">
        <f t="shared" si="353"/>
        <v>0</v>
      </c>
      <c r="EF374" s="170" t="str">
        <f>IFERROR(IF(DY374&gt;((_xlfn.XLOOKUP(DQ374,TOPES!B:B,TOPES!C:C,,,)*INDEXACIÓN!CI374)),"SUPERA TOPES DEL HV",0),"HV NO ENCONTRADO")</f>
        <v>HV NO ENCONTRADO</v>
      </c>
      <c r="EG374" s="170">
        <f t="shared" si="354"/>
        <v>0</v>
      </c>
      <c r="EH374" s="170">
        <f>IF(SUMIF($M:$M,#REF!,$DY:$DY)&gt;$EH$8,"CONSULTA DIAN",0)</f>
        <v>0</v>
      </c>
      <c r="EI374" s="171">
        <f t="shared" si="355"/>
        <v>0</v>
      </c>
      <c r="EJ374" s="172"/>
    </row>
    <row r="375" spans="1:140" x14ac:dyDescent="0.25">
      <c r="A375" s="133" t="str">
        <f t="shared" si="305"/>
        <v>19000100366</v>
      </c>
      <c r="B375" s="134"/>
      <c r="C375" s="134"/>
      <c r="D375" s="135">
        <f>_xlfn.XLOOKUP(C375,TOPES!L:L,TOPES!M:M,,,)</f>
        <v>0</v>
      </c>
      <c r="E375" s="136">
        <v>366</v>
      </c>
      <c r="F375" s="134"/>
      <c r="G375" s="134"/>
      <c r="H375" s="134"/>
      <c r="I375" s="134"/>
      <c r="J375" s="134"/>
      <c r="K375" s="134"/>
      <c r="L375" s="134"/>
      <c r="M375" s="137"/>
      <c r="N375" s="134"/>
      <c r="O375" s="137" t="str">
        <f t="shared" si="306"/>
        <v/>
      </c>
      <c r="P375" s="138"/>
      <c r="Q375" s="139"/>
      <c r="R375" s="140">
        <f>IFERROR(IF(VLOOKUP(YEAR($D375),SMMLV!$A$2:$C$44,3,0)*$P375=$Q375,$Q375,IF($P375="",$Q375,VLOOKUP(YEAR($D375),SMMLV!$A$2:$C$44,3,0)*$P375)),0)</f>
        <v>0</v>
      </c>
      <c r="S375" s="141"/>
      <c r="T375" s="142"/>
      <c r="U375" s="143"/>
      <c r="V375" s="144"/>
      <c r="W375" s="145">
        <f>IFERROR(SUM(IF(VLOOKUP(YEAR($D375),SMMLV!$A$2:$C$44,3,0)*S375=T375,T375,IF(S375="",T375,VLOOKUP(YEAR($D375),SMMLV!$A$2:$C$44,3,0)*S375)),IF(VLOOKUP(YEAR($D375),SMMLV!$A$2:$C$44,3,0)*U375=V375,V375,IF(U375="",V375,VLOOKUP(YEAR($D375),SMMLV!$A$2:$C$44,3,0)*U375))),0)</f>
        <v>0</v>
      </c>
      <c r="X375" s="146"/>
      <c r="Y375" s="139"/>
      <c r="Z375" s="140">
        <f>IFERROR(IF(VLOOKUP(YEAR($D375),SMMLV!$A$2:$C$44,3,0)*$X375=$Y375,$Y375,IF($X375="",$Y375,VLOOKUP(YEAR($D375),SMMLV!$A$2:$C$44,3,0)*$X375)),0)</f>
        <v>0</v>
      </c>
      <c r="AA375" s="147"/>
      <c r="AB375" s="142"/>
      <c r="AC375" s="140">
        <f>IFERROR(IF(VLOOKUP(YEAR($D375),SMMLV!$A$2:$C$44,3,0)*$AA375=$AB375,$AB375,IF($AA375="",$AB375,VLOOKUP(YEAR($D375),SMMLV!$A$2:$C$44,3,0)*$AA375)),0)</f>
        <v>0</v>
      </c>
      <c r="AD375" s="147"/>
      <c r="AE375" s="142"/>
      <c r="AF375" s="140">
        <f>IFERROR(IF(VLOOKUP(YEAR($D375),SMMLV!$A$2:$C$44,3,0)*$AD375=$AE375,$AE375,IF($AD375="",$AE375,VLOOKUP(YEAR($D375),SMMLV!$A$2:$C$44,3,0)*$AD375)),0)</f>
        <v>0</v>
      </c>
      <c r="AG375" s="134"/>
      <c r="AH375" s="145">
        <f t="shared" si="307"/>
        <v>0</v>
      </c>
      <c r="AI375" s="138"/>
      <c r="AJ375" s="139"/>
      <c r="AK375" s="140">
        <f>IFERROR(IF(VLOOKUP(YEAR($D375),SMMLV!$A$2:$C$44,3,0)*$AI375=AJ375,AJ375,IF($AI375="",AJ375,VLOOKUP(YEAR($D375),SMMLV!$A$2:$C$44,3,0)*$AI375)),0)</f>
        <v>0</v>
      </c>
      <c r="AL375" s="141"/>
      <c r="AM375" s="142"/>
      <c r="AN375" s="147"/>
      <c r="AO375" s="144"/>
      <c r="AP375" s="145">
        <f>IFERROR(SUM(IF(VLOOKUP(YEAR($D375),SMMLV!$A$2:$C$44,3,0)*AL375=AM375,AM375,IF(AL375="",AM375,VLOOKUP(YEAR($D375),SMMLV!$A$2:$C$44,3,0)*AL375)),IF(VLOOKUP(YEAR($D375),SMMLV!$A$2:$C$44,3,0)*AN375=AO375,AO375,IF(AN375="",AO375,VLOOKUP(YEAR($D375),SMMLV!$A$2:$C$44,3,0)*AN375))),0)</f>
        <v>0</v>
      </c>
      <c r="AQ375" s="148"/>
      <c r="AR375" s="142"/>
      <c r="AS375" s="140">
        <f>IFERROR(IF(VLOOKUP(YEAR($D375),SMMLV!$A$2:$C$44,3,0)*AQ375=AR375,AR375,IF(AQ375="",AR375,VLOOKUP(YEAR($D375),SMMLV!$A$2:$C$44,3,0)*AQ375)),0)</f>
        <v>0</v>
      </c>
      <c r="AT375" s="147"/>
      <c r="AU375" s="142"/>
      <c r="AV375" s="140">
        <f>IFERROR(IF(VLOOKUP(YEAR($D375),SMMLV!$A$2:$C$44,3,0)*AT375=AU375,AU375,IF(AT375="",AU375,VLOOKUP(YEAR($D375),SMMLV!$A$2:$C$44,3,0)*AT375)),0)</f>
        <v>0</v>
      </c>
      <c r="AW375" s="147"/>
      <c r="AX375" s="142"/>
      <c r="AY375" s="140">
        <f>IFERROR(IF(VLOOKUP(YEAR($D375),SMMLV!$A$2:$C$44,3,0)*AW375=AX375,AX375,IF(AW375="",AX375,VLOOKUP(YEAR($D375),SMMLV!$A$2:$C$44,3,0)*AW375)),0)</f>
        <v>0</v>
      </c>
      <c r="AZ375" s="134"/>
      <c r="BA375" s="145">
        <f t="shared" si="308"/>
        <v>0</v>
      </c>
      <c r="BB375" s="138"/>
      <c r="BC375" s="139"/>
      <c r="BD375" s="140">
        <f>IFERROR(IF(VLOOKUP(YEAR($D375),SMMLV!$A$2:$C$44,3,0)*BB375=BC375,BC375,IF(BB375="",BC375,VLOOKUP(YEAR($D375),SMMLV!$A$2:$C$44,3,0)*BB375)),0)</f>
        <v>0</v>
      </c>
      <c r="BE375" s="141"/>
      <c r="BF375" s="142"/>
      <c r="BG375" s="147"/>
      <c r="BH375" s="144"/>
      <c r="BI375" s="145">
        <f>IFERROR(SUM(IF(VLOOKUP(YEAR($D375),SMMLV!$A$2:$C$44,3,0)*BE375=BF375,BF375,IF(BE375="",BF375,VLOOKUP(YEAR($D375),SMMLV!$A$2:$C$44,3,0)*BE375)),IF(VLOOKUP(YEAR($D375),SMMLV!$A$2:$C$44,3,0)*BG375=BH375,BH375,IF(BG375="",BH375,VLOOKUP(YEAR($D375),SMMLV!$A$2:$C$44,3,0)*BG375))),0)</f>
        <v>0</v>
      </c>
      <c r="BJ375" s="149"/>
      <c r="BK375" s="150"/>
      <c r="BL375" s="140">
        <f>IFERROR(IF(VLOOKUP(YEAR($D375),SMMLV!$A$2:$C$44,3,0)*BJ375=BK375,BK375,IF(BJ375="",BK375,VLOOKUP(YEAR($D375),SMMLV!$A$2:$C$44,3,0)*BJ375)),0)</f>
        <v>0</v>
      </c>
      <c r="BM375" s="147"/>
      <c r="BN375" s="142"/>
      <c r="BO375" s="140">
        <f>IFERROR(IF(VLOOKUP(YEAR($D375),SMMLV!$A$2:$C$44,3,0)*BM375=BN375,BN375,IF(BM375="",BN375,VLOOKUP(YEAR($D375),SMMLV!$A$2:$C$44,3,0)*BM375)),0)</f>
        <v>0</v>
      </c>
      <c r="BP375" s="147"/>
      <c r="BQ375" s="142"/>
      <c r="BR375" s="140">
        <f>IFERROR(IF(VLOOKUP(YEAR($D375),SMMLV!$A$2:$C$44,3,0)*BP375=BQ375,BQ375,IF(BP375="",BQ375,VLOOKUP(YEAR($D375),SMMLV!$A$2:$C$44,3,0)*BP375)),0)</f>
        <v>0</v>
      </c>
      <c r="BS375" s="134"/>
      <c r="BT375" s="145">
        <f t="shared" si="309"/>
        <v>0</v>
      </c>
      <c r="BU375" s="151">
        <f t="shared" si="310"/>
        <v>0</v>
      </c>
      <c r="BV375" s="151">
        <f t="shared" si="311"/>
        <v>0</v>
      </c>
      <c r="BW375" s="151">
        <f t="shared" si="312"/>
        <v>0</v>
      </c>
      <c r="BX375" s="151">
        <f t="shared" si="313"/>
        <v>0</v>
      </c>
      <c r="BY375" s="151">
        <f t="shared" si="314"/>
        <v>0</v>
      </c>
      <c r="BZ375" s="151">
        <f t="shared" si="302"/>
        <v>0</v>
      </c>
      <c r="CA375" s="134"/>
      <c r="CB375" s="134"/>
      <c r="CC375" s="134"/>
      <c r="CD375" s="152">
        <f t="shared" si="303"/>
        <v>0</v>
      </c>
      <c r="CE375" s="153">
        <f>IFERROR(INDEX(IPC!$A$11:$Y$22,MATCH(PROPER(TEXT(CD375,"mmmm")),IPC!$A$11:$A$22,0),MATCH(YEAR(CD375),IPC!$A$10:$Y$10,0)),0)</f>
        <v>0</v>
      </c>
      <c r="CF375" s="154">
        <v>56785</v>
      </c>
      <c r="CG375" s="153">
        <f>IFERROR(INDEX(IPC!$A$11:$Y$22,MATCH(PROPER(TEXT(CF375,"mmmm")),IPC!$A$11:$A$22,0),MATCH(YEAR(CF375),IPC!$A$10:$Y$10,0)),0)</f>
        <v>0</v>
      </c>
      <c r="CH375" s="155">
        <f t="shared" si="304"/>
        <v>0</v>
      </c>
      <c r="CI375" s="145">
        <v>1751270</v>
      </c>
      <c r="CJ375" s="151">
        <f t="shared" si="315"/>
        <v>0</v>
      </c>
      <c r="CK375" s="151">
        <f t="shared" si="316"/>
        <v>0</v>
      </c>
      <c r="CL375" s="151">
        <f t="shared" si="317"/>
        <v>0</v>
      </c>
      <c r="CM375" s="151">
        <f t="shared" si="318"/>
        <v>0</v>
      </c>
      <c r="CN375" s="151">
        <f t="shared" si="319"/>
        <v>0</v>
      </c>
      <c r="CO375" s="151">
        <f t="shared" si="320"/>
        <v>0</v>
      </c>
      <c r="CP375" s="151">
        <f t="shared" si="321"/>
        <v>0</v>
      </c>
      <c r="CQ375" s="151">
        <f t="shared" si="322"/>
        <v>0</v>
      </c>
      <c r="CR375" s="151">
        <f t="shared" si="323"/>
        <v>0</v>
      </c>
      <c r="CS375" s="151">
        <f t="shared" si="324"/>
        <v>0</v>
      </c>
      <c r="CT375" s="151">
        <f t="shared" si="325"/>
        <v>0</v>
      </c>
      <c r="CU375" s="151">
        <f t="shared" si="326"/>
        <v>0</v>
      </c>
      <c r="CV375" s="151">
        <f t="shared" si="327"/>
        <v>0</v>
      </c>
      <c r="CW375" s="151">
        <f t="shared" si="328"/>
        <v>0</v>
      </c>
      <c r="CX375" s="151">
        <f t="shared" si="329"/>
        <v>0</v>
      </c>
      <c r="CY375" s="151">
        <f t="shared" si="330"/>
        <v>0</v>
      </c>
      <c r="CZ375" s="151">
        <f t="shared" si="331"/>
        <v>0</v>
      </c>
      <c r="DA375" s="151">
        <f t="shared" si="332"/>
        <v>0</v>
      </c>
      <c r="DB375" s="151">
        <f t="shared" si="333"/>
        <v>0</v>
      </c>
      <c r="DC375" s="151">
        <f t="shared" si="334"/>
        <v>0</v>
      </c>
      <c r="DD375" s="151">
        <f t="shared" si="335"/>
        <v>0</v>
      </c>
      <c r="DE375" s="151">
        <f t="shared" si="336"/>
        <v>0</v>
      </c>
      <c r="DF375" s="151">
        <f t="shared" si="337"/>
        <v>0</v>
      </c>
      <c r="DG375" s="151">
        <f t="shared" si="338"/>
        <v>0</v>
      </c>
      <c r="DH375" s="151">
        <f t="shared" si="339"/>
        <v>0</v>
      </c>
      <c r="DI375" s="151">
        <f t="shared" si="340"/>
        <v>0</v>
      </c>
      <c r="DJ375" s="151">
        <f t="shared" si="341"/>
        <v>0</v>
      </c>
      <c r="DK375" s="151">
        <f t="shared" si="342"/>
        <v>0</v>
      </c>
      <c r="DL375" s="151">
        <f t="shared" si="343"/>
        <v>0</v>
      </c>
      <c r="DM375" s="151">
        <f t="shared" si="344"/>
        <v>0</v>
      </c>
      <c r="DN375" s="151">
        <f t="shared" si="345"/>
        <v>0</v>
      </c>
      <c r="DO375" s="156">
        <f t="shared" si="346"/>
        <v>0</v>
      </c>
      <c r="DP375" s="173" t="str">
        <f t="shared" si="347"/>
        <v/>
      </c>
      <c r="DQ375" s="157" t="str">
        <f t="shared" si="348"/>
        <v/>
      </c>
      <c r="DR375" s="158" t="str">
        <f>IFERROR(IFERROR(IFERROR(_xlfn.XLOOKUP(DP375,#REF!,#REF!,,,),_xlfn.XLOOKUP(DP375,#REF!,#REF!,,,)),_xlfn.XLOOKUP(DP375,#REF!,#REF!,,,)),"N/A")</f>
        <v>N/A</v>
      </c>
      <c r="DS375" s="159"/>
      <c r="DT375" s="160"/>
      <c r="DU375" s="161"/>
      <c r="DV375" s="162"/>
      <c r="DW375" s="163">
        <f>IFERROR(IFERROR(IFERROR(_xlfn.XLOOKUP(DP375,#REF!,#REF!,,,),_xlfn.XLOOKUP(DP375,#REF!,#REF!,,,)),_xlfn.XLOOKUP(DP375,#REF!,#REF!,,,)),0)</f>
        <v>0</v>
      </c>
      <c r="DX375" s="164"/>
      <c r="DY375" s="165">
        <f t="shared" si="349"/>
        <v>0</v>
      </c>
      <c r="DZ375" s="166"/>
      <c r="EA375" s="167">
        <f t="shared" si="350"/>
        <v>0</v>
      </c>
      <c r="EB375" s="168">
        <f t="shared" si="351"/>
        <v>0</v>
      </c>
      <c r="EC375" s="168">
        <f t="shared" si="352"/>
        <v>0</v>
      </c>
      <c r="ED375" s="169"/>
      <c r="EE375" s="170">
        <f t="shared" si="353"/>
        <v>0</v>
      </c>
      <c r="EF375" s="170" t="str">
        <f>IFERROR(IF(DY375&gt;((_xlfn.XLOOKUP(DQ375,TOPES!B:B,TOPES!C:C,,,)*INDEXACIÓN!CI375)),"SUPERA TOPES DEL HV",0),"HV NO ENCONTRADO")</f>
        <v>HV NO ENCONTRADO</v>
      </c>
      <c r="EG375" s="170">
        <f t="shared" si="354"/>
        <v>0</v>
      </c>
      <c r="EH375" s="170">
        <f>IF(SUMIF($M:$M,#REF!,$DY:$DY)&gt;$EH$8,"CONSULTA DIAN",0)</f>
        <v>0</v>
      </c>
      <c r="EI375" s="171">
        <f t="shared" si="355"/>
        <v>0</v>
      </c>
      <c r="EJ375" s="172"/>
    </row>
    <row r="376" spans="1:140" x14ac:dyDescent="0.25">
      <c r="A376" s="133" t="str">
        <f t="shared" si="305"/>
        <v>19000100367</v>
      </c>
      <c r="B376" s="134"/>
      <c r="C376" s="134"/>
      <c r="D376" s="135">
        <f>_xlfn.XLOOKUP(C376,TOPES!L:L,TOPES!M:M,,,)</f>
        <v>0</v>
      </c>
      <c r="E376" s="136">
        <v>367</v>
      </c>
      <c r="F376" s="134"/>
      <c r="G376" s="134"/>
      <c r="H376" s="134"/>
      <c r="I376" s="134"/>
      <c r="J376" s="134"/>
      <c r="K376" s="134"/>
      <c r="L376" s="134"/>
      <c r="M376" s="137"/>
      <c r="N376" s="134"/>
      <c r="O376" s="137" t="str">
        <f t="shared" si="306"/>
        <v/>
      </c>
      <c r="P376" s="138"/>
      <c r="Q376" s="139"/>
      <c r="R376" s="140">
        <f>IFERROR(IF(VLOOKUP(YEAR($D376),SMMLV!$A$2:$C$44,3,0)*$P376=$Q376,$Q376,IF($P376="",$Q376,VLOOKUP(YEAR($D376),SMMLV!$A$2:$C$44,3,0)*$P376)),0)</f>
        <v>0</v>
      </c>
      <c r="S376" s="141"/>
      <c r="T376" s="142"/>
      <c r="U376" s="143"/>
      <c r="V376" s="144"/>
      <c r="W376" s="145">
        <f>IFERROR(SUM(IF(VLOOKUP(YEAR($D376),SMMLV!$A$2:$C$44,3,0)*S376=T376,T376,IF(S376="",T376,VLOOKUP(YEAR($D376),SMMLV!$A$2:$C$44,3,0)*S376)),IF(VLOOKUP(YEAR($D376),SMMLV!$A$2:$C$44,3,0)*U376=V376,V376,IF(U376="",V376,VLOOKUP(YEAR($D376),SMMLV!$A$2:$C$44,3,0)*U376))),0)</f>
        <v>0</v>
      </c>
      <c r="X376" s="146"/>
      <c r="Y376" s="139"/>
      <c r="Z376" s="140">
        <f>IFERROR(IF(VLOOKUP(YEAR($D376),SMMLV!$A$2:$C$44,3,0)*$X376=$Y376,$Y376,IF($X376="",$Y376,VLOOKUP(YEAR($D376),SMMLV!$A$2:$C$44,3,0)*$X376)),0)</f>
        <v>0</v>
      </c>
      <c r="AA376" s="147"/>
      <c r="AB376" s="142"/>
      <c r="AC376" s="140">
        <f>IFERROR(IF(VLOOKUP(YEAR($D376),SMMLV!$A$2:$C$44,3,0)*$AA376=$AB376,$AB376,IF($AA376="",$AB376,VLOOKUP(YEAR($D376),SMMLV!$A$2:$C$44,3,0)*$AA376)),0)</f>
        <v>0</v>
      </c>
      <c r="AD376" s="147"/>
      <c r="AE376" s="142"/>
      <c r="AF376" s="140">
        <f>IFERROR(IF(VLOOKUP(YEAR($D376),SMMLV!$A$2:$C$44,3,0)*$AD376=$AE376,$AE376,IF($AD376="",$AE376,VLOOKUP(YEAR($D376),SMMLV!$A$2:$C$44,3,0)*$AD376)),0)</f>
        <v>0</v>
      </c>
      <c r="AG376" s="134"/>
      <c r="AH376" s="145">
        <f t="shared" si="307"/>
        <v>0</v>
      </c>
      <c r="AI376" s="138"/>
      <c r="AJ376" s="139"/>
      <c r="AK376" s="140">
        <f>IFERROR(IF(VLOOKUP(YEAR($D376),SMMLV!$A$2:$C$44,3,0)*$AI376=AJ376,AJ376,IF($AI376="",AJ376,VLOOKUP(YEAR($D376),SMMLV!$A$2:$C$44,3,0)*$AI376)),0)</f>
        <v>0</v>
      </c>
      <c r="AL376" s="141"/>
      <c r="AM376" s="142"/>
      <c r="AN376" s="147"/>
      <c r="AO376" s="144"/>
      <c r="AP376" s="145">
        <f>IFERROR(SUM(IF(VLOOKUP(YEAR($D376),SMMLV!$A$2:$C$44,3,0)*AL376=AM376,AM376,IF(AL376="",AM376,VLOOKUP(YEAR($D376),SMMLV!$A$2:$C$44,3,0)*AL376)),IF(VLOOKUP(YEAR($D376),SMMLV!$A$2:$C$44,3,0)*AN376=AO376,AO376,IF(AN376="",AO376,VLOOKUP(YEAR($D376),SMMLV!$A$2:$C$44,3,0)*AN376))),0)</f>
        <v>0</v>
      </c>
      <c r="AQ376" s="148"/>
      <c r="AR376" s="142"/>
      <c r="AS376" s="140">
        <f>IFERROR(IF(VLOOKUP(YEAR($D376),SMMLV!$A$2:$C$44,3,0)*AQ376=AR376,AR376,IF(AQ376="",AR376,VLOOKUP(YEAR($D376),SMMLV!$A$2:$C$44,3,0)*AQ376)),0)</f>
        <v>0</v>
      </c>
      <c r="AT376" s="147"/>
      <c r="AU376" s="142"/>
      <c r="AV376" s="140">
        <f>IFERROR(IF(VLOOKUP(YEAR($D376),SMMLV!$A$2:$C$44,3,0)*AT376=AU376,AU376,IF(AT376="",AU376,VLOOKUP(YEAR($D376),SMMLV!$A$2:$C$44,3,0)*AT376)),0)</f>
        <v>0</v>
      </c>
      <c r="AW376" s="147"/>
      <c r="AX376" s="142"/>
      <c r="AY376" s="140">
        <f>IFERROR(IF(VLOOKUP(YEAR($D376),SMMLV!$A$2:$C$44,3,0)*AW376=AX376,AX376,IF(AW376="",AX376,VLOOKUP(YEAR($D376),SMMLV!$A$2:$C$44,3,0)*AW376)),0)</f>
        <v>0</v>
      </c>
      <c r="AZ376" s="134"/>
      <c r="BA376" s="145">
        <f t="shared" si="308"/>
        <v>0</v>
      </c>
      <c r="BB376" s="138"/>
      <c r="BC376" s="139"/>
      <c r="BD376" s="140">
        <f>IFERROR(IF(VLOOKUP(YEAR($D376),SMMLV!$A$2:$C$44,3,0)*BB376=BC376,BC376,IF(BB376="",BC376,VLOOKUP(YEAR($D376),SMMLV!$A$2:$C$44,3,0)*BB376)),0)</f>
        <v>0</v>
      </c>
      <c r="BE376" s="141"/>
      <c r="BF376" s="142"/>
      <c r="BG376" s="147"/>
      <c r="BH376" s="144"/>
      <c r="BI376" s="145">
        <f>IFERROR(SUM(IF(VLOOKUP(YEAR($D376),SMMLV!$A$2:$C$44,3,0)*BE376=BF376,BF376,IF(BE376="",BF376,VLOOKUP(YEAR($D376),SMMLV!$A$2:$C$44,3,0)*BE376)),IF(VLOOKUP(YEAR($D376),SMMLV!$A$2:$C$44,3,0)*BG376=BH376,BH376,IF(BG376="",BH376,VLOOKUP(YEAR($D376),SMMLV!$A$2:$C$44,3,0)*BG376))),0)</f>
        <v>0</v>
      </c>
      <c r="BJ376" s="149"/>
      <c r="BK376" s="150"/>
      <c r="BL376" s="140">
        <f>IFERROR(IF(VLOOKUP(YEAR($D376),SMMLV!$A$2:$C$44,3,0)*BJ376=BK376,BK376,IF(BJ376="",BK376,VLOOKUP(YEAR($D376),SMMLV!$A$2:$C$44,3,0)*BJ376)),0)</f>
        <v>0</v>
      </c>
      <c r="BM376" s="147"/>
      <c r="BN376" s="142"/>
      <c r="BO376" s="140">
        <f>IFERROR(IF(VLOOKUP(YEAR($D376),SMMLV!$A$2:$C$44,3,0)*BM376=BN376,BN376,IF(BM376="",BN376,VLOOKUP(YEAR($D376),SMMLV!$A$2:$C$44,3,0)*BM376)),0)</f>
        <v>0</v>
      </c>
      <c r="BP376" s="147"/>
      <c r="BQ376" s="142"/>
      <c r="BR376" s="140">
        <f>IFERROR(IF(VLOOKUP(YEAR($D376),SMMLV!$A$2:$C$44,3,0)*BP376=BQ376,BQ376,IF(BP376="",BQ376,VLOOKUP(YEAR($D376),SMMLV!$A$2:$C$44,3,0)*BP376)),0)</f>
        <v>0</v>
      </c>
      <c r="BS376" s="134"/>
      <c r="BT376" s="145">
        <f t="shared" si="309"/>
        <v>0</v>
      </c>
      <c r="BU376" s="151">
        <f t="shared" si="310"/>
        <v>0</v>
      </c>
      <c r="BV376" s="151">
        <f t="shared" si="311"/>
        <v>0</v>
      </c>
      <c r="BW376" s="151">
        <f t="shared" si="312"/>
        <v>0</v>
      </c>
      <c r="BX376" s="151">
        <f t="shared" si="313"/>
        <v>0</v>
      </c>
      <c r="BY376" s="151">
        <f t="shared" si="314"/>
        <v>0</v>
      </c>
      <c r="BZ376" s="151">
        <f t="shared" si="302"/>
        <v>0</v>
      </c>
      <c r="CA376" s="134"/>
      <c r="CB376" s="134"/>
      <c r="CC376" s="134"/>
      <c r="CD376" s="152">
        <f t="shared" si="303"/>
        <v>0</v>
      </c>
      <c r="CE376" s="153">
        <f>IFERROR(INDEX(IPC!$A$11:$Y$22,MATCH(PROPER(TEXT(CD376,"mmmm")),IPC!$A$11:$A$22,0),MATCH(YEAR(CD376),IPC!$A$10:$Y$10,0)),0)</f>
        <v>0</v>
      </c>
      <c r="CF376" s="154">
        <v>56815</v>
      </c>
      <c r="CG376" s="153">
        <f>IFERROR(INDEX(IPC!$A$11:$Y$22,MATCH(PROPER(TEXT(CF376,"mmmm")),IPC!$A$11:$A$22,0),MATCH(YEAR(CF376),IPC!$A$10:$Y$10,0)),0)</f>
        <v>0</v>
      </c>
      <c r="CH376" s="155">
        <f t="shared" si="304"/>
        <v>0</v>
      </c>
      <c r="CI376" s="145">
        <v>1751271</v>
      </c>
      <c r="CJ376" s="151">
        <f t="shared" si="315"/>
        <v>0</v>
      </c>
      <c r="CK376" s="151">
        <f t="shared" si="316"/>
        <v>0</v>
      </c>
      <c r="CL376" s="151">
        <f t="shared" si="317"/>
        <v>0</v>
      </c>
      <c r="CM376" s="151">
        <f t="shared" si="318"/>
        <v>0</v>
      </c>
      <c r="CN376" s="151">
        <f t="shared" si="319"/>
        <v>0</v>
      </c>
      <c r="CO376" s="151">
        <f t="shared" si="320"/>
        <v>0</v>
      </c>
      <c r="CP376" s="151">
        <f t="shared" si="321"/>
        <v>0</v>
      </c>
      <c r="CQ376" s="151">
        <f t="shared" si="322"/>
        <v>0</v>
      </c>
      <c r="CR376" s="151">
        <f t="shared" si="323"/>
        <v>0</v>
      </c>
      <c r="CS376" s="151">
        <f t="shared" si="324"/>
        <v>0</v>
      </c>
      <c r="CT376" s="151">
        <f t="shared" si="325"/>
        <v>0</v>
      </c>
      <c r="CU376" s="151">
        <f t="shared" si="326"/>
        <v>0</v>
      </c>
      <c r="CV376" s="151">
        <f t="shared" si="327"/>
        <v>0</v>
      </c>
      <c r="CW376" s="151">
        <f t="shared" si="328"/>
        <v>0</v>
      </c>
      <c r="CX376" s="151">
        <f t="shared" si="329"/>
        <v>0</v>
      </c>
      <c r="CY376" s="151">
        <f t="shared" si="330"/>
        <v>0</v>
      </c>
      <c r="CZ376" s="151">
        <f t="shared" si="331"/>
        <v>0</v>
      </c>
      <c r="DA376" s="151">
        <f t="shared" si="332"/>
        <v>0</v>
      </c>
      <c r="DB376" s="151">
        <f t="shared" si="333"/>
        <v>0</v>
      </c>
      <c r="DC376" s="151">
        <f t="shared" si="334"/>
        <v>0</v>
      </c>
      <c r="DD376" s="151">
        <f t="shared" si="335"/>
        <v>0</v>
      </c>
      <c r="DE376" s="151">
        <f t="shared" si="336"/>
        <v>0</v>
      </c>
      <c r="DF376" s="151">
        <f t="shared" si="337"/>
        <v>0</v>
      </c>
      <c r="DG376" s="151">
        <f t="shared" si="338"/>
        <v>0</v>
      </c>
      <c r="DH376" s="151">
        <f t="shared" si="339"/>
        <v>0</v>
      </c>
      <c r="DI376" s="151">
        <f t="shared" si="340"/>
        <v>0</v>
      </c>
      <c r="DJ376" s="151">
        <f t="shared" si="341"/>
        <v>0</v>
      </c>
      <c r="DK376" s="151">
        <f t="shared" si="342"/>
        <v>0</v>
      </c>
      <c r="DL376" s="151">
        <f t="shared" si="343"/>
        <v>0</v>
      </c>
      <c r="DM376" s="151">
        <f t="shared" si="344"/>
        <v>0</v>
      </c>
      <c r="DN376" s="151">
        <f t="shared" si="345"/>
        <v>0</v>
      </c>
      <c r="DO376" s="156">
        <f t="shared" si="346"/>
        <v>0</v>
      </c>
      <c r="DP376" s="173" t="str">
        <f t="shared" si="347"/>
        <v/>
      </c>
      <c r="DQ376" s="157" t="str">
        <f t="shared" si="348"/>
        <v/>
      </c>
      <c r="DR376" s="158" t="str">
        <f>IFERROR(IFERROR(IFERROR(_xlfn.XLOOKUP(DP376,#REF!,#REF!,,,),_xlfn.XLOOKUP(DP376,#REF!,#REF!,,,)),_xlfn.XLOOKUP(DP376,#REF!,#REF!,,,)),"N/A")</f>
        <v>N/A</v>
      </c>
      <c r="DS376" s="159"/>
      <c r="DT376" s="160"/>
      <c r="DU376" s="161"/>
      <c r="DV376" s="162"/>
      <c r="DW376" s="163">
        <f>IFERROR(IFERROR(IFERROR(_xlfn.XLOOKUP(DP376,#REF!,#REF!,,,),_xlfn.XLOOKUP(DP376,#REF!,#REF!,,,)),_xlfn.XLOOKUP(DP376,#REF!,#REF!,,,)),0)</f>
        <v>0</v>
      </c>
      <c r="DX376" s="164"/>
      <c r="DY376" s="165">
        <f t="shared" si="349"/>
        <v>0</v>
      </c>
      <c r="DZ376" s="166"/>
      <c r="EA376" s="167">
        <f t="shared" si="350"/>
        <v>0</v>
      </c>
      <c r="EB376" s="168">
        <f t="shared" si="351"/>
        <v>0</v>
      </c>
      <c r="EC376" s="168">
        <f t="shared" si="352"/>
        <v>0</v>
      </c>
      <c r="ED376" s="169"/>
      <c r="EE376" s="170">
        <f t="shared" si="353"/>
        <v>0</v>
      </c>
      <c r="EF376" s="170" t="str">
        <f>IFERROR(IF(DY376&gt;((_xlfn.XLOOKUP(DQ376,TOPES!B:B,TOPES!C:C,,,)*INDEXACIÓN!CI376)),"SUPERA TOPES DEL HV",0),"HV NO ENCONTRADO")</f>
        <v>HV NO ENCONTRADO</v>
      </c>
      <c r="EG376" s="170">
        <f t="shared" si="354"/>
        <v>0</v>
      </c>
      <c r="EH376" s="170">
        <f>IF(SUMIF($M:$M,#REF!,$DY:$DY)&gt;$EH$8,"CONSULTA DIAN",0)</f>
        <v>0</v>
      </c>
      <c r="EI376" s="171">
        <f t="shared" si="355"/>
        <v>0</v>
      </c>
      <c r="EJ376" s="172"/>
    </row>
    <row r="377" spans="1:140" x14ac:dyDescent="0.25">
      <c r="A377" s="133" t="str">
        <f t="shared" si="305"/>
        <v>19000100368</v>
      </c>
      <c r="B377" s="134"/>
      <c r="C377" s="134"/>
      <c r="D377" s="135">
        <f>_xlfn.XLOOKUP(C377,TOPES!L:L,TOPES!M:M,,,)</f>
        <v>0</v>
      </c>
      <c r="E377" s="136">
        <v>368</v>
      </c>
      <c r="F377" s="134"/>
      <c r="G377" s="134"/>
      <c r="H377" s="134"/>
      <c r="I377" s="134"/>
      <c r="J377" s="134"/>
      <c r="K377" s="134"/>
      <c r="L377" s="134"/>
      <c r="M377" s="137"/>
      <c r="N377" s="134"/>
      <c r="O377" s="137" t="str">
        <f t="shared" si="306"/>
        <v/>
      </c>
      <c r="P377" s="138"/>
      <c r="Q377" s="139"/>
      <c r="R377" s="140">
        <f>IFERROR(IF(VLOOKUP(YEAR($D377),SMMLV!$A$2:$C$44,3,0)*$P377=$Q377,$Q377,IF($P377="",$Q377,VLOOKUP(YEAR($D377),SMMLV!$A$2:$C$44,3,0)*$P377)),0)</f>
        <v>0</v>
      </c>
      <c r="S377" s="141"/>
      <c r="T377" s="142"/>
      <c r="U377" s="143"/>
      <c r="V377" s="144"/>
      <c r="W377" s="145">
        <f>IFERROR(SUM(IF(VLOOKUP(YEAR($D377),SMMLV!$A$2:$C$44,3,0)*S377=T377,T377,IF(S377="",T377,VLOOKUP(YEAR($D377),SMMLV!$A$2:$C$44,3,0)*S377)),IF(VLOOKUP(YEAR($D377),SMMLV!$A$2:$C$44,3,0)*U377=V377,V377,IF(U377="",V377,VLOOKUP(YEAR($D377),SMMLV!$A$2:$C$44,3,0)*U377))),0)</f>
        <v>0</v>
      </c>
      <c r="X377" s="146"/>
      <c r="Y377" s="139"/>
      <c r="Z377" s="140">
        <f>IFERROR(IF(VLOOKUP(YEAR($D377),SMMLV!$A$2:$C$44,3,0)*$X377=$Y377,$Y377,IF($X377="",$Y377,VLOOKUP(YEAR($D377),SMMLV!$A$2:$C$44,3,0)*$X377)),0)</f>
        <v>0</v>
      </c>
      <c r="AA377" s="147"/>
      <c r="AB377" s="142"/>
      <c r="AC377" s="140">
        <f>IFERROR(IF(VLOOKUP(YEAR($D377),SMMLV!$A$2:$C$44,3,0)*$AA377=$AB377,$AB377,IF($AA377="",$AB377,VLOOKUP(YEAR($D377),SMMLV!$A$2:$C$44,3,0)*$AA377)),0)</f>
        <v>0</v>
      </c>
      <c r="AD377" s="147"/>
      <c r="AE377" s="142"/>
      <c r="AF377" s="140">
        <f>IFERROR(IF(VLOOKUP(YEAR($D377),SMMLV!$A$2:$C$44,3,0)*$AD377=$AE377,$AE377,IF($AD377="",$AE377,VLOOKUP(YEAR($D377),SMMLV!$A$2:$C$44,3,0)*$AD377)),0)</f>
        <v>0</v>
      </c>
      <c r="AG377" s="134"/>
      <c r="AH377" s="145">
        <f t="shared" si="307"/>
        <v>0</v>
      </c>
      <c r="AI377" s="138"/>
      <c r="AJ377" s="139"/>
      <c r="AK377" s="140">
        <f>IFERROR(IF(VLOOKUP(YEAR($D377),SMMLV!$A$2:$C$44,3,0)*$AI377=AJ377,AJ377,IF($AI377="",AJ377,VLOOKUP(YEAR($D377),SMMLV!$A$2:$C$44,3,0)*$AI377)),0)</f>
        <v>0</v>
      </c>
      <c r="AL377" s="141"/>
      <c r="AM377" s="142"/>
      <c r="AN377" s="147"/>
      <c r="AO377" s="144"/>
      <c r="AP377" s="145">
        <f>IFERROR(SUM(IF(VLOOKUP(YEAR($D377),SMMLV!$A$2:$C$44,3,0)*AL377=AM377,AM377,IF(AL377="",AM377,VLOOKUP(YEAR($D377),SMMLV!$A$2:$C$44,3,0)*AL377)),IF(VLOOKUP(YEAR($D377),SMMLV!$A$2:$C$44,3,0)*AN377=AO377,AO377,IF(AN377="",AO377,VLOOKUP(YEAR($D377),SMMLV!$A$2:$C$44,3,0)*AN377))),0)</f>
        <v>0</v>
      </c>
      <c r="AQ377" s="148"/>
      <c r="AR377" s="142"/>
      <c r="AS377" s="140">
        <f>IFERROR(IF(VLOOKUP(YEAR($D377),SMMLV!$A$2:$C$44,3,0)*AQ377=AR377,AR377,IF(AQ377="",AR377,VLOOKUP(YEAR($D377),SMMLV!$A$2:$C$44,3,0)*AQ377)),0)</f>
        <v>0</v>
      </c>
      <c r="AT377" s="147"/>
      <c r="AU377" s="142"/>
      <c r="AV377" s="140">
        <f>IFERROR(IF(VLOOKUP(YEAR($D377),SMMLV!$A$2:$C$44,3,0)*AT377=AU377,AU377,IF(AT377="",AU377,VLOOKUP(YEAR($D377),SMMLV!$A$2:$C$44,3,0)*AT377)),0)</f>
        <v>0</v>
      </c>
      <c r="AW377" s="147"/>
      <c r="AX377" s="142"/>
      <c r="AY377" s="140">
        <f>IFERROR(IF(VLOOKUP(YEAR($D377),SMMLV!$A$2:$C$44,3,0)*AW377=AX377,AX377,IF(AW377="",AX377,VLOOKUP(YEAR($D377),SMMLV!$A$2:$C$44,3,0)*AW377)),0)</f>
        <v>0</v>
      </c>
      <c r="AZ377" s="134"/>
      <c r="BA377" s="145">
        <f t="shared" si="308"/>
        <v>0</v>
      </c>
      <c r="BB377" s="138"/>
      <c r="BC377" s="139"/>
      <c r="BD377" s="140">
        <f>IFERROR(IF(VLOOKUP(YEAR($D377),SMMLV!$A$2:$C$44,3,0)*BB377=BC377,BC377,IF(BB377="",BC377,VLOOKUP(YEAR($D377),SMMLV!$A$2:$C$44,3,0)*BB377)),0)</f>
        <v>0</v>
      </c>
      <c r="BE377" s="141"/>
      <c r="BF377" s="142"/>
      <c r="BG377" s="147"/>
      <c r="BH377" s="144"/>
      <c r="BI377" s="145">
        <f>IFERROR(SUM(IF(VLOOKUP(YEAR($D377),SMMLV!$A$2:$C$44,3,0)*BE377=BF377,BF377,IF(BE377="",BF377,VLOOKUP(YEAR($D377),SMMLV!$A$2:$C$44,3,0)*BE377)),IF(VLOOKUP(YEAR($D377),SMMLV!$A$2:$C$44,3,0)*BG377=BH377,BH377,IF(BG377="",BH377,VLOOKUP(YEAR($D377),SMMLV!$A$2:$C$44,3,0)*BG377))),0)</f>
        <v>0</v>
      </c>
      <c r="BJ377" s="149"/>
      <c r="BK377" s="150"/>
      <c r="BL377" s="140">
        <f>IFERROR(IF(VLOOKUP(YEAR($D377),SMMLV!$A$2:$C$44,3,0)*BJ377=BK377,BK377,IF(BJ377="",BK377,VLOOKUP(YEAR($D377),SMMLV!$A$2:$C$44,3,0)*BJ377)),0)</f>
        <v>0</v>
      </c>
      <c r="BM377" s="147"/>
      <c r="BN377" s="142"/>
      <c r="BO377" s="140">
        <f>IFERROR(IF(VLOOKUP(YEAR($D377),SMMLV!$A$2:$C$44,3,0)*BM377=BN377,BN377,IF(BM377="",BN377,VLOOKUP(YEAR($D377),SMMLV!$A$2:$C$44,3,0)*BM377)),0)</f>
        <v>0</v>
      </c>
      <c r="BP377" s="147"/>
      <c r="BQ377" s="142"/>
      <c r="BR377" s="140">
        <f>IFERROR(IF(VLOOKUP(YEAR($D377),SMMLV!$A$2:$C$44,3,0)*BP377=BQ377,BQ377,IF(BP377="",BQ377,VLOOKUP(YEAR($D377),SMMLV!$A$2:$C$44,3,0)*BP377)),0)</f>
        <v>0</v>
      </c>
      <c r="BS377" s="134"/>
      <c r="BT377" s="145">
        <f t="shared" si="309"/>
        <v>0</v>
      </c>
      <c r="BU377" s="151">
        <f t="shared" si="310"/>
        <v>0</v>
      </c>
      <c r="BV377" s="151">
        <f t="shared" si="311"/>
        <v>0</v>
      </c>
      <c r="BW377" s="151">
        <f t="shared" si="312"/>
        <v>0</v>
      </c>
      <c r="BX377" s="151">
        <f t="shared" si="313"/>
        <v>0</v>
      </c>
      <c r="BY377" s="151">
        <f t="shared" si="314"/>
        <v>0</v>
      </c>
      <c r="BZ377" s="151">
        <f t="shared" si="302"/>
        <v>0</v>
      </c>
      <c r="CA377" s="134"/>
      <c r="CB377" s="134"/>
      <c r="CC377" s="134"/>
      <c r="CD377" s="152">
        <f t="shared" si="303"/>
        <v>0</v>
      </c>
      <c r="CE377" s="153">
        <f>IFERROR(INDEX(IPC!$A$11:$Y$22,MATCH(PROPER(TEXT(CD377,"mmmm")),IPC!$A$11:$A$22,0),MATCH(YEAR(CD377),IPC!$A$10:$Y$10,0)),0)</f>
        <v>0</v>
      </c>
      <c r="CF377" s="154">
        <v>56846</v>
      </c>
      <c r="CG377" s="153">
        <f>IFERROR(INDEX(IPC!$A$11:$Y$22,MATCH(PROPER(TEXT(CF377,"mmmm")),IPC!$A$11:$A$22,0),MATCH(YEAR(CF377),IPC!$A$10:$Y$10,0)),0)</f>
        <v>0</v>
      </c>
      <c r="CH377" s="155">
        <f t="shared" si="304"/>
        <v>0</v>
      </c>
      <c r="CI377" s="145">
        <v>1751272</v>
      </c>
      <c r="CJ377" s="151">
        <f t="shared" si="315"/>
        <v>0</v>
      </c>
      <c r="CK377" s="151">
        <f t="shared" si="316"/>
        <v>0</v>
      </c>
      <c r="CL377" s="151">
        <f t="shared" si="317"/>
        <v>0</v>
      </c>
      <c r="CM377" s="151">
        <f t="shared" si="318"/>
        <v>0</v>
      </c>
      <c r="CN377" s="151">
        <f t="shared" si="319"/>
        <v>0</v>
      </c>
      <c r="CO377" s="151">
        <f t="shared" si="320"/>
        <v>0</v>
      </c>
      <c r="CP377" s="151">
        <f t="shared" si="321"/>
        <v>0</v>
      </c>
      <c r="CQ377" s="151">
        <f t="shared" si="322"/>
        <v>0</v>
      </c>
      <c r="CR377" s="151">
        <f t="shared" si="323"/>
        <v>0</v>
      </c>
      <c r="CS377" s="151">
        <f t="shared" si="324"/>
        <v>0</v>
      </c>
      <c r="CT377" s="151">
        <f t="shared" si="325"/>
        <v>0</v>
      </c>
      <c r="CU377" s="151">
        <f t="shared" si="326"/>
        <v>0</v>
      </c>
      <c r="CV377" s="151">
        <f t="shared" si="327"/>
        <v>0</v>
      </c>
      <c r="CW377" s="151">
        <f t="shared" si="328"/>
        <v>0</v>
      </c>
      <c r="CX377" s="151">
        <f t="shared" si="329"/>
        <v>0</v>
      </c>
      <c r="CY377" s="151">
        <f t="shared" si="330"/>
        <v>0</v>
      </c>
      <c r="CZ377" s="151">
        <f t="shared" si="331"/>
        <v>0</v>
      </c>
      <c r="DA377" s="151">
        <f t="shared" si="332"/>
        <v>0</v>
      </c>
      <c r="DB377" s="151">
        <f t="shared" si="333"/>
        <v>0</v>
      </c>
      <c r="DC377" s="151">
        <f t="shared" si="334"/>
        <v>0</v>
      </c>
      <c r="DD377" s="151">
        <f t="shared" si="335"/>
        <v>0</v>
      </c>
      <c r="DE377" s="151">
        <f t="shared" si="336"/>
        <v>0</v>
      </c>
      <c r="DF377" s="151">
        <f t="shared" si="337"/>
        <v>0</v>
      </c>
      <c r="DG377" s="151">
        <f t="shared" si="338"/>
        <v>0</v>
      </c>
      <c r="DH377" s="151">
        <f t="shared" si="339"/>
        <v>0</v>
      </c>
      <c r="DI377" s="151">
        <f t="shared" si="340"/>
        <v>0</v>
      </c>
      <c r="DJ377" s="151">
        <f t="shared" si="341"/>
        <v>0</v>
      </c>
      <c r="DK377" s="151">
        <f t="shared" si="342"/>
        <v>0</v>
      </c>
      <c r="DL377" s="151">
        <f t="shared" si="343"/>
        <v>0</v>
      </c>
      <c r="DM377" s="151">
        <f t="shared" si="344"/>
        <v>0</v>
      </c>
      <c r="DN377" s="151">
        <f t="shared" si="345"/>
        <v>0</v>
      </c>
      <c r="DO377" s="156">
        <f t="shared" si="346"/>
        <v>0</v>
      </c>
      <c r="DP377" s="173" t="str">
        <f t="shared" si="347"/>
        <v/>
      </c>
      <c r="DQ377" s="157" t="str">
        <f t="shared" si="348"/>
        <v/>
      </c>
      <c r="DR377" s="158" t="str">
        <f>IFERROR(IFERROR(IFERROR(_xlfn.XLOOKUP(DP377,#REF!,#REF!,,,),_xlfn.XLOOKUP(DP377,#REF!,#REF!,,,)),_xlfn.XLOOKUP(DP377,#REF!,#REF!,,,)),"N/A")</f>
        <v>N/A</v>
      </c>
      <c r="DS377" s="159"/>
      <c r="DT377" s="160"/>
      <c r="DU377" s="161"/>
      <c r="DV377" s="162"/>
      <c r="DW377" s="163">
        <f>IFERROR(IFERROR(IFERROR(_xlfn.XLOOKUP(DP377,#REF!,#REF!,,,),_xlfn.XLOOKUP(DP377,#REF!,#REF!,,,)),_xlfn.XLOOKUP(DP377,#REF!,#REF!,,,)),0)</f>
        <v>0</v>
      </c>
      <c r="DX377" s="164"/>
      <c r="DY377" s="165">
        <f t="shared" si="349"/>
        <v>0</v>
      </c>
      <c r="DZ377" s="166"/>
      <c r="EA377" s="167">
        <f t="shared" si="350"/>
        <v>0</v>
      </c>
      <c r="EB377" s="168">
        <f t="shared" si="351"/>
        <v>0</v>
      </c>
      <c r="EC377" s="168">
        <f t="shared" si="352"/>
        <v>0</v>
      </c>
      <c r="ED377" s="169"/>
      <c r="EE377" s="170">
        <f t="shared" si="353"/>
        <v>0</v>
      </c>
      <c r="EF377" s="170" t="str">
        <f>IFERROR(IF(DY377&gt;((_xlfn.XLOOKUP(DQ377,TOPES!B:B,TOPES!C:C,,,)*INDEXACIÓN!CI377)),"SUPERA TOPES DEL HV",0),"HV NO ENCONTRADO")</f>
        <v>HV NO ENCONTRADO</v>
      </c>
      <c r="EG377" s="170">
        <f t="shared" si="354"/>
        <v>0</v>
      </c>
      <c r="EH377" s="170">
        <f>IF(SUMIF($M:$M,#REF!,$DY:$DY)&gt;$EH$8,"CONSULTA DIAN",0)</f>
        <v>0</v>
      </c>
      <c r="EI377" s="171">
        <f t="shared" si="355"/>
        <v>0</v>
      </c>
      <c r="EJ377" s="172"/>
    </row>
    <row r="378" spans="1:140" x14ac:dyDescent="0.25">
      <c r="A378" s="133" t="str">
        <f t="shared" si="305"/>
        <v>19000100369</v>
      </c>
      <c r="B378" s="134"/>
      <c r="C378" s="134"/>
      <c r="D378" s="135">
        <f>_xlfn.XLOOKUP(C378,TOPES!L:L,TOPES!M:M,,,)</f>
        <v>0</v>
      </c>
      <c r="E378" s="136">
        <v>369</v>
      </c>
      <c r="F378" s="134"/>
      <c r="G378" s="134"/>
      <c r="H378" s="134"/>
      <c r="I378" s="134"/>
      <c r="J378" s="134"/>
      <c r="K378" s="134"/>
      <c r="L378" s="134"/>
      <c r="M378" s="137"/>
      <c r="N378" s="134"/>
      <c r="O378" s="137" t="str">
        <f t="shared" si="306"/>
        <v/>
      </c>
      <c r="P378" s="138"/>
      <c r="Q378" s="139"/>
      <c r="R378" s="140">
        <f>IFERROR(IF(VLOOKUP(YEAR($D378),SMMLV!$A$2:$C$44,3,0)*$P378=$Q378,$Q378,IF($P378="",$Q378,VLOOKUP(YEAR($D378),SMMLV!$A$2:$C$44,3,0)*$P378)),0)</f>
        <v>0</v>
      </c>
      <c r="S378" s="141"/>
      <c r="T378" s="142"/>
      <c r="U378" s="143"/>
      <c r="V378" s="144"/>
      <c r="W378" s="145">
        <f>IFERROR(SUM(IF(VLOOKUP(YEAR($D378),SMMLV!$A$2:$C$44,3,0)*S378=T378,T378,IF(S378="",T378,VLOOKUP(YEAR($D378),SMMLV!$A$2:$C$44,3,0)*S378)),IF(VLOOKUP(YEAR($D378),SMMLV!$A$2:$C$44,3,0)*U378=V378,V378,IF(U378="",V378,VLOOKUP(YEAR($D378),SMMLV!$A$2:$C$44,3,0)*U378))),0)</f>
        <v>0</v>
      </c>
      <c r="X378" s="146"/>
      <c r="Y378" s="139"/>
      <c r="Z378" s="140">
        <f>IFERROR(IF(VLOOKUP(YEAR($D378),SMMLV!$A$2:$C$44,3,0)*$X378=$Y378,$Y378,IF($X378="",$Y378,VLOOKUP(YEAR($D378),SMMLV!$A$2:$C$44,3,0)*$X378)),0)</f>
        <v>0</v>
      </c>
      <c r="AA378" s="147"/>
      <c r="AB378" s="142"/>
      <c r="AC378" s="140">
        <f>IFERROR(IF(VLOOKUP(YEAR($D378),SMMLV!$A$2:$C$44,3,0)*$AA378=$AB378,$AB378,IF($AA378="",$AB378,VLOOKUP(YEAR($D378),SMMLV!$A$2:$C$44,3,0)*$AA378)),0)</f>
        <v>0</v>
      </c>
      <c r="AD378" s="147"/>
      <c r="AE378" s="142"/>
      <c r="AF378" s="140">
        <f>IFERROR(IF(VLOOKUP(YEAR($D378),SMMLV!$A$2:$C$44,3,0)*$AD378=$AE378,$AE378,IF($AD378="",$AE378,VLOOKUP(YEAR($D378),SMMLV!$A$2:$C$44,3,0)*$AD378)),0)</f>
        <v>0</v>
      </c>
      <c r="AG378" s="134"/>
      <c r="AH378" s="145">
        <f t="shared" si="307"/>
        <v>0</v>
      </c>
      <c r="AI378" s="138"/>
      <c r="AJ378" s="139"/>
      <c r="AK378" s="140">
        <f>IFERROR(IF(VLOOKUP(YEAR($D378),SMMLV!$A$2:$C$44,3,0)*$AI378=AJ378,AJ378,IF($AI378="",AJ378,VLOOKUP(YEAR($D378),SMMLV!$A$2:$C$44,3,0)*$AI378)),0)</f>
        <v>0</v>
      </c>
      <c r="AL378" s="141"/>
      <c r="AM378" s="142"/>
      <c r="AN378" s="147"/>
      <c r="AO378" s="144"/>
      <c r="AP378" s="145">
        <f>IFERROR(SUM(IF(VLOOKUP(YEAR($D378),SMMLV!$A$2:$C$44,3,0)*AL378=AM378,AM378,IF(AL378="",AM378,VLOOKUP(YEAR($D378),SMMLV!$A$2:$C$44,3,0)*AL378)),IF(VLOOKUP(YEAR($D378),SMMLV!$A$2:$C$44,3,0)*AN378=AO378,AO378,IF(AN378="",AO378,VLOOKUP(YEAR($D378),SMMLV!$A$2:$C$44,3,0)*AN378))),0)</f>
        <v>0</v>
      </c>
      <c r="AQ378" s="148"/>
      <c r="AR378" s="142"/>
      <c r="AS378" s="140">
        <f>IFERROR(IF(VLOOKUP(YEAR($D378),SMMLV!$A$2:$C$44,3,0)*AQ378=AR378,AR378,IF(AQ378="",AR378,VLOOKUP(YEAR($D378),SMMLV!$A$2:$C$44,3,0)*AQ378)),0)</f>
        <v>0</v>
      </c>
      <c r="AT378" s="147"/>
      <c r="AU378" s="142"/>
      <c r="AV378" s="140">
        <f>IFERROR(IF(VLOOKUP(YEAR($D378),SMMLV!$A$2:$C$44,3,0)*AT378=AU378,AU378,IF(AT378="",AU378,VLOOKUP(YEAR($D378),SMMLV!$A$2:$C$44,3,0)*AT378)),0)</f>
        <v>0</v>
      </c>
      <c r="AW378" s="147"/>
      <c r="AX378" s="142"/>
      <c r="AY378" s="140">
        <f>IFERROR(IF(VLOOKUP(YEAR($D378),SMMLV!$A$2:$C$44,3,0)*AW378=AX378,AX378,IF(AW378="",AX378,VLOOKUP(YEAR($D378),SMMLV!$A$2:$C$44,3,0)*AW378)),0)</f>
        <v>0</v>
      </c>
      <c r="AZ378" s="134"/>
      <c r="BA378" s="145">
        <f t="shared" si="308"/>
        <v>0</v>
      </c>
      <c r="BB378" s="138"/>
      <c r="BC378" s="139"/>
      <c r="BD378" s="140">
        <f>IFERROR(IF(VLOOKUP(YEAR($D378),SMMLV!$A$2:$C$44,3,0)*BB378=BC378,BC378,IF(BB378="",BC378,VLOOKUP(YEAR($D378),SMMLV!$A$2:$C$44,3,0)*BB378)),0)</f>
        <v>0</v>
      </c>
      <c r="BE378" s="141"/>
      <c r="BF378" s="142"/>
      <c r="BG378" s="147"/>
      <c r="BH378" s="144"/>
      <c r="BI378" s="145">
        <f>IFERROR(SUM(IF(VLOOKUP(YEAR($D378),SMMLV!$A$2:$C$44,3,0)*BE378=BF378,BF378,IF(BE378="",BF378,VLOOKUP(YEAR($D378),SMMLV!$A$2:$C$44,3,0)*BE378)),IF(VLOOKUP(YEAR($D378),SMMLV!$A$2:$C$44,3,0)*BG378=BH378,BH378,IF(BG378="",BH378,VLOOKUP(YEAR($D378),SMMLV!$A$2:$C$44,3,0)*BG378))),0)</f>
        <v>0</v>
      </c>
      <c r="BJ378" s="149"/>
      <c r="BK378" s="150"/>
      <c r="BL378" s="140">
        <f>IFERROR(IF(VLOOKUP(YEAR($D378),SMMLV!$A$2:$C$44,3,0)*BJ378=BK378,BK378,IF(BJ378="",BK378,VLOOKUP(YEAR($D378),SMMLV!$A$2:$C$44,3,0)*BJ378)),0)</f>
        <v>0</v>
      </c>
      <c r="BM378" s="147"/>
      <c r="BN378" s="142"/>
      <c r="BO378" s="140">
        <f>IFERROR(IF(VLOOKUP(YEAR($D378),SMMLV!$A$2:$C$44,3,0)*BM378=BN378,BN378,IF(BM378="",BN378,VLOOKUP(YEAR($D378),SMMLV!$A$2:$C$44,3,0)*BM378)),0)</f>
        <v>0</v>
      </c>
      <c r="BP378" s="147"/>
      <c r="BQ378" s="142"/>
      <c r="BR378" s="140">
        <f>IFERROR(IF(VLOOKUP(YEAR($D378),SMMLV!$A$2:$C$44,3,0)*BP378=BQ378,BQ378,IF(BP378="",BQ378,VLOOKUP(YEAR($D378),SMMLV!$A$2:$C$44,3,0)*BP378)),0)</f>
        <v>0</v>
      </c>
      <c r="BS378" s="134"/>
      <c r="BT378" s="145">
        <f t="shared" si="309"/>
        <v>0</v>
      </c>
      <c r="BU378" s="151">
        <f t="shared" si="310"/>
        <v>0</v>
      </c>
      <c r="BV378" s="151">
        <f t="shared" si="311"/>
        <v>0</v>
      </c>
      <c r="BW378" s="151">
        <f t="shared" si="312"/>
        <v>0</v>
      </c>
      <c r="BX378" s="151">
        <f t="shared" si="313"/>
        <v>0</v>
      </c>
      <c r="BY378" s="151">
        <f t="shared" si="314"/>
        <v>0</v>
      </c>
      <c r="BZ378" s="151">
        <f t="shared" si="302"/>
        <v>0</v>
      </c>
      <c r="CA378" s="134"/>
      <c r="CB378" s="134"/>
      <c r="CC378" s="134"/>
      <c r="CD378" s="152">
        <f t="shared" si="303"/>
        <v>0</v>
      </c>
      <c r="CE378" s="153">
        <f>IFERROR(INDEX(IPC!$A$11:$Y$22,MATCH(PROPER(TEXT(CD378,"mmmm")),IPC!$A$11:$A$22,0),MATCH(YEAR(CD378),IPC!$A$10:$Y$10,0)),0)</f>
        <v>0</v>
      </c>
      <c r="CF378" s="154">
        <v>56877</v>
      </c>
      <c r="CG378" s="153">
        <f>IFERROR(INDEX(IPC!$A$11:$Y$22,MATCH(PROPER(TEXT(CF378,"mmmm")),IPC!$A$11:$A$22,0),MATCH(YEAR(CF378),IPC!$A$10:$Y$10,0)),0)</f>
        <v>0</v>
      </c>
      <c r="CH378" s="155">
        <f t="shared" si="304"/>
        <v>0</v>
      </c>
      <c r="CI378" s="145">
        <v>1751273</v>
      </c>
      <c r="CJ378" s="151">
        <f t="shared" si="315"/>
        <v>0</v>
      </c>
      <c r="CK378" s="151">
        <f t="shared" si="316"/>
        <v>0</v>
      </c>
      <c r="CL378" s="151">
        <f t="shared" si="317"/>
        <v>0</v>
      </c>
      <c r="CM378" s="151">
        <f t="shared" si="318"/>
        <v>0</v>
      </c>
      <c r="CN378" s="151">
        <f t="shared" si="319"/>
        <v>0</v>
      </c>
      <c r="CO378" s="151">
        <f t="shared" si="320"/>
        <v>0</v>
      </c>
      <c r="CP378" s="151">
        <f t="shared" si="321"/>
        <v>0</v>
      </c>
      <c r="CQ378" s="151">
        <f t="shared" si="322"/>
        <v>0</v>
      </c>
      <c r="CR378" s="151">
        <f t="shared" si="323"/>
        <v>0</v>
      </c>
      <c r="CS378" s="151">
        <f t="shared" si="324"/>
        <v>0</v>
      </c>
      <c r="CT378" s="151">
        <f t="shared" si="325"/>
        <v>0</v>
      </c>
      <c r="CU378" s="151">
        <f t="shared" si="326"/>
        <v>0</v>
      </c>
      <c r="CV378" s="151">
        <f t="shared" si="327"/>
        <v>0</v>
      </c>
      <c r="CW378" s="151">
        <f t="shared" si="328"/>
        <v>0</v>
      </c>
      <c r="CX378" s="151">
        <f t="shared" si="329"/>
        <v>0</v>
      </c>
      <c r="CY378" s="151">
        <f t="shared" si="330"/>
        <v>0</v>
      </c>
      <c r="CZ378" s="151">
        <f t="shared" si="331"/>
        <v>0</v>
      </c>
      <c r="DA378" s="151">
        <f t="shared" si="332"/>
        <v>0</v>
      </c>
      <c r="DB378" s="151">
        <f t="shared" si="333"/>
        <v>0</v>
      </c>
      <c r="DC378" s="151">
        <f t="shared" si="334"/>
        <v>0</v>
      </c>
      <c r="DD378" s="151">
        <f t="shared" si="335"/>
        <v>0</v>
      </c>
      <c r="DE378" s="151">
        <f t="shared" si="336"/>
        <v>0</v>
      </c>
      <c r="DF378" s="151">
        <f t="shared" si="337"/>
        <v>0</v>
      </c>
      <c r="DG378" s="151">
        <f t="shared" si="338"/>
        <v>0</v>
      </c>
      <c r="DH378" s="151">
        <f t="shared" si="339"/>
        <v>0</v>
      </c>
      <c r="DI378" s="151">
        <f t="shared" si="340"/>
        <v>0</v>
      </c>
      <c r="DJ378" s="151">
        <f t="shared" si="341"/>
        <v>0</v>
      </c>
      <c r="DK378" s="151">
        <f t="shared" si="342"/>
        <v>0</v>
      </c>
      <c r="DL378" s="151">
        <f t="shared" si="343"/>
        <v>0</v>
      </c>
      <c r="DM378" s="151">
        <f t="shared" si="344"/>
        <v>0</v>
      </c>
      <c r="DN378" s="151">
        <f t="shared" si="345"/>
        <v>0</v>
      </c>
      <c r="DO378" s="156">
        <f t="shared" si="346"/>
        <v>0</v>
      </c>
      <c r="DP378" s="173" t="str">
        <f t="shared" si="347"/>
        <v/>
      </c>
      <c r="DQ378" s="157" t="str">
        <f t="shared" si="348"/>
        <v/>
      </c>
      <c r="DR378" s="158" t="str">
        <f>IFERROR(IFERROR(IFERROR(_xlfn.XLOOKUP(DP378,#REF!,#REF!,,,),_xlfn.XLOOKUP(DP378,#REF!,#REF!,,,)),_xlfn.XLOOKUP(DP378,#REF!,#REF!,,,)),"N/A")</f>
        <v>N/A</v>
      </c>
      <c r="DS378" s="159"/>
      <c r="DT378" s="160"/>
      <c r="DU378" s="161"/>
      <c r="DV378" s="162"/>
      <c r="DW378" s="163">
        <f>IFERROR(IFERROR(IFERROR(_xlfn.XLOOKUP(DP378,#REF!,#REF!,,,),_xlfn.XLOOKUP(DP378,#REF!,#REF!,,,)),_xlfn.XLOOKUP(DP378,#REF!,#REF!,,,)),0)</f>
        <v>0</v>
      </c>
      <c r="DX378" s="164"/>
      <c r="DY378" s="165">
        <f t="shared" si="349"/>
        <v>0</v>
      </c>
      <c r="DZ378" s="166"/>
      <c r="EA378" s="167">
        <f t="shared" si="350"/>
        <v>0</v>
      </c>
      <c r="EB378" s="168">
        <f t="shared" si="351"/>
        <v>0</v>
      </c>
      <c r="EC378" s="168">
        <f t="shared" si="352"/>
        <v>0</v>
      </c>
      <c r="ED378" s="169"/>
      <c r="EE378" s="170">
        <f t="shared" si="353"/>
        <v>0</v>
      </c>
      <c r="EF378" s="170" t="str">
        <f>IFERROR(IF(DY378&gt;((_xlfn.XLOOKUP(DQ378,TOPES!B:B,TOPES!C:C,,,)*INDEXACIÓN!CI378)),"SUPERA TOPES DEL HV",0),"HV NO ENCONTRADO")</f>
        <v>HV NO ENCONTRADO</v>
      </c>
      <c r="EG378" s="170">
        <f t="shared" si="354"/>
        <v>0</v>
      </c>
      <c r="EH378" s="170">
        <f>IF(SUMIF($M:$M,#REF!,$DY:$DY)&gt;$EH$8,"CONSULTA DIAN",0)</f>
        <v>0</v>
      </c>
      <c r="EI378" s="171">
        <f t="shared" si="355"/>
        <v>0</v>
      </c>
      <c r="EJ378" s="172"/>
    </row>
    <row r="379" spans="1:140" x14ac:dyDescent="0.25">
      <c r="A379" s="133" t="str">
        <f t="shared" si="305"/>
        <v>19000100370</v>
      </c>
      <c r="B379" s="134"/>
      <c r="C379" s="134"/>
      <c r="D379" s="135">
        <f>_xlfn.XLOOKUP(C379,TOPES!L:L,TOPES!M:M,,,)</f>
        <v>0</v>
      </c>
      <c r="E379" s="136">
        <v>370</v>
      </c>
      <c r="F379" s="134"/>
      <c r="G379" s="134"/>
      <c r="H379" s="134"/>
      <c r="I379" s="134"/>
      <c r="J379" s="134"/>
      <c r="K379" s="134"/>
      <c r="L379" s="134"/>
      <c r="M379" s="137"/>
      <c r="N379" s="134"/>
      <c r="O379" s="137" t="str">
        <f t="shared" si="306"/>
        <v/>
      </c>
      <c r="P379" s="138"/>
      <c r="Q379" s="139"/>
      <c r="R379" s="140">
        <f>IFERROR(IF(VLOOKUP(YEAR($D379),SMMLV!$A$2:$C$44,3,0)*$P379=$Q379,$Q379,IF($P379="",$Q379,VLOOKUP(YEAR($D379),SMMLV!$A$2:$C$44,3,0)*$P379)),0)</f>
        <v>0</v>
      </c>
      <c r="S379" s="141"/>
      <c r="T379" s="142"/>
      <c r="U379" s="143"/>
      <c r="V379" s="144"/>
      <c r="W379" s="145">
        <f>IFERROR(SUM(IF(VLOOKUP(YEAR($D379),SMMLV!$A$2:$C$44,3,0)*S379=T379,T379,IF(S379="",T379,VLOOKUP(YEAR($D379),SMMLV!$A$2:$C$44,3,0)*S379)),IF(VLOOKUP(YEAR($D379),SMMLV!$A$2:$C$44,3,0)*U379=V379,V379,IF(U379="",V379,VLOOKUP(YEAR($D379),SMMLV!$A$2:$C$44,3,0)*U379))),0)</f>
        <v>0</v>
      </c>
      <c r="X379" s="146"/>
      <c r="Y379" s="139"/>
      <c r="Z379" s="140">
        <f>IFERROR(IF(VLOOKUP(YEAR($D379),SMMLV!$A$2:$C$44,3,0)*$X379=$Y379,$Y379,IF($X379="",$Y379,VLOOKUP(YEAR($D379),SMMLV!$A$2:$C$44,3,0)*$X379)),0)</f>
        <v>0</v>
      </c>
      <c r="AA379" s="147"/>
      <c r="AB379" s="142"/>
      <c r="AC379" s="140">
        <f>IFERROR(IF(VLOOKUP(YEAR($D379),SMMLV!$A$2:$C$44,3,0)*$AA379=$AB379,$AB379,IF($AA379="",$AB379,VLOOKUP(YEAR($D379),SMMLV!$A$2:$C$44,3,0)*$AA379)),0)</f>
        <v>0</v>
      </c>
      <c r="AD379" s="147"/>
      <c r="AE379" s="142"/>
      <c r="AF379" s="140">
        <f>IFERROR(IF(VLOOKUP(YEAR($D379),SMMLV!$A$2:$C$44,3,0)*$AD379=$AE379,$AE379,IF($AD379="",$AE379,VLOOKUP(YEAR($D379),SMMLV!$A$2:$C$44,3,0)*$AD379)),0)</f>
        <v>0</v>
      </c>
      <c r="AG379" s="134"/>
      <c r="AH379" s="145">
        <f t="shared" si="307"/>
        <v>0</v>
      </c>
      <c r="AI379" s="138"/>
      <c r="AJ379" s="139"/>
      <c r="AK379" s="140">
        <f>IFERROR(IF(VLOOKUP(YEAR($D379),SMMLV!$A$2:$C$44,3,0)*$AI379=AJ379,AJ379,IF($AI379="",AJ379,VLOOKUP(YEAR($D379),SMMLV!$A$2:$C$44,3,0)*$AI379)),0)</f>
        <v>0</v>
      </c>
      <c r="AL379" s="141"/>
      <c r="AM379" s="142"/>
      <c r="AN379" s="147"/>
      <c r="AO379" s="144"/>
      <c r="AP379" s="145">
        <f>IFERROR(SUM(IF(VLOOKUP(YEAR($D379),SMMLV!$A$2:$C$44,3,0)*AL379=AM379,AM379,IF(AL379="",AM379,VLOOKUP(YEAR($D379),SMMLV!$A$2:$C$44,3,0)*AL379)),IF(VLOOKUP(YEAR($D379),SMMLV!$A$2:$C$44,3,0)*AN379=AO379,AO379,IF(AN379="",AO379,VLOOKUP(YEAR($D379),SMMLV!$A$2:$C$44,3,0)*AN379))),0)</f>
        <v>0</v>
      </c>
      <c r="AQ379" s="148"/>
      <c r="AR379" s="142"/>
      <c r="AS379" s="140">
        <f>IFERROR(IF(VLOOKUP(YEAR($D379),SMMLV!$A$2:$C$44,3,0)*AQ379=AR379,AR379,IF(AQ379="",AR379,VLOOKUP(YEAR($D379),SMMLV!$A$2:$C$44,3,0)*AQ379)),0)</f>
        <v>0</v>
      </c>
      <c r="AT379" s="147"/>
      <c r="AU379" s="142"/>
      <c r="AV379" s="140">
        <f>IFERROR(IF(VLOOKUP(YEAR($D379),SMMLV!$A$2:$C$44,3,0)*AT379=AU379,AU379,IF(AT379="",AU379,VLOOKUP(YEAR($D379),SMMLV!$A$2:$C$44,3,0)*AT379)),0)</f>
        <v>0</v>
      </c>
      <c r="AW379" s="147"/>
      <c r="AX379" s="142"/>
      <c r="AY379" s="140">
        <f>IFERROR(IF(VLOOKUP(YEAR($D379),SMMLV!$A$2:$C$44,3,0)*AW379=AX379,AX379,IF(AW379="",AX379,VLOOKUP(YEAR($D379),SMMLV!$A$2:$C$44,3,0)*AW379)),0)</f>
        <v>0</v>
      </c>
      <c r="AZ379" s="134"/>
      <c r="BA379" s="145">
        <f t="shared" si="308"/>
        <v>0</v>
      </c>
      <c r="BB379" s="138"/>
      <c r="BC379" s="139"/>
      <c r="BD379" s="140">
        <f>IFERROR(IF(VLOOKUP(YEAR($D379),SMMLV!$A$2:$C$44,3,0)*BB379=BC379,BC379,IF(BB379="",BC379,VLOOKUP(YEAR($D379),SMMLV!$A$2:$C$44,3,0)*BB379)),0)</f>
        <v>0</v>
      </c>
      <c r="BE379" s="141"/>
      <c r="BF379" s="142"/>
      <c r="BG379" s="147"/>
      <c r="BH379" s="144"/>
      <c r="BI379" s="145">
        <f>IFERROR(SUM(IF(VLOOKUP(YEAR($D379),SMMLV!$A$2:$C$44,3,0)*BE379=BF379,BF379,IF(BE379="",BF379,VLOOKUP(YEAR($D379),SMMLV!$A$2:$C$44,3,0)*BE379)),IF(VLOOKUP(YEAR($D379),SMMLV!$A$2:$C$44,3,0)*BG379=BH379,BH379,IF(BG379="",BH379,VLOOKUP(YEAR($D379),SMMLV!$A$2:$C$44,3,0)*BG379))),0)</f>
        <v>0</v>
      </c>
      <c r="BJ379" s="149"/>
      <c r="BK379" s="150"/>
      <c r="BL379" s="140">
        <f>IFERROR(IF(VLOOKUP(YEAR($D379),SMMLV!$A$2:$C$44,3,0)*BJ379=BK379,BK379,IF(BJ379="",BK379,VLOOKUP(YEAR($D379),SMMLV!$A$2:$C$44,3,0)*BJ379)),0)</f>
        <v>0</v>
      </c>
      <c r="BM379" s="147"/>
      <c r="BN379" s="142"/>
      <c r="BO379" s="140">
        <f>IFERROR(IF(VLOOKUP(YEAR($D379),SMMLV!$A$2:$C$44,3,0)*BM379=BN379,BN379,IF(BM379="",BN379,VLOOKUP(YEAR($D379),SMMLV!$A$2:$C$44,3,0)*BM379)),0)</f>
        <v>0</v>
      </c>
      <c r="BP379" s="147"/>
      <c r="BQ379" s="142"/>
      <c r="BR379" s="140">
        <f>IFERROR(IF(VLOOKUP(YEAR($D379),SMMLV!$A$2:$C$44,3,0)*BP379=BQ379,BQ379,IF(BP379="",BQ379,VLOOKUP(YEAR($D379),SMMLV!$A$2:$C$44,3,0)*BP379)),0)</f>
        <v>0</v>
      </c>
      <c r="BS379" s="134"/>
      <c r="BT379" s="145">
        <f t="shared" si="309"/>
        <v>0</v>
      </c>
      <c r="BU379" s="151">
        <f t="shared" si="310"/>
        <v>0</v>
      </c>
      <c r="BV379" s="151">
        <f t="shared" si="311"/>
        <v>0</v>
      </c>
      <c r="BW379" s="151">
        <f t="shared" si="312"/>
        <v>0</v>
      </c>
      <c r="BX379" s="151">
        <f t="shared" si="313"/>
        <v>0</v>
      </c>
      <c r="BY379" s="151">
        <f t="shared" si="314"/>
        <v>0</v>
      </c>
      <c r="BZ379" s="151">
        <f t="shared" si="302"/>
        <v>0</v>
      </c>
      <c r="CA379" s="134"/>
      <c r="CB379" s="134"/>
      <c r="CC379" s="134"/>
      <c r="CD379" s="152">
        <f t="shared" si="303"/>
        <v>0</v>
      </c>
      <c r="CE379" s="153">
        <f>IFERROR(INDEX(IPC!$A$11:$Y$22,MATCH(PROPER(TEXT(CD379,"mmmm")),IPC!$A$11:$A$22,0),MATCH(YEAR(CD379),IPC!$A$10:$Y$10,0)),0)</f>
        <v>0</v>
      </c>
      <c r="CF379" s="154">
        <v>56907</v>
      </c>
      <c r="CG379" s="153">
        <f>IFERROR(INDEX(IPC!$A$11:$Y$22,MATCH(PROPER(TEXT(CF379,"mmmm")),IPC!$A$11:$A$22,0),MATCH(YEAR(CF379),IPC!$A$10:$Y$10,0)),0)</f>
        <v>0</v>
      </c>
      <c r="CH379" s="155">
        <f t="shared" si="304"/>
        <v>0</v>
      </c>
      <c r="CI379" s="145">
        <v>1751274</v>
      </c>
      <c r="CJ379" s="151">
        <f t="shared" si="315"/>
        <v>0</v>
      </c>
      <c r="CK379" s="151">
        <f t="shared" si="316"/>
        <v>0</v>
      </c>
      <c r="CL379" s="151">
        <f t="shared" si="317"/>
        <v>0</v>
      </c>
      <c r="CM379" s="151">
        <f t="shared" si="318"/>
        <v>0</v>
      </c>
      <c r="CN379" s="151">
        <f t="shared" si="319"/>
        <v>0</v>
      </c>
      <c r="CO379" s="151">
        <f t="shared" si="320"/>
        <v>0</v>
      </c>
      <c r="CP379" s="151">
        <f t="shared" si="321"/>
        <v>0</v>
      </c>
      <c r="CQ379" s="151">
        <f t="shared" si="322"/>
        <v>0</v>
      </c>
      <c r="CR379" s="151">
        <f t="shared" si="323"/>
        <v>0</v>
      </c>
      <c r="CS379" s="151">
        <f t="shared" si="324"/>
        <v>0</v>
      </c>
      <c r="CT379" s="151">
        <f t="shared" si="325"/>
        <v>0</v>
      </c>
      <c r="CU379" s="151">
        <f t="shared" si="326"/>
        <v>0</v>
      </c>
      <c r="CV379" s="151">
        <f t="shared" si="327"/>
        <v>0</v>
      </c>
      <c r="CW379" s="151">
        <f t="shared" si="328"/>
        <v>0</v>
      </c>
      <c r="CX379" s="151">
        <f t="shared" si="329"/>
        <v>0</v>
      </c>
      <c r="CY379" s="151">
        <f t="shared" si="330"/>
        <v>0</v>
      </c>
      <c r="CZ379" s="151">
        <f t="shared" si="331"/>
        <v>0</v>
      </c>
      <c r="DA379" s="151">
        <f t="shared" si="332"/>
        <v>0</v>
      </c>
      <c r="DB379" s="151">
        <f t="shared" si="333"/>
        <v>0</v>
      </c>
      <c r="DC379" s="151">
        <f t="shared" si="334"/>
        <v>0</v>
      </c>
      <c r="DD379" s="151">
        <f t="shared" si="335"/>
        <v>0</v>
      </c>
      <c r="DE379" s="151">
        <f t="shared" si="336"/>
        <v>0</v>
      </c>
      <c r="DF379" s="151">
        <f t="shared" si="337"/>
        <v>0</v>
      </c>
      <c r="DG379" s="151">
        <f t="shared" si="338"/>
        <v>0</v>
      </c>
      <c r="DH379" s="151">
        <f t="shared" si="339"/>
        <v>0</v>
      </c>
      <c r="DI379" s="151">
        <f t="shared" si="340"/>
        <v>0</v>
      </c>
      <c r="DJ379" s="151">
        <f t="shared" si="341"/>
        <v>0</v>
      </c>
      <c r="DK379" s="151">
        <f t="shared" si="342"/>
        <v>0</v>
      </c>
      <c r="DL379" s="151">
        <f t="shared" si="343"/>
        <v>0</v>
      </c>
      <c r="DM379" s="151">
        <f t="shared" si="344"/>
        <v>0</v>
      </c>
      <c r="DN379" s="151">
        <f t="shared" si="345"/>
        <v>0</v>
      </c>
      <c r="DO379" s="156">
        <f t="shared" si="346"/>
        <v>0</v>
      </c>
      <c r="DP379" s="173" t="str">
        <f t="shared" si="347"/>
        <v/>
      </c>
      <c r="DQ379" s="157" t="str">
        <f t="shared" si="348"/>
        <v/>
      </c>
      <c r="DR379" s="158" t="str">
        <f>IFERROR(IFERROR(IFERROR(_xlfn.XLOOKUP(DP379,#REF!,#REF!,,,),_xlfn.XLOOKUP(DP379,#REF!,#REF!,,,)),_xlfn.XLOOKUP(DP379,#REF!,#REF!,,,)),"N/A")</f>
        <v>N/A</v>
      </c>
      <c r="DS379" s="159"/>
      <c r="DT379" s="160"/>
      <c r="DU379" s="161"/>
      <c r="DV379" s="162"/>
      <c r="DW379" s="163">
        <f>IFERROR(IFERROR(IFERROR(_xlfn.XLOOKUP(DP379,#REF!,#REF!,,,),_xlfn.XLOOKUP(DP379,#REF!,#REF!,,,)),_xlfn.XLOOKUP(DP379,#REF!,#REF!,,,)),0)</f>
        <v>0</v>
      </c>
      <c r="DX379" s="164"/>
      <c r="DY379" s="165">
        <f t="shared" si="349"/>
        <v>0</v>
      </c>
      <c r="DZ379" s="166"/>
      <c r="EA379" s="167">
        <f t="shared" si="350"/>
        <v>0</v>
      </c>
      <c r="EB379" s="168">
        <f t="shared" si="351"/>
        <v>0</v>
      </c>
      <c r="EC379" s="168">
        <f t="shared" si="352"/>
        <v>0</v>
      </c>
      <c r="ED379" s="169"/>
      <c r="EE379" s="170">
        <f t="shared" si="353"/>
        <v>0</v>
      </c>
      <c r="EF379" s="170" t="str">
        <f>IFERROR(IF(DY379&gt;((_xlfn.XLOOKUP(DQ379,TOPES!B:B,TOPES!C:C,,,)*INDEXACIÓN!CI379)),"SUPERA TOPES DEL HV",0),"HV NO ENCONTRADO")</f>
        <v>HV NO ENCONTRADO</v>
      </c>
      <c r="EG379" s="170">
        <f t="shared" si="354"/>
        <v>0</v>
      </c>
      <c r="EH379" s="170">
        <f>IF(SUMIF($M:$M,#REF!,$DY:$DY)&gt;$EH$8,"CONSULTA DIAN",0)</f>
        <v>0</v>
      </c>
      <c r="EI379" s="171">
        <f t="shared" si="355"/>
        <v>0</v>
      </c>
      <c r="EJ379" s="172"/>
    </row>
    <row r="380" spans="1:140" x14ac:dyDescent="0.25">
      <c r="A380" s="133" t="str">
        <f t="shared" si="305"/>
        <v>19000100371</v>
      </c>
      <c r="B380" s="134"/>
      <c r="C380" s="134"/>
      <c r="D380" s="135">
        <f>_xlfn.XLOOKUP(C380,TOPES!L:L,TOPES!M:M,,,)</f>
        <v>0</v>
      </c>
      <c r="E380" s="136">
        <v>371</v>
      </c>
      <c r="F380" s="134"/>
      <c r="G380" s="134"/>
      <c r="H380" s="134"/>
      <c r="I380" s="134"/>
      <c r="J380" s="134"/>
      <c r="K380" s="134"/>
      <c r="L380" s="134"/>
      <c r="M380" s="137"/>
      <c r="N380" s="134"/>
      <c r="O380" s="137" t="str">
        <f t="shared" si="306"/>
        <v/>
      </c>
      <c r="P380" s="138"/>
      <c r="Q380" s="139"/>
      <c r="R380" s="140">
        <f>IFERROR(IF(VLOOKUP(YEAR($D380),SMMLV!$A$2:$C$44,3,0)*$P380=$Q380,$Q380,IF($P380="",$Q380,VLOOKUP(YEAR($D380),SMMLV!$A$2:$C$44,3,0)*$P380)),0)</f>
        <v>0</v>
      </c>
      <c r="S380" s="141"/>
      <c r="T380" s="142"/>
      <c r="U380" s="143"/>
      <c r="V380" s="144"/>
      <c r="W380" s="145">
        <f>IFERROR(SUM(IF(VLOOKUP(YEAR($D380),SMMLV!$A$2:$C$44,3,0)*S380=T380,T380,IF(S380="",T380,VLOOKUP(YEAR($D380),SMMLV!$A$2:$C$44,3,0)*S380)),IF(VLOOKUP(YEAR($D380),SMMLV!$A$2:$C$44,3,0)*U380=V380,V380,IF(U380="",V380,VLOOKUP(YEAR($D380),SMMLV!$A$2:$C$44,3,0)*U380))),0)</f>
        <v>0</v>
      </c>
      <c r="X380" s="146"/>
      <c r="Y380" s="139"/>
      <c r="Z380" s="140">
        <f>IFERROR(IF(VLOOKUP(YEAR($D380),SMMLV!$A$2:$C$44,3,0)*$X380=$Y380,$Y380,IF($X380="",$Y380,VLOOKUP(YEAR($D380),SMMLV!$A$2:$C$44,3,0)*$X380)),0)</f>
        <v>0</v>
      </c>
      <c r="AA380" s="147"/>
      <c r="AB380" s="142"/>
      <c r="AC380" s="140">
        <f>IFERROR(IF(VLOOKUP(YEAR($D380),SMMLV!$A$2:$C$44,3,0)*$AA380=$AB380,$AB380,IF($AA380="",$AB380,VLOOKUP(YEAR($D380),SMMLV!$A$2:$C$44,3,0)*$AA380)),0)</f>
        <v>0</v>
      </c>
      <c r="AD380" s="147"/>
      <c r="AE380" s="142"/>
      <c r="AF380" s="140">
        <f>IFERROR(IF(VLOOKUP(YEAR($D380),SMMLV!$A$2:$C$44,3,0)*$AD380=$AE380,$AE380,IF($AD380="",$AE380,VLOOKUP(YEAR($D380),SMMLV!$A$2:$C$44,3,0)*$AD380)),0)</f>
        <v>0</v>
      </c>
      <c r="AG380" s="134"/>
      <c r="AH380" s="145">
        <f t="shared" si="307"/>
        <v>0</v>
      </c>
      <c r="AI380" s="138"/>
      <c r="AJ380" s="139"/>
      <c r="AK380" s="140">
        <f>IFERROR(IF(VLOOKUP(YEAR($D380),SMMLV!$A$2:$C$44,3,0)*$AI380=AJ380,AJ380,IF($AI380="",AJ380,VLOOKUP(YEAR($D380),SMMLV!$A$2:$C$44,3,0)*$AI380)),0)</f>
        <v>0</v>
      </c>
      <c r="AL380" s="141"/>
      <c r="AM380" s="142"/>
      <c r="AN380" s="147"/>
      <c r="AO380" s="144"/>
      <c r="AP380" s="145">
        <f>IFERROR(SUM(IF(VLOOKUP(YEAR($D380),SMMLV!$A$2:$C$44,3,0)*AL380=AM380,AM380,IF(AL380="",AM380,VLOOKUP(YEAR($D380),SMMLV!$A$2:$C$44,3,0)*AL380)),IF(VLOOKUP(YEAR($D380),SMMLV!$A$2:$C$44,3,0)*AN380=AO380,AO380,IF(AN380="",AO380,VLOOKUP(YEAR($D380),SMMLV!$A$2:$C$44,3,0)*AN380))),0)</f>
        <v>0</v>
      </c>
      <c r="AQ380" s="148"/>
      <c r="AR380" s="142"/>
      <c r="AS380" s="140">
        <f>IFERROR(IF(VLOOKUP(YEAR($D380),SMMLV!$A$2:$C$44,3,0)*AQ380=AR380,AR380,IF(AQ380="",AR380,VLOOKUP(YEAR($D380),SMMLV!$A$2:$C$44,3,0)*AQ380)),0)</f>
        <v>0</v>
      </c>
      <c r="AT380" s="147"/>
      <c r="AU380" s="142"/>
      <c r="AV380" s="140">
        <f>IFERROR(IF(VLOOKUP(YEAR($D380),SMMLV!$A$2:$C$44,3,0)*AT380=AU380,AU380,IF(AT380="",AU380,VLOOKUP(YEAR($D380),SMMLV!$A$2:$C$44,3,0)*AT380)),0)</f>
        <v>0</v>
      </c>
      <c r="AW380" s="147"/>
      <c r="AX380" s="142"/>
      <c r="AY380" s="140">
        <f>IFERROR(IF(VLOOKUP(YEAR($D380),SMMLV!$A$2:$C$44,3,0)*AW380=AX380,AX380,IF(AW380="",AX380,VLOOKUP(YEAR($D380),SMMLV!$A$2:$C$44,3,0)*AW380)),0)</f>
        <v>0</v>
      </c>
      <c r="AZ380" s="134"/>
      <c r="BA380" s="145">
        <f t="shared" si="308"/>
        <v>0</v>
      </c>
      <c r="BB380" s="138"/>
      <c r="BC380" s="139"/>
      <c r="BD380" s="140">
        <f>IFERROR(IF(VLOOKUP(YEAR($D380),SMMLV!$A$2:$C$44,3,0)*BB380=BC380,BC380,IF(BB380="",BC380,VLOOKUP(YEAR($D380),SMMLV!$A$2:$C$44,3,0)*BB380)),0)</f>
        <v>0</v>
      </c>
      <c r="BE380" s="141"/>
      <c r="BF380" s="142"/>
      <c r="BG380" s="147"/>
      <c r="BH380" s="144"/>
      <c r="BI380" s="145">
        <f>IFERROR(SUM(IF(VLOOKUP(YEAR($D380),SMMLV!$A$2:$C$44,3,0)*BE380=BF380,BF380,IF(BE380="",BF380,VLOOKUP(YEAR($D380),SMMLV!$A$2:$C$44,3,0)*BE380)),IF(VLOOKUP(YEAR($D380),SMMLV!$A$2:$C$44,3,0)*BG380=BH380,BH380,IF(BG380="",BH380,VLOOKUP(YEAR($D380),SMMLV!$A$2:$C$44,3,0)*BG380))),0)</f>
        <v>0</v>
      </c>
      <c r="BJ380" s="149"/>
      <c r="BK380" s="150"/>
      <c r="BL380" s="140">
        <f>IFERROR(IF(VLOOKUP(YEAR($D380),SMMLV!$A$2:$C$44,3,0)*BJ380=BK380,BK380,IF(BJ380="",BK380,VLOOKUP(YEAR($D380),SMMLV!$A$2:$C$44,3,0)*BJ380)),0)</f>
        <v>0</v>
      </c>
      <c r="BM380" s="147"/>
      <c r="BN380" s="142"/>
      <c r="BO380" s="140">
        <f>IFERROR(IF(VLOOKUP(YEAR($D380),SMMLV!$A$2:$C$44,3,0)*BM380=BN380,BN380,IF(BM380="",BN380,VLOOKUP(YEAR($D380),SMMLV!$A$2:$C$44,3,0)*BM380)),0)</f>
        <v>0</v>
      </c>
      <c r="BP380" s="147"/>
      <c r="BQ380" s="142"/>
      <c r="BR380" s="140">
        <f>IFERROR(IF(VLOOKUP(YEAR($D380),SMMLV!$A$2:$C$44,3,0)*BP380=BQ380,BQ380,IF(BP380="",BQ380,VLOOKUP(YEAR($D380),SMMLV!$A$2:$C$44,3,0)*BP380)),0)</f>
        <v>0</v>
      </c>
      <c r="BS380" s="134"/>
      <c r="BT380" s="145">
        <f t="shared" si="309"/>
        <v>0</v>
      </c>
      <c r="BU380" s="151">
        <f t="shared" si="310"/>
        <v>0</v>
      </c>
      <c r="BV380" s="151">
        <f t="shared" si="311"/>
        <v>0</v>
      </c>
      <c r="BW380" s="151">
        <f t="shared" si="312"/>
        <v>0</v>
      </c>
      <c r="BX380" s="151">
        <f t="shared" si="313"/>
        <v>0</v>
      </c>
      <c r="BY380" s="151">
        <f t="shared" si="314"/>
        <v>0</v>
      </c>
      <c r="BZ380" s="151">
        <f t="shared" si="302"/>
        <v>0</v>
      </c>
      <c r="CA380" s="134"/>
      <c r="CB380" s="134"/>
      <c r="CC380" s="134"/>
      <c r="CD380" s="152">
        <f t="shared" si="303"/>
        <v>0</v>
      </c>
      <c r="CE380" s="153">
        <f>IFERROR(INDEX(IPC!$A$11:$Y$22,MATCH(PROPER(TEXT(CD380,"mmmm")),IPC!$A$11:$A$22,0),MATCH(YEAR(CD380),IPC!$A$10:$Y$10,0)),0)</f>
        <v>0</v>
      </c>
      <c r="CF380" s="154">
        <v>56938</v>
      </c>
      <c r="CG380" s="153">
        <f>IFERROR(INDEX(IPC!$A$11:$Y$22,MATCH(PROPER(TEXT(CF380,"mmmm")),IPC!$A$11:$A$22,0),MATCH(YEAR(CF380),IPC!$A$10:$Y$10,0)),0)</f>
        <v>0</v>
      </c>
      <c r="CH380" s="155">
        <f t="shared" si="304"/>
        <v>0</v>
      </c>
      <c r="CI380" s="145">
        <v>1751275</v>
      </c>
      <c r="CJ380" s="151">
        <f t="shared" si="315"/>
        <v>0</v>
      </c>
      <c r="CK380" s="151">
        <f t="shared" si="316"/>
        <v>0</v>
      </c>
      <c r="CL380" s="151">
        <f t="shared" si="317"/>
        <v>0</v>
      </c>
      <c r="CM380" s="151">
        <f t="shared" si="318"/>
        <v>0</v>
      </c>
      <c r="CN380" s="151">
        <f t="shared" si="319"/>
        <v>0</v>
      </c>
      <c r="CO380" s="151">
        <f t="shared" si="320"/>
        <v>0</v>
      </c>
      <c r="CP380" s="151">
        <f t="shared" si="321"/>
        <v>0</v>
      </c>
      <c r="CQ380" s="151">
        <f t="shared" si="322"/>
        <v>0</v>
      </c>
      <c r="CR380" s="151">
        <f t="shared" si="323"/>
        <v>0</v>
      </c>
      <c r="CS380" s="151">
        <f t="shared" si="324"/>
        <v>0</v>
      </c>
      <c r="CT380" s="151">
        <f t="shared" si="325"/>
        <v>0</v>
      </c>
      <c r="CU380" s="151">
        <f t="shared" si="326"/>
        <v>0</v>
      </c>
      <c r="CV380" s="151">
        <f t="shared" si="327"/>
        <v>0</v>
      </c>
      <c r="CW380" s="151">
        <f t="shared" si="328"/>
        <v>0</v>
      </c>
      <c r="CX380" s="151">
        <f t="shared" si="329"/>
        <v>0</v>
      </c>
      <c r="CY380" s="151">
        <f t="shared" si="330"/>
        <v>0</v>
      </c>
      <c r="CZ380" s="151">
        <f t="shared" si="331"/>
        <v>0</v>
      </c>
      <c r="DA380" s="151">
        <f t="shared" si="332"/>
        <v>0</v>
      </c>
      <c r="DB380" s="151">
        <f t="shared" si="333"/>
        <v>0</v>
      </c>
      <c r="DC380" s="151">
        <f t="shared" si="334"/>
        <v>0</v>
      </c>
      <c r="DD380" s="151">
        <f t="shared" si="335"/>
        <v>0</v>
      </c>
      <c r="DE380" s="151">
        <f t="shared" si="336"/>
        <v>0</v>
      </c>
      <c r="DF380" s="151">
        <f t="shared" si="337"/>
        <v>0</v>
      </c>
      <c r="DG380" s="151">
        <f t="shared" si="338"/>
        <v>0</v>
      </c>
      <c r="DH380" s="151">
        <f t="shared" si="339"/>
        <v>0</v>
      </c>
      <c r="DI380" s="151">
        <f t="shared" si="340"/>
        <v>0</v>
      </c>
      <c r="DJ380" s="151">
        <f t="shared" si="341"/>
        <v>0</v>
      </c>
      <c r="DK380" s="151">
        <f t="shared" si="342"/>
        <v>0</v>
      </c>
      <c r="DL380" s="151">
        <f t="shared" si="343"/>
        <v>0</v>
      </c>
      <c r="DM380" s="151">
        <f t="shared" si="344"/>
        <v>0</v>
      </c>
      <c r="DN380" s="151">
        <f t="shared" si="345"/>
        <v>0</v>
      </c>
      <c r="DO380" s="156">
        <f t="shared" si="346"/>
        <v>0</v>
      </c>
      <c r="DP380" s="173" t="str">
        <f t="shared" si="347"/>
        <v/>
      </c>
      <c r="DQ380" s="157" t="str">
        <f t="shared" si="348"/>
        <v/>
      </c>
      <c r="DR380" s="158" t="str">
        <f>IFERROR(IFERROR(IFERROR(_xlfn.XLOOKUP(DP380,#REF!,#REF!,,,),_xlfn.XLOOKUP(DP380,#REF!,#REF!,,,)),_xlfn.XLOOKUP(DP380,#REF!,#REF!,,,)),"N/A")</f>
        <v>N/A</v>
      </c>
      <c r="DS380" s="159"/>
      <c r="DT380" s="160"/>
      <c r="DU380" s="161"/>
      <c r="DV380" s="162"/>
      <c r="DW380" s="163">
        <f>IFERROR(IFERROR(IFERROR(_xlfn.XLOOKUP(DP380,#REF!,#REF!,,,),_xlfn.XLOOKUP(DP380,#REF!,#REF!,,,)),_xlfn.XLOOKUP(DP380,#REF!,#REF!,,,)),0)</f>
        <v>0</v>
      </c>
      <c r="DX380" s="164"/>
      <c r="DY380" s="165">
        <f t="shared" si="349"/>
        <v>0</v>
      </c>
      <c r="DZ380" s="166"/>
      <c r="EA380" s="167">
        <f t="shared" si="350"/>
        <v>0</v>
      </c>
      <c r="EB380" s="168">
        <f t="shared" si="351"/>
        <v>0</v>
      </c>
      <c r="EC380" s="168">
        <f t="shared" si="352"/>
        <v>0</v>
      </c>
      <c r="ED380" s="169"/>
      <c r="EE380" s="170">
        <f t="shared" si="353"/>
        <v>0</v>
      </c>
      <c r="EF380" s="170" t="str">
        <f>IFERROR(IF(DY380&gt;((_xlfn.XLOOKUP(DQ380,TOPES!B:B,TOPES!C:C,,,)*INDEXACIÓN!CI380)),"SUPERA TOPES DEL HV",0),"HV NO ENCONTRADO")</f>
        <v>HV NO ENCONTRADO</v>
      </c>
      <c r="EG380" s="170">
        <f t="shared" si="354"/>
        <v>0</v>
      </c>
      <c r="EH380" s="170">
        <f>IF(SUMIF($M:$M,#REF!,$DY:$DY)&gt;$EH$8,"CONSULTA DIAN",0)</f>
        <v>0</v>
      </c>
      <c r="EI380" s="171">
        <f t="shared" si="355"/>
        <v>0</v>
      </c>
      <c r="EJ380" s="172"/>
    </row>
    <row r="381" spans="1:140" x14ac:dyDescent="0.25">
      <c r="A381" s="133" t="str">
        <f t="shared" si="305"/>
        <v>19000100372</v>
      </c>
      <c r="B381" s="134"/>
      <c r="C381" s="134"/>
      <c r="D381" s="135">
        <f>_xlfn.XLOOKUP(C381,TOPES!L:L,TOPES!M:M,,,)</f>
        <v>0</v>
      </c>
      <c r="E381" s="136">
        <v>372</v>
      </c>
      <c r="F381" s="134"/>
      <c r="G381" s="134"/>
      <c r="H381" s="134"/>
      <c r="I381" s="134"/>
      <c r="J381" s="134"/>
      <c r="K381" s="134"/>
      <c r="L381" s="134"/>
      <c r="M381" s="137"/>
      <c r="N381" s="134"/>
      <c r="O381" s="137" t="str">
        <f t="shared" si="306"/>
        <v/>
      </c>
      <c r="P381" s="138"/>
      <c r="Q381" s="139"/>
      <c r="R381" s="140">
        <f>IFERROR(IF(VLOOKUP(YEAR($D381),SMMLV!$A$2:$C$44,3,0)*$P381=$Q381,$Q381,IF($P381="",$Q381,VLOOKUP(YEAR($D381),SMMLV!$A$2:$C$44,3,0)*$P381)),0)</f>
        <v>0</v>
      </c>
      <c r="S381" s="141"/>
      <c r="T381" s="142"/>
      <c r="U381" s="143"/>
      <c r="V381" s="144"/>
      <c r="W381" s="145">
        <f>IFERROR(SUM(IF(VLOOKUP(YEAR($D381),SMMLV!$A$2:$C$44,3,0)*S381=T381,T381,IF(S381="",T381,VLOOKUP(YEAR($D381),SMMLV!$A$2:$C$44,3,0)*S381)),IF(VLOOKUP(YEAR($D381),SMMLV!$A$2:$C$44,3,0)*U381=V381,V381,IF(U381="",V381,VLOOKUP(YEAR($D381),SMMLV!$A$2:$C$44,3,0)*U381))),0)</f>
        <v>0</v>
      </c>
      <c r="X381" s="146"/>
      <c r="Y381" s="139"/>
      <c r="Z381" s="140">
        <f>IFERROR(IF(VLOOKUP(YEAR($D381),SMMLV!$A$2:$C$44,3,0)*$X381=$Y381,$Y381,IF($X381="",$Y381,VLOOKUP(YEAR($D381),SMMLV!$A$2:$C$44,3,0)*$X381)),0)</f>
        <v>0</v>
      </c>
      <c r="AA381" s="147"/>
      <c r="AB381" s="142"/>
      <c r="AC381" s="140">
        <f>IFERROR(IF(VLOOKUP(YEAR($D381),SMMLV!$A$2:$C$44,3,0)*$AA381=$AB381,$AB381,IF($AA381="",$AB381,VLOOKUP(YEAR($D381),SMMLV!$A$2:$C$44,3,0)*$AA381)),0)</f>
        <v>0</v>
      </c>
      <c r="AD381" s="147"/>
      <c r="AE381" s="142"/>
      <c r="AF381" s="140">
        <f>IFERROR(IF(VLOOKUP(YEAR($D381),SMMLV!$A$2:$C$44,3,0)*$AD381=$AE381,$AE381,IF($AD381="",$AE381,VLOOKUP(YEAR($D381),SMMLV!$A$2:$C$44,3,0)*$AD381)),0)</f>
        <v>0</v>
      </c>
      <c r="AG381" s="134"/>
      <c r="AH381" s="145">
        <f t="shared" si="307"/>
        <v>0</v>
      </c>
      <c r="AI381" s="138"/>
      <c r="AJ381" s="139"/>
      <c r="AK381" s="140">
        <f>IFERROR(IF(VLOOKUP(YEAR($D381),SMMLV!$A$2:$C$44,3,0)*$AI381=AJ381,AJ381,IF($AI381="",AJ381,VLOOKUP(YEAR($D381),SMMLV!$A$2:$C$44,3,0)*$AI381)),0)</f>
        <v>0</v>
      </c>
      <c r="AL381" s="141"/>
      <c r="AM381" s="142"/>
      <c r="AN381" s="147"/>
      <c r="AO381" s="144"/>
      <c r="AP381" s="145">
        <f>IFERROR(SUM(IF(VLOOKUP(YEAR($D381),SMMLV!$A$2:$C$44,3,0)*AL381=AM381,AM381,IF(AL381="",AM381,VLOOKUP(YEAR($D381),SMMLV!$A$2:$C$44,3,0)*AL381)),IF(VLOOKUP(YEAR($D381),SMMLV!$A$2:$C$44,3,0)*AN381=AO381,AO381,IF(AN381="",AO381,VLOOKUP(YEAR($D381),SMMLV!$A$2:$C$44,3,0)*AN381))),0)</f>
        <v>0</v>
      </c>
      <c r="AQ381" s="148"/>
      <c r="AR381" s="142"/>
      <c r="AS381" s="140">
        <f>IFERROR(IF(VLOOKUP(YEAR($D381),SMMLV!$A$2:$C$44,3,0)*AQ381=AR381,AR381,IF(AQ381="",AR381,VLOOKUP(YEAR($D381),SMMLV!$A$2:$C$44,3,0)*AQ381)),0)</f>
        <v>0</v>
      </c>
      <c r="AT381" s="147"/>
      <c r="AU381" s="142"/>
      <c r="AV381" s="140">
        <f>IFERROR(IF(VLOOKUP(YEAR($D381),SMMLV!$A$2:$C$44,3,0)*AT381=AU381,AU381,IF(AT381="",AU381,VLOOKUP(YEAR($D381),SMMLV!$A$2:$C$44,3,0)*AT381)),0)</f>
        <v>0</v>
      </c>
      <c r="AW381" s="147"/>
      <c r="AX381" s="142"/>
      <c r="AY381" s="140">
        <f>IFERROR(IF(VLOOKUP(YEAR($D381),SMMLV!$A$2:$C$44,3,0)*AW381=AX381,AX381,IF(AW381="",AX381,VLOOKUP(YEAR($D381),SMMLV!$A$2:$C$44,3,0)*AW381)),0)</f>
        <v>0</v>
      </c>
      <c r="AZ381" s="134"/>
      <c r="BA381" s="145">
        <f t="shared" si="308"/>
        <v>0</v>
      </c>
      <c r="BB381" s="138"/>
      <c r="BC381" s="139"/>
      <c r="BD381" s="140">
        <f>IFERROR(IF(VLOOKUP(YEAR($D381),SMMLV!$A$2:$C$44,3,0)*BB381=BC381,BC381,IF(BB381="",BC381,VLOOKUP(YEAR($D381),SMMLV!$A$2:$C$44,3,0)*BB381)),0)</f>
        <v>0</v>
      </c>
      <c r="BE381" s="141"/>
      <c r="BF381" s="142"/>
      <c r="BG381" s="147"/>
      <c r="BH381" s="144"/>
      <c r="BI381" s="145">
        <f>IFERROR(SUM(IF(VLOOKUP(YEAR($D381),SMMLV!$A$2:$C$44,3,0)*BE381=BF381,BF381,IF(BE381="",BF381,VLOOKUP(YEAR($D381),SMMLV!$A$2:$C$44,3,0)*BE381)),IF(VLOOKUP(YEAR($D381),SMMLV!$A$2:$C$44,3,0)*BG381=BH381,BH381,IF(BG381="",BH381,VLOOKUP(YEAR($D381),SMMLV!$A$2:$C$44,3,0)*BG381))),0)</f>
        <v>0</v>
      </c>
      <c r="BJ381" s="149"/>
      <c r="BK381" s="150"/>
      <c r="BL381" s="140">
        <f>IFERROR(IF(VLOOKUP(YEAR($D381),SMMLV!$A$2:$C$44,3,0)*BJ381=BK381,BK381,IF(BJ381="",BK381,VLOOKUP(YEAR($D381),SMMLV!$A$2:$C$44,3,0)*BJ381)),0)</f>
        <v>0</v>
      </c>
      <c r="BM381" s="147"/>
      <c r="BN381" s="142"/>
      <c r="BO381" s="140">
        <f>IFERROR(IF(VLOOKUP(YEAR($D381),SMMLV!$A$2:$C$44,3,0)*BM381=BN381,BN381,IF(BM381="",BN381,VLOOKUP(YEAR($D381),SMMLV!$A$2:$C$44,3,0)*BM381)),0)</f>
        <v>0</v>
      </c>
      <c r="BP381" s="147"/>
      <c r="BQ381" s="142"/>
      <c r="BR381" s="140">
        <f>IFERROR(IF(VLOOKUP(YEAR($D381),SMMLV!$A$2:$C$44,3,0)*BP381=BQ381,BQ381,IF(BP381="",BQ381,VLOOKUP(YEAR($D381),SMMLV!$A$2:$C$44,3,0)*BP381)),0)</f>
        <v>0</v>
      </c>
      <c r="BS381" s="134"/>
      <c r="BT381" s="145">
        <f t="shared" si="309"/>
        <v>0</v>
      </c>
      <c r="BU381" s="151">
        <f t="shared" si="310"/>
        <v>0</v>
      </c>
      <c r="BV381" s="151">
        <f t="shared" si="311"/>
        <v>0</v>
      </c>
      <c r="BW381" s="151">
        <f t="shared" si="312"/>
        <v>0</v>
      </c>
      <c r="BX381" s="151">
        <f t="shared" si="313"/>
        <v>0</v>
      </c>
      <c r="BY381" s="151">
        <f t="shared" si="314"/>
        <v>0</v>
      </c>
      <c r="BZ381" s="151">
        <f t="shared" si="302"/>
        <v>0</v>
      </c>
      <c r="CA381" s="134"/>
      <c r="CB381" s="134"/>
      <c r="CC381" s="134"/>
      <c r="CD381" s="152">
        <f t="shared" si="303"/>
        <v>0</v>
      </c>
      <c r="CE381" s="153">
        <f>IFERROR(INDEX(IPC!$A$11:$Y$22,MATCH(PROPER(TEXT(CD381,"mmmm")),IPC!$A$11:$A$22,0),MATCH(YEAR(CD381),IPC!$A$10:$Y$10,0)),0)</f>
        <v>0</v>
      </c>
      <c r="CF381" s="154">
        <v>56968</v>
      </c>
      <c r="CG381" s="153">
        <f>IFERROR(INDEX(IPC!$A$11:$Y$22,MATCH(PROPER(TEXT(CF381,"mmmm")),IPC!$A$11:$A$22,0),MATCH(YEAR(CF381),IPC!$A$10:$Y$10,0)),0)</f>
        <v>0</v>
      </c>
      <c r="CH381" s="155">
        <f t="shared" si="304"/>
        <v>0</v>
      </c>
      <c r="CI381" s="145">
        <v>1751276</v>
      </c>
      <c r="CJ381" s="151">
        <f t="shared" si="315"/>
        <v>0</v>
      </c>
      <c r="CK381" s="151">
        <f t="shared" si="316"/>
        <v>0</v>
      </c>
      <c r="CL381" s="151">
        <f t="shared" si="317"/>
        <v>0</v>
      </c>
      <c r="CM381" s="151">
        <f t="shared" si="318"/>
        <v>0</v>
      </c>
      <c r="CN381" s="151">
        <f t="shared" si="319"/>
        <v>0</v>
      </c>
      <c r="CO381" s="151">
        <f t="shared" si="320"/>
        <v>0</v>
      </c>
      <c r="CP381" s="151">
        <f t="shared" si="321"/>
        <v>0</v>
      </c>
      <c r="CQ381" s="151">
        <f t="shared" si="322"/>
        <v>0</v>
      </c>
      <c r="CR381" s="151">
        <f t="shared" si="323"/>
        <v>0</v>
      </c>
      <c r="CS381" s="151">
        <f t="shared" si="324"/>
        <v>0</v>
      </c>
      <c r="CT381" s="151">
        <f t="shared" si="325"/>
        <v>0</v>
      </c>
      <c r="CU381" s="151">
        <f t="shared" si="326"/>
        <v>0</v>
      </c>
      <c r="CV381" s="151">
        <f t="shared" si="327"/>
        <v>0</v>
      </c>
      <c r="CW381" s="151">
        <f t="shared" si="328"/>
        <v>0</v>
      </c>
      <c r="CX381" s="151">
        <f t="shared" si="329"/>
        <v>0</v>
      </c>
      <c r="CY381" s="151">
        <f t="shared" si="330"/>
        <v>0</v>
      </c>
      <c r="CZ381" s="151">
        <f t="shared" si="331"/>
        <v>0</v>
      </c>
      <c r="DA381" s="151">
        <f t="shared" si="332"/>
        <v>0</v>
      </c>
      <c r="DB381" s="151">
        <f t="shared" si="333"/>
        <v>0</v>
      </c>
      <c r="DC381" s="151">
        <f t="shared" si="334"/>
        <v>0</v>
      </c>
      <c r="DD381" s="151">
        <f t="shared" si="335"/>
        <v>0</v>
      </c>
      <c r="DE381" s="151">
        <f t="shared" si="336"/>
        <v>0</v>
      </c>
      <c r="DF381" s="151">
        <f t="shared" si="337"/>
        <v>0</v>
      </c>
      <c r="DG381" s="151">
        <f t="shared" si="338"/>
        <v>0</v>
      </c>
      <c r="DH381" s="151">
        <f t="shared" si="339"/>
        <v>0</v>
      </c>
      <c r="DI381" s="151">
        <f t="shared" si="340"/>
        <v>0</v>
      </c>
      <c r="DJ381" s="151">
        <f t="shared" si="341"/>
        <v>0</v>
      </c>
      <c r="DK381" s="151">
        <f t="shared" si="342"/>
        <v>0</v>
      </c>
      <c r="DL381" s="151">
        <f t="shared" si="343"/>
        <v>0</v>
      </c>
      <c r="DM381" s="151">
        <f t="shared" si="344"/>
        <v>0</v>
      </c>
      <c r="DN381" s="151">
        <f t="shared" si="345"/>
        <v>0</v>
      </c>
      <c r="DO381" s="156">
        <f t="shared" si="346"/>
        <v>0</v>
      </c>
      <c r="DP381" s="173" t="str">
        <f t="shared" si="347"/>
        <v/>
      </c>
      <c r="DQ381" s="157" t="str">
        <f t="shared" si="348"/>
        <v/>
      </c>
      <c r="DR381" s="158" t="str">
        <f>IFERROR(IFERROR(IFERROR(_xlfn.XLOOKUP(DP381,#REF!,#REF!,,,),_xlfn.XLOOKUP(DP381,#REF!,#REF!,,,)),_xlfn.XLOOKUP(DP381,#REF!,#REF!,,,)),"N/A")</f>
        <v>N/A</v>
      </c>
      <c r="DS381" s="159"/>
      <c r="DT381" s="160"/>
      <c r="DU381" s="161"/>
      <c r="DV381" s="162"/>
      <c r="DW381" s="163">
        <f>IFERROR(IFERROR(IFERROR(_xlfn.XLOOKUP(DP381,#REF!,#REF!,,,),_xlfn.XLOOKUP(DP381,#REF!,#REF!,,,)),_xlfn.XLOOKUP(DP381,#REF!,#REF!,,,)),0)</f>
        <v>0</v>
      </c>
      <c r="DX381" s="164"/>
      <c r="DY381" s="165">
        <f t="shared" si="349"/>
        <v>0</v>
      </c>
      <c r="DZ381" s="166"/>
      <c r="EA381" s="167">
        <f t="shared" si="350"/>
        <v>0</v>
      </c>
      <c r="EB381" s="168">
        <f t="shared" si="351"/>
        <v>0</v>
      </c>
      <c r="EC381" s="168">
        <f t="shared" si="352"/>
        <v>0</v>
      </c>
      <c r="ED381" s="169"/>
      <c r="EE381" s="170">
        <f t="shared" si="353"/>
        <v>0</v>
      </c>
      <c r="EF381" s="170" t="str">
        <f>IFERROR(IF(DY381&gt;((_xlfn.XLOOKUP(DQ381,TOPES!B:B,TOPES!C:C,,,)*INDEXACIÓN!CI381)),"SUPERA TOPES DEL HV",0),"HV NO ENCONTRADO")</f>
        <v>HV NO ENCONTRADO</v>
      </c>
      <c r="EG381" s="170">
        <f t="shared" si="354"/>
        <v>0</v>
      </c>
      <c r="EH381" s="170">
        <f>IF(SUMIF($M:$M,#REF!,$DY:$DY)&gt;$EH$8,"CONSULTA DIAN",0)</f>
        <v>0</v>
      </c>
      <c r="EI381" s="171">
        <f t="shared" si="355"/>
        <v>0</v>
      </c>
      <c r="EJ381" s="172"/>
    </row>
    <row r="382" spans="1:140" x14ac:dyDescent="0.25">
      <c r="A382" s="133" t="str">
        <f t="shared" si="305"/>
        <v>19000100373</v>
      </c>
      <c r="B382" s="134"/>
      <c r="C382" s="134"/>
      <c r="D382" s="135">
        <f>_xlfn.XLOOKUP(C382,TOPES!L:L,TOPES!M:M,,,)</f>
        <v>0</v>
      </c>
      <c r="E382" s="136">
        <v>373</v>
      </c>
      <c r="F382" s="134"/>
      <c r="G382" s="134"/>
      <c r="H382" s="134"/>
      <c r="I382" s="134"/>
      <c r="J382" s="134"/>
      <c r="K382" s="134"/>
      <c r="L382" s="134"/>
      <c r="M382" s="137"/>
      <c r="N382" s="134"/>
      <c r="O382" s="137" t="str">
        <f t="shared" si="306"/>
        <v/>
      </c>
      <c r="P382" s="138"/>
      <c r="Q382" s="139"/>
      <c r="R382" s="140">
        <f>IFERROR(IF(VLOOKUP(YEAR($D382),SMMLV!$A$2:$C$44,3,0)*$P382=$Q382,$Q382,IF($P382="",$Q382,VLOOKUP(YEAR($D382),SMMLV!$A$2:$C$44,3,0)*$P382)),0)</f>
        <v>0</v>
      </c>
      <c r="S382" s="141"/>
      <c r="T382" s="142"/>
      <c r="U382" s="143"/>
      <c r="V382" s="144"/>
      <c r="W382" s="145">
        <f>IFERROR(SUM(IF(VLOOKUP(YEAR($D382),SMMLV!$A$2:$C$44,3,0)*S382=T382,T382,IF(S382="",T382,VLOOKUP(YEAR($D382),SMMLV!$A$2:$C$44,3,0)*S382)),IF(VLOOKUP(YEAR($D382),SMMLV!$A$2:$C$44,3,0)*U382=V382,V382,IF(U382="",V382,VLOOKUP(YEAR($D382),SMMLV!$A$2:$C$44,3,0)*U382))),0)</f>
        <v>0</v>
      </c>
      <c r="X382" s="146"/>
      <c r="Y382" s="139"/>
      <c r="Z382" s="140">
        <f>IFERROR(IF(VLOOKUP(YEAR($D382),SMMLV!$A$2:$C$44,3,0)*$X382=$Y382,$Y382,IF($X382="",$Y382,VLOOKUP(YEAR($D382),SMMLV!$A$2:$C$44,3,0)*$X382)),0)</f>
        <v>0</v>
      </c>
      <c r="AA382" s="147"/>
      <c r="AB382" s="142"/>
      <c r="AC382" s="140">
        <f>IFERROR(IF(VLOOKUP(YEAR($D382),SMMLV!$A$2:$C$44,3,0)*$AA382=$AB382,$AB382,IF($AA382="",$AB382,VLOOKUP(YEAR($D382),SMMLV!$A$2:$C$44,3,0)*$AA382)),0)</f>
        <v>0</v>
      </c>
      <c r="AD382" s="147"/>
      <c r="AE382" s="142"/>
      <c r="AF382" s="140">
        <f>IFERROR(IF(VLOOKUP(YEAR($D382),SMMLV!$A$2:$C$44,3,0)*$AD382=$AE382,$AE382,IF($AD382="",$AE382,VLOOKUP(YEAR($D382),SMMLV!$A$2:$C$44,3,0)*$AD382)),0)</f>
        <v>0</v>
      </c>
      <c r="AG382" s="134"/>
      <c r="AH382" s="145">
        <f t="shared" si="307"/>
        <v>0</v>
      </c>
      <c r="AI382" s="138"/>
      <c r="AJ382" s="139"/>
      <c r="AK382" s="140">
        <f>IFERROR(IF(VLOOKUP(YEAR($D382),SMMLV!$A$2:$C$44,3,0)*$AI382=AJ382,AJ382,IF($AI382="",AJ382,VLOOKUP(YEAR($D382),SMMLV!$A$2:$C$44,3,0)*$AI382)),0)</f>
        <v>0</v>
      </c>
      <c r="AL382" s="141"/>
      <c r="AM382" s="142"/>
      <c r="AN382" s="147"/>
      <c r="AO382" s="144"/>
      <c r="AP382" s="145">
        <f>IFERROR(SUM(IF(VLOOKUP(YEAR($D382),SMMLV!$A$2:$C$44,3,0)*AL382=AM382,AM382,IF(AL382="",AM382,VLOOKUP(YEAR($D382),SMMLV!$A$2:$C$44,3,0)*AL382)),IF(VLOOKUP(YEAR($D382),SMMLV!$A$2:$C$44,3,0)*AN382=AO382,AO382,IF(AN382="",AO382,VLOOKUP(YEAR($D382),SMMLV!$A$2:$C$44,3,0)*AN382))),0)</f>
        <v>0</v>
      </c>
      <c r="AQ382" s="148"/>
      <c r="AR382" s="142"/>
      <c r="AS382" s="140">
        <f>IFERROR(IF(VLOOKUP(YEAR($D382),SMMLV!$A$2:$C$44,3,0)*AQ382=AR382,AR382,IF(AQ382="",AR382,VLOOKUP(YEAR($D382),SMMLV!$A$2:$C$44,3,0)*AQ382)),0)</f>
        <v>0</v>
      </c>
      <c r="AT382" s="147"/>
      <c r="AU382" s="142"/>
      <c r="AV382" s="140">
        <f>IFERROR(IF(VLOOKUP(YEAR($D382),SMMLV!$A$2:$C$44,3,0)*AT382=AU382,AU382,IF(AT382="",AU382,VLOOKUP(YEAR($D382),SMMLV!$A$2:$C$44,3,0)*AT382)),0)</f>
        <v>0</v>
      </c>
      <c r="AW382" s="147"/>
      <c r="AX382" s="142"/>
      <c r="AY382" s="140">
        <f>IFERROR(IF(VLOOKUP(YEAR($D382),SMMLV!$A$2:$C$44,3,0)*AW382=AX382,AX382,IF(AW382="",AX382,VLOOKUP(YEAR($D382),SMMLV!$A$2:$C$44,3,0)*AW382)),0)</f>
        <v>0</v>
      </c>
      <c r="AZ382" s="134"/>
      <c r="BA382" s="145">
        <f t="shared" si="308"/>
        <v>0</v>
      </c>
      <c r="BB382" s="138"/>
      <c r="BC382" s="139"/>
      <c r="BD382" s="140">
        <f>IFERROR(IF(VLOOKUP(YEAR($D382),SMMLV!$A$2:$C$44,3,0)*BB382=BC382,BC382,IF(BB382="",BC382,VLOOKUP(YEAR($D382),SMMLV!$A$2:$C$44,3,0)*BB382)),0)</f>
        <v>0</v>
      </c>
      <c r="BE382" s="141"/>
      <c r="BF382" s="142"/>
      <c r="BG382" s="147"/>
      <c r="BH382" s="144"/>
      <c r="BI382" s="145">
        <f>IFERROR(SUM(IF(VLOOKUP(YEAR($D382),SMMLV!$A$2:$C$44,3,0)*BE382=BF382,BF382,IF(BE382="",BF382,VLOOKUP(YEAR($D382),SMMLV!$A$2:$C$44,3,0)*BE382)),IF(VLOOKUP(YEAR($D382),SMMLV!$A$2:$C$44,3,0)*BG382=BH382,BH382,IF(BG382="",BH382,VLOOKUP(YEAR($D382),SMMLV!$A$2:$C$44,3,0)*BG382))),0)</f>
        <v>0</v>
      </c>
      <c r="BJ382" s="149"/>
      <c r="BK382" s="150"/>
      <c r="BL382" s="140">
        <f>IFERROR(IF(VLOOKUP(YEAR($D382),SMMLV!$A$2:$C$44,3,0)*BJ382=BK382,BK382,IF(BJ382="",BK382,VLOOKUP(YEAR($D382),SMMLV!$A$2:$C$44,3,0)*BJ382)),0)</f>
        <v>0</v>
      </c>
      <c r="BM382" s="147"/>
      <c r="BN382" s="142"/>
      <c r="BO382" s="140">
        <f>IFERROR(IF(VLOOKUP(YEAR($D382),SMMLV!$A$2:$C$44,3,0)*BM382=BN382,BN382,IF(BM382="",BN382,VLOOKUP(YEAR($D382),SMMLV!$A$2:$C$44,3,0)*BM382)),0)</f>
        <v>0</v>
      </c>
      <c r="BP382" s="147"/>
      <c r="BQ382" s="142"/>
      <c r="BR382" s="140">
        <f>IFERROR(IF(VLOOKUP(YEAR($D382),SMMLV!$A$2:$C$44,3,0)*BP382=BQ382,BQ382,IF(BP382="",BQ382,VLOOKUP(YEAR($D382),SMMLV!$A$2:$C$44,3,0)*BP382)),0)</f>
        <v>0</v>
      </c>
      <c r="BS382" s="134"/>
      <c r="BT382" s="145">
        <f t="shared" si="309"/>
        <v>0</v>
      </c>
      <c r="BU382" s="151">
        <f t="shared" si="310"/>
        <v>0</v>
      </c>
      <c r="BV382" s="151">
        <f t="shared" si="311"/>
        <v>0</v>
      </c>
      <c r="BW382" s="151">
        <f t="shared" si="312"/>
        <v>0</v>
      </c>
      <c r="BX382" s="151">
        <f t="shared" si="313"/>
        <v>0</v>
      </c>
      <c r="BY382" s="151">
        <f t="shared" si="314"/>
        <v>0</v>
      </c>
      <c r="BZ382" s="151">
        <f t="shared" si="302"/>
        <v>0</v>
      </c>
      <c r="CA382" s="134"/>
      <c r="CB382" s="134"/>
      <c r="CC382" s="134"/>
      <c r="CD382" s="152">
        <f t="shared" si="303"/>
        <v>0</v>
      </c>
      <c r="CE382" s="153">
        <f>IFERROR(INDEX(IPC!$A$11:$Y$22,MATCH(PROPER(TEXT(CD382,"mmmm")),IPC!$A$11:$A$22,0),MATCH(YEAR(CD382),IPC!$A$10:$Y$10,0)),0)</f>
        <v>0</v>
      </c>
      <c r="CF382" s="154">
        <v>56999</v>
      </c>
      <c r="CG382" s="153">
        <f>IFERROR(INDEX(IPC!$A$11:$Y$22,MATCH(PROPER(TEXT(CF382,"mmmm")),IPC!$A$11:$A$22,0),MATCH(YEAR(CF382),IPC!$A$10:$Y$10,0)),0)</f>
        <v>0</v>
      </c>
      <c r="CH382" s="155">
        <f t="shared" si="304"/>
        <v>0</v>
      </c>
      <c r="CI382" s="145">
        <v>1751277</v>
      </c>
      <c r="CJ382" s="151">
        <f t="shared" si="315"/>
        <v>0</v>
      </c>
      <c r="CK382" s="151">
        <f t="shared" si="316"/>
        <v>0</v>
      </c>
      <c r="CL382" s="151">
        <f t="shared" si="317"/>
        <v>0</v>
      </c>
      <c r="CM382" s="151">
        <f t="shared" si="318"/>
        <v>0</v>
      </c>
      <c r="CN382" s="151">
        <f t="shared" si="319"/>
        <v>0</v>
      </c>
      <c r="CO382" s="151">
        <f t="shared" si="320"/>
        <v>0</v>
      </c>
      <c r="CP382" s="151">
        <f t="shared" si="321"/>
        <v>0</v>
      </c>
      <c r="CQ382" s="151">
        <f t="shared" si="322"/>
        <v>0</v>
      </c>
      <c r="CR382" s="151">
        <f t="shared" si="323"/>
        <v>0</v>
      </c>
      <c r="CS382" s="151">
        <f t="shared" si="324"/>
        <v>0</v>
      </c>
      <c r="CT382" s="151">
        <f t="shared" si="325"/>
        <v>0</v>
      </c>
      <c r="CU382" s="151">
        <f t="shared" si="326"/>
        <v>0</v>
      </c>
      <c r="CV382" s="151">
        <f t="shared" si="327"/>
        <v>0</v>
      </c>
      <c r="CW382" s="151">
        <f t="shared" si="328"/>
        <v>0</v>
      </c>
      <c r="CX382" s="151">
        <f t="shared" si="329"/>
        <v>0</v>
      </c>
      <c r="CY382" s="151">
        <f t="shared" si="330"/>
        <v>0</v>
      </c>
      <c r="CZ382" s="151">
        <f t="shared" si="331"/>
        <v>0</v>
      </c>
      <c r="DA382" s="151">
        <f t="shared" si="332"/>
        <v>0</v>
      </c>
      <c r="DB382" s="151">
        <f t="shared" si="333"/>
        <v>0</v>
      </c>
      <c r="DC382" s="151">
        <f t="shared" si="334"/>
        <v>0</v>
      </c>
      <c r="DD382" s="151">
        <f t="shared" si="335"/>
        <v>0</v>
      </c>
      <c r="DE382" s="151">
        <f t="shared" si="336"/>
        <v>0</v>
      </c>
      <c r="DF382" s="151">
        <f t="shared" si="337"/>
        <v>0</v>
      </c>
      <c r="DG382" s="151">
        <f t="shared" si="338"/>
        <v>0</v>
      </c>
      <c r="DH382" s="151">
        <f t="shared" si="339"/>
        <v>0</v>
      </c>
      <c r="DI382" s="151">
        <f t="shared" si="340"/>
        <v>0</v>
      </c>
      <c r="DJ382" s="151">
        <f t="shared" si="341"/>
        <v>0</v>
      </c>
      <c r="DK382" s="151">
        <f t="shared" si="342"/>
        <v>0</v>
      </c>
      <c r="DL382" s="151">
        <f t="shared" si="343"/>
        <v>0</v>
      </c>
      <c r="DM382" s="151">
        <f t="shared" si="344"/>
        <v>0</v>
      </c>
      <c r="DN382" s="151">
        <f t="shared" si="345"/>
        <v>0</v>
      </c>
      <c r="DO382" s="156">
        <f t="shared" si="346"/>
        <v>0</v>
      </c>
      <c r="DP382" s="173" t="str">
        <f t="shared" si="347"/>
        <v/>
      </c>
      <c r="DQ382" s="157" t="str">
        <f t="shared" si="348"/>
        <v/>
      </c>
      <c r="DR382" s="158" t="str">
        <f>IFERROR(IFERROR(IFERROR(_xlfn.XLOOKUP(DP382,#REF!,#REF!,,,),_xlfn.XLOOKUP(DP382,#REF!,#REF!,,,)),_xlfn.XLOOKUP(DP382,#REF!,#REF!,,,)),"N/A")</f>
        <v>N/A</v>
      </c>
      <c r="DS382" s="159"/>
      <c r="DT382" s="160"/>
      <c r="DU382" s="161"/>
      <c r="DV382" s="162"/>
      <c r="DW382" s="163">
        <f>IFERROR(IFERROR(IFERROR(_xlfn.XLOOKUP(DP382,#REF!,#REF!,,,),_xlfn.XLOOKUP(DP382,#REF!,#REF!,,,)),_xlfn.XLOOKUP(DP382,#REF!,#REF!,,,)),0)</f>
        <v>0</v>
      </c>
      <c r="DX382" s="164"/>
      <c r="DY382" s="165">
        <f t="shared" si="349"/>
        <v>0</v>
      </c>
      <c r="DZ382" s="166"/>
      <c r="EA382" s="167">
        <f t="shared" si="350"/>
        <v>0</v>
      </c>
      <c r="EB382" s="168">
        <f t="shared" si="351"/>
        <v>0</v>
      </c>
      <c r="EC382" s="168">
        <f t="shared" si="352"/>
        <v>0</v>
      </c>
      <c r="ED382" s="169"/>
      <c r="EE382" s="170">
        <f t="shared" si="353"/>
        <v>0</v>
      </c>
      <c r="EF382" s="170" t="str">
        <f>IFERROR(IF(DY382&gt;((_xlfn.XLOOKUP(DQ382,TOPES!B:B,TOPES!C:C,,,)*INDEXACIÓN!CI382)),"SUPERA TOPES DEL HV",0),"HV NO ENCONTRADO")</f>
        <v>HV NO ENCONTRADO</v>
      </c>
      <c r="EG382" s="170">
        <f t="shared" si="354"/>
        <v>0</v>
      </c>
      <c r="EH382" s="170">
        <f>IF(SUMIF($M:$M,#REF!,$DY:$DY)&gt;$EH$8,"CONSULTA DIAN",0)</f>
        <v>0</v>
      </c>
      <c r="EI382" s="171">
        <f t="shared" si="355"/>
        <v>0</v>
      </c>
      <c r="EJ382" s="172"/>
    </row>
    <row r="383" spans="1:140" x14ac:dyDescent="0.25">
      <c r="A383" s="133" t="str">
        <f t="shared" si="305"/>
        <v>19000100374</v>
      </c>
      <c r="B383" s="134"/>
      <c r="C383" s="134"/>
      <c r="D383" s="135">
        <f>_xlfn.XLOOKUP(C383,TOPES!L:L,TOPES!M:M,,,)</f>
        <v>0</v>
      </c>
      <c r="E383" s="136">
        <v>374</v>
      </c>
      <c r="F383" s="134"/>
      <c r="G383" s="134"/>
      <c r="H383" s="134"/>
      <c r="I383" s="134"/>
      <c r="J383" s="134"/>
      <c r="K383" s="134"/>
      <c r="L383" s="134"/>
      <c r="M383" s="137"/>
      <c r="N383" s="134"/>
      <c r="O383" s="137" t="str">
        <f t="shared" si="306"/>
        <v/>
      </c>
      <c r="P383" s="138"/>
      <c r="Q383" s="139"/>
      <c r="R383" s="140">
        <f>IFERROR(IF(VLOOKUP(YEAR($D383),SMMLV!$A$2:$C$44,3,0)*$P383=$Q383,$Q383,IF($P383="",$Q383,VLOOKUP(YEAR($D383),SMMLV!$A$2:$C$44,3,0)*$P383)),0)</f>
        <v>0</v>
      </c>
      <c r="S383" s="141"/>
      <c r="T383" s="142"/>
      <c r="U383" s="143"/>
      <c r="V383" s="144"/>
      <c r="W383" s="145">
        <f>IFERROR(SUM(IF(VLOOKUP(YEAR($D383),SMMLV!$A$2:$C$44,3,0)*S383=T383,T383,IF(S383="",T383,VLOOKUP(YEAR($D383),SMMLV!$A$2:$C$44,3,0)*S383)),IF(VLOOKUP(YEAR($D383),SMMLV!$A$2:$C$44,3,0)*U383=V383,V383,IF(U383="",V383,VLOOKUP(YEAR($D383),SMMLV!$A$2:$C$44,3,0)*U383))),0)</f>
        <v>0</v>
      </c>
      <c r="X383" s="146"/>
      <c r="Y383" s="139"/>
      <c r="Z383" s="140">
        <f>IFERROR(IF(VLOOKUP(YEAR($D383),SMMLV!$A$2:$C$44,3,0)*$X383=$Y383,$Y383,IF($X383="",$Y383,VLOOKUP(YEAR($D383),SMMLV!$A$2:$C$44,3,0)*$X383)),0)</f>
        <v>0</v>
      </c>
      <c r="AA383" s="147"/>
      <c r="AB383" s="142"/>
      <c r="AC383" s="140">
        <f>IFERROR(IF(VLOOKUP(YEAR($D383),SMMLV!$A$2:$C$44,3,0)*$AA383=$AB383,$AB383,IF($AA383="",$AB383,VLOOKUP(YEAR($D383),SMMLV!$A$2:$C$44,3,0)*$AA383)),0)</f>
        <v>0</v>
      </c>
      <c r="AD383" s="147"/>
      <c r="AE383" s="142"/>
      <c r="AF383" s="140">
        <f>IFERROR(IF(VLOOKUP(YEAR($D383),SMMLV!$A$2:$C$44,3,0)*$AD383=$AE383,$AE383,IF($AD383="",$AE383,VLOOKUP(YEAR($D383),SMMLV!$A$2:$C$44,3,0)*$AD383)),0)</f>
        <v>0</v>
      </c>
      <c r="AG383" s="134"/>
      <c r="AH383" s="145">
        <f t="shared" si="307"/>
        <v>0</v>
      </c>
      <c r="AI383" s="138"/>
      <c r="AJ383" s="139"/>
      <c r="AK383" s="140">
        <f>IFERROR(IF(VLOOKUP(YEAR($D383),SMMLV!$A$2:$C$44,3,0)*$AI383=AJ383,AJ383,IF($AI383="",AJ383,VLOOKUP(YEAR($D383),SMMLV!$A$2:$C$44,3,0)*$AI383)),0)</f>
        <v>0</v>
      </c>
      <c r="AL383" s="141"/>
      <c r="AM383" s="142"/>
      <c r="AN383" s="147"/>
      <c r="AO383" s="144"/>
      <c r="AP383" s="145">
        <f>IFERROR(SUM(IF(VLOOKUP(YEAR($D383),SMMLV!$A$2:$C$44,3,0)*AL383=AM383,AM383,IF(AL383="",AM383,VLOOKUP(YEAR($D383),SMMLV!$A$2:$C$44,3,0)*AL383)),IF(VLOOKUP(YEAR($D383),SMMLV!$A$2:$C$44,3,0)*AN383=AO383,AO383,IF(AN383="",AO383,VLOOKUP(YEAR($D383),SMMLV!$A$2:$C$44,3,0)*AN383))),0)</f>
        <v>0</v>
      </c>
      <c r="AQ383" s="148"/>
      <c r="AR383" s="142"/>
      <c r="AS383" s="140">
        <f>IFERROR(IF(VLOOKUP(YEAR($D383),SMMLV!$A$2:$C$44,3,0)*AQ383=AR383,AR383,IF(AQ383="",AR383,VLOOKUP(YEAR($D383),SMMLV!$A$2:$C$44,3,0)*AQ383)),0)</f>
        <v>0</v>
      </c>
      <c r="AT383" s="147"/>
      <c r="AU383" s="142"/>
      <c r="AV383" s="140">
        <f>IFERROR(IF(VLOOKUP(YEAR($D383),SMMLV!$A$2:$C$44,3,0)*AT383=AU383,AU383,IF(AT383="",AU383,VLOOKUP(YEAR($D383),SMMLV!$A$2:$C$44,3,0)*AT383)),0)</f>
        <v>0</v>
      </c>
      <c r="AW383" s="147"/>
      <c r="AX383" s="142"/>
      <c r="AY383" s="140">
        <f>IFERROR(IF(VLOOKUP(YEAR($D383),SMMLV!$A$2:$C$44,3,0)*AW383=AX383,AX383,IF(AW383="",AX383,VLOOKUP(YEAR($D383),SMMLV!$A$2:$C$44,3,0)*AW383)),0)</f>
        <v>0</v>
      </c>
      <c r="AZ383" s="134"/>
      <c r="BA383" s="145">
        <f t="shared" si="308"/>
        <v>0</v>
      </c>
      <c r="BB383" s="138"/>
      <c r="BC383" s="139"/>
      <c r="BD383" s="140">
        <f>IFERROR(IF(VLOOKUP(YEAR($D383),SMMLV!$A$2:$C$44,3,0)*BB383=BC383,BC383,IF(BB383="",BC383,VLOOKUP(YEAR($D383),SMMLV!$A$2:$C$44,3,0)*BB383)),0)</f>
        <v>0</v>
      </c>
      <c r="BE383" s="141"/>
      <c r="BF383" s="142"/>
      <c r="BG383" s="147"/>
      <c r="BH383" s="144"/>
      <c r="BI383" s="145">
        <f>IFERROR(SUM(IF(VLOOKUP(YEAR($D383),SMMLV!$A$2:$C$44,3,0)*BE383=BF383,BF383,IF(BE383="",BF383,VLOOKUP(YEAR($D383),SMMLV!$A$2:$C$44,3,0)*BE383)),IF(VLOOKUP(YEAR($D383),SMMLV!$A$2:$C$44,3,0)*BG383=BH383,BH383,IF(BG383="",BH383,VLOOKUP(YEAR($D383),SMMLV!$A$2:$C$44,3,0)*BG383))),0)</f>
        <v>0</v>
      </c>
      <c r="BJ383" s="149"/>
      <c r="BK383" s="150"/>
      <c r="BL383" s="140">
        <f>IFERROR(IF(VLOOKUP(YEAR($D383),SMMLV!$A$2:$C$44,3,0)*BJ383=BK383,BK383,IF(BJ383="",BK383,VLOOKUP(YEAR($D383),SMMLV!$A$2:$C$44,3,0)*BJ383)),0)</f>
        <v>0</v>
      </c>
      <c r="BM383" s="147"/>
      <c r="BN383" s="142"/>
      <c r="BO383" s="140">
        <f>IFERROR(IF(VLOOKUP(YEAR($D383),SMMLV!$A$2:$C$44,3,0)*BM383=BN383,BN383,IF(BM383="",BN383,VLOOKUP(YEAR($D383),SMMLV!$A$2:$C$44,3,0)*BM383)),0)</f>
        <v>0</v>
      </c>
      <c r="BP383" s="147"/>
      <c r="BQ383" s="142"/>
      <c r="BR383" s="140">
        <f>IFERROR(IF(VLOOKUP(YEAR($D383),SMMLV!$A$2:$C$44,3,0)*BP383=BQ383,BQ383,IF(BP383="",BQ383,VLOOKUP(YEAR($D383),SMMLV!$A$2:$C$44,3,0)*BP383)),0)</f>
        <v>0</v>
      </c>
      <c r="BS383" s="134"/>
      <c r="BT383" s="145">
        <f t="shared" si="309"/>
        <v>0</v>
      </c>
      <c r="BU383" s="151">
        <f t="shared" si="310"/>
        <v>0</v>
      </c>
      <c r="BV383" s="151">
        <f t="shared" si="311"/>
        <v>0</v>
      </c>
      <c r="BW383" s="151">
        <f t="shared" si="312"/>
        <v>0</v>
      </c>
      <c r="BX383" s="151">
        <f t="shared" si="313"/>
        <v>0</v>
      </c>
      <c r="BY383" s="151">
        <f t="shared" si="314"/>
        <v>0</v>
      </c>
      <c r="BZ383" s="151">
        <f t="shared" si="302"/>
        <v>0</v>
      </c>
      <c r="CA383" s="134"/>
      <c r="CB383" s="134"/>
      <c r="CC383" s="134"/>
      <c r="CD383" s="152">
        <f t="shared" si="303"/>
        <v>0</v>
      </c>
      <c r="CE383" s="153">
        <f>IFERROR(INDEX(IPC!$A$11:$Y$22,MATCH(PROPER(TEXT(CD383,"mmmm")),IPC!$A$11:$A$22,0),MATCH(YEAR(CD383),IPC!$A$10:$Y$10,0)),0)</f>
        <v>0</v>
      </c>
      <c r="CF383" s="154">
        <v>57030</v>
      </c>
      <c r="CG383" s="153">
        <f>IFERROR(INDEX(IPC!$A$11:$Y$22,MATCH(PROPER(TEXT(CF383,"mmmm")),IPC!$A$11:$A$22,0),MATCH(YEAR(CF383),IPC!$A$10:$Y$10,0)),0)</f>
        <v>0</v>
      </c>
      <c r="CH383" s="155">
        <f t="shared" si="304"/>
        <v>0</v>
      </c>
      <c r="CI383" s="145">
        <v>1751278</v>
      </c>
      <c r="CJ383" s="151">
        <f t="shared" si="315"/>
        <v>0</v>
      </c>
      <c r="CK383" s="151">
        <f t="shared" si="316"/>
        <v>0</v>
      </c>
      <c r="CL383" s="151">
        <f t="shared" si="317"/>
        <v>0</v>
      </c>
      <c r="CM383" s="151">
        <f t="shared" si="318"/>
        <v>0</v>
      </c>
      <c r="CN383" s="151">
        <f t="shared" si="319"/>
        <v>0</v>
      </c>
      <c r="CO383" s="151">
        <f t="shared" si="320"/>
        <v>0</v>
      </c>
      <c r="CP383" s="151">
        <f t="shared" si="321"/>
        <v>0</v>
      </c>
      <c r="CQ383" s="151">
        <f t="shared" si="322"/>
        <v>0</v>
      </c>
      <c r="CR383" s="151">
        <f t="shared" si="323"/>
        <v>0</v>
      </c>
      <c r="CS383" s="151">
        <f t="shared" si="324"/>
        <v>0</v>
      </c>
      <c r="CT383" s="151">
        <f t="shared" si="325"/>
        <v>0</v>
      </c>
      <c r="CU383" s="151">
        <f t="shared" si="326"/>
        <v>0</v>
      </c>
      <c r="CV383" s="151">
        <f t="shared" si="327"/>
        <v>0</v>
      </c>
      <c r="CW383" s="151">
        <f t="shared" si="328"/>
        <v>0</v>
      </c>
      <c r="CX383" s="151">
        <f t="shared" si="329"/>
        <v>0</v>
      </c>
      <c r="CY383" s="151">
        <f t="shared" si="330"/>
        <v>0</v>
      </c>
      <c r="CZ383" s="151">
        <f t="shared" si="331"/>
        <v>0</v>
      </c>
      <c r="DA383" s="151">
        <f t="shared" si="332"/>
        <v>0</v>
      </c>
      <c r="DB383" s="151">
        <f t="shared" si="333"/>
        <v>0</v>
      </c>
      <c r="DC383" s="151">
        <f t="shared" si="334"/>
        <v>0</v>
      </c>
      <c r="DD383" s="151">
        <f t="shared" si="335"/>
        <v>0</v>
      </c>
      <c r="DE383" s="151">
        <f t="shared" si="336"/>
        <v>0</v>
      </c>
      <c r="DF383" s="151">
        <f t="shared" si="337"/>
        <v>0</v>
      </c>
      <c r="DG383" s="151">
        <f t="shared" si="338"/>
        <v>0</v>
      </c>
      <c r="DH383" s="151">
        <f t="shared" si="339"/>
        <v>0</v>
      </c>
      <c r="DI383" s="151">
        <f t="shared" si="340"/>
        <v>0</v>
      </c>
      <c r="DJ383" s="151">
        <f t="shared" si="341"/>
        <v>0</v>
      </c>
      <c r="DK383" s="151">
        <f t="shared" si="342"/>
        <v>0</v>
      </c>
      <c r="DL383" s="151">
        <f t="shared" si="343"/>
        <v>0</v>
      </c>
      <c r="DM383" s="151">
        <f t="shared" si="344"/>
        <v>0</v>
      </c>
      <c r="DN383" s="151">
        <f t="shared" si="345"/>
        <v>0</v>
      </c>
      <c r="DO383" s="156">
        <f t="shared" si="346"/>
        <v>0</v>
      </c>
      <c r="DP383" s="173" t="str">
        <f t="shared" si="347"/>
        <v/>
      </c>
      <c r="DQ383" s="157" t="str">
        <f t="shared" si="348"/>
        <v/>
      </c>
      <c r="DR383" s="158" t="str">
        <f>IFERROR(IFERROR(IFERROR(_xlfn.XLOOKUP(DP383,#REF!,#REF!,,,),_xlfn.XLOOKUP(DP383,#REF!,#REF!,,,)),_xlfn.XLOOKUP(DP383,#REF!,#REF!,,,)),"N/A")</f>
        <v>N/A</v>
      </c>
      <c r="DS383" s="159"/>
      <c r="DT383" s="160"/>
      <c r="DU383" s="161"/>
      <c r="DV383" s="162"/>
      <c r="DW383" s="163">
        <f>IFERROR(IFERROR(IFERROR(_xlfn.XLOOKUP(DP383,#REF!,#REF!,,,),_xlfn.XLOOKUP(DP383,#REF!,#REF!,,,)),_xlfn.XLOOKUP(DP383,#REF!,#REF!,,,)),0)</f>
        <v>0</v>
      </c>
      <c r="DX383" s="164"/>
      <c r="DY383" s="165">
        <f t="shared" si="349"/>
        <v>0</v>
      </c>
      <c r="DZ383" s="166"/>
      <c r="EA383" s="167">
        <f t="shared" si="350"/>
        <v>0</v>
      </c>
      <c r="EB383" s="168">
        <f t="shared" si="351"/>
        <v>0</v>
      </c>
      <c r="EC383" s="168">
        <f t="shared" si="352"/>
        <v>0</v>
      </c>
      <c r="ED383" s="169"/>
      <c r="EE383" s="170">
        <f t="shared" si="353"/>
        <v>0</v>
      </c>
      <c r="EF383" s="170" t="str">
        <f>IFERROR(IF(DY383&gt;((_xlfn.XLOOKUP(DQ383,TOPES!B:B,TOPES!C:C,,,)*INDEXACIÓN!CI383)),"SUPERA TOPES DEL HV",0),"HV NO ENCONTRADO")</f>
        <v>HV NO ENCONTRADO</v>
      </c>
      <c r="EG383" s="170">
        <f t="shared" si="354"/>
        <v>0</v>
      </c>
      <c r="EH383" s="170">
        <f>IF(SUMIF($M:$M,#REF!,$DY:$DY)&gt;$EH$8,"CONSULTA DIAN",0)</f>
        <v>0</v>
      </c>
      <c r="EI383" s="171">
        <f t="shared" si="355"/>
        <v>0</v>
      </c>
      <c r="EJ383" s="172"/>
    </row>
    <row r="384" spans="1:140" x14ac:dyDescent="0.25">
      <c r="A384" s="133" t="str">
        <f t="shared" si="305"/>
        <v>19000100375</v>
      </c>
      <c r="B384" s="134"/>
      <c r="C384" s="134"/>
      <c r="D384" s="135">
        <f>_xlfn.XLOOKUP(C384,TOPES!L:L,TOPES!M:M,,,)</f>
        <v>0</v>
      </c>
      <c r="E384" s="136">
        <v>375</v>
      </c>
      <c r="F384" s="134"/>
      <c r="G384" s="134"/>
      <c r="H384" s="134"/>
      <c r="I384" s="134"/>
      <c r="J384" s="134"/>
      <c r="K384" s="134"/>
      <c r="L384" s="134"/>
      <c r="M384" s="137"/>
      <c r="N384" s="134"/>
      <c r="O384" s="137" t="str">
        <f t="shared" si="306"/>
        <v/>
      </c>
      <c r="P384" s="138"/>
      <c r="Q384" s="139"/>
      <c r="R384" s="140">
        <f>IFERROR(IF(VLOOKUP(YEAR($D384),SMMLV!$A$2:$C$44,3,0)*$P384=$Q384,$Q384,IF($P384="",$Q384,VLOOKUP(YEAR($D384),SMMLV!$A$2:$C$44,3,0)*$P384)),0)</f>
        <v>0</v>
      </c>
      <c r="S384" s="141"/>
      <c r="T384" s="142"/>
      <c r="U384" s="143"/>
      <c r="V384" s="144"/>
      <c r="W384" s="145">
        <f>IFERROR(SUM(IF(VLOOKUP(YEAR($D384),SMMLV!$A$2:$C$44,3,0)*S384=T384,T384,IF(S384="",T384,VLOOKUP(YEAR($D384),SMMLV!$A$2:$C$44,3,0)*S384)),IF(VLOOKUP(YEAR($D384),SMMLV!$A$2:$C$44,3,0)*U384=V384,V384,IF(U384="",V384,VLOOKUP(YEAR($D384),SMMLV!$A$2:$C$44,3,0)*U384))),0)</f>
        <v>0</v>
      </c>
      <c r="X384" s="146"/>
      <c r="Y384" s="139"/>
      <c r="Z384" s="140">
        <f>IFERROR(IF(VLOOKUP(YEAR($D384),SMMLV!$A$2:$C$44,3,0)*$X384=$Y384,$Y384,IF($X384="",$Y384,VLOOKUP(YEAR($D384),SMMLV!$A$2:$C$44,3,0)*$X384)),0)</f>
        <v>0</v>
      </c>
      <c r="AA384" s="147"/>
      <c r="AB384" s="142"/>
      <c r="AC384" s="140">
        <f>IFERROR(IF(VLOOKUP(YEAR($D384),SMMLV!$A$2:$C$44,3,0)*$AA384=$AB384,$AB384,IF($AA384="",$AB384,VLOOKUP(YEAR($D384),SMMLV!$A$2:$C$44,3,0)*$AA384)),0)</f>
        <v>0</v>
      </c>
      <c r="AD384" s="147"/>
      <c r="AE384" s="142"/>
      <c r="AF384" s="140">
        <f>IFERROR(IF(VLOOKUP(YEAR($D384),SMMLV!$A$2:$C$44,3,0)*$AD384=$AE384,$AE384,IF($AD384="",$AE384,VLOOKUP(YEAR($D384),SMMLV!$A$2:$C$44,3,0)*$AD384)),0)</f>
        <v>0</v>
      </c>
      <c r="AG384" s="134"/>
      <c r="AH384" s="145">
        <f t="shared" si="307"/>
        <v>0</v>
      </c>
      <c r="AI384" s="138"/>
      <c r="AJ384" s="139"/>
      <c r="AK384" s="140">
        <f>IFERROR(IF(VLOOKUP(YEAR($D384),SMMLV!$A$2:$C$44,3,0)*$AI384=AJ384,AJ384,IF($AI384="",AJ384,VLOOKUP(YEAR($D384),SMMLV!$A$2:$C$44,3,0)*$AI384)),0)</f>
        <v>0</v>
      </c>
      <c r="AL384" s="141"/>
      <c r="AM384" s="142"/>
      <c r="AN384" s="147"/>
      <c r="AO384" s="144"/>
      <c r="AP384" s="145">
        <f>IFERROR(SUM(IF(VLOOKUP(YEAR($D384),SMMLV!$A$2:$C$44,3,0)*AL384=AM384,AM384,IF(AL384="",AM384,VLOOKUP(YEAR($D384),SMMLV!$A$2:$C$44,3,0)*AL384)),IF(VLOOKUP(YEAR($D384),SMMLV!$A$2:$C$44,3,0)*AN384=AO384,AO384,IF(AN384="",AO384,VLOOKUP(YEAR($D384),SMMLV!$A$2:$C$44,3,0)*AN384))),0)</f>
        <v>0</v>
      </c>
      <c r="AQ384" s="148"/>
      <c r="AR384" s="142"/>
      <c r="AS384" s="140">
        <f>IFERROR(IF(VLOOKUP(YEAR($D384),SMMLV!$A$2:$C$44,3,0)*AQ384=AR384,AR384,IF(AQ384="",AR384,VLOOKUP(YEAR($D384),SMMLV!$A$2:$C$44,3,0)*AQ384)),0)</f>
        <v>0</v>
      </c>
      <c r="AT384" s="147"/>
      <c r="AU384" s="142"/>
      <c r="AV384" s="140">
        <f>IFERROR(IF(VLOOKUP(YEAR($D384),SMMLV!$A$2:$C$44,3,0)*AT384=AU384,AU384,IF(AT384="",AU384,VLOOKUP(YEAR($D384),SMMLV!$A$2:$C$44,3,0)*AT384)),0)</f>
        <v>0</v>
      </c>
      <c r="AW384" s="147"/>
      <c r="AX384" s="142"/>
      <c r="AY384" s="140">
        <f>IFERROR(IF(VLOOKUP(YEAR($D384),SMMLV!$A$2:$C$44,3,0)*AW384=AX384,AX384,IF(AW384="",AX384,VLOOKUP(YEAR($D384),SMMLV!$A$2:$C$44,3,0)*AW384)),0)</f>
        <v>0</v>
      </c>
      <c r="AZ384" s="134"/>
      <c r="BA384" s="145">
        <f t="shared" si="308"/>
        <v>0</v>
      </c>
      <c r="BB384" s="138"/>
      <c r="BC384" s="139"/>
      <c r="BD384" s="140">
        <f>IFERROR(IF(VLOOKUP(YEAR($D384),SMMLV!$A$2:$C$44,3,0)*BB384=BC384,BC384,IF(BB384="",BC384,VLOOKUP(YEAR($D384),SMMLV!$A$2:$C$44,3,0)*BB384)),0)</f>
        <v>0</v>
      </c>
      <c r="BE384" s="141"/>
      <c r="BF384" s="142"/>
      <c r="BG384" s="147"/>
      <c r="BH384" s="144"/>
      <c r="BI384" s="145">
        <f>IFERROR(SUM(IF(VLOOKUP(YEAR($D384),SMMLV!$A$2:$C$44,3,0)*BE384=BF384,BF384,IF(BE384="",BF384,VLOOKUP(YEAR($D384),SMMLV!$A$2:$C$44,3,0)*BE384)),IF(VLOOKUP(YEAR($D384),SMMLV!$A$2:$C$44,3,0)*BG384=BH384,BH384,IF(BG384="",BH384,VLOOKUP(YEAR($D384),SMMLV!$A$2:$C$44,3,0)*BG384))),0)</f>
        <v>0</v>
      </c>
      <c r="BJ384" s="149"/>
      <c r="BK384" s="150"/>
      <c r="BL384" s="140">
        <f>IFERROR(IF(VLOOKUP(YEAR($D384),SMMLV!$A$2:$C$44,3,0)*BJ384=BK384,BK384,IF(BJ384="",BK384,VLOOKUP(YEAR($D384),SMMLV!$A$2:$C$44,3,0)*BJ384)),0)</f>
        <v>0</v>
      </c>
      <c r="BM384" s="147"/>
      <c r="BN384" s="142"/>
      <c r="BO384" s="140">
        <f>IFERROR(IF(VLOOKUP(YEAR($D384),SMMLV!$A$2:$C$44,3,0)*BM384=BN384,BN384,IF(BM384="",BN384,VLOOKUP(YEAR($D384),SMMLV!$A$2:$C$44,3,0)*BM384)),0)</f>
        <v>0</v>
      </c>
      <c r="BP384" s="147"/>
      <c r="BQ384" s="142"/>
      <c r="BR384" s="140">
        <f>IFERROR(IF(VLOOKUP(YEAR($D384),SMMLV!$A$2:$C$44,3,0)*BP384=BQ384,BQ384,IF(BP384="",BQ384,VLOOKUP(YEAR($D384),SMMLV!$A$2:$C$44,3,0)*BP384)),0)</f>
        <v>0</v>
      </c>
      <c r="BS384" s="134"/>
      <c r="BT384" s="145">
        <f t="shared" si="309"/>
        <v>0</v>
      </c>
      <c r="BU384" s="151">
        <f t="shared" si="310"/>
        <v>0</v>
      </c>
      <c r="BV384" s="151">
        <f t="shared" si="311"/>
        <v>0</v>
      </c>
      <c r="BW384" s="151">
        <f t="shared" si="312"/>
        <v>0</v>
      </c>
      <c r="BX384" s="151">
        <f t="shared" si="313"/>
        <v>0</v>
      </c>
      <c r="BY384" s="151">
        <f t="shared" si="314"/>
        <v>0</v>
      </c>
      <c r="BZ384" s="151">
        <f t="shared" si="302"/>
        <v>0</v>
      </c>
      <c r="CA384" s="134"/>
      <c r="CB384" s="134"/>
      <c r="CC384" s="134"/>
      <c r="CD384" s="152">
        <f t="shared" si="303"/>
        <v>0</v>
      </c>
      <c r="CE384" s="153">
        <f>IFERROR(INDEX(IPC!$A$11:$Y$22,MATCH(PROPER(TEXT(CD384,"mmmm")),IPC!$A$11:$A$22,0),MATCH(YEAR(CD384),IPC!$A$10:$Y$10,0)),0)</f>
        <v>0</v>
      </c>
      <c r="CF384" s="154">
        <v>57059</v>
      </c>
      <c r="CG384" s="153">
        <f>IFERROR(INDEX(IPC!$A$11:$Y$22,MATCH(PROPER(TEXT(CF384,"mmmm")),IPC!$A$11:$A$22,0),MATCH(YEAR(CF384),IPC!$A$10:$Y$10,0)),0)</f>
        <v>0</v>
      </c>
      <c r="CH384" s="155">
        <f t="shared" si="304"/>
        <v>0</v>
      </c>
      <c r="CI384" s="145">
        <v>1751279</v>
      </c>
      <c r="CJ384" s="151">
        <f t="shared" si="315"/>
        <v>0</v>
      </c>
      <c r="CK384" s="151">
        <f t="shared" si="316"/>
        <v>0</v>
      </c>
      <c r="CL384" s="151">
        <f t="shared" si="317"/>
        <v>0</v>
      </c>
      <c r="CM384" s="151">
        <f t="shared" si="318"/>
        <v>0</v>
      </c>
      <c r="CN384" s="151">
        <f t="shared" si="319"/>
        <v>0</v>
      </c>
      <c r="CO384" s="151">
        <f t="shared" si="320"/>
        <v>0</v>
      </c>
      <c r="CP384" s="151">
        <f t="shared" si="321"/>
        <v>0</v>
      </c>
      <c r="CQ384" s="151">
        <f t="shared" si="322"/>
        <v>0</v>
      </c>
      <c r="CR384" s="151">
        <f t="shared" si="323"/>
        <v>0</v>
      </c>
      <c r="CS384" s="151">
        <f t="shared" si="324"/>
        <v>0</v>
      </c>
      <c r="CT384" s="151">
        <f t="shared" si="325"/>
        <v>0</v>
      </c>
      <c r="CU384" s="151">
        <f t="shared" si="326"/>
        <v>0</v>
      </c>
      <c r="CV384" s="151">
        <f t="shared" si="327"/>
        <v>0</v>
      </c>
      <c r="CW384" s="151">
        <f t="shared" si="328"/>
        <v>0</v>
      </c>
      <c r="CX384" s="151">
        <f t="shared" si="329"/>
        <v>0</v>
      </c>
      <c r="CY384" s="151">
        <f t="shared" si="330"/>
        <v>0</v>
      </c>
      <c r="CZ384" s="151">
        <f t="shared" si="331"/>
        <v>0</v>
      </c>
      <c r="DA384" s="151">
        <f t="shared" si="332"/>
        <v>0</v>
      </c>
      <c r="DB384" s="151">
        <f t="shared" si="333"/>
        <v>0</v>
      </c>
      <c r="DC384" s="151">
        <f t="shared" si="334"/>
        <v>0</v>
      </c>
      <c r="DD384" s="151">
        <f t="shared" si="335"/>
        <v>0</v>
      </c>
      <c r="DE384" s="151">
        <f t="shared" si="336"/>
        <v>0</v>
      </c>
      <c r="DF384" s="151">
        <f t="shared" si="337"/>
        <v>0</v>
      </c>
      <c r="DG384" s="151">
        <f t="shared" si="338"/>
        <v>0</v>
      </c>
      <c r="DH384" s="151">
        <f t="shared" si="339"/>
        <v>0</v>
      </c>
      <c r="DI384" s="151">
        <f t="shared" si="340"/>
        <v>0</v>
      </c>
      <c r="DJ384" s="151">
        <f t="shared" si="341"/>
        <v>0</v>
      </c>
      <c r="DK384" s="151">
        <f t="shared" si="342"/>
        <v>0</v>
      </c>
      <c r="DL384" s="151">
        <f t="shared" si="343"/>
        <v>0</v>
      </c>
      <c r="DM384" s="151">
        <f t="shared" si="344"/>
        <v>0</v>
      </c>
      <c r="DN384" s="151">
        <f t="shared" si="345"/>
        <v>0</v>
      </c>
      <c r="DO384" s="156">
        <f t="shared" si="346"/>
        <v>0</v>
      </c>
      <c r="DP384" s="173" t="str">
        <f t="shared" si="347"/>
        <v/>
      </c>
      <c r="DQ384" s="157" t="str">
        <f t="shared" si="348"/>
        <v/>
      </c>
      <c r="DR384" s="158" t="str">
        <f>IFERROR(IFERROR(IFERROR(_xlfn.XLOOKUP(DP384,#REF!,#REF!,,,),_xlfn.XLOOKUP(DP384,#REF!,#REF!,,,)),_xlfn.XLOOKUP(DP384,#REF!,#REF!,,,)),"N/A")</f>
        <v>N/A</v>
      </c>
      <c r="DS384" s="159"/>
      <c r="DT384" s="160"/>
      <c r="DU384" s="161"/>
      <c r="DV384" s="162"/>
      <c r="DW384" s="163">
        <f>IFERROR(IFERROR(IFERROR(_xlfn.XLOOKUP(DP384,#REF!,#REF!,,,),_xlfn.XLOOKUP(DP384,#REF!,#REF!,,,)),_xlfn.XLOOKUP(DP384,#REF!,#REF!,,,)),0)</f>
        <v>0</v>
      </c>
      <c r="DX384" s="164"/>
      <c r="DY384" s="165">
        <f t="shared" si="349"/>
        <v>0</v>
      </c>
      <c r="DZ384" s="166"/>
      <c r="EA384" s="167">
        <f t="shared" si="350"/>
        <v>0</v>
      </c>
      <c r="EB384" s="168">
        <f t="shared" si="351"/>
        <v>0</v>
      </c>
      <c r="EC384" s="168">
        <f t="shared" si="352"/>
        <v>0</v>
      </c>
      <c r="ED384" s="169"/>
      <c r="EE384" s="170">
        <f t="shared" si="353"/>
        <v>0</v>
      </c>
      <c r="EF384" s="170" t="str">
        <f>IFERROR(IF(DY384&gt;((_xlfn.XLOOKUP(DQ384,TOPES!B:B,TOPES!C:C,,,)*INDEXACIÓN!CI384)),"SUPERA TOPES DEL HV",0),"HV NO ENCONTRADO")</f>
        <v>HV NO ENCONTRADO</v>
      </c>
      <c r="EG384" s="170">
        <f t="shared" si="354"/>
        <v>0</v>
      </c>
      <c r="EH384" s="170">
        <f>IF(SUMIF($M:$M,#REF!,$DY:$DY)&gt;$EH$8,"CONSULTA DIAN",0)</f>
        <v>0</v>
      </c>
      <c r="EI384" s="171">
        <f t="shared" si="355"/>
        <v>0</v>
      </c>
      <c r="EJ384" s="172"/>
    </row>
    <row r="385" spans="1:140" x14ac:dyDescent="0.25">
      <c r="A385" s="133" t="str">
        <f t="shared" si="305"/>
        <v>19000100376</v>
      </c>
      <c r="B385" s="134"/>
      <c r="C385" s="134"/>
      <c r="D385" s="135">
        <f>_xlfn.XLOOKUP(C385,TOPES!L:L,TOPES!M:M,,,)</f>
        <v>0</v>
      </c>
      <c r="E385" s="136">
        <v>376</v>
      </c>
      <c r="F385" s="134"/>
      <c r="G385" s="134"/>
      <c r="H385" s="134"/>
      <c r="I385" s="134"/>
      <c r="J385" s="134"/>
      <c r="K385" s="134"/>
      <c r="L385" s="134"/>
      <c r="M385" s="137"/>
      <c r="N385" s="134"/>
      <c r="O385" s="137" t="str">
        <f t="shared" si="306"/>
        <v/>
      </c>
      <c r="P385" s="138"/>
      <c r="Q385" s="139"/>
      <c r="R385" s="140">
        <f>IFERROR(IF(VLOOKUP(YEAR($D385),SMMLV!$A$2:$C$44,3,0)*$P385=$Q385,$Q385,IF($P385="",$Q385,VLOOKUP(YEAR($D385),SMMLV!$A$2:$C$44,3,0)*$P385)),0)</f>
        <v>0</v>
      </c>
      <c r="S385" s="141"/>
      <c r="T385" s="142"/>
      <c r="U385" s="143"/>
      <c r="V385" s="144"/>
      <c r="W385" s="145">
        <f>IFERROR(SUM(IF(VLOOKUP(YEAR($D385),SMMLV!$A$2:$C$44,3,0)*S385=T385,T385,IF(S385="",T385,VLOOKUP(YEAR($D385),SMMLV!$A$2:$C$44,3,0)*S385)),IF(VLOOKUP(YEAR($D385),SMMLV!$A$2:$C$44,3,0)*U385=V385,V385,IF(U385="",V385,VLOOKUP(YEAR($D385),SMMLV!$A$2:$C$44,3,0)*U385))),0)</f>
        <v>0</v>
      </c>
      <c r="X385" s="146"/>
      <c r="Y385" s="139"/>
      <c r="Z385" s="140">
        <f>IFERROR(IF(VLOOKUP(YEAR($D385),SMMLV!$A$2:$C$44,3,0)*$X385=$Y385,$Y385,IF($X385="",$Y385,VLOOKUP(YEAR($D385),SMMLV!$A$2:$C$44,3,0)*$X385)),0)</f>
        <v>0</v>
      </c>
      <c r="AA385" s="147"/>
      <c r="AB385" s="142"/>
      <c r="AC385" s="140">
        <f>IFERROR(IF(VLOOKUP(YEAR($D385),SMMLV!$A$2:$C$44,3,0)*$AA385=$AB385,$AB385,IF($AA385="",$AB385,VLOOKUP(YEAR($D385),SMMLV!$A$2:$C$44,3,0)*$AA385)),0)</f>
        <v>0</v>
      </c>
      <c r="AD385" s="147"/>
      <c r="AE385" s="142"/>
      <c r="AF385" s="140">
        <f>IFERROR(IF(VLOOKUP(YEAR($D385),SMMLV!$A$2:$C$44,3,0)*$AD385=$AE385,$AE385,IF($AD385="",$AE385,VLOOKUP(YEAR($D385),SMMLV!$A$2:$C$44,3,0)*$AD385)),0)</f>
        <v>0</v>
      </c>
      <c r="AG385" s="134"/>
      <c r="AH385" s="145">
        <f t="shared" si="307"/>
        <v>0</v>
      </c>
      <c r="AI385" s="138"/>
      <c r="AJ385" s="139"/>
      <c r="AK385" s="140">
        <f>IFERROR(IF(VLOOKUP(YEAR($D385),SMMLV!$A$2:$C$44,3,0)*$AI385=AJ385,AJ385,IF($AI385="",AJ385,VLOOKUP(YEAR($D385),SMMLV!$A$2:$C$44,3,0)*$AI385)),0)</f>
        <v>0</v>
      </c>
      <c r="AL385" s="141"/>
      <c r="AM385" s="142"/>
      <c r="AN385" s="147"/>
      <c r="AO385" s="144"/>
      <c r="AP385" s="145">
        <f>IFERROR(SUM(IF(VLOOKUP(YEAR($D385),SMMLV!$A$2:$C$44,3,0)*AL385=AM385,AM385,IF(AL385="",AM385,VLOOKUP(YEAR($D385),SMMLV!$A$2:$C$44,3,0)*AL385)),IF(VLOOKUP(YEAR($D385),SMMLV!$A$2:$C$44,3,0)*AN385=AO385,AO385,IF(AN385="",AO385,VLOOKUP(YEAR($D385),SMMLV!$A$2:$C$44,3,0)*AN385))),0)</f>
        <v>0</v>
      </c>
      <c r="AQ385" s="148"/>
      <c r="AR385" s="142"/>
      <c r="AS385" s="140">
        <f>IFERROR(IF(VLOOKUP(YEAR($D385),SMMLV!$A$2:$C$44,3,0)*AQ385=AR385,AR385,IF(AQ385="",AR385,VLOOKUP(YEAR($D385),SMMLV!$A$2:$C$44,3,0)*AQ385)),0)</f>
        <v>0</v>
      </c>
      <c r="AT385" s="147"/>
      <c r="AU385" s="142"/>
      <c r="AV385" s="140">
        <f>IFERROR(IF(VLOOKUP(YEAR($D385),SMMLV!$A$2:$C$44,3,0)*AT385=AU385,AU385,IF(AT385="",AU385,VLOOKUP(YEAR($D385),SMMLV!$A$2:$C$44,3,0)*AT385)),0)</f>
        <v>0</v>
      </c>
      <c r="AW385" s="147"/>
      <c r="AX385" s="142"/>
      <c r="AY385" s="140">
        <f>IFERROR(IF(VLOOKUP(YEAR($D385),SMMLV!$A$2:$C$44,3,0)*AW385=AX385,AX385,IF(AW385="",AX385,VLOOKUP(YEAR($D385),SMMLV!$A$2:$C$44,3,0)*AW385)),0)</f>
        <v>0</v>
      </c>
      <c r="AZ385" s="134"/>
      <c r="BA385" s="145">
        <f t="shared" si="308"/>
        <v>0</v>
      </c>
      <c r="BB385" s="138"/>
      <c r="BC385" s="139"/>
      <c r="BD385" s="140">
        <f>IFERROR(IF(VLOOKUP(YEAR($D385),SMMLV!$A$2:$C$44,3,0)*BB385=BC385,BC385,IF(BB385="",BC385,VLOOKUP(YEAR($D385),SMMLV!$A$2:$C$44,3,0)*BB385)),0)</f>
        <v>0</v>
      </c>
      <c r="BE385" s="141"/>
      <c r="BF385" s="142"/>
      <c r="BG385" s="147"/>
      <c r="BH385" s="144"/>
      <c r="BI385" s="145">
        <f>IFERROR(SUM(IF(VLOOKUP(YEAR($D385),SMMLV!$A$2:$C$44,3,0)*BE385=BF385,BF385,IF(BE385="",BF385,VLOOKUP(YEAR($D385),SMMLV!$A$2:$C$44,3,0)*BE385)),IF(VLOOKUP(YEAR($D385),SMMLV!$A$2:$C$44,3,0)*BG385=BH385,BH385,IF(BG385="",BH385,VLOOKUP(YEAR($D385),SMMLV!$A$2:$C$44,3,0)*BG385))),0)</f>
        <v>0</v>
      </c>
      <c r="BJ385" s="149"/>
      <c r="BK385" s="150"/>
      <c r="BL385" s="140">
        <f>IFERROR(IF(VLOOKUP(YEAR($D385),SMMLV!$A$2:$C$44,3,0)*BJ385=BK385,BK385,IF(BJ385="",BK385,VLOOKUP(YEAR($D385),SMMLV!$A$2:$C$44,3,0)*BJ385)),0)</f>
        <v>0</v>
      </c>
      <c r="BM385" s="147"/>
      <c r="BN385" s="142"/>
      <c r="BO385" s="140">
        <f>IFERROR(IF(VLOOKUP(YEAR($D385),SMMLV!$A$2:$C$44,3,0)*BM385=BN385,BN385,IF(BM385="",BN385,VLOOKUP(YEAR($D385),SMMLV!$A$2:$C$44,3,0)*BM385)),0)</f>
        <v>0</v>
      </c>
      <c r="BP385" s="147"/>
      <c r="BQ385" s="142"/>
      <c r="BR385" s="140">
        <f>IFERROR(IF(VLOOKUP(YEAR($D385),SMMLV!$A$2:$C$44,3,0)*BP385=BQ385,BQ385,IF(BP385="",BQ385,VLOOKUP(YEAR($D385),SMMLV!$A$2:$C$44,3,0)*BP385)),0)</f>
        <v>0</v>
      </c>
      <c r="BS385" s="134"/>
      <c r="BT385" s="145">
        <f t="shared" si="309"/>
        <v>0</v>
      </c>
      <c r="BU385" s="151">
        <f t="shared" si="310"/>
        <v>0</v>
      </c>
      <c r="BV385" s="151">
        <f t="shared" si="311"/>
        <v>0</v>
      </c>
      <c r="BW385" s="151">
        <f t="shared" si="312"/>
        <v>0</v>
      </c>
      <c r="BX385" s="151">
        <f t="shared" si="313"/>
        <v>0</v>
      </c>
      <c r="BY385" s="151">
        <f t="shared" si="314"/>
        <v>0</v>
      </c>
      <c r="BZ385" s="151">
        <f t="shared" si="302"/>
        <v>0</v>
      </c>
      <c r="CA385" s="134"/>
      <c r="CB385" s="134"/>
      <c r="CC385" s="134"/>
      <c r="CD385" s="152">
        <f t="shared" si="303"/>
        <v>0</v>
      </c>
      <c r="CE385" s="153">
        <f>IFERROR(INDEX(IPC!$A$11:$Y$22,MATCH(PROPER(TEXT(CD385,"mmmm")),IPC!$A$11:$A$22,0),MATCH(YEAR(CD385),IPC!$A$10:$Y$10,0)),0)</f>
        <v>0</v>
      </c>
      <c r="CF385" s="154">
        <v>57090</v>
      </c>
      <c r="CG385" s="153">
        <f>IFERROR(INDEX(IPC!$A$11:$Y$22,MATCH(PROPER(TEXT(CF385,"mmmm")),IPC!$A$11:$A$22,0),MATCH(YEAR(CF385),IPC!$A$10:$Y$10,0)),0)</f>
        <v>0</v>
      </c>
      <c r="CH385" s="155">
        <f t="shared" si="304"/>
        <v>0</v>
      </c>
      <c r="CI385" s="145">
        <v>1751280</v>
      </c>
      <c r="CJ385" s="151">
        <f t="shared" si="315"/>
        <v>0</v>
      </c>
      <c r="CK385" s="151">
        <f t="shared" si="316"/>
        <v>0</v>
      </c>
      <c r="CL385" s="151">
        <f t="shared" si="317"/>
        <v>0</v>
      </c>
      <c r="CM385" s="151">
        <f t="shared" si="318"/>
        <v>0</v>
      </c>
      <c r="CN385" s="151">
        <f t="shared" si="319"/>
        <v>0</v>
      </c>
      <c r="CO385" s="151">
        <f t="shared" si="320"/>
        <v>0</v>
      </c>
      <c r="CP385" s="151">
        <f t="shared" si="321"/>
        <v>0</v>
      </c>
      <c r="CQ385" s="151">
        <f t="shared" si="322"/>
        <v>0</v>
      </c>
      <c r="CR385" s="151">
        <f t="shared" si="323"/>
        <v>0</v>
      </c>
      <c r="CS385" s="151">
        <f t="shared" si="324"/>
        <v>0</v>
      </c>
      <c r="CT385" s="151">
        <f t="shared" si="325"/>
        <v>0</v>
      </c>
      <c r="CU385" s="151">
        <f t="shared" si="326"/>
        <v>0</v>
      </c>
      <c r="CV385" s="151">
        <f t="shared" si="327"/>
        <v>0</v>
      </c>
      <c r="CW385" s="151">
        <f t="shared" si="328"/>
        <v>0</v>
      </c>
      <c r="CX385" s="151">
        <f t="shared" si="329"/>
        <v>0</v>
      </c>
      <c r="CY385" s="151">
        <f t="shared" si="330"/>
        <v>0</v>
      </c>
      <c r="CZ385" s="151">
        <f t="shared" si="331"/>
        <v>0</v>
      </c>
      <c r="DA385" s="151">
        <f t="shared" si="332"/>
        <v>0</v>
      </c>
      <c r="DB385" s="151">
        <f t="shared" si="333"/>
        <v>0</v>
      </c>
      <c r="DC385" s="151">
        <f t="shared" si="334"/>
        <v>0</v>
      </c>
      <c r="DD385" s="151">
        <f t="shared" si="335"/>
        <v>0</v>
      </c>
      <c r="DE385" s="151">
        <f t="shared" si="336"/>
        <v>0</v>
      </c>
      <c r="DF385" s="151">
        <f t="shared" si="337"/>
        <v>0</v>
      </c>
      <c r="DG385" s="151">
        <f t="shared" si="338"/>
        <v>0</v>
      </c>
      <c r="DH385" s="151">
        <f t="shared" si="339"/>
        <v>0</v>
      </c>
      <c r="DI385" s="151">
        <f t="shared" si="340"/>
        <v>0</v>
      </c>
      <c r="DJ385" s="151">
        <f t="shared" si="341"/>
        <v>0</v>
      </c>
      <c r="DK385" s="151">
        <f t="shared" si="342"/>
        <v>0</v>
      </c>
      <c r="DL385" s="151">
        <f t="shared" si="343"/>
        <v>0</v>
      </c>
      <c r="DM385" s="151">
        <f t="shared" si="344"/>
        <v>0</v>
      </c>
      <c r="DN385" s="151">
        <f t="shared" si="345"/>
        <v>0</v>
      </c>
      <c r="DO385" s="156">
        <f t="shared" si="346"/>
        <v>0</v>
      </c>
      <c r="DP385" s="173" t="str">
        <f t="shared" si="347"/>
        <v/>
      </c>
      <c r="DQ385" s="157" t="str">
        <f t="shared" si="348"/>
        <v/>
      </c>
      <c r="DR385" s="158" t="str">
        <f>IFERROR(IFERROR(IFERROR(_xlfn.XLOOKUP(DP385,#REF!,#REF!,,,),_xlfn.XLOOKUP(DP385,#REF!,#REF!,,,)),_xlfn.XLOOKUP(DP385,#REF!,#REF!,,,)),"N/A")</f>
        <v>N/A</v>
      </c>
      <c r="DS385" s="159"/>
      <c r="DT385" s="160"/>
      <c r="DU385" s="161"/>
      <c r="DV385" s="162"/>
      <c r="DW385" s="163">
        <f>IFERROR(IFERROR(IFERROR(_xlfn.XLOOKUP(DP385,#REF!,#REF!,,,),_xlfn.XLOOKUP(DP385,#REF!,#REF!,,,)),_xlfn.XLOOKUP(DP385,#REF!,#REF!,,,)),0)</f>
        <v>0</v>
      </c>
      <c r="DX385" s="164"/>
      <c r="DY385" s="165">
        <f t="shared" si="349"/>
        <v>0</v>
      </c>
      <c r="DZ385" s="166"/>
      <c r="EA385" s="167">
        <f t="shared" si="350"/>
        <v>0</v>
      </c>
      <c r="EB385" s="168">
        <f t="shared" si="351"/>
        <v>0</v>
      </c>
      <c r="EC385" s="168">
        <f t="shared" si="352"/>
        <v>0</v>
      </c>
      <c r="ED385" s="169"/>
      <c r="EE385" s="170">
        <f t="shared" si="353"/>
        <v>0</v>
      </c>
      <c r="EF385" s="170" t="str">
        <f>IFERROR(IF(DY385&gt;((_xlfn.XLOOKUP(DQ385,TOPES!B:B,TOPES!C:C,,,)*INDEXACIÓN!CI385)),"SUPERA TOPES DEL HV",0),"HV NO ENCONTRADO")</f>
        <v>HV NO ENCONTRADO</v>
      </c>
      <c r="EG385" s="170">
        <f t="shared" si="354"/>
        <v>0</v>
      </c>
      <c r="EH385" s="170">
        <f>IF(SUMIF($M:$M,#REF!,$DY:$DY)&gt;$EH$8,"CONSULTA DIAN",0)</f>
        <v>0</v>
      </c>
      <c r="EI385" s="171">
        <f t="shared" si="355"/>
        <v>0</v>
      </c>
      <c r="EJ385" s="172"/>
    </row>
    <row r="386" spans="1:140" x14ac:dyDescent="0.25">
      <c r="A386" s="133" t="str">
        <f t="shared" si="305"/>
        <v>19000100377</v>
      </c>
      <c r="B386" s="134"/>
      <c r="C386" s="134"/>
      <c r="D386" s="135">
        <f>_xlfn.XLOOKUP(C386,TOPES!L:L,TOPES!M:M,,,)</f>
        <v>0</v>
      </c>
      <c r="E386" s="136">
        <v>377</v>
      </c>
      <c r="F386" s="134"/>
      <c r="G386" s="134"/>
      <c r="H386" s="134"/>
      <c r="I386" s="134"/>
      <c r="J386" s="134"/>
      <c r="K386" s="134"/>
      <c r="L386" s="134"/>
      <c r="M386" s="137"/>
      <c r="N386" s="134"/>
      <c r="O386" s="137" t="str">
        <f t="shared" si="306"/>
        <v/>
      </c>
      <c r="P386" s="138"/>
      <c r="Q386" s="139"/>
      <c r="R386" s="140">
        <f>IFERROR(IF(VLOOKUP(YEAR($D386),SMMLV!$A$2:$C$44,3,0)*$P386=$Q386,$Q386,IF($P386="",$Q386,VLOOKUP(YEAR($D386),SMMLV!$A$2:$C$44,3,0)*$P386)),0)</f>
        <v>0</v>
      </c>
      <c r="S386" s="141"/>
      <c r="T386" s="142"/>
      <c r="U386" s="143"/>
      <c r="V386" s="144"/>
      <c r="W386" s="145">
        <f>IFERROR(SUM(IF(VLOOKUP(YEAR($D386),SMMLV!$A$2:$C$44,3,0)*S386=T386,T386,IF(S386="",T386,VLOOKUP(YEAR($D386),SMMLV!$A$2:$C$44,3,0)*S386)),IF(VLOOKUP(YEAR($D386),SMMLV!$A$2:$C$44,3,0)*U386=V386,V386,IF(U386="",V386,VLOOKUP(YEAR($D386),SMMLV!$A$2:$C$44,3,0)*U386))),0)</f>
        <v>0</v>
      </c>
      <c r="X386" s="146"/>
      <c r="Y386" s="139"/>
      <c r="Z386" s="140">
        <f>IFERROR(IF(VLOOKUP(YEAR($D386),SMMLV!$A$2:$C$44,3,0)*$X386=$Y386,$Y386,IF($X386="",$Y386,VLOOKUP(YEAR($D386),SMMLV!$A$2:$C$44,3,0)*$X386)),0)</f>
        <v>0</v>
      </c>
      <c r="AA386" s="147"/>
      <c r="AB386" s="142"/>
      <c r="AC386" s="140">
        <f>IFERROR(IF(VLOOKUP(YEAR($D386),SMMLV!$A$2:$C$44,3,0)*$AA386=$AB386,$AB386,IF($AA386="",$AB386,VLOOKUP(YEAR($D386),SMMLV!$A$2:$C$44,3,0)*$AA386)),0)</f>
        <v>0</v>
      </c>
      <c r="AD386" s="147"/>
      <c r="AE386" s="142"/>
      <c r="AF386" s="140">
        <f>IFERROR(IF(VLOOKUP(YEAR($D386),SMMLV!$A$2:$C$44,3,0)*$AD386=$AE386,$AE386,IF($AD386="",$AE386,VLOOKUP(YEAR($D386),SMMLV!$A$2:$C$44,3,0)*$AD386)),0)</f>
        <v>0</v>
      </c>
      <c r="AG386" s="134"/>
      <c r="AH386" s="145">
        <f t="shared" si="307"/>
        <v>0</v>
      </c>
      <c r="AI386" s="138"/>
      <c r="AJ386" s="139"/>
      <c r="AK386" s="140">
        <f>IFERROR(IF(VLOOKUP(YEAR($D386),SMMLV!$A$2:$C$44,3,0)*$AI386=AJ386,AJ386,IF($AI386="",AJ386,VLOOKUP(YEAR($D386),SMMLV!$A$2:$C$44,3,0)*$AI386)),0)</f>
        <v>0</v>
      </c>
      <c r="AL386" s="141"/>
      <c r="AM386" s="142"/>
      <c r="AN386" s="147"/>
      <c r="AO386" s="144"/>
      <c r="AP386" s="145">
        <f>IFERROR(SUM(IF(VLOOKUP(YEAR($D386),SMMLV!$A$2:$C$44,3,0)*AL386=AM386,AM386,IF(AL386="",AM386,VLOOKUP(YEAR($D386),SMMLV!$A$2:$C$44,3,0)*AL386)),IF(VLOOKUP(YEAR($D386),SMMLV!$A$2:$C$44,3,0)*AN386=AO386,AO386,IF(AN386="",AO386,VLOOKUP(YEAR($D386),SMMLV!$A$2:$C$44,3,0)*AN386))),0)</f>
        <v>0</v>
      </c>
      <c r="AQ386" s="148"/>
      <c r="AR386" s="142"/>
      <c r="AS386" s="140">
        <f>IFERROR(IF(VLOOKUP(YEAR($D386),SMMLV!$A$2:$C$44,3,0)*AQ386=AR386,AR386,IF(AQ386="",AR386,VLOOKUP(YEAR($D386),SMMLV!$A$2:$C$44,3,0)*AQ386)),0)</f>
        <v>0</v>
      </c>
      <c r="AT386" s="147"/>
      <c r="AU386" s="142"/>
      <c r="AV386" s="140">
        <f>IFERROR(IF(VLOOKUP(YEAR($D386),SMMLV!$A$2:$C$44,3,0)*AT386=AU386,AU386,IF(AT386="",AU386,VLOOKUP(YEAR($D386),SMMLV!$A$2:$C$44,3,0)*AT386)),0)</f>
        <v>0</v>
      </c>
      <c r="AW386" s="147"/>
      <c r="AX386" s="142"/>
      <c r="AY386" s="140">
        <f>IFERROR(IF(VLOOKUP(YEAR($D386),SMMLV!$A$2:$C$44,3,0)*AW386=AX386,AX386,IF(AW386="",AX386,VLOOKUP(YEAR($D386),SMMLV!$A$2:$C$44,3,0)*AW386)),0)</f>
        <v>0</v>
      </c>
      <c r="AZ386" s="134"/>
      <c r="BA386" s="145">
        <f t="shared" si="308"/>
        <v>0</v>
      </c>
      <c r="BB386" s="138"/>
      <c r="BC386" s="139"/>
      <c r="BD386" s="140">
        <f>IFERROR(IF(VLOOKUP(YEAR($D386),SMMLV!$A$2:$C$44,3,0)*BB386=BC386,BC386,IF(BB386="",BC386,VLOOKUP(YEAR($D386),SMMLV!$A$2:$C$44,3,0)*BB386)),0)</f>
        <v>0</v>
      </c>
      <c r="BE386" s="141"/>
      <c r="BF386" s="142"/>
      <c r="BG386" s="147"/>
      <c r="BH386" s="144"/>
      <c r="BI386" s="145">
        <f>IFERROR(SUM(IF(VLOOKUP(YEAR($D386),SMMLV!$A$2:$C$44,3,0)*BE386=BF386,BF386,IF(BE386="",BF386,VLOOKUP(YEAR($D386),SMMLV!$A$2:$C$44,3,0)*BE386)),IF(VLOOKUP(YEAR($D386),SMMLV!$A$2:$C$44,3,0)*BG386=BH386,BH386,IF(BG386="",BH386,VLOOKUP(YEAR($D386),SMMLV!$A$2:$C$44,3,0)*BG386))),0)</f>
        <v>0</v>
      </c>
      <c r="BJ386" s="149"/>
      <c r="BK386" s="150"/>
      <c r="BL386" s="140">
        <f>IFERROR(IF(VLOOKUP(YEAR($D386),SMMLV!$A$2:$C$44,3,0)*BJ386=BK386,BK386,IF(BJ386="",BK386,VLOOKUP(YEAR($D386),SMMLV!$A$2:$C$44,3,0)*BJ386)),0)</f>
        <v>0</v>
      </c>
      <c r="BM386" s="147"/>
      <c r="BN386" s="142"/>
      <c r="BO386" s="140">
        <f>IFERROR(IF(VLOOKUP(YEAR($D386),SMMLV!$A$2:$C$44,3,0)*BM386=BN386,BN386,IF(BM386="",BN386,VLOOKUP(YEAR($D386),SMMLV!$A$2:$C$44,3,0)*BM386)),0)</f>
        <v>0</v>
      </c>
      <c r="BP386" s="147"/>
      <c r="BQ386" s="142"/>
      <c r="BR386" s="140">
        <f>IFERROR(IF(VLOOKUP(YEAR($D386),SMMLV!$A$2:$C$44,3,0)*BP386=BQ386,BQ386,IF(BP386="",BQ386,VLOOKUP(YEAR($D386),SMMLV!$A$2:$C$44,3,0)*BP386)),0)</f>
        <v>0</v>
      </c>
      <c r="BS386" s="134"/>
      <c r="BT386" s="145">
        <f t="shared" si="309"/>
        <v>0</v>
      </c>
      <c r="BU386" s="151">
        <f t="shared" si="310"/>
        <v>0</v>
      </c>
      <c r="BV386" s="151">
        <f t="shared" si="311"/>
        <v>0</v>
      </c>
      <c r="BW386" s="151">
        <f t="shared" si="312"/>
        <v>0</v>
      </c>
      <c r="BX386" s="151">
        <f t="shared" si="313"/>
        <v>0</v>
      </c>
      <c r="BY386" s="151">
        <f t="shared" si="314"/>
        <v>0</v>
      </c>
      <c r="BZ386" s="151">
        <f t="shared" si="302"/>
        <v>0</v>
      </c>
      <c r="CA386" s="134"/>
      <c r="CB386" s="134"/>
      <c r="CC386" s="134"/>
      <c r="CD386" s="152">
        <f t="shared" si="303"/>
        <v>0</v>
      </c>
      <c r="CE386" s="153">
        <f>IFERROR(INDEX(IPC!$A$11:$Y$22,MATCH(PROPER(TEXT(CD386,"mmmm")),IPC!$A$11:$A$22,0),MATCH(YEAR(CD386),IPC!$A$10:$Y$10,0)),0)</f>
        <v>0</v>
      </c>
      <c r="CF386" s="154">
        <v>57120</v>
      </c>
      <c r="CG386" s="153">
        <f>IFERROR(INDEX(IPC!$A$11:$Y$22,MATCH(PROPER(TEXT(CF386,"mmmm")),IPC!$A$11:$A$22,0),MATCH(YEAR(CF386),IPC!$A$10:$Y$10,0)),0)</f>
        <v>0</v>
      </c>
      <c r="CH386" s="155">
        <f t="shared" si="304"/>
        <v>0</v>
      </c>
      <c r="CI386" s="145">
        <v>1751281</v>
      </c>
      <c r="CJ386" s="151">
        <f t="shared" si="315"/>
        <v>0</v>
      </c>
      <c r="CK386" s="151">
        <f t="shared" si="316"/>
        <v>0</v>
      </c>
      <c r="CL386" s="151">
        <f t="shared" si="317"/>
        <v>0</v>
      </c>
      <c r="CM386" s="151">
        <f t="shared" si="318"/>
        <v>0</v>
      </c>
      <c r="CN386" s="151">
        <f t="shared" si="319"/>
        <v>0</v>
      </c>
      <c r="CO386" s="151">
        <f t="shared" si="320"/>
        <v>0</v>
      </c>
      <c r="CP386" s="151">
        <f t="shared" si="321"/>
        <v>0</v>
      </c>
      <c r="CQ386" s="151">
        <f t="shared" si="322"/>
        <v>0</v>
      </c>
      <c r="CR386" s="151">
        <f t="shared" si="323"/>
        <v>0</v>
      </c>
      <c r="CS386" s="151">
        <f t="shared" si="324"/>
        <v>0</v>
      </c>
      <c r="CT386" s="151">
        <f t="shared" si="325"/>
        <v>0</v>
      </c>
      <c r="CU386" s="151">
        <f t="shared" si="326"/>
        <v>0</v>
      </c>
      <c r="CV386" s="151">
        <f t="shared" si="327"/>
        <v>0</v>
      </c>
      <c r="CW386" s="151">
        <f t="shared" si="328"/>
        <v>0</v>
      </c>
      <c r="CX386" s="151">
        <f t="shared" si="329"/>
        <v>0</v>
      </c>
      <c r="CY386" s="151">
        <f t="shared" si="330"/>
        <v>0</v>
      </c>
      <c r="CZ386" s="151">
        <f t="shared" si="331"/>
        <v>0</v>
      </c>
      <c r="DA386" s="151">
        <f t="shared" si="332"/>
        <v>0</v>
      </c>
      <c r="DB386" s="151">
        <f t="shared" si="333"/>
        <v>0</v>
      </c>
      <c r="DC386" s="151">
        <f t="shared" si="334"/>
        <v>0</v>
      </c>
      <c r="DD386" s="151">
        <f t="shared" si="335"/>
        <v>0</v>
      </c>
      <c r="DE386" s="151">
        <f t="shared" si="336"/>
        <v>0</v>
      </c>
      <c r="DF386" s="151">
        <f t="shared" si="337"/>
        <v>0</v>
      </c>
      <c r="DG386" s="151">
        <f t="shared" si="338"/>
        <v>0</v>
      </c>
      <c r="DH386" s="151">
        <f t="shared" si="339"/>
        <v>0</v>
      </c>
      <c r="DI386" s="151">
        <f t="shared" si="340"/>
        <v>0</v>
      </c>
      <c r="DJ386" s="151">
        <f t="shared" si="341"/>
        <v>0</v>
      </c>
      <c r="DK386" s="151">
        <f t="shared" si="342"/>
        <v>0</v>
      </c>
      <c r="DL386" s="151">
        <f t="shared" si="343"/>
        <v>0</v>
      </c>
      <c r="DM386" s="151">
        <f t="shared" si="344"/>
        <v>0</v>
      </c>
      <c r="DN386" s="151">
        <f t="shared" si="345"/>
        <v>0</v>
      </c>
      <c r="DO386" s="156">
        <f t="shared" si="346"/>
        <v>0</v>
      </c>
      <c r="DP386" s="173" t="str">
        <f t="shared" si="347"/>
        <v/>
      </c>
      <c r="DQ386" s="157" t="str">
        <f t="shared" si="348"/>
        <v/>
      </c>
      <c r="DR386" s="158" t="str">
        <f>IFERROR(IFERROR(IFERROR(_xlfn.XLOOKUP(DP386,#REF!,#REF!,,,),_xlfn.XLOOKUP(DP386,#REF!,#REF!,,,)),_xlfn.XLOOKUP(DP386,#REF!,#REF!,,,)),"N/A")</f>
        <v>N/A</v>
      </c>
      <c r="DS386" s="159"/>
      <c r="DT386" s="160"/>
      <c r="DU386" s="161"/>
      <c r="DV386" s="162"/>
      <c r="DW386" s="163">
        <f>IFERROR(IFERROR(IFERROR(_xlfn.XLOOKUP(DP386,#REF!,#REF!,,,),_xlfn.XLOOKUP(DP386,#REF!,#REF!,,,)),_xlfn.XLOOKUP(DP386,#REF!,#REF!,,,)),0)</f>
        <v>0</v>
      </c>
      <c r="DX386" s="164"/>
      <c r="DY386" s="165">
        <f t="shared" si="349"/>
        <v>0</v>
      </c>
      <c r="DZ386" s="166"/>
      <c r="EA386" s="167">
        <f t="shared" si="350"/>
        <v>0</v>
      </c>
      <c r="EB386" s="168">
        <f t="shared" si="351"/>
        <v>0</v>
      </c>
      <c r="EC386" s="168">
        <f t="shared" si="352"/>
        <v>0</v>
      </c>
      <c r="ED386" s="169"/>
      <c r="EE386" s="170">
        <f t="shared" si="353"/>
        <v>0</v>
      </c>
      <c r="EF386" s="170" t="str">
        <f>IFERROR(IF(DY386&gt;((_xlfn.XLOOKUP(DQ386,TOPES!B:B,TOPES!C:C,,,)*INDEXACIÓN!CI386)),"SUPERA TOPES DEL HV",0),"HV NO ENCONTRADO")</f>
        <v>HV NO ENCONTRADO</v>
      </c>
      <c r="EG386" s="170">
        <f t="shared" si="354"/>
        <v>0</v>
      </c>
      <c r="EH386" s="170">
        <f>IF(SUMIF($M:$M,#REF!,$DY:$DY)&gt;$EH$8,"CONSULTA DIAN",0)</f>
        <v>0</v>
      </c>
      <c r="EI386" s="171">
        <f t="shared" si="355"/>
        <v>0</v>
      </c>
      <c r="EJ386" s="172"/>
    </row>
    <row r="387" spans="1:140" x14ac:dyDescent="0.25">
      <c r="A387" s="133" t="str">
        <f t="shared" si="305"/>
        <v>19000100378</v>
      </c>
      <c r="B387" s="134"/>
      <c r="C387" s="134"/>
      <c r="D387" s="135">
        <f>_xlfn.XLOOKUP(C387,TOPES!L:L,TOPES!M:M,,,)</f>
        <v>0</v>
      </c>
      <c r="E387" s="136">
        <v>378</v>
      </c>
      <c r="F387" s="134"/>
      <c r="G387" s="134"/>
      <c r="H387" s="134"/>
      <c r="I387" s="134"/>
      <c r="J387" s="134"/>
      <c r="K387" s="134"/>
      <c r="L387" s="134"/>
      <c r="M387" s="137"/>
      <c r="N387" s="134"/>
      <c r="O387" s="137" t="str">
        <f t="shared" si="306"/>
        <v/>
      </c>
      <c r="P387" s="138"/>
      <c r="Q387" s="139"/>
      <c r="R387" s="140">
        <f>IFERROR(IF(VLOOKUP(YEAR($D387),SMMLV!$A$2:$C$44,3,0)*$P387=$Q387,$Q387,IF($P387="",$Q387,VLOOKUP(YEAR($D387),SMMLV!$A$2:$C$44,3,0)*$P387)),0)</f>
        <v>0</v>
      </c>
      <c r="S387" s="141"/>
      <c r="T387" s="142"/>
      <c r="U387" s="143"/>
      <c r="V387" s="144"/>
      <c r="W387" s="145">
        <f>IFERROR(SUM(IF(VLOOKUP(YEAR($D387),SMMLV!$A$2:$C$44,3,0)*S387=T387,T387,IF(S387="",T387,VLOOKUP(YEAR($D387),SMMLV!$A$2:$C$44,3,0)*S387)),IF(VLOOKUP(YEAR($D387),SMMLV!$A$2:$C$44,3,0)*U387=V387,V387,IF(U387="",V387,VLOOKUP(YEAR($D387),SMMLV!$A$2:$C$44,3,0)*U387))),0)</f>
        <v>0</v>
      </c>
      <c r="X387" s="146"/>
      <c r="Y387" s="139"/>
      <c r="Z387" s="140">
        <f>IFERROR(IF(VLOOKUP(YEAR($D387),SMMLV!$A$2:$C$44,3,0)*$X387=$Y387,$Y387,IF($X387="",$Y387,VLOOKUP(YEAR($D387),SMMLV!$A$2:$C$44,3,0)*$X387)),0)</f>
        <v>0</v>
      </c>
      <c r="AA387" s="147"/>
      <c r="AB387" s="142"/>
      <c r="AC387" s="140">
        <f>IFERROR(IF(VLOOKUP(YEAR($D387),SMMLV!$A$2:$C$44,3,0)*$AA387=$AB387,$AB387,IF($AA387="",$AB387,VLOOKUP(YEAR($D387),SMMLV!$A$2:$C$44,3,0)*$AA387)),0)</f>
        <v>0</v>
      </c>
      <c r="AD387" s="147"/>
      <c r="AE387" s="142"/>
      <c r="AF387" s="140">
        <f>IFERROR(IF(VLOOKUP(YEAR($D387),SMMLV!$A$2:$C$44,3,0)*$AD387=$AE387,$AE387,IF($AD387="",$AE387,VLOOKUP(YEAR($D387),SMMLV!$A$2:$C$44,3,0)*$AD387)),0)</f>
        <v>0</v>
      </c>
      <c r="AG387" s="134"/>
      <c r="AH387" s="145">
        <f t="shared" si="307"/>
        <v>0</v>
      </c>
      <c r="AI387" s="138"/>
      <c r="AJ387" s="139"/>
      <c r="AK387" s="140">
        <f>IFERROR(IF(VLOOKUP(YEAR($D387),SMMLV!$A$2:$C$44,3,0)*$AI387=AJ387,AJ387,IF($AI387="",AJ387,VLOOKUP(YEAR($D387),SMMLV!$A$2:$C$44,3,0)*$AI387)),0)</f>
        <v>0</v>
      </c>
      <c r="AL387" s="141"/>
      <c r="AM387" s="142"/>
      <c r="AN387" s="147"/>
      <c r="AO387" s="144"/>
      <c r="AP387" s="145">
        <f>IFERROR(SUM(IF(VLOOKUP(YEAR($D387),SMMLV!$A$2:$C$44,3,0)*AL387=AM387,AM387,IF(AL387="",AM387,VLOOKUP(YEAR($D387),SMMLV!$A$2:$C$44,3,0)*AL387)),IF(VLOOKUP(YEAR($D387),SMMLV!$A$2:$C$44,3,0)*AN387=AO387,AO387,IF(AN387="",AO387,VLOOKUP(YEAR($D387),SMMLV!$A$2:$C$44,3,0)*AN387))),0)</f>
        <v>0</v>
      </c>
      <c r="AQ387" s="148"/>
      <c r="AR387" s="142"/>
      <c r="AS387" s="140">
        <f>IFERROR(IF(VLOOKUP(YEAR($D387),SMMLV!$A$2:$C$44,3,0)*AQ387=AR387,AR387,IF(AQ387="",AR387,VLOOKUP(YEAR($D387),SMMLV!$A$2:$C$44,3,0)*AQ387)),0)</f>
        <v>0</v>
      </c>
      <c r="AT387" s="147"/>
      <c r="AU387" s="142"/>
      <c r="AV387" s="140">
        <f>IFERROR(IF(VLOOKUP(YEAR($D387),SMMLV!$A$2:$C$44,3,0)*AT387=AU387,AU387,IF(AT387="",AU387,VLOOKUP(YEAR($D387),SMMLV!$A$2:$C$44,3,0)*AT387)),0)</f>
        <v>0</v>
      </c>
      <c r="AW387" s="147"/>
      <c r="AX387" s="142"/>
      <c r="AY387" s="140">
        <f>IFERROR(IF(VLOOKUP(YEAR($D387),SMMLV!$A$2:$C$44,3,0)*AW387=AX387,AX387,IF(AW387="",AX387,VLOOKUP(YEAR($D387),SMMLV!$A$2:$C$44,3,0)*AW387)),0)</f>
        <v>0</v>
      </c>
      <c r="AZ387" s="134"/>
      <c r="BA387" s="145">
        <f t="shared" si="308"/>
        <v>0</v>
      </c>
      <c r="BB387" s="138"/>
      <c r="BC387" s="139"/>
      <c r="BD387" s="140">
        <f>IFERROR(IF(VLOOKUP(YEAR($D387),SMMLV!$A$2:$C$44,3,0)*BB387=BC387,BC387,IF(BB387="",BC387,VLOOKUP(YEAR($D387),SMMLV!$A$2:$C$44,3,0)*BB387)),0)</f>
        <v>0</v>
      </c>
      <c r="BE387" s="141"/>
      <c r="BF387" s="142"/>
      <c r="BG387" s="147"/>
      <c r="BH387" s="144"/>
      <c r="BI387" s="145">
        <f>IFERROR(SUM(IF(VLOOKUP(YEAR($D387),SMMLV!$A$2:$C$44,3,0)*BE387=BF387,BF387,IF(BE387="",BF387,VLOOKUP(YEAR($D387),SMMLV!$A$2:$C$44,3,0)*BE387)),IF(VLOOKUP(YEAR($D387),SMMLV!$A$2:$C$44,3,0)*BG387=BH387,BH387,IF(BG387="",BH387,VLOOKUP(YEAR($D387),SMMLV!$A$2:$C$44,3,0)*BG387))),0)</f>
        <v>0</v>
      </c>
      <c r="BJ387" s="149"/>
      <c r="BK387" s="150"/>
      <c r="BL387" s="140">
        <f>IFERROR(IF(VLOOKUP(YEAR($D387),SMMLV!$A$2:$C$44,3,0)*BJ387=BK387,BK387,IF(BJ387="",BK387,VLOOKUP(YEAR($D387),SMMLV!$A$2:$C$44,3,0)*BJ387)),0)</f>
        <v>0</v>
      </c>
      <c r="BM387" s="147"/>
      <c r="BN387" s="142"/>
      <c r="BO387" s="140">
        <f>IFERROR(IF(VLOOKUP(YEAR($D387),SMMLV!$A$2:$C$44,3,0)*BM387=BN387,BN387,IF(BM387="",BN387,VLOOKUP(YEAR($D387),SMMLV!$A$2:$C$44,3,0)*BM387)),0)</f>
        <v>0</v>
      </c>
      <c r="BP387" s="147"/>
      <c r="BQ387" s="142"/>
      <c r="BR387" s="140">
        <f>IFERROR(IF(VLOOKUP(YEAR($D387),SMMLV!$A$2:$C$44,3,0)*BP387=BQ387,BQ387,IF(BP387="",BQ387,VLOOKUP(YEAR($D387),SMMLV!$A$2:$C$44,3,0)*BP387)),0)</f>
        <v>0</v>
      </c>
      <c r="BS387" s="134"/>
      <c r="BT387" s="145">
        <f t="shared" si="309"/>
        <v>0</v>
      </c>
      <c r="BU387" s="151">
        <f t="shared" si="310"/>
        <v>0</v>
      </c>
      <c r="BV387" s="151">
        <f t="shared" si="311"/>
        <v>0</v>
      </c>
      <c r="BW387" s="151">
        <f t="shared" si="312"/>
        <v>0</v>
      </c>
      <c r="BX387" s="151">
        <f t="shared" si="313"/>
        <v>0</v>
      </c>
      <c r="BY387" s="151">
        <f t="shared" si="314"/>
        <v>0</v>
      </c>
      <c r="BZ387" s="151">
        <f t="shared" si="302"/>
        <v>0</v>
      </c>
      <c r="CA387" s="134"/>
      <c r="CB387" s="134"/>
      <c r="CC387" s="134"/>
      <c r="CD387" s="152">
        <f t="shared" si="303"/>
        <v>0</v>
      </c>
      <c r="CE387" s="153">
        <f>IFERROR(INDEX(IPC!$A$11:$Y$22,MATCH(PROPER(TEXT(CD387,"mmmm")),IPC!$A$11:$A$22,0),MATCH(YEAR(CD387),IPC!$A$10:$Y$10,0)),0)</f>
        <v>0</v>
      </c>
      <c r="CF387" s="154">
        <v>57151</v>
      </c>
      <c r="CG387" s="153">
        <f>IFERROR(INDEX(IPC!$A$11:$Y$22,MATCH(PROPER(TEXT(CF387,"mmmm")),IPC!$A$11:$A$22,0),MATCH(YEAR(CF387),IPC!$A$10:$Y$10,0)),0)</f>
        <v>0</v>
      </c>
      <c r="CH387" s="155">
        <f t="shared" si="304"/>
        <v>0</v>
      </c>
      <c r="CI387" s="145">
        <v>1751282</v>
      </c>
      <c r="CJ387" s="151">
        <f t="shared" si="315"/>
        <v>0</v>
      </c>
      <c r="CK387" s="151">
        <f t="shared" si="316"/>
        <v>0</v>
      </c>
      <c r="CL387" s="151">
        <f t="shared" si="317"/>
        <v>0</v>
      </c>
      <c r="CM387" s="151">
        <f t="shared" si="318"/>
        <v>0</v>
      </c>
      <c r="CN387" s="151">
        <f t="shared" si="319"/>
        <v>0</v>
      </c>
      <c r="CO387" s="151">
        <f t="shared" si="320"/>
        <v>0</v>
      </c>
      <c r="CP387" s="151">
        <f t="shared" si="321"/>
        <v>0</v>
      </c>
      <c r="CQ387" s="151">
        <f t="shared" si="322"/>
        <v>0</v>
      </c>
      <c r="CR387" s="151">
        <f t="shared" si="323"/>
        <v>0</v>
      </c>
      <c r="CS387" s="151">
        <f t="shared" si="324"/>
        <v>0</v>
      </c>
      <c r="CT387" s="151">
        <f t="shared" si="325"/>
        <v>0</v>
      </c>
      <c r="CU387" s="151">
        <f t="shared" si="326"/>
        <v>0</v>
      </c>
      <c r="CV387" s="151">
        <f t="shared" si="327"/>
        <v>0</v>
      </c>
      <c r="CW387" s="151">
        <f t="shared" si="328"/>
        <v>0</v>
      </c>
      <c r="CX387" s="151">
        <f t="shared" si="329"/>
        <v>0</v>
      </c>
      <c r="CY387" s="151">
        <f t="shared" si="330"/>
        <v>0</v>
      </c>
      <c r="CZ387" s="151">
        <f t="shared" si="331"/>
        <v>0</v>
      </c>
      <c r="DA387" s="151">
        <f t="shared" si="332"/>
        <v>0</v>
      </c>
      <c r="DB387" s="151">
        <f t="shared" si="333"/>
        <v>0</v>
      </c>
      <c r="DC387" s="151">
        <f t="shared" si="334"/>
        <v>0</v>
      </c>
      <c r="DD387" s="151">
        <f t="shared" si="335"/>
        <v>0</v>
      </c>
      <c r="DE387" s="151">
        <f t="shared" si="336"/>
        <v>0</v>
      </c>
      <c r="DF387" s="151">
        <f t="shared" si="337"/>
        <v>0</v>
      </c>
      <c r="DG387" s="151">
        <f t="shared" si="338"/>
        <v>0</v>
      </c>
      <c r="DH387" s="151">
        <f t="shared" si="339"/>
        <v>0</v>
      </c>
      <c r="DI387" s="151">
        <f t="shared" si="340"/>
        <v>0</v>
      </c>
      <c r="DJ387" s="151">
        <f t="shared" si="341"/>
        <v>0</v>
      </c>
      <c r="DK387" s="151">
        <f t="shared" si="342"/>
        <v>0</v>
      </c>
      <c r="DL387" s="151">
        <f t="shared" si="343"/>
        <v>0</v>
      </c>
      <c r="DM387" s="151">
        <f t="shared" si="344"/>
        <v>0</v>
      </c>
      <c r="DN387" s="151">
        <f t="shared" si="345"/>
        <v>0</v>
      </c>
      <c r="DO387" s="156">
        <f t="shared" si="346"/>
        <v>0</v>
      </c>
      <c r="DP387" s="173" t="str">
        <f t="shared" si="347"/>
        <v/>
      </c>
      <c r="DQ387" s="157" t="str">
        <f t="shared" si="348"/>
        <v/>
      </c>
      <c r="DR387" s="158" t="str">
        <f>IFERROR(IFERROR(IFERROR(_xlfn.XLOOKUP(DP387,#REF!,#REF!,,,),_xlfn.XLOOKUP(DP387,#REF!,#REF!,,,)),_xlfn.XLOOKUP(DP387,#REF!,#REF!,,,)),"N/A")</f>
        <v>N/A</v>
      </c>
      <c r="DS387" s="159"/>
      <c r="DT387" s="160"/>
      <c r="DU387" s="161"/>
      <c r="DV387" s="162"/>
      <c r="DW387" s="163">
        <f>IFERROR(IFERROR(IFERROR(_xlfn.XLOOKUP(DP387,#REF!,#REF!,,,),_xlfn.XLOOKUP(DP387,#REF!,#REF!,,,)),_xlfn.XLOOKUP(DP387,#REF!,#REF!,,,)),0)</f>
        <v>0</v>
      </c>
      <c r="DX387" s="164"/>
      <c r="DY387" s="165">
        <f t="shared" si="349"/>
        <v>0</v>
      </c>
      <c r="DZ387" s="166"/>
      <c r="EA387" s="167">
        <f t="shared" si="350"/>
        <v>0</v>
      </c>
      <c r="EB387" s="168">
        <f t="shared" si="351"/>
        <v>0</v>
      </c>
      <c r="EC387" s="168">
        <f t="shared" si="352"/>
        <v>0</v>
      </c>
      <c r="ED387" s="169"/>
      <c r="EE387" s="170">
        <f t="shared" si="353"/>
        <v>0</v>
      </c>
      <c r="EF387" s="170" t="str">
        <f>IFERROR(IF(DY387&gt;((_xlfn.XLOOKUP(DQ387,TOPES!B:B,TOPES!C:C,,,)*INDEXACIÓN!CI387)),"SUPERA TOPES DEL HV",0),"HV NO ENCONTRADO")</f>
        <v>HV NO ENCONTRADO</v>
      </c>
      <c r="EG387" s="170">
        <f t="shared" si="354"/>
        <v>0</v>
      </c>
      <c r="EH387" s="170">
        <f>IF(SUMIF($M:$M,#REF!,$DY:$DY)&gt;$EH$8,"CONSULTA DIAN",0)</f>
        <v>0</v>
      </c>
      <c r="EI387" s="171">
        <f t="shared" si="355"/>
        <v>0</v>
      </c>
      <c r="EJ387" s="172"/>
    </row>
    <row r="388" spans="1:140" x14ac:dyDescent="0.25">
      <c r="A388" s="133" t="str">
        <f t="shared" si="305"/>
        <v>19000100379</v>
      </c>
      <c r="B388" s="134"/>
      <c r="C388" s="134"/>
      <c r="D388" s="135">
        <f>_xlfn.XLOOKUP(C388,TOPES!L:L,TOPES!M:M,,,)</f>
        <v>0</v>
      </c>
      <c r="E388" s="136">
        <v>379</v>
      </c>
      <c r="F388" s="134"/>
      <c r="G388" s="134"/>
      <c r="H388" s="134"/>
      <c r="I388" s="134"/>
      <c r="J388" s="134"/>
      <c r="K388" s="134"/>
      <c r="L388" s="134"/>
      <c r="M388" s="137"/>
      <c r="N388" s="134"/>
      <c r="O388" s="137" t="str">
        <f t="shared" si="306"/>
        <v/>
      </c>
      <c r="P388" s="138"/>
      <c r="Q388" s="139"/>
      <c r="R388" s="140">
        <f>IFERROR(IF(VLOOKUP(YEAR($D388),SMMLV!$A$2:$C$44,3,0)*$P388=$Q388,$Q388,IF($P388="",$Q388,VLOOKUP(YEAR($D388),SMMLV!$A$2:$C$44,3,0)*$P388)),0)</f>
        <v>0</v>
      </c>
      <c r="S388" s="141"/>
      <c r="T388" s="142"/>
      <c r="U388" s="143"/>
      <c r="V388" s="144"/>
      <c r="W388" s="145">
        <f>IFERROR(SUM(IF(VLOOKUP(YEAR($D388),SMMLV!$A$2:$C$44,3,0)*S388=T388,T388,IF(S388="",T388,VLOOKUP(YEAR($D388),SMMLV!$A$2:$C$44,3,0)*S388)),IF(VLOOKUP(YEAR($D388),SMMLV!$A$2:$C$44,3,0)*U388=V388,V388,IF(U388="",V388,VLOOKUP(YEAR($D388),SMMLV!$A$2:$C$44,3,0)*U388))),0)</f>
        <v>0</v>
      </c>
      <c r="X388" s="146"/>
      <c r="Y388" s="139"/>
      <c r="Z388" s="140">
        <f>IFERROR(IF(VLOOKUP(YEAR($D388),SMMLV!$A$2:$C$44,3,0)*$X388=$Y388,$Y388,IF($X388="",$Y388,VLOOKUP(YEAR($D388),SMMLV!$A$2:$C$44,3,0)*$X388)),0)</f>
        <v>0</v>
      </c>
      <c r="AA388" s="147"/>
      <c r="AB388" s="142"/>
      <c r="AC388" s="140">
        <f>IFERROR(IF(VLOOKUP(YEAR($D388),SMMLV!$A$2:$C$44,3,0)*$AA388=$AB388,$AB388,IF($AA388="",$AB388,VLOOKUP(YEAR($D388),SMMLV!$A$2:$C$44,3,0)*$AA388)),0)</f>
        <v>0</v>
      </c>
      <c r="AD388" s="147"/>
      <c r="AE388" s="142"/>
      <c r="AF388" s="140">
        <f>IFERROR(IF(VLOOKUP(YEAR($D388),SMMLV!$A$2:$C$44,3,0)*$AD388=$AE388,$AE388,IF($AD388="",$AE388,VLOOKUP(YEAR($D388),SMMLV!$A$2:$C$44,3,0)*$AD388)),0)</f>
        <v>0</v>
      </c>
      <c r="AG388" s="134"/>
      <c r="AH388" s="145">
        <f t="shared" si="307"/>
        <v>0</v>
      </c>
      <c r="AI388" s="138"/>
      <c r="AJ388" s="139"/>
      <c r="AK388" s="140">
        <f>IFERROR(IF(VLOOKUP(YEAR($D388),SMMLV!$A$2:$C$44,3,0)*$AI388=AJ388,AJ388,IF($AI388="",AJ388,VLOOKUP(YEAR($D388),SMMLV!$A$2:$C$44,3,0)*$AI388)),0)</f>
        <v>0</v>
      </c>
      <c r="AL388" s="141"/>
      <c r="AM388" s="142"/>
      <c r="AN388" s="147"/>
      <c r="AO388" s="144"/>
      <c r="AP388" s="145">
        <f>IFERROR(SUM(IF(VLOOKUP(YEAR($D388),SMMLV!$A$2:$C$44,3,0)*AL388=AM388,AM388,IF(AL388="",AM388,VLOOKUP(YEAR($D388),SMMLV!$A$2:$C$44,3,0)*AL388)),IF(VLOOKUP(YEAR($D388),SMMLV!$A$2:$C$44,3,0)*AN388=AO388,AO388,IF(AN388="",AO388,VLOOKUP(YEAR($D388),SMMLV!$A$2:$C$44,3,0)*AN388))),0)</f>
        <v>0</v>
      </c>
      <c r="AQ388" s="148"/>
      <c r="AR388" s="142"/>
      <c r="AS388" s="140">
        <f>IFERROR(IF(VLOOKUP(YEAR($D388),SMMLV!$A$2:$C$44,3,0)*AQ388=AR388,AR388,IF(AQ388="",AR388,VLOOKUP(YEAR($D388),SMMLV!$A$2:$C$44,3,0)*AQ388)),0)</f>
        <v>0</v>
      </c>
      <c r="AT388" s="147"/>
      <c r="AU388" s="142"/>
      <c r="AV388" s="140">
        <f>IFERROR(IF(VLOOKUP(YEAR($D388),SMMLV!$A$2:$C$44,3,0)*AT388=AU388,AU388,IF(AT388="",AU388,VLOOKUP(YEAR($D388),SMMLV!$A$2:$C$44,3,0)*AT388)),0)</f>
        <v>0</v>
      </c>
      <c r="AW388" s="147"/>
      <c r="AX388" s="142"/>
      <c r="AY388" s="140">
        <f>IFERROR(IF(VLOOKUP(YEAR($D388),SMMLV!$A$2:$C$44,3,0)*AW388=AX388,AX388,IF(AW388="",AX388,VLOOKUP(YEAR($D388),SMMLV!$A$2:$C$44,3,0)*AW388)),0)</f>
        <v>0</v>
      </c>
      <c r="AZ388" s="134"/>
      <c r="BA388" s="145">
        <f t="shared" si="308"/>
        <v>0</v>
      </c>
      <c r="BB388" s="138"/>
      <c r="BC388" s="139"/>
      <c r="BD388" s="140">
        <f>IFERROR(IF(VLOOKUP(YEAR($D388),SMMLV!$A$2:$C$44,3,0)*BB388=BC388,BC388,IF(BB388="",BC388,VLOOKUP(YEAR($D388),SMMLV!$A$2:$C$44,3,0)*BB388)),0)</f>
        <v>0</v>
      </c>
      <c r="BE388" s="141"/>
      <c r="BF388" s="142"/>
      <c r="BG388" s="147"/>
      <c r="BH388" s="144"/>
      <c r="BI388" s="145">
        <f>IFERROR(SUM(IF(VLOOKUP(YEAR($D388),SMMLV!$A$2:$C$44,3,0)*BE388=BF388,BF388,IF(BE388="",BF388,VLOOKUP(YEAR($D388),SMMLV!$A$2:$C$44,3,0)*BE388)),IF(VLOOKUP(YEAR($D388),SMMLV!$A$2:$C$44,3,0)*BG388=BH388,BH388,IF(BG388="",BH388,VLOOKUP(YEAR($D388),SMMLV!$A$2:$C$44,3,0)*BG388))),0)</f>
        <v>0</v>
      </c>
      <c r="BJ388" s="149"/>
      <c r="BK388" s="150"/>
      <c r="BL388" s="140">
        <f>IFERROR(IF(VLOOKUP(YEAR($D388),SMMLV!$A$2:$C$44,3,0)*BJ388=BK388,BK388,IF(BJ388="",BK388,VLOOKUP(YEAR($D388),SMMLV!$A$2:$C$44,3,0)*BJ388)),0)</f>
        <v>0</v>
      </c>
      <c r="BM388" s="147"/>
      <c r="BN388" s="142"/>
      <c r="BO388" s="140">
        <f>IFERROR(IF(VLOOKUP(YEAR($D388),SMMLV!$A$2:$C$44,3,0)*BM388=BN388,BN388,IF(BM388="",BN388,VLOOKUP(YEAR($D388),SMMLV!$A$2:$C$44,3,0)*BM388)),0)</f>
        <v>0</v>
      </c>
      <c r="BP388" s="147"/>
      <c r="BQ388" s="142"/>
      <c r="BR388" s="140">
        <f>IFERROR(IF(VLOOKUP(YEAR($D388),SMMLV!$A$2:$C$44,3,0)*BP388=BQ388,BQ388,IF(BP388="",BQ388,VLOOKUP(YEAR($D388),SMMLV!$A$2:$C$44,3,0)*BP388)),0)</f>
        <v>0</v>
      </c>
      <c r="BS388" s="134"/>
      <c r="BT388" s="145">
        <f t="shared" si="309"/>
        <v>0</v>
      </c>
      <c r="BU388" s="151">
        <f t="shared" si="310"/>
        <v>0</v>
      </c>
      <c r="BV388" s="151">
        <f t="shared" si="311"/>
        <v>0</v>
      </c>
      <c r="BW388" s="151">
        <f t="shared" si="312"/>
        <v>0</v>
      </c>
      <c r="BX388" s="151">
        <f t="shared" si="313"/>
        <v>0</v>
      </c>
      <c r="BY388" s="151">
        <f t="shared" si="314"/>
        <v>0</v>
      </c>
      <c r="BZ388" s="151">
        <f t="shared" si="302"/>
        <v>0</v>
      </c>
      <c r="CA388" s="134"/>
      <c r="CB388" s="134"/>
      <c r="CC388" s="134"/>
      <c r="CD388" s="152">
        <f t="shared" si="303"/>
        <v>0</v>
      </c>
      <c r="CE388" s="153">
        <f>IFERROR(INDEX(IPC!$A$11:$Y$22,MATCH(PROPER(TEXT(CD388,"mmmm")),IPC!$A$11:$A$22,0),MATCH(YEAR(CD388),IPC!$A$10:$Y$10,0)),0)</f>
        <v>0</v>
      </c>
      <c r="CF388" s="154">
        <v>57181</v>
      </c>
      <c r="CG388" s="153">
        <f>IFERROR(INDEX(IPC!$A$11:$Y$22,MATCH(PROPER(TEXT(CF388,"mmmm")),IPC!$A$11:$A$22,0),MATCH(YEAR(CF388),IPC!$A$10:$Y$10,0)),0)</f>
        <v>0</v>
      </c>
      <c r="CH388" s="155">
        <f t="shared" si="304"/>
        <v>0</v>
      </c>
      <c r="CI388" s="145">
        <v>1751283</v>
      </c>
      <c r="CJ388" s="151">
        <f t="shared" si="315"/>
        <v>0</v>
      </c>
      <c r="CK388" s="151">
        <f t="shared" si="316"/>
        <v>0</v>
      </c>
      <c r="CL388" s="151">
        <f t="shared" si="317"/>
        <v>0</v>
      </c>
      <c r="CM388" s="151">
        <f t="shared" si="318"/>
        <v>0</v>
      </c>
      <c r="CN388" s="151">
        <f t="shared" si="319"/>
        <v>0</v>
      </c>
      <c r="CO388" s="151">
        <f t="shared" si="320"/>
        <v>0</v>
      </c>
      <c r="CP388" s="151">
        <f t="shared" si="321"/>
        <v>0</v>
      </c>
      <c r="CQ388" s="151">
        <f t="shared" si="322"/>
        <v>0</v>
      </c>
      <c r="CR388" s="151">
        <f t="shared" si="323"/>
        <v>0</v>
      </c>
      <c r="CS388" s="151">
        <f t="shared" si="324"/>
        <v>0</v>
      </c>
      <c r="CT388" s="151">
        <f t="shared" si="325"/>
        <v>0</v>
      </c>
      <c r="CU388" s="151">
        <f t="shared" si="326"/>
        <v>0</v>
      </c>
      <c r="CV388" s="151">
        <f t="shared" si="327"/>
        <v>0</v>
      </c>
      <c r="CW388" s="151">
        <f t="shared" si="328"/>
        <v>0</v>
      </c>
      <c r="CX388" s="151">
        <f t="shared" si="329"/>
        <v>0</v>
      </c>
      <c r="CY388" s="151">
        <f t="shared" si="330"/>
        <v>0</v>
      </c>
      <c r="CZ388" s="151">
        <f t="shared" si="331"/>
        <v>0</v>
      </c>
      <c r="DA388" s="151">
        <f t="shared" si="332"/>
        <v>0</v>
      </c>
      <c r="DB388" s="151">
        <f t="shared" si="333"/>
        <v>0</v>
      </c>
      <c r="DC388" s="151">
        <f t="shared" si="334"/>
        <v>0</v>
      </c>
      <c r="DD388" s="151">
        <f t="shared" si="335"/>
        <v>0</v>
      </c>
      <c r="DE388" s="151">
        <f t="shared" si="336"/>
        <v>0</v>
      </c>
      <c r="DF388" s="151">
        <f t="shared" si="337"/>
        <v>0</v>
      </c>
      <c r="DG388" s="151">
        <f t="shared" si="338"/>
        <v>0</v>
      </c>
      <c r="DH388" s="151">
        <f t="shared" si="339"/>
        <v>0</v>
      </c>
      <c r="DI388" s="151">
        <f t="shared" si="340"/>
        <v>0</v>
      </c>
      <c r="DJ388" s="151">
        <f t="shared" si="341"/>
        <v>0</v>
      </c>
      <c r="DK388" s="151">
        <f t="shared" si="342"/>
        <v>0</v>
      </c>
      <c r="DL388" s="151">
        <f t="shared" si="343"/>
        <v>0</v>
      </c>
      <c r="DM388" s="151">
        <f t="shared" si="344"/>
        <v>0</v>
      </c>
      <c r="DN388" s="151">
        <f t="shared" si="345"/>
        <v>0</v>
      </c>
      <c r="DO388" s="156">
        <f t="shared" si="346"/>
        <v>0</v>
      </c>
      <c r="DP388" s="173" t="str">
        <f t="shared" si="347"/>
        <v/>
      </c>
      <c r="DQ388" s="157" t="str">
        <f t="shared" si="348"/>
        <v/>
      </c>
      <c r="DR388" s="158" t="str">
        <f>IFERROR(IFERROR(IFERROR(_xlfn.XLOOKUP(DP388,#REF!,#REF!,,,),_xlfn.XLOOKUP(DP388,#REF!,#REF!,,,)),_xlfn.XLOOKUP(DP388,#REF!,#REF!,,,)),"N/A")</f>
        <v>N/A</v>
      </c>
      <c r="DS388" s="159"/>
      <c r="DT388" s="160"/>
      <c r="DU388" s="161"/>
      <c r="DV388" s="162"/>
      <c r="DW388" s="163">
        <f>IFERROR(IFERROR(IFERROR(_xlfn.XLOOKUP(DP388,#REF!,#REF!,,,),_xlfn.XLOOKUP(DP388,#REF!,#REF!,,,)),_xlfn.XLOOKUP(DP388,#REF!,#REF!,,,)),0)</f>
        <v>0</v>
      </c>
      <c r="DX388" s="164"/>
      <c r="DY388" s="165">
        <f t="shared" si="349"/>
        <v>0</v>
      </c>
      <c r="DZ388" s="166"/>
      <c r="EA388" s="167">
        <f t="shared" si="350"/>
        <v>0</v>
      </c>
      <c r="EB388" s="168">
        <f t="shared" si="351"/>
        <v>0</v>
      </c>
      <c r="EC388" s="168">
        <f t="shared" si="352"/>
        <v>0</v>
      </c>
      <c r="ED388" s="169"/>
      <c r="EE388" s="170">
        <f t="shared" si="353"/>
        <v>0</v>
      </c>
      <c r="EF388" s="170" t="str">
        <f>IFERROR(IF(DY388&gt;((_xlfn.XLOOKUP(DQ388,TOPES!B:B,TOPES!C:C,,,)*INDEXACIÓN!CI388)),"SUPERA TOPES DEL HV",0),"HV NO ENCONTRADO")</f>
        <v>HV NO ENCONTRADO</v>
      </c>
      <c r="EG388" s="170">
        <f t="shared" si="354"/>
        <v>0</v>
      </c>
      <c r="EH388" s="170">
        <f>IF(SUMIF($M:$M,#REF!,$DY:$DY)&gt;$EH$8,"CONSULTA DIAN",0)</f>
        <v>0</v>
      </c>
      <c r="EI388" s="171">
        <f t="shared" si="355"/>
        <v>0</v>
      </c>
      <c r="EJ388" s="172"/>
    </row>
    <row r="389" spans="1:140" x14ac:dyDescent="0.25">
      <c r="A389" s="133" t="str">
        <f t="shared" si="305"/>
        <v>19000100380</v>
      </c>
      <c r="B389" s="134"/>
      <c r="C389" s="134"/>
      <c r="D389" s="135">
        <f>_xlfn.XLOOKUP(C389,TOPES!L:L,TOPES!M:M,,,)</f>
        <v>0</v>
      </c>
      <c r="E389" s="136">
        <v>380</v>
      </c>
      <c r="F389" s="134"/>
      <c r="G389" s="134"/>
      <c r="H389" s="134"/>
      <c r="I389" s="134"/>
      <c r="J389" s="134"/>
      <c r="K389" s="134"/>
      <c r="L389" s="134"/>
      <c r="M389" s="137"/>
      <c r="N389" s="134"/>
      <c r="O389" s="137" t="str">
        <f t="shared" si="306"/>
        <v/>
      </c>
      <c r="P389" s="138"/>
      <c r="Q389" s="139"/>
      <c r="R389" s="140">
        <f>IFERROR(IF(VLOOKUP(YEAR($D389),SMMLV!$A$2:$C$44,3,0)*$P389=$Q389,$Q389,IF($P389="",$Q389,VLOOKUP(YEAR($D389),SMMLV!$A$2:$C$44,3,0)*$P389)),0)</f>
        <v>0</v>
      </c>
      <c r="S389" s="141"/>
      <c r="T389" s="142"/>
      <c r="U389" s="143"/>
      <c r="V389" s="144"/>
      <c r="W389" s="145">
        <f>IFERROR(SUM(IF(VLOOKUP(YEAR($D389),SMMLV!$A$2:$C$44,3,0)*S389=T389,T389,IF(S389="",T389,VLOOKUP(YEAR($D389),SMMLV!$A$2:$C$44,3,0)*S389)),IF(VLOOKUP(YEAR($D389),SMMLV!$A$2:$C$44,3,0)*U389=V389,V389,IF(U389="",V389,VLOOKUP(YEAR($D389),SMMLV!$A$2:$C$44,3,0)*U389))),0)</f>
        <v>0</v>
      </c>
      <c r="X389" s="146"/>
      <c r="Y389" s="139"/>
      <c r="Z389" s="140">
        <f>IFERROR(IF(VLOOKUP(YEAR($D389),SMMLV!$A$2:$C$44,3,0)*$X389=$Y389,$Y389,IF($X389="",$Y389,VLOOKUP(YEAR($D389),SMMLV!$A$2:$C$44,3,0)*$X389)),0)</f>
        <v>0</v>
      </c>
      <c r="AA389" s="147"/>
      <c r="AB389" s="142"/>
      <c r="AC389" s="140">
        <f>IFERROR(IF(VLOOKUP(YEAR($D389),SMMLV!$A$2:$C$44,3,0)*$AA389=$AB389,$AB389,IF($AA389="",$AB389,VLOOKUP(YEAR($D389),SMMLV!$A$2:$C$44,3,0)*$AA389)),0)</f>
        <v>0</v>
      </c>
      <c r="AD389" s="147"/>
      <c r="AE389" s="142"/>
      <c r="AF389" s="140">
        <f>IFERROR(IF(VLOOKUP(YEAR($D389),SMMLV!$A$2:$C$44,3,0)*$AD389=$AE389,$AE389,IF($AD389="",$AE389,VLOOKUP(YEAR($D389),SMMLV!$A$2:$C$44,3,0)*$AD389)),0)</f>
        <v>0</v>
      </c>
      <c r="AG389" s="134"/>
      <c r="AH389" s="145">
        <f t="shared" si="307"/>
        <v>0</v>
      </c>
      <c r="AI389" s="138"/>
      <c r="AJ389" s="139"/>
      <c r="AK389" s="140">
        <f>IFERROR(IF(VLOOKUP(YEAR($D389),SMMLV!$A$2:$C$44,3,0)*$AI389=AJ389,AJ389,IF($AI389="",AJ389,VLOOKUP(YEAR($D389),SMMLV!$A$2:$C$44,3,0)*$AI389)),0)</f>
        <v>0</v>
      </c>
      <c r="AL389" s="141"/>
      <c r="AM389" s="142"/>
      <c r="AN389" s="147"/>
      <c r="AO389" s="144"/>
      <c r="AP389" s="145">
        <f>IFERROR(SUM(IF(VLOOKUP(YEAR($D389),SMMLV!$A$2:$C$44,3,0)*AL389=AM389,AM389,IF(AL389="",AM389,VLOOKUP(YEAR($D389),SMMLV!$A$2:$C$44,3,0)*AL389)),IF(VLOOKUP(YEAR($D389),SMMLV!$A$2:$C$44,3,0)*AN389=AO389,AO389,IF(AN389="",AO389,VLOOKUP(YEAR($D389),SMMLV!$A$2:$C$44,3,0)*AN389))),0)</f>
        <v>0</v>
      </c>
      <c r="AQ389" s="148"/>
      <c r="AR389" s="142"/>
      <c r="AS389" s="140">
        <f>IFERROR(IF(VLOOKUP(YEAR($D389),SMMLV!$A$2:$C$44,3,0)*AQ389=AR389,AR389,IF(AQ389="",AR389,VLOOKUP(YEAR($D389),SMMLV!$A$2:$C$44,3,0)*AQ389)),0)</f>
        <v>0</v>
      </c>
      <c r="AT389" s="147"/>
      <c r="AU389" s="142"/>
      <c r="AV389" s="140">
        <f>IFERROR(IF(VLOOKUP(YEAR($D389),SMMLV!$A$2:$C$44,3,0)*AT389=AU389,AU389,IF(AT389="",AU389,VLOOKUP(YEAR($D389),SMMLV!$A$2:$C$44,3,0)*AT389)),0)</f>
        <v>0</v>
      </c>
      <c r="AW389" s="147"/>
      <c r="AX389" s="142"/>
      <c r="AY389" s="140">
        <f>IFERROR(IF(VLOOKUP(YEAR($D389),SMMLV!$A$2:$C$44,3,0)*AW389=AX389,AX389,IF(AW389="",AX389,VLOOKUP(YEAR($D389),SMMLV!$A$2:$C$44,3,0)*AW389)),0)</f>
        <v>0</v>
      </c>
      <c r="AZ389" s="134"/>
      <c r="BA389" s="145">
        <f t="shared" si="308"/>
        <v>0</v>
      </c>
      <c r="BB389" s="138"/>
      <c r="BC389" s="139"/>
      <c r="BD389" s="140">
        <f>IFERROR(IF(VLOOKUP(YEAR($D389),SMMLV!$A$2:$C$44,3,0)*BB389=BC389,BC389,IF(BB389="",BC389,VLOOKUP(YEAR($D389),SMMLV!$A$2:$C$44,3,0)*BB389)),0)</f>
        <v>0</v>
      </c>
      <c r="BE389" s="141"/>
      <c r="BF389" s="142"/>
      <c r="BG389" s="147"/>
      <c r="BH389" s="144"/>
      <c r="BI389" s="145">
        <f>IFERROR(SUM(IF(VLOOKUP(YEAR($D389),SMMLV!$A$2:$C$44,3,0)*BE389=BF389,BF389,IF(BE389="",BF389,VLOOKUP(YEAR($D389),SMMLV!$A$2:$C$44,3,0)*BE389)),IF(VLOOKUP(YEAR($D389),SMMLV!$A$2:$C$44,3,0)*BG389=BH389,BH389,IF(BG389="",BH389,VLOOKUP(YEAR($D389),SMMLV!$A$2:$C$44,3,0)*BG389))),0)</f>
        <v>0</v>
      </c>
      <c r="BJ389" s="149"/>
      <c r="BK389" s="150"/>
      <c r="BL389" s="140">
        <f>IFERROR(IF(VLOOKUP(YEAR($D389),SMMLV!$A$2:$C$44,3,0)*BJ389=BK389,BK389,IF(BJ389="",BK389,VLOOKUP(YEAR($D389),SMMLV!$A$2:$C$44,3,0)*BJ389)),0)</f>
        <v>0</v>
      </c>
      <c r="BM389" s="147"/>
      <c r="BN389" s="142"/>
      <c r="BO389" s="140">
        <f>IFERROR(IF(VLOOKUP(YEAR($D389),SMMLV!$A$2:$C$44,3,0)*BM389=BN389,BN389,IF(BM389="",BN389,VLOOKUP(YEAR($D389),SMMLV!$A$2:$C$44,3,0)*BM389)),0)</f>
        <v>0</v>
      </c>
      <c r="BP389" s="147"/>
      <c r="BQ389" s="142"/>
      <c r="BR389" s="140">
        <f>IFERROR(IF(VLOOKUP(YEAR($D389),SMMLV!$A$2:$C$44,3,0)*BP389=BQ389,BQ389,IF(BP389="",BQ389,VLOOKUP(YEAR($D389),SMMLV!$A$2:$C$44,3,0)*BP389)),0)</f>
        <v>0</v>
      </c>
      <c r="BS389" s="134"/>
      <c r="BT389" s="145">
        <f t="shared" si="309"/>
        <v>0</v>
      </c>
      <c r="BU389" s="151">
        <f t="shared" si="310"/>
        <v>0</v>
      </c>
      <c r="BV389" s="151">
        <f t="shared" si="311"/>
        <v>0</v>
      </c>
      <c r="BW389" s="151">
        <f t="shared" si="312"/>
        <v>0</v>
      </c>
      <c r="BX389" s="151">
        <f t="shared" si="313"/>
        <v>0</v>
      </c>
      <c r="BY389" s="151">
        <f t="shared" si="314"/>
        <v>0</v>
      </c>
      <c r="BZ389" s="151">
        <f t="shared" si="302"/>
        <v>0</v>
      </c>
      <c r="CA389" s="134"/>
      <c r="CB389" s="134"/>
      <c r="CC389" s="134"/>
      <c r="CD389" s="152">
        <f t="shared" si="303"/>
        <v>0</v>
      </c>
      <c r="CE389" s="153">
        <f>IFERROR(INDEX(IPC!$A$11:$Y$22,MATCH(PROPER(TEXT(CD389,"mmmm")),IPC!$A$11:$A$22,0),MATCH(YEAR(CD389),IPC!$A$10:$Y$10,0)),0)</f>
        <v>0</v>
      </c>
      <c r="CF389" s="154">
        <v>57212</v>
      </c>
      <c r="CG389" s="153">
        <f>IFERROR(INDEX(IPC!$A$11:$Y$22,MATCH(PROPER(TEXT(CF389,"mmmm")),IPC!$A$11:$A$22,0),MATCH(YEAR(CF389),IPC!$A$10:$Y$10,0)),0)</f>
        <v>0</v>
      </c>
      <c r="CH389" s="155">
        <f t="shared" si="304"/>
        <v>0</v>
      </c>
      <c r="CI389" s="145">
        <v>1751284</v>
      </c>
      <c r="CJ389" s="151">
        <f t="shared" si="315"/>
        <v>0</v>
      </c>
      <c r="CK389" s="151">
        <f t="shared" si="316"/>
        <v>0</v>
      </c>
      <c r="CL389" s="151">
        <f t="shared" si="317"/>
        <v>0</v>
      </c>
      <c r="CM389" s="151">
        <f t="shared" si="318"/>
        <v>0</v>
      </c>
      <c r="CN389" s="151">
        <f t="shared" si="319"/>
        <v>0</v>
      </c>
      <c r="CO389" s="151">
        <f t="shared" si="320"/>
        <v>0</v>
      </c>
      <c r="CP389" s="151">
        <f t="shared" si="321"/>
        <v>0</v>
      </c>
      <c r="CQ389" s="151">
        <f t="shared" si="322"/>
        <v>0</v>
      </c>
      <c r="CR389" s="151">
        <f t="shared" si="323"/>
        <v>0</v>
      </c>
      <c r="CS389" s="151">
        <f t="shared" si="324"/>
        <v>0</v>
      </c>
      <c r="CT389" s="151">
        <f t="shared" si="325"/>
        <v>0</v>
      </c>
      <c r="CU389" s="151">
        <f t="shared" si="326"/>
        <v>0</v>
      </c>
      <c r="CV389" s="151">
        <f t="shared" si="327"/>
        <v>0</v>
      </c>
      <c r="CW389" s="151">
        <f t="shared" si="328"/>
        <v>0</v>
      </c>
      <c r="CX389" s="151">
        <f t="shared" si="329"/>
        <v>0</v>
      </c>
      <c r="CY389" s="151">
        <f t="shared" si="330"/>
        <v>0</v>
      </c>
      <c r="CZ389" s="151">
        <f t="shared" si="331"/>
        <v>0</v>
      </c>
      <c r="DA389" s="151">
        <f t="shared" si="332"/>
        <v>0</v>
      </c>
      <c r="DB389" s="151">
        <f t="shared" si="333"/>
        <v>0</v>
      </c>
      <c r="DC389" s="151">
        <f t="shared" si="334"/>
        <v>0</v>
      </c>
      <c r="DD389" s="151">
        <f t="shared" si="335"/>
        <v>0</v>
      </c>
      <c r="DE389" s="151">
        <f t="shared" si="336"/>
        <v>0</v>
      </c>
      <c r="DF389" s="151">
        <f t="shared" si="337"/>
        <v>0</v>
      </c>
      <c r="DG389" s="151">
        <f t="shared" si="338"/>
        <v>0</v>
      </c>
      <c r="DH389" s="151">
        <f t="shared" si="339"/>
        <v>0</v>
      </c>
      <c r="DI389" s="151">
        <f t="shared" si="340"/>
        <v>0</v>
      </c>
      <c r="DJ389" s="151">
        <f t="shared" si="341"/>
        <v>0</v>
      </c>
      <c r="DK389" s="151">
        <f t="shared" si="342"/>
        <v>0</v>
      </c>
      <c r="DL389" s="151">
        <f t="shared" si="343"/>
        <v>0</v>
      </c>
      <c r="DM389" s="151">
        <f t="shared" si="344"/>
        <v>0</v>
      </c>
      <c r="DN389" s="151">
        <f t="shared" si="345"/>
        <v>0</v>
      </c>
      <c r="DO389" s="156">
        <f t="shared" si="346"/>
        <v>0</v>
      </c>
      <c r="DP389" s="173" t="str">
        <f t="shared" si="347"/>
        <v/>
      </c>
      <c r="DQ389" s="157" t="str">
        <f t="shared" si="348"/>
        <v/>
      </c>
      <c r="DR389" s="158" t="str">
        <f>IFERROR(IFERROR(IFERROR(_xlfn.XLOOKUP(DP389,#REF!,#REF!,,,),_xlfn.XLOOKUP(DP389,#REF!,#REF!,,,)),_xlfn.XLOOKUP(DP389,#REF!,#REF!,,,)),"N/A")</f>
        <v>N/A</v>
      </c>
      <c r="DS389" s="159"/>
      <c r="DT389" s="160"/>
      <c r="DU389" s="161"/>
      <c r="DV389" s="162"/>
      <c r="DW389" s="163">
        <f>IFERROR(IFERROR(IFERROR(_xlfn.XLOOKUP(DP389,#REF!,#REF!,,,),_xlfn.XLOOKUP(DP389,#REF!,#REF!,,,)),_xlfn.XLOOKUP(DP389,#REF!,#REF!,,,)),0)</f>
        <v>0</v>
      </c>
      <c r="DX389" s="164"/>
      <c r="DY389" s="165">
        <f t="shared" si="349"/>
        <v>0</v>
      </c>
      <c r="DZ389" s="166"/>
      <c r="EA389" s="167">
        <f t="shared" si="350"/>
        <v>0</v>
      </c>
      <c r="EB389" s="168">
        <f t="shared" si="351"/>
        <v>0</v>
      </c>
      <c r="EC389" s="168">
        <f t="shared" si="352"/>
        <v>0</v>
      </c>
      <c r="ED389" s="169"/>
      <c r="EE389" s="170">
        <f t="shared" si="353"/>
        <v>0</v>
      </c>
      <c r="EF389" s="170" t="str">
        <f>IFERROR(IF(DY389&gt;((_xlfn.XLOOKUP(DQ389,TOPES!B:B,TOPES!C:C,,,)*INDEXACIÓN!CI389)),"SUPERA TOPES DEL HV",0),"HV NO ENCONTRADO")</f>
        <v>HV NO ENCONTRADO</v>
      </c>
      <c r="EG389" s="170">
        <f t="shared" si="354"/>
        <v>0</v>
      </c>
      <c r="EH389" s="170">
        <f>IF(SUMIF($M:$M,#REF!,$DY:$DY)&gt;$EH$8,"CONSULTA DIAN",0)</f>
        <v>0</v>
      </c>
      <c r="EI389" s="171">
        <f t="shared" si="355"/>
        <v>0</v>
      </c>
      <c r="EJ389" s="172"/>
    </row>
    <row r="390" spans="1:140" x14ac:dyDescent="0.25">
      <c r="A390" s="133" t="str">
        <f t="shared" si="305"/>
        <v>19000100381</v>
      </c>
      <c r="B390" s="134"/>
      <c r="C390" s="134"/>
      <c r="D390" s="135">
        <f>_xlfn.XLOOKUP(C390,TOPES!L:L,TOPES!M:M,,,)</f>
        <v>0</v>
      </c>
      <c r="E390" s="136">
        <v>381</v>
      </c>
      <c r="F390" s="134"/>
      <c r="G390" s="134"/>
      <c r="H390" s="134"/>
      <c r="I390" s="134"/>
      <c r="J390" s="134"/>
      <c r="K390" s="134"/>
      <c r="L390" s="134"/>
      <c r="M390" s="137"/>
      <c r="N390" s="134"/>
      <c r="O390" s="137" t="str">
        <f t="shared" si="306"/>
        <v/>
      </c>
      <c r="P390" s="138"/>
      <c r="Q390" s="139"/>
      <c r="R390" s="140">
        <f>IFERROR(IF(VLOOKUP(YEAR($D390),SMMLV!$A$2:$C$44,3,0)*$P390=$Q390,$Q390,IF($P390="",$Q390,VLOOKUP(YEAR($D390),SMMLV!$A$2:$C$44,3,0)*$P390)),0)</f>
        <v>0</v>
      </c>
      <c r="S390" s="141"/>
      <c r="T390" s="142"/>
      <c r="U390" s="143"/>
      <c r="V390" s="144"/>
      <c r="W390" s="145">
        <f>IFERROR(SUM(IF(VLOOKUP(YEAR($D390),SMMLV!$A$2:$C$44,3,0)*S390=T390,T390,IF(S390="",T390,VLOOKUP(YEAR($D390),SMMLV!$A$2:$C$44,3,0)*S390)),IF(VLOOKUP(YEAR($D390),SMMLV!$A$2:$C$44,3,0)*U390=V390,V390,IF(U390="",V390,VLOOKUP(YEAR($D390),SMMLV!$A$2:$C$44,3,0)*U390))),0)</f>
        <v>0</v>
      </c>
      <c r="X390" s="146"/>
      <c r="Y390" s="139"/>
      <c r="Z390" s="140">
        <f>IFERROR(IF(VLOOKUP(YEAR($D390),SMMLV!$A$2:$C$44,3,0)*$X390=$Y390,$Y390,IF($X390="",$Y390,VLOOKUP(YEAR($D390),SMMLV!$A$2:$C$44,3,0)*$X390)),0)</f>
        <v>0</v>
      </c>
      <c r="AA390" s="147"/>
      <c r="AB390" s="142"/>
      <c r="AC390" s="140">
        <f>IFERROR(IF(VLOOKUP(YEAR($D390),SMMLV!$A$2:$C$44,3,0)*$AA390=$AB390,$AB390,IF($AA390="",$AB390,VLOOKUP(YEAR($D390),SMMLV!$A$2:$C$44,3,0)*$AA390)),0)</f>
        <v>0</v>
      </c>
      <c r="AD390" s="147"/>
      <c r="AE390" s="142"/>
      <c r="AF390" s="140">
        <f>IFERROR(IF(VLOOKUP(YEAR($D390),SMMLV!$A$2:$C$44,3,0)*$AD390=$AE390,$AE390,IF($AD390="",$AE390,VLOOKUP(YEAR($D390),SMMLV!$A$2:$C$44,3,0)*$AD390)),0)</f>
        <v>0</v>
      </c>
      <c r="AG390" s="134"/>
      <c r="AH390" s="145">
        <f t="shared" si="307"/>
        <v>0</v>
      </c>
      <c r="AI390" s="138"/>
      <c r="AJ390" s="139"/>
      <c r="AK390" s="140">
        <f>IFERROR(IF(VLOOKUP(YEAR($D390),SMMLV!$A$2:$C$44,3,0)*$AI390=AJ390,AJ390,IF($AI390="",AJ390,VLOOKUP(YEAR($D390),SMMLV!$A$2:$C$44,3,0)*$AI390)),0)</f>
        <v>0</v>
      </c>
      <c r="AL390" s="141"/>
      <c r="AM390" s="142"/>
      <c r="AN390" s="147"/>
      <c r="AO390" s="144"/>
      <c r="AP390" s="145">
        <f>IFERROR(SUM(IF(VLOOKUP(YEAR($D390),SMMLV!$A$2:$C$44,3,0)*AL390=AM390,AM390,IF(AL390="",AM390,VLOOKUP(YEAR($D390),SMMLV!$A$2:$C$44,3,0)*AL390)),IF(VLOOKUP(YEAR($D390),SMMLV!$A$2:$C$44,3,0)*AN390=AO390,AO390,IF(AN390="",AO390,VLOOKUP(YEAR($D390),SMMLV!$A$2:$C$44,3,0)*AN390))),0)</f>
        <v>0</v>
      </c>
      <c r="AQ390" s="148"/>
      <c r="AR390" s="142"/>
      <c r="AS390" s="140">
        <f>IFERROR(IF(VLOOKUP(YEAR($D390),SMMLV!$A$2:$C$44,3,0)*AQ390=AR390,AR390,IF(AQ390="",AR390,VLOOKUP(YEAR($D390),SMMLV!$A$2:$C$44,3,0)*AQ390)),0)</f>
        <v>0</v>
      </c>
      <c r="AT390" s="147"/>
      <c r="AU390" s="142"/>
      <c r="AV390" s="140">
        <f>IFERROR(IF(VLOOKUP(YEAR($D390),SMMLV!$A$2:$C$44,3,0)*AT390=AU390,AU390,IF(AT390="",AU390,VLOOKUP(YEAR($D390),SMMLV!$A$2:$C$44,3,0)*AT390)),0)</f>
        <v>0</v>
      </c>
      <c r="AW390" s="147"/>
      <c r="AX390" s="142"/>
      <c r="AY390" s="140">
        <f>IFERROR(IF(VLOOKUP(YEAR($D390),SMMLV!$A$2:$C$44,3,0)*AW390=AX390,AX390,IF(AW390="",AX390,VLOOKUP(YEAR($D390),SMMLV!$A$2:$C$44,3,0)*AW390)),0)</f>
        <v>0</v>
      </c>
      <c r="AZ390" s="134"/>
      <c r="BA390" s="145">
        <f t="shared" si="308"/>
        <v>0</v>
      </c>
      <c r="BB390" s="138"/>
      <c r="BC390" s="139"/>
      <c r="BD390" s="140">
        <f>IFERROR(IF(VLOOKUP(YEAR($D390),SMMLV!$A$2:$C$44,3,0)*BB390=BC390,BC390,IF(BB390="",BC390,VLOOKUP(YEAR($D390),SMMLV!$A$2:$C$44,3,0)*BB390)),0)</f>
        <v>0</v>
      </c>
      <c r="BE390" s="141"/>
      <c r="BF390" s="142"/>
      <c r="BG390" s="147"/>
      <c r="BH390" s="144"/>
      <c r="BI390" s="145">
        <f>IFERROR(SUM(IF(VLOOKUP(YEAR($D390),SMMLV!$A$2:$C$44,3,0)*BE390=BF390,BF390,IF(BE390="",BF390,VLOOKUP(YEAR($D390),SMMLV!$A$2:$C$44,3,0)*BE390)),IF(VLOOKUP(YEAR($D390),SMMLV!$A$2:$C$44,3,0)*BG390=BH390,BH390,IF(BG390="",BH390,VLOOKUP(YEAR($D390),SMMLV!$A$2:$C$44,3,0)*BG390))),0)</f>
        <v>0</v>
      </c>
      <c r="BJ390" s="149"/>
      <c r="BK390" s="150"/>
      <c r="BL390" s="140">
        <f>IFERROR(IF(VLOOKUP(YEAR($D390),SMMLV!$A$2:$C$44,3,0)*BJ390=BK390,BK390,IF(BJ390="",BK390,VLOOKUP(YEAR($D390),SMMLV!$A$2:$C$44,3,0)*BJ390)),0)</f>
        <v>0</v>
      </c>
      <c r="BM390" s="147"/>
      <c r="BN390" s="142"/>
      <c r="BO390" s="140">
        <f>IFERROR(IF(VLOOKUP(YEAR($D390),SMMLV!$A$2:$C$44,3,0)*BM390=BN390,BN390,IF(BM390="",BN390,VLOOKUP(YEAR($D390),SMMLV!$A$2:$C$44,3,0)*BM390)),0)</f>
        <v>0</v>
      </c>
      <c r="BP390" s="147"/>
      <c r="BQ390" s="142"/>
      <c r="BR390" s="140">
        <f>IFERROR(IF(VLOOKUP(YEAR($D390),SMMLV!$A$2:$C$44,3,0)*BP390=BQ390,BQ390,IF(BP390="",BQ390,VLOOKUP(YEAR($D390),SMMLV!$A$2:$C$44,3,0)*BP390)),0)</f>
        <v>0</v>
      </c>
      <c r="BS390" s="134"/>
      <c r="BT390" s="145">
        <f t="shared" si="309"/>
        <v>0</v>
      </c>
      <c r="BU390" s="151">
        <f t="shared" si="310"/>
        <v>0</v>
      </c>
      <c r="BV390" s="151">
        <f t="shared" si="311"/>
        <v>0</v>
      </c>
      <c r="BW390" s="151">
        <f t="shared" si="312"/>
        <v>0</v>
      </c>
      <c r="BX390" s="151">
        <f t="shared" si="313"/>
        <v>0</v>
      </c>
      <c r="BY390" s="151">
        <f t="shared" si="314"/>
        <v>0</v>
      </c>
      <c r="BZ390" s="151">
        <f t="shared" si="302"/>
        <v>0</v>
      </c>
      <c r="CA390" s="134"/>
      <c r="CB390" s="134"/>
      <c r="CC390" s="134"/>
      <c r="CD390" s="152">
        <f t="shared" si="303"/>
        <v>0</v>
      </c>
      <c r="CE390" s="153">
        <f>IFERROR(INDEX(IPC!$A$11:$Y$22,MATCH(PROPER(TEXT(CD390,"mmmm")),IPC!$A$11:$A$22,0),MATCH(YEAR(CD390),IPC!$A$10:$Y$10,0)),0)</f>
        <v>0</v>
      </c>
      <c r="CF390" s="154">
        <v>57243</v>
      </c>
      <c r="CG390" s="153">
        <f>IFERROR(INDEX(IPC!$A$11:$Y$22,MATCH(PROPER(TEXT(CF390,"mmmm")),IPC!$A$11:$A$22,0),MATCH(YEAR(CF390),IPC!$A$10:$Y$10,0)),0)</f>
        <v>0</v>
      </c>
      <c r="CH390" s="155">
        <f t="shared" si="304"/>
        <v>0</v>
      </c>
      <c r="CI390" s="145">
        <v>1751285</v>
      </c>
      <c r="CJ390" s="151">
        <f t="shared" si="315"/>
        <v>0</v>
      </c>
      <c r="CK390" s="151">
        <f t="shared" si="316"/>
        <v>0</v>
      </c>
      <c r="CL390" s="151">
        <f t="shared" si="317"/>
        <v>0</v>
      </c>
      <c r="CM390" s="151">
        <f t="shared" si="318"/>
        <v>0</v>
      </c>
      <c r="CN390" s="151">
        <f t="shared" si="319"/>
        <v>0</v>
      </c>
      <c r="CO390" s="151">
        <f t="shared" si="320"/>
        <v>0</v>
      </c>
      <c r="CP390" s="151">
        <f t="shared" si="321"/>
        <v>0</v>
      </c>
      <c r="CQ390" s="151">
        <f t="shared" si="322"/>
        <v>0</v>
      </c>
      <c r="CR390" s="151">
        <f t="shared" si="323"/>
        <v>0</v>
      </c>
      <c r="CS390" s="151">
        <f t="shared" si="324"/>
        <v>0</v>
      </c>
      <c r="CT390" s="151">
        <f t="shared" si="325"/>
        <v>0</v>
      </c>
      <c r="CU390" s="151">
        <f t="shared" si="326"/>
        <v>0</v>
      </c>
      <c r="CV390" s="151">
        <f t="shared" si="327"/>
        <v>0</v>
      </c>
      <c r="CW390" s="151">
        <f t="shared" si="328"/>
        <v>0</v>
      </c>
      <c r="CX390" s="151">
        <f t="shared" si="329"/>
        <v>0</v>
      </c>
      <c r="CY390" s="151">
        <f t="shared" si="330"/>
        <v>0</v>
      </c>
      <c r="CZ390" s="151">
        <f t="shared" si="331"/>
        <v>0</v>
      </c>
      <c r="DA390" s="151">
        <f t="shared" si="332"/>
        <v>0</v>
      </c>
      <c r="DB390" s="151">
        <f t="shared" si="333"/>
        <v>0</v>
      </c>
      <c r="DC390" s="151">
        <f t="shared" si="334"/>
        <v>0</v>
      </c>
      <c r="DD390" s="151">
        <f t="shared" si="335"/>
        <v>0</v>
      </c>
      <c r="DE390" s="151">
        <f t="shared" si="336"/>
        <v>0</v>
      </c>
      <c r="DF390" s="151">
        <f t="shared" si="337"/>
        <v>0</v>
      </c>
      <c r="DG390" s="151">
        <f t="shared" si="338"/>
        <v>0</v>
      </c>
      <c r="DH390" s="151">
        <f t="shared" si="339"/>
        <v>0</v>
      </c>
      <c r="DI390" s="151">
        <f t="shared" si="340"/>
        <v>0</v>
      </c>
      <c r="DJ390" s="151">
        <f t="shared" si="341"/>
        <v>0</v>
      </c>
      <c r="DK390" s="151">
        <f t="shared" si="342"/>
        <v>0</v>
      </c>
      <c r="DL390" s="151">
        <f t="shared" si="343"/>
        <v>0</v>
      </c>
      <c r="DM390" s="151">
        <f t="shared" si="344"/>
        <v>0</v>
      </c>
      <c r="DN390" s="151">
        <f t="shared" si="345"/>
        <v>0</v>
      </c>
      <c r="DO390" s="156">
        <f t="shared" si="346"/>
        <v>0</v>
      </c>
      <c r="DP390" s="173" t="str">
        <f t="shared" si="347"/>
        <v/>
      </c>
      <c r="DQ390" s="157" t="str">
        <f t="shared" si="348"/>
        <v/>
      </c>
      <c r="DR390" s="158" t="str">
        <f>IFERROR(IFERROR(IFERROR(_xlfn.XLOOKUP(DP390,#REF!,#REF!,,,),_xlfn.XLOOKUP(DP390,#REF!,#REF!,,,)),_xlfn.XLOOKUP(DP390,#REF!,#REF!,,,)),"N/A")</f>
        <v>N/A</v>
      </c>
      <c r="DS390" s="159"/>
      <c r="DT390" s="160"/>
      <c r="DU390" s="161"/>
      <c r="DV390" s="162"/>
      <c r="DW390" s="163">
        <f>IFERROR(IFERROR(IFERROR(_xlfn.XLOOKUP(DP390,#REF!,#REF!,,,),_xlfn.XLOOKUP(DP390,#REF!,#REF!,,,)),_xlfn.XLOOKUP(DP390,#REF!,#REF!,,,)),0)</f>
        <v>0</v>
      </c>
      <c r="DX390" s="164"/>
      <c r="DY390" s="165">
        <f t="shared" si="349"/>
        <v>0</v>
      </c>
      <c r="DZ390" s="166"/>
      <c r="EA390" s="167">
        <f t="shared" si="350"/>
        <v>0</v>
      </c>
      <c r="EB390" s="168">
        <f t="shared" si="351"/>
        <v>0</v>
      </c>
      <c r="EC390" s="168">
        <f t="shared" si="352"/>
        <v>0</v>
      </c>
      <c r="ED390" s="169"/>
      <c r="EE390" s="170">
        <f t="shared" si="353"/>
        <v>0</v>
      </c>
      <c r="EF390" s="170" t="str">
        <f>IFERROR(IF(DY390&gt;((_xlfn.XLOOKUP(DQ390,TOPES!B:B,TOPES!C:C,,,)*INDEXACIÓN!CI390)),"SUPERA TOPES DEL HV",0),"HV NO ENCONTRADO")</f>
        <v>HV NO ENCONTRADO</v>
      </c>
      <c r="EG390" s="170">
        <f t="shared" si="354"/>
        <v>0</v>
      </c>
      <c r="EH390" s="170">
        <f>IF(SUMIF($M:$M,#REF!,$DY:$DY)&gt;$EH$8,"CONSULTA DIAN",0)</f>
        <v>0</v>
      </c>
      <c r="EI390" s="171">
        <f t="shared" si="355"/>
        <v>0</v>
      </c>
      <c r="EJ390" s="172"/>
    </row>
    <row r="391" spans="1:140" x14ac:dyDescent="0.25">
      <c r="A391" s="133" t="str">
        <f t="shared" si="305"/>
        <v>19000100382</v>
      </c>
      <c r="B391" s="134"/>
      <c r="C391" s="134"/>
      <c r="D391" s="135">
        <f>_xlfn.XLOOKUP(C391,TOPES!L:L,TOPES!M:M,,,)</f>
        <v>0</v>
      </c>
      <c r="E391" s="136">
        <v>382</v>
      </c>
      <c r="F391" s="134"/>
      <c r="G391" s="134"/>
      <c r="H391" s="134"/>
      <c r="I391" s="134"/>
      <c r="J391" s="134"/>
      <c r="K391" s="134"/>
      <c r="L391" s="134"/>
      <c r="M391" s="137"/>
      <c r="N391" s="134"/>
      <c r="O391" s="137" t="str">
        <f t="shared" si="306"/>
        <v/>
      </c>
      <c r="P391" s="138"/>
      <c r="Q391" s="139"/>
      <c r="R391" s="140">
        <f>IFERROR(IF(VLOOKUP(YEAR($D391),SMMLV!$A$2:$C$44,3,0)*$P391=$Q391,$Q391,IF($P391="",$Q391,VLOOKUP(YEAR($D391),SMMLV!$A$2:$C$44,3,0)*$P391)),0)</f>
        <v>0</v>
      </c>
      <c r="S391" s="141"/>
      <c r="T391" s="142"/>
      <c r="U391" s="143"/>
      <c r="V391" s="144"/>
      <c r="W391" s="145">
        <f>IFERROR(SUM(IF(VLOOKUP(YEAR($D391),SMMLV!$A$2:$C$44,3,0)*S391=T391,T391,IF(S391="",T391,VLOOKUP(YEAR($D391),SMMLV!$A$2:$C$44,3,0)*S391)),IF(VLOOKUP(YEAR($D391),SMMLV!$A$2:$C$44,3,0)*U391=V391,V391,IF(U391="",V391,VLOOKUP(YEAR($D391),SMMLV!$A$2:$C$44,3,0)*U391))),0)</f>
        <v>0</v>
      </c>
      <c r="X391" s="146"/>
      <c r="Y391" s="139"/>
      <c r="Z391" s="140">
        <f>IFERROR(IF(VLOOKUP(YEAR($D391),SMMLV!$A$2:$C$44,3,0)*$X391=$Y391,$Y391,IF($X391="",$Y391,VLOOKUP(YEAR($D391),SMMLV!$A$2:$C$44,3,0)*$X391)),0)</f>
        <v>0</v>
      </c>
      <c r="AA391" s="147"/>
      <c r="AB391" s="142"/>
      <c r="AC391" s="140">
        <f>IFERROR(IF(VLOOKUP(YEAR($D391),SMMLV!$A$2:$C$44,3,0)*$AA391=$AB391,$AB391,IF($AA391="",$AB391,VLOOKUP(YEAR($D391),SMMLV!$A$2:$C$44,3,0)*$AA391)),0)</f>
        <v>0</v>
      </c>
      <c r="AD391" s="147"/>
      <c r="AE391" s="142"/>
      <c r="AF391" s="140">
        <f>IFERROR(IF(VLOOKUP(YEAR($D391),SMMLV!$A$2:$C$44,3,0)*$AD391=$AE391,$AE391,IF($AD391="",$AE391,VLOOKUP(YEAR($D391),SMMLV!$A$2:$C$44,3,0)*$AD391)),0)</f>
        <v>0</v>
      </c>
      <c r="AG391" s="134"/>
      <c r="AH391" s="145">
        <f t="shared" si="307"/>
        <v>0</v>
      </c>
      <c r="AI391" s="138"/>
      <c r="AJ391" s="139"/>
      <c r="AK391" s="140">
        <f>IFERROR(IF(VLOOKUP(YEAR($D391),SMMLV!$A$2:$C$44,3,0)*$AI391=AJ391,AJ391,IF($AI391="",AJ391,VLOOKUP(YEAR($D391),SMMLV!$A$2:$C$44,3,0)*$AI391)),0)</f>
        <v>0</v>
      </c>
      <c r="AL391" s="141"/>
      <c r="AM391" s="142"/>
      <c r="AN391" s="147"/>
      <c r="AO391" s="144"/>
      <c r="AP391" s="145">
        <f>IFERROR(SUM(IF(VLOOKUP(YEAR($D391),SMMLV!$A$2:$C$44,3,0)*AL391=AM391,AM391,IF(AL391="",AM391,VLOOKUP(YEAR($D391),SMMLV!$A$2:$C$44,3,0)*AL391)),IF(VLOOKUP(YEAR($D391),SMMLV!$A$2:$C$44,3,0)*AN391=AO391,AO391,IF(AN391="",AO391,VLOOKUP(YEAR($D391),SMMLV!$A$2:$C$44,3,0)*AN391))),0)</f>
        <v>0</v>
      </c>
      <c r="AQ391" s="148"/>
      <c r="AR391" s="142"/>
      <c r="AS391" s="140">
        <f>IFERROR(IF(VLOOKUP(YEAR($D391),SMMLV!$A$2:$C$44,3,0)*AQ391=AR391,AR391,IF(AQ391="",AR391,VLOOKUP(YEAR($D391),SMMLV!$A$2:$C$44,3,0)*AQ391)),0)</f>
        <v>0</v>
      </c>
      <c r="AT391" s="147"/>
      <c r="AU391" s="142"/>
      <c r="AV391" s="140">
        <f>IFERROR(IF(VLOOKUP(YEAR($D391),SMMLV!$A$2:$C$44,3,0)*AT391=AU391,AU391,IF(AT391="",AU391,VLOOKUP(YEAR($D391),SMMLV!$A$2:$C$44,3,0)*AT391)),0)</f>
        <v>0</v>
      </c>
      <c r="AW391" s="147"/>
      <c r="AX391" s="142"/>
      <c r="AY391" s="140">
        <f>IFERROR(IF(VLOOKUP(YEAR($D391),SMMLV!$A$2:$C$44,3,0)*AW391=AX391,AX391,IF(AW391="",AX391,VLOOKUP(YEAR($D391),SMMLV!$A$2:$C$44,3,0)*AW391)),0)</f>
        <v>0</v>
      </c>
      <c r="AZ391" s="134"/>
      <c r="BA391" s="145">
        <f t="shared" si="308"/>
        <v>0</v>
      </c>
      <c r="BB391" s="138"/>
      <c r="BC391" s="139"/>
      <c r="BD391" s="140">
        <f>IFERROR(IF(VLOOKUP(YEAR($D391),SMMLV!$A$2:$C$44,3,0)*BB391=BC391,BC391,IF(BB391="",BC391,VLOOKUP(YEAR($D391),SMMLV!$A$2:$C$44,3,0)*BB391)),0)</f>
        <v>0</v>
      </c>
      <c r="BE391" s="141"/>
      <c r="BF391" s="142"/>
      <c r="BG391" s="147"/>
      <c r="BH391" s="144"/>
      <c r="BI391" s="145">
        <f>IFERROR(SUM(IF(VLOOKUP(YEAR($D391),SMMLV!$A$2:$C$44,3,0)*BE391=BF391,BF391,IF(BE391="",BF391,VLOOKUP(YEAR($D391),SMMLV!$A$2:$C$44,3,0)*BE391)),IF(VLOOKUP(YEAR($D391),SMMLV!$A$2:$C$44,3,0)*BG391=BH391,BH391,IF(BG391="",BH391,VLOOKUP(YEAR($D391),SMMLV!$A$2:$C$44,3,0)*BG391))),0)</f>
        <v>0</v>
      </c>
      <c r="BJ391" s="149"/>
      <c r="BK391" s="150"/>
      <c r="BL391" s="140">
        <f>IFERROR(IF(VLOOKUP(YEAR($D391),SMMLV!$A$2:$C$44,3,0)*BJ391=BK391,BK391,IF(BJ391="",BK391,VLOOKUP(YEAR($D391),SMMLV!$A$2:$C$44,3,0)*BJ391)),0)</f>
        <v>0</v>
      </c>
      <c r="BM391" s="147"/>
      <c r="BN391" s="142"/>
      <c r="BO391" s="140">
        <f>IFERROR(IF(VLOOKUP(YEAR($D391),SMMLV!$A$2:$C$44,3,0)*BM391=BN391,BN391,IF(BM391="",BN391,VLOOKUP(YEAR($D391),SMMLV!$A$2:$C$44,3,0)*BM391)),0)</f>
        <v>0</v>
      </c>
      <c r="BP391" s="147"/>
      <c r="BQ391" s="142"/>
      <c r="BR391" s="140">
        <f>IFERROR(IF(VLOOKUP(YEAR($D391),SMMLV!$A$2:$C$44,3,0)*BP391=BQ391,BQ391,IF(BP391="",BQ391,VLOOKUP(YEAR($D391),SMMLV!$A$2:$C$44,3,0)*BP391)),0)</f>
        <v>0</v>
      </c>
      <c r="BS391" s="134"/>
      <c r="BT391" s="145">
        <f t="shared" si="309"/>
        <v>0</v>
      </c>
      <c r="BU391" s="151">
        <f t="shared" si="310"/>
        <v>0</v>
      </c>
      <c r="BV391" s="151">
        <f t="shared" si="311"/>
        <v>0</v>
      </c>
      <c r="BW391" s="151">
        <f t="shared" si="312"/>
        <v>0</v>
      </c>
      <c r="BX391" s="151">
        <f t="shared" si="313"/>
        <v>0</v>
      </c>
      <c r="BY391" s="151">
        <f t="shared" si="314"/>
        <v>0</v>
      </c>
      <c r="BZ391" s="151">
        <f t="shared" si="302"/>
        <v>0</v>
      </c>
      <c r="CA391" s="134"/>
      <c r="CB391" s="134"/>
      <c r="CC391" s="134"/>
      <c r="CD391" s="152">
        <f t="shared" si="303"/>
        <v>0</v>
      </c>
      <c r="CE391" s="153">
        <f>IFERROR(INDEX(IPC!$A$11:$Y$22,MATCH(PROPER(TEXT(CD391,"mmmm")),IPC!$A$11:$A$22,0),MATCH(YEAR(CD391),IPC!$A$10:$Y$10,0)),0)</f>
        <v>0</v>
      </c>
      <c r="CF391" s="154">
        <v>57273</v>
      </c>
      <c r="CG391" s="153">
        <f>IFERROR(INDEX(IPC!$A$11:$Y$22,MATCH(PROPER(TEXT(CF391,"mmmm")),IPC!$A$11:$A$22,0),MATCH(YEAR(CF391),IPC!$A$10:$Y$10,0)),0)</f>
        <v>0</v>
      </c>
      <c r="CH391" s="155">
        <f t="shared" si="304"/>
        <v>0</v>
      </c>
      <c r="CI391" s="145">
        <v>1751286</v>
      </c>
      <c r="CJ391" s="151">
        <f t="shared" si="315"/>
        <v>0</v>
      </c>
      <c r="CK391" s="151">
        <f t="shared" si="316"/>
        <v>0</v>
      </c>
      <c r="CL391" s="151">
        <f t="shared" si="317"/>
        <v>0</v>
      </c>
      <c r="CM391" s="151">
        <f t="shared" si="318"/>
        <v>0</v>
      </c>
      <c r="CN391" s="151">
        <f t="shared" si="319"/>
        <v>0</v>
      </c>
      <c r="CO391" s="151">
        <f t="shared" si="320"/>
        <v>0</v>
      </c>
      <c r="CP391" s="151">
        <f t="shared" si="321"/>
        <v>0</v>
      </c>
      <c r="CQ391" s="151">
        <f t="shared" si="322"/>
        <v>0</v>
      </c>
      <c r="CR391" s="151">
        <f t="shared" si="323"/>
        <v>0</v>
      </c>
      <c r="CS391" s="151">
        <f t="shared" si="324"/>
        <v>0</v>
      </c>
      <c r="CT391" s="151">
        <f t="shared" si="325"/>
        <v>0</v>
      </c>
      <c r="CU391" s="151">
        <f t="shared" si="326"/>
        <v>0</v>
      </c>
      <c r="CV391" s="151">
        <f t="shared" si="327"/>
        <v>0</v>
      </c>
      <c r="CW391" s="151">
        <f t="shared" si="328"/>
        <v>0</v>
      </c>
      <c r="CX391" s="151">
        <f t="shared" si="329"/>
        <v>0</v>
      </c>
      <c r="CY391" s="151">
        <f t="shared" si="330"/>
        <v>0</v>
      </c>
      <c r="CZ391" s="151">
        <f t="shared" si="331"/>
        <v>0</v>
      </c>
      <c r="DA391" s="151">
        <f t="shared" si="332"/>
        <v>0</v>
      </c>
      <c r="DB391" s="151">
        <f t="shared" si="333"/>
        <v>0</v>
      </c>
      <c r="DC391" s="151">
        <f t="shared" si="334"/>
        <v>0</v>
      </c>
      <c r="DD391" s="151">
        <f t="shared" si="335"/>
        <v>0</v>
      </c>
      <c r="DE391" s="151">
        <f t="shared" si="336"/>
        <v>0</v>
      </c>
      <c r="DF391" s="151">
        <f t="shared" si="337"/>
        <v>0</v>
      </c>
      <c r="DG391" s="151">
        <f t="shared" si="338"/>
        <v>0</v>
      </c>
      <c r="DH391" s="151">
        <f t="shared" si="339"/>
        <v>0</v>
      </c>
      <c r="DI391" s="151">
        <f t="shared" si="340"/>
        <v>0</v>
      </c>
      <c r="DJ391" s="151">
        <f t="shared" si="341"/>
        <v>0</v>
      </c>
      <c r="DK391" s="151">
        <f t="shared" si="342"/>
        <v>0</v>
      </c>
      <c r="DL391" s="151">
        <f t="shared" si="343"/>
        <v>0</v>
      </c>
      <c r="DM391" s="151">
        <f t="shared" si="344"/>
        <v>0</v>
      </c>
      <c r="DN391" s="151">
        <f t="shared" si="345"/>
        <v>0</v>
      </c>
      <c r="DO391" s="156">
        <f t="shared" si="346"/>
        <v>0</v>
      </c>
      <c r="DP391" s="173" t="str">
        <f t="shared" si="347"/>
        <v/>
      </c>
      <c r="DQ391" s="157" t="str">
        <f t="shared" si="348"/>
        <v/>
      </c>
      <c r="DR391" s="158" t="str">
        <f>IFERROR(IFERROR(IFERROR(_xlfn.XLOOKUP(DP391,#REF!,#REF!,,,),_xlfn.XLOOKUP(DP391,#REF!,#REF!,,,)),_xlfn.XLOOKUP(DP391,#REF!,#REF!,,,)),"N/A")</f>
        <v>N/A</v>
      </c>
      <c r="DS391" s="159"/>
      <c r="DT391" s="160"/>
      <c r="DU391" s="161"/>
      <c r="DV391" s="162"/>
      <c r="DW391" s="163">
        <f>IFERROR(IFERROR(IFERROR(_xlfn.XLOOKUP(DP391,#REF!,#REF!,,,),_xlfn.XLOOKUP(DP391,#REF!,#REF!,,,)),_xlfn.XLOOKUP(DP391,#REF!,#REF!,,,)),0)</f>
        <v>0</v>
      </c>
      <c r="DX391" s="164"/>
      <c r="DY391" s="165">
        <f t="shared" si="349"/>
        <v>0</v>
      </c>
      <c r="DZ391" s="166"/>
      <c r="EA391" s="167">
        <f t="shared" si="350"/>
        <v>0</v>
      </c>
      <c r="EB391" s="168">
        <f t="shared" si="351"/>
        <v>0</v>
      </c>
      <c r="EC391" s="168">
        <f t="shared" si="352"/>
        <v>0</v>
      </c>
      <c r="ED391" s="169"/>
      <c r="EE391" s="170">
        <f t="shared" si="353"/>
        <v>0</v>
      </c>
      <c r="EF391" s="170" t="str">
        <f>IFERROR(IF(DY391&gt;((_xlfn.XLOOKUP(DQ391,TOPES!B:B,TOPES!C:C,,,)*INDEXACIÓN!CI391)),"SUPERA TOPES DEL HV",0),"HV NO ENCONTRADO")</f>
        <v>HV NO ENCONTRADO</v>
      </c>
      <c r="EG391" s="170">
        <f t="shared" si="354"/>
        <v>0</v>
      </c>
      <c r="EH391" s="170">
        <f>IF(SUMIF($M:$M,#REF!,$DY:$DY)&gt;$EH$8,"CONSULTA DIAN",0)</f>
        <v>0</v>
      </c>
      <c r="EI391" s="171">
        <f t="shared" si="355"/>
        <v>0</v>
      </c>
      <c r="EJ391" s="172"/>
    </row>
    <row r="392" spans="1:140" x14ac:dyDescent="0.25">
      <c r="A392" s="133" t="str">
        <f t="shared" si="305"/>
        <v>19000100383</v>
      </c>
      <c r="B392" s="134"/>
      <c r="C392" s="134"/>
      <c r="D392" s="135">
        <f>_xlfn.XLOOKUP(C392,TOPES!L:L,TOPES!M:M,,,)</f>
        <v>0</v>
      </c>
      <c r="E392" s="136">
        <v>383</v>
      </c>
      <c r="F392" s="134"/>
      <c r="G392" s="134"/>
      <c r="H392" s="134"/>
      <c r="I392" s="134"/>
      <c r="J392" s="134"/>
      <c r="K392" s="134"/>
      <c r="L392" s="134"/>
      <c r="M392" s="137"/>
      <c r="N392" s="134"/>
      <c r="O392" s="137" t="str">
        <f t="shared" si="306"/>
        <v/>
      </c>
      <c r="P392" s="138"/>
      <c r="Q392" s="139"/>
      <c r="R392" s="140">
        <f>IFERROR(IF(VLOOKUP(YEAR($D392),SMMLV!$A$2:$C$44,3,0)*$P392=$Q392,$Q392,IF($P392="",$Q392,VLOOKUP(YEAR($D392),SMMLV!$A$2:$C$44,3,0)*$P392)),0)</f>
        <v>0</v>
      </c>
      <c r="S392" s="141"/>
      <c r="T392" s="142"/>
      <c r="U392" s="143"/>
      <c r="V392" s="144"/>
      <c r="W392" s="145">
        <f>IFERROR(SUM(IF(VLOOKUP(YEAR($D392),SMMLV!$A$2:$C$44,3,0)*S392=T392,T392,IF(S392="",T392,VLOOKUP(YEAR($D392),SMMLV!$A$2:$C$44,3,0)*S392)),IF(VLOOKUP(YEAR($D392),SMMLV!$A$2:$C$44,3,0)*U392=V392,V392,IF(U392="",V392,VLOOKUP(YEAR($D392),SMMLV!$A$2:$C$44,3,0)*U392))),0)</f>
        <v>0</v>
      </c>
      <c r="X392" s="146"/>
      <c r="Y392" s="139"/>
      <c r="Z392" s="140">
        <f>IFERROR(IF(VLOOKUP(YEAR($D392),SMMLV!$A$2:$C$44,3,0)*$X392=$Y392,$Y392,IF($X392="",$Y392,VLOOKUP(YEAR($D392),SMMLV!$A$2:$C$44,3,0)*$X392)),0)</f>
        <v>0</v>
      </c>
      <c r="AA392" s="147"/>
      <c r="AB392" s="142"/>
      <c r="AC392" s="140">
        <f>IFERROR(IF(VLOOKUP(YEAR($D392),SMMLV!$A$2:$C$44,3,0)*$AA392=$AB392,$AB392,IF($AA392="",$AB392,VLOOKUP(YEAR($D392),SMMLV!$A$2:$C$44,3,0)*$AA392)),0)</f>
        <v>0</v>
      </c>
      <c r="AD392" s="147"/>
      <c r="AE392" s="142"/>
      <c r="AF392" s="140">
        <f>IFERROR(IF(VLOOKUP(YEAR($D392),SMMLV!$A$2:$C$44,3,0)*$AD392=$AE392,$AE392,IF($AD392="",$AE392,VLOOKUP(YEAR($D392),SMMLV!$A$2:$C$44,3,0)*$AD392)),0)</f>
        <v>0</v>
      </c>
      <c r="AG392" s="134"/>
      <c r="AH392" s="145">
        <f t="shared" si="307"/>
        <v>0</v>
      </c>
      <c r="AI392" s="138"/>
      <c r="AJ392" s="139"/>
      <c r="AK392" s="140">
        <f>IFERROR(IF(VLOOKUP(YEAR($D392),SMMLV!$A$2:$C$44,3,0)*$AI392=AJ392,AJ392,IF($AI392="",AJ392,VLOOKUP(YEAR($D392),SMMLV!$A$2:$C$44,3,0)*$AI392)),0)</f>
        <v>0</v>
      </c>
      <c r="AL392" s="141"/>
      <c r="AM392" s="142"/>
      <c r="AN392" s="147"/>
      <c r="AO392" s="144"/>
      <c r="AP392" s="145">
        <f>IFERROR(SUM(IF(VLOOKUP(YEAR($D392),SMMLV!$A$2:$C$44,3,0)*AL392=AM392,AM392,IF(AL392="",AM392,VLOOKUP(YEAR($D392),SMMLV!$A$2:$C$44,3,0)*AL392)),IF(VLOOKUP(YEAR($D392),SMMLV!$A$2:$C$44,3,0)*AN392=AO392,AO392,IF(AN392="",AO392,VLOOKUP(YEAR($D392),SMMLV!$A$2:$C$44,3,0)*AN392))),0)</f>
        <v>0</v>
      </c>
      <c r="AQ392" s="148"/>
      <c r="AR392" s="142"/>
      <c r="AS392" s="140">
        <f>IFERROR(IF(VLOOKUP(YEAR($D392),SMMLV!$A$2:$C$44,3,0)*AQ392=AR392,AR392,IF(AQ392="",AR392,VLOOKUP(YEAR($D392),SMMLV!$A$2:$C$44,3,0)*AQ392)),0)</f>
        <v>0</v>
      </c>
      <c r="AT392" s="147"/>
      <c r="AU392" s="142"/>
      <c r="AV392" s="140">
        <f>IFERROR(IF(VLOOKUP(YEAR($D392),SMMLV!$A$2:$C$44,3,0)*AT392=AU392,AU392,IF(AT392="",AU392,VLOOKUP(YEAR($D392),SMMLV!$A$2:$C$44,3,0)*AT392)),0)</f>
        <v>0</v>
      </c>
      <c r="AW392" s="147"/>
      <c r="AX392" s="142"/>
      <c r="AY392" s="140">
        <f>IFERROR(IF(VLOOKUP(YEAR($D392),SMMLV!$A$2:$C$44,3,0)*AW392=AX392,AX392,IF(AW392="",AX392,VLOOKUP(YEAR($D392),SMMLV!$A$2:$C$44,3,0)*AW392)),0)</f>
        <v>0</v>
      </c>
      <c r="AZ392" s="134"/>
      <c r="BA392" s="145">
        <f t="shared" si="308"/>
        <v>0</v>
      </c>
      <c r="BB392" s="138"/>
      <c r="BC392" s="139"/>
      <c r="BD392" s="140">
        <f>IFERROR(IF(VLOOKUP(YEAR($D392),SMMLV!$A$2:$C$44,3,0)*BB392=BC392,BC392,IF(BB392="",BC392,VLOOKUP(YEAR($D392),SMMLV!$A$2:$C$44,3,0)*BB392)),0)</f>
        <v>0</v>
      </c>
      <c r="BE392" s="141"/>
      <c r="BF392" s="142"/>
      <c r="BG392" s="147"/>
      <c r="BH392" s="144"/>
      <c r="BI392" s="145">
        <f>IFERROR(SUM(IF(VLOOKUP(YEAR($D392),SMMLV!$A$2:$C$44,3,0)*BE392=BF392,BF392,IF(BE392="",BF392,VLOOKUP(YEAR($D392),SMMLV!$A$2:$C$44,3,0)*BE392)),IF(VLOOKUP(YEAR($D392),SMMLV!$A$2:$C$44,3,0)*BG392=BH392,BH392,IF(BG392="",BH392,VLOOKUP(YEAR($D392),SMMLV!$A$2:$C$44,3,0)*BG392))),0)</f>
        <v>0</v>
      </c>
      <c r="BJ392" s="149"/>
      <c r="BK392" s="150"/>
      <c r="BL392" s="140">
        <f>IFERROR(IF(VLOOKUP(YEAR($D392),SMMLV!$A$2:$C$44,3,0)*BJ392=BK392,BK392,IF(BJ392="",BK392,VLOOKUP(YEAR($D392),SMMLV!$A$2:$C$44,3,0)*BJ392)),0)</f>
        <v>0</v>
      </c>
      <c r="BM392" s="147"/>
      <c r="BN392" s="142"/>
      <c r="BO392" s="140">
        <f>IFERROR(IF(VLOOKUP(YEAR($D392),SMMLV!$A$2:$C$44,3,0)*BM392=BN392,BN392,IF(BM392="",BN392,VLOOKUP(YEAR($D392),SMMLV!$A$2:$C$44,3,0)*BM392)),0)</f>
        <v>0</v>
      </c>
      <c r="BP392" s="147"/>
      <c r="BQ392" s="142"/>
      <c r="BR392" s="140">
        <f>IFERROR(IF(VLOOKUP(YEAR($D392),SMMLV!$A$2:$C$44,3,0)*BP392=BQ392,BQ392,IF(BP392="",BQ392,VLOOKUP(YEAR($D392),SMMLV!$A$2:$C$44,3,0)*BP392)),0)</f>
        <v>0</v>
      </c>
      <c r="BS392" s="134"/>
      <c r="BT392" s="145">
        <f t="shared" si="309"/>
        <v>0</v>
      </c>
      <c r="BU392" s="151">
        <f t="shared" si="310"/>
        <v>0</v>
      </c>
      <c r="BV392" s="151">
        <f t="shared" si="311"/>
        <v>0</v>
      </c>
      <c r="BW392" s="151">
        <f t="shared" si="312"/>
        <v>0</v>
      </c>
      <c r="BX392" s="151">
        <f t="shared" si="313"/>
        <v>0</v>
      </c>
      <c r="BY392" s="151">
        <f t="shared" si="314"/>
        <v>0</v>
      </c>
      <c r="BZ392" s="151">
        <f t="shared" si="302"/>
        <v>0</v>
      </c>
      <c r="CA392" s="134"/>
      <c r="CB392" s="134"/>
      <c r="CC392" s="134"/>
      <c r="CD392" s="152">
        <f t="shared" si="303"/>
        <v>0</v>
      </c>
      <c r="CE392" s="153">
        <f>IFERROR(INDEX(IPC!$A$11:$Y$22,MATCH(PROPER(TEXT(CD392,"mmmm")),IPC!$A$11:$A$22,0),MATCH(YEAR(CD392),IPC!$A$10:$Y$10,0)),0)</f>
        <v>0</v>
      </c>
      <c r="CF392" s="154">
        <v>57304</v>
      </c>
      <c r="CG392" s="153">
        <f>IFERROR(INDEX(IPC!$A$11:$Y$22,MATCH(PROPER(TEXT(CF392,"mmmm")),IPC!$A$11:$A$22,0),MATCH(YEAR(CF392),IPC!$A$10:$Y$10,0)),0)</f>
        <v>0</v>
      </c>
      <c r="CH392" s="155">
        <f t="shared" si="304"/>
        <v>0</v>
      </c>
      <c r="CI392" s="145">
        <v>1751287</v>
      </c>
      <c r="CJ392" s="151">
        <f t="shared" si="315"/>
        <v>0</v>
      </c>
      <c r="CK392" s="151">
        <f t="shared" si="316"/>
        <v>0</v>
      </c>
      <c r="CL392" s="151">
        <f t="shared" si="317"/>
        <v>0</v>
      </c>
      <c r="CM392" s="151">
        <f t="shared" si="318"/>
        <v>0</v>
      </c>
      <c r="CN392" s="151">
        <f t="shared" si="319"/>
        <v>0</v>
      </c>
      <c r="CO392" s="151">
        <f t="shared" si="320"/>
        <v>0</v>
      </c>
      <c r="CP392" s="151">
        <f t="shared" si="321"/>
        <v>0</v>
      </c>
      <c r="CQ392" s="151">
        <f t="shared" si="322"/>
        <v>0</v>
      </c>
      <c r="CR392" s="151">
        <f t="shared" si="323"/>
        <v>0</v>
      </c>
      <c r="CS392" s="151">
        <f t="shared" si="324"/>
        <v>0</v>
      </c>
      <c r="CT392" s="151">
        <f t="shared" si="325"/>
        <v>0</v>
      </c>
      <c r="CU392" s="151">
        <f t="shared" si="326"/>
        <v>0</v>
      </c>
      <c r="CV392" s="151">
        <f t="shared" si="327"/>
        <v>0</v>
      </c>
      <c r="CW392" s="151">
        <f t="shared" si="328"/>
        <v>0</v>
      </c>
      <c r="CX392" s="151">
        <f t="shared" si="329"/>
        <v>0</v>
      </c>
      <c r="CY392" s="151">
        <f t="shared" si="330"/>
        <v>0</v>
      </c>
      <c r="CZ392" s="151">
        <f t="shared" si="331"/>
        <v>0</v>
      </c>
      <c r="DA392" s="151">
        <f t="shared" si="332"/>
        <v>0</v>
      </c>
      <c r="DB392" s="151">
        <f t="shared" si="333"/>
        <v>0</v>
      </c>
      <c r="DC392" s="151">
        <f t="shared" si="334"/>
        <v>0</v>
      </c>
      <c r="DD392" s="151">
        <f t="shared" si="335"/>
        <v>0</v>
      </c>
      <c r="DE392" s="151">
        <f t="shared" si="336"/>
        <v>0</v>
      </c>
      <c r="DF392" s="151">
        <f t="shared" si="337"/>
        <v>0</v>
      </c>
      <c r="DG392" s="151">
        <f t="shared" si="338"/>
        <v>0</v>
      </c>
      <c r="DH392" s="151">
        <f t="shared" si="339"/>
        <v>0</v>
      </c>
      <c r="DI392" s="151">
        <f t="shared" si="340"/>
        <v>0</v>
      </c>
      <c r="DJ392" s="151">
        <f t="shared" si="341"/>
        <v>0</v>
      </c>
      <c r="DK392" s="151">
        <f t="shared" si="342"/>
        <v>0</v>
      </c>
      <c r="DL392" s="151">
        <f t="shared" si="343"/>
        <v>0</v>
      </c>
      <c r="DM392" s="151">
        <f t="shared" si="344"/>
        <v>0</v>
      </c>
      <c r="DN392" s="151">
        <f t="shared" si="345"/>
        <v>0</v>
      </c>
      <c r="DO392" s="156">
        <f t="shared" si="346"/>
        <v>0</v>
      </c>
      <c r="DP392" s="173" t="str">
        <f t="shared" si="347"/>
        <v/>
      </c>
      <c r="DQ392" s="157" t="str">
        <f t="shared" si="348"/>
        <v/>
      </c>
      <c r="DR392" s="158" t="str">
        <f>IFERROR(IFERROR(IFERROR(_xlfn.XLOOKUP(DP392,#REF!,#REF!,,,),_xlfn.XLOOKUP(DP392,#REF!,#REF!,,,)),_xlfn.XLOOKUP(DP392,#REF!,#REF!,,,)),"N/A")</f>
        <v>N/A</v>
      </c>
      <c r="DS392" s="159"/>
      <c r="DT392" s="160"/>
      <c r="DU392" s="161"/>
      <c r="DV392" s="162"/>
      <c r="DW392" s="163">
        <f>IFERROR(IFERROR(IFERROR(_xlfn.XLOOKUP(DP392,#REF!,#REF!,,,),_xlfn.XLOOKUP(DP392,#REF!,#REF!,,,)),_xlfn.XLOOKUP(DP392,#REF!,#REF!,,,)),0)</f>
        <v>0</v>
      </c>
      <c r="DX392" s="164"/>
      <c r="DY392" s="165">
        <f t="shared" si="349"/>
        <v>0</v>
      </c>
      <c r="DZ392" s="166"/>
      <c r="EA392" s="167">
        <f t="shared" si="350"/>
        <v>0</v>
      </c>
      <c r="EB392" s="168">
        <f t="shared" si="351"/>
        <v>0</v>
      </c>
      <c r="EC392" s="168">
        <f t="shared" si="352"/>
        <v>0</v>
      </c>
      <c r="ED392" s="169"/>
      <c r="EE392" s="170">
        <f t="shared" si="353"/>
        <v>0</v>
      </c>
      <c r="EF392" s="170" t="str">
        <f>IFERROR(IF(DY392&gt;((_xlfn.XLOOKUP(DQ392,TOPES!B:B,TOPES!C:C,,,)*INDEXACIÓN!CI392)),"SUPERA TOPES DEL HV",0),"HV NO ENCONTRADO")</f>
        <v>HV NO ENCONTRADO</v>
      </c>
      <c r="EG392" s="170">
        <f t="shared" si="354"/>
        <v>0</v>
      </c>
      <c r="EH392" s="170">
        <f>IF(SUMIF($M:$M,#REF!,$DY:$DY)&gt;$EH$8,"CONSULTA DIAN",0)</f>
        <v>0</v>
      </c>
      <c r="EI392" s="171">
        <f t="shared" si="355"/>
        <v>0</v>
      </c>
      <c r="EJ392" s="172"/>
    </row>
    <row r="393" spans="1:140" x14ac:dyDescent="0.25">
      <c r="A393" s="133" t="str">
        <f t="shared" si="305"/>
        <v>19000100384</v>
      </c>
      <c r="B393" s="134"/>
      <c r="C393" s="134"/>
      <c r="D393" s="135">
        <f>_xlfn.XLOOKUP(C393,TOPES!L:L,TOPES!M:M,,,)</f>
        <v>0</v>
      </c>
      <c r="E393" s="136">
        <v>384</v>
      </c>
      <c r="F393" s="134"/>
      <c r="G393" s="134"/>
      <c r="H393" s="134"/>
      <c r="I393" s="134"/>
      <c r="J393" s="134"/>
      <c r="K393" s="134"/>
      <c r="L393" s="134"/>
      <c r="M393" s="137"/>
      <c r="N393" s="134"/>
      <c r="O393" s="137" t="str">
        <f t="shared" si="306"/>
        <v/>
      </c>
      <c r="P393" s="138"/>
      <c r="Q393" s="139"/>
      <c r="R393" s="140">
        <f>IFERROR(IF(VLOOKUP(YEAR($D393),SMMLV!$A$2:$C$44,3,0)*$P393=$Q393,$Q393,IF($P393="",$Q393,VLOOKUP(YEAR($D393),SMMLV!$A$2:$C$44,3,0)*$P393)),0)</f>
        <v>0</v>
      </c>
      <c r="S393" s="141"/>
      <c r="T393" s="142"/>
      <c r="U393" s="143"/>
      <c r="V393" s="144"/>
      <c r="W393" s="145">
        <f>IFERROR(SUM(IF(VLOOKUP(YEAR($D393),SMMLV!$A$2:$C$44,3,0)*S393=T393,T393,IF(S393="",T393,VLOOKUP(YEAR($D393),SMMLV!$A$2:$C$44,3,0)*S393)),IF(VLOOKUP(YEAR($D393),SMMLV!$A$2:$C$44,3,0)*U393=V393,V393,IF(U393="",V393,VLOOKUP(YEAR($D393),SMMLV!$A$2:$C$44,3,0)*U393))),0)</f>
        <v>0</v>
      </c>
      <c r="X393" s="146"/>
      <c r="Y393" s="139"/>
      <c r="Z393" s="140">
        <f>IFERROR(IF(VLOOKUP(YEAR($D393),SMMLV!$A$2:$C$44,3,0)*$X393=$Y393,$Y393,IF($X393="",$Y393,VLOOKUP(YEAR($D393),SMMLV!$A$2:$C$44,3,0)*$X393)),0)</f>
        <v>0</v>
      </c>
      <c r="AA393" s="147"/>
      <c r="AB393" s="142"/>
      <c r="AC393" s="140">
        <f>IFERROR(IF(VLOOKUP(YEAR($D393),SMMLV!$A$2:$C$44,3,0)*$AA393=$AB393,$AB393,IF($AA393="",$AB393,VLOOKUP(YEAR($D393),SMMLV!$A$2:$C$44,3,0)*$AA393)),0)</f>
        <v>0</v>
      </c>
      <c r="AD393" s="147"/>
      <c r="AE393" s="142"/>
      <c r="AF393" s="140">
        <f>IFERROR(IF(VLOOKUP(YEAR($D393),SMMLV!$A$2:$C$44,3,0)*$AD393=$AE393,$AE393,IF($AD393="",$AE393,VLOOKUP(YEAR($D393),SMMLV!$A$2:$C$44,3,0)*$AD393)),0)</f>
        <v>0</v>
      </c>
      <c r="AG393" s="134"/>
      <c r="AH393" s="145">
        <f t="shared" si="307"/>
        <v>0</v>
      </c>
      <c r="AI393" s="138"/>
      <c r="AJ393" s="139"/>
      <c r="AK393" s="140">
        <f>IFERROR(IF(VLOOKUP(YEAR($D393),SMMLV!$A$2:$C$44,3,0)*$AI393=AJ393,AJ393,IF($AI393="",AJ393,VLOOKUP(YEAR($D393),SMMLV!$A$2:$C$44,3,0)*$AI393)),0)</f>
        <v>0</v>
      </c>
      <c r="AL393" s="141"/>
      <c r="AM393" s="142"/>
      <c r="AN393" s="147"/>
      <c r="AO393" s="144"/>
      <c r="AP393" s="145">
        <f>IFERROR(SUM(IF(VLOOKUP(YEAR($D393),SMMLV!$A$2:$C$44,3,0)*AL393=AM393,AM393,IF(AL393="",AM393,VLOOKUP(YEAR($D393),SMMLV!$A$2:$C$44,3,0)*AL393)),IF(VLOOKUP(YEAR($D393),SMMLV!$A$2:$C$44,3,0)*AN393=AO393,AO393,IF(AN393="",AO393,VLOOKUP(YEAR($D393),SMMLV!$A$2:$C$44,3,0)*AN393))),0)</f>
        <v>0</v>
      </c>
      <c r="AQ393" s="148"/>
      <c r="AR393" s="142"/>
      <c r="AS393" s="140">
        <f>IFERROR(IF(VLOOKUP(YEAR($D393),SMMLV!$A$2:$C$44,3,0)*AQ393=AR393,AR393,IF(AQ393="",AR393,VLOOKUP(YEAR($D393),SMMLV!$A$2:$C$44,3,0)*AQ393)),0)</f>
        <v>0</v>
      </c>
      <c r="AT393" s="147"/>
      <c r="AU393" s="142"/>
      <c r="AV393" s="140">
        <f>IFERROR(IF(VLOOKUP(YEAR($D393),SMMLV!$A$2:$C$44,3,0)*AT393=AU393,AU393,IF(AT393="",AU393,VLOOKUP(YEAR($D393),SMMLV!$A$2:$C$44,3,0)*AT393)),0)</f>
        <v>0</v>
      </c>
      <c r="AW393" s="147"/>
      <c r="AX393" s="142"/>
      <c r="AY393" s="140">
        <f>IFERROR(IF(VLOOKUP(YEAR($D393),SMMLV!$A$2:$C$44,3,0)*AW393=AX393,AX393,IF(AW393="",AX393,VLOOKUP(YEAR($D393),SMMLV!$A$2:$C$44,3,0)*AW393)),0)</f>
        <v>0</v>
      </c>
      <c r="AZ393" s="134"/>
      <c r="BA393" s="145">
        <f t="shared" si="308"/>
        <v>0</v>
      </c>
      <c r="BB393" s="138"/>
      <c r="BC393" s="139"/>
      <c r="BD393" s="140">
        <f>IFERROR(IF(VLOOKUP(YEAR($D393),SMMLV!$A$2:$C$44,3,0)*BB393=BC393,BC393,IF(BB393="",BC393,VLOOKUP(YEAR($D393),SMMLV!$A$2:$C$44,3,0)*BB393)),0)</f>
        <v>0</v>
      </c>
      <c r="BE393" s="141"/>
      <c r="BF393" s="142"/>
      <c r="BG393" s="147"/>
      <c r="BH393" s="144"/>
      <c r="BI393" s="145">
        <f>IFERROR(SUM(IF(VLOOKUP(YEAR($D393),SMMLV!$A$2:$C$44,3,0)*BE393=BF393,BF393,IF(BE393="",BF393,VLOOKUP(YEAR($D393),SMMLV!$A$2:$C$44,3,0)*BE393)),IF(VLOOKUP(YEAR($D393),SMMLV!$A$2:$C$44,3,0)*BG393=BH393,BH393,IF(BG393="",BH393,VLOOKUP(YEAR($D393),SMMLV!$A$2:$C$44,3,0)*BG393))),0)</f>
        <v>0</v>
      </c>
      <c r="BJ393" s="149"/>
      <c r="BK393" s="150"/>
      <c r="BL393" s="140">
        <f>IFERROR(IF(VLOOKUP(YEAR($D393),SMMLV!$A$2:$C$44,3,0)*BJ393=BK393,BK393,IF(BJ393="",BK393,VLOOKUP(YEAR($D393),SMMLV!$A$2:$C$44,3,0)*BJ393)),0)</f>
        <v>0</v>
      </c>
      <c r="BM393" s="147"/>
      <c r="BN393" s="142"/>
      <c r="BO393" s="140">
        <f>IFERROR(IF(VLOOKUP(YEAR($D393),SMMLV!$A$2:$C$44,3,0)*BM393=BN393,BN393,IF(BM393="",BN393,VLOOKUP(YEAR($D393),SMMLV!$A$2:$C$44,3,0)*BM393)),0)</f>
        <v>0</v>
      </c>
      <c r="BP393" s="147"/>
      <c r="BQ393" s="142"/>
      <c r="BR393" s="140">
        <f>IFERROR(IF(VLOOKUP(YEAR($D393),SMMLV!$A$2:$C$44,3,0)*BP393=BQ393,BQ393,IF(BP393="",BQ393,VLOOKUP(YEAR($D393),SMMLV!$A$2:$C$44,3,0)*BP393)),0)</f>
        <v>0</v>
      </c>
      <c r="BS393" s="134"/>
      <c r="BT393" s="145">
        <f t="shared" si="309"/>
        <v>0</v>
      </c>
      <c r="BU393" s="151">
        <f t="shared" si="310"/>
        <v>0</v>
      </c>
      <c r="BV393" s="151">
        <f t="shared" si="311"/>
        <v>0</v>
      </c>
      <c r="BW393" s="151">
        <f t="shared" si="312"/>
        <v>0</v>
      </c>
      <c r="BX393" s="151">
        <f t="shared" si="313"/>
        <v>0</v>
      </c>
      <c r="BY393" s="151">
        <f t="shared" si="314"/>
        <v>0</v>
      </c>
      <c r="BZ393" s="151">
        <f t="shared" si="302"/>
        <v>0</v>
      </c>
      <c r="CA393" s="134"/>
      <c r="CB393" s="134"/>
      <c r="CC393" s="134"/>
      <c r="CD393" s="152">
        <f t="shared" si="303"/>
        <v>0</v>
      </c>
      <c r="CE393" s="153">
        <f>IFERROR(INDEX(IPC!$A$11:$Y$22,MATCH(PROPER(TEXT(CD393,"mmmm")),IPC!$A$11:$A$22,0),MATCH(YEAR(CD393),IPC!$A$10:$Y$10,0)),0)</f>
        <v>0</v>
      </c>
      <c r="CF393" s="154">
        <v>57334</v>
      </c>
      <c r="CG393" s="153">
        <f>IFERROR(INDEX(IPC!$A$11:$Y$22,MATCH(PROPER(TEXT(CF393,"mmmm")),IPC!$A$11:$A$22,0),MATCH(YEAR(CF393),IPC!$A$10:$Y$10,0)),0)</f>
        <v>0</v>
      </c>
      <c r="CH393" s="155">
        <f t="shared" si="304"/>
        <v>0</v>
      </c>
      <c r="CI393" s="145">
        <v>1751288</v>
      </c>
      <c r="CJ393" s="151">
        <f t="shared" si="315"/>
        <v>0</v>
      </c>
      <c r="CK393" s="151">
        <f t="shared" si="316"/>
        <v>0</v>
      </c>
      <c r="CL393" s="151">
        <f t="shared" si="317"/>
        <v>0</v>
      </c>
      <c r="CM393" s="151">
        <f t="shared" si="318"/>
        <v>0</v>
      </c>
      <c r="CN393" s="151">
        <f t="shared" si="319"/>
        <v>0</v>
      </c>
      <c r="CO393" s="151">
        <f t="shared" si="320"/>
        <v>0</v>
      </c>
      <c r="CP393" s="151">
        <f t="shared" si="321"/>
        <v>0</v>
      </c>
      <c r="CQ393" s="151">
        <f t="shared" si="322"/>
        <v>0</v>
      </c>
      <c r="CR393" s="151">
        <f t="shared" si="323"/>
        <v>0</v>
      </c>
      <c r="CS393" s="151">
        <f t="shared" si="324"/>
        <v>0</v>
      </c>
      <c r="CT393" s="151">
        <f t="shared" si="325"/>
        <v>0</v>
      </c>
      <c r="CU393" s="151">
        <f t="shared" si="326"/>
        <v>0</v>
      </c>
      <c r="CV393" s="151">
        <f t="shared" si="327"/>
        <v>0</v>
      </c>
      <c r="CW393" s="151">
        <f t="shared" si="328"/>
        <v>0</v>
      </c>
      <c r="CX393" s="151">
        <f t="shared" si="329"/>
        <v>0</v>
      </c>
      <c r="CY393" s="151">
        <f t="shared" si="330"/>
        <v>0</v>
      </c>
      <c r="CZ393" s="151">
        <f t="shared" si="331"/>
        <v>0</v>
      </c>
      <c r="DA393" s="151">
        <f t="shared" si="332"/>
        <v>0</v>
      </c>
      <c r="DB393" s="151">
        <f t="shared" si="333"/>
        <v>0</v>
      </c>
      <c r="DC393" s="151">
        <f t="shared" si="334"/>
        <v>0</v>
      </c>
      <c r="DD393" s="151">
        <f t="shared" si="335"/>
        <v>0</v>
      </c>
      <c r="DE393" s="151">
        <f t="shared" si="336"/>
        <v>0</v>
      </c>
      <c r="DF393" s="151">
        <f t="shared" si="337"/>
        <v>0</v>
      </c>
      <c r="DG393" s="151">
        <f t="shared" si="338"/>
        <v>0</v>
      </c>
      <c r="DH393" s="151">
        <f t="shared" si="339"/>
        <v>0</v>
      </c>
      <c r="DI393" s="151">
        <f t="shared" si="340"/>
        <v>0</v>
      </c>
      <c r="DJ393" s="151">
        <f t="shared" si="341"/>
        <v>0</v>
      </c>
      <c r="DK393" s="151">
        <f t="shared" si="342"/>
        <v>0</v>
      </c>
      <c r="DL393" s="151">
        <f t="shared" si="343"/>
        <v>0</v>
      </c>
      <c r="DM393" s="151">
        <f t="shared" si="344"/>
        <v>0</v>
      </c>
      <c r="DN393" s="151">
        <f t="shared" si="345"/>
        <v>0</v>
      </c>
      <c r="DO393" s="156">
        <f t="shared" si="346"/>
        <v>0</v>
      </c>
      <c r="DP393" s="173" t="str">
        <f t="shared" si="347"/>
        <v/>
      </c>
      <c r="DQ393" s="157" t="str">
        <f t="shared" si="348"/>
        <v/>
      </c>
      <c r="DR393" s="158" t="str">
        <f>IFERROR(IFERROR(IFERROR(_xlfn.XLOOKUP(DP393,#REF!,#REF!,,,),_xlfn.XLOOKUP(DP393,#REF!,#REF!,,,)),_xlfn.XLOOKUP(DP393,#REF!,#REF!,,,)),"N/A")</f>
        <v>N/A</v>
      </c>
      <c r="DS393" s="159"/>
      <c r="DT393" s="160"/>
      <c r="DU393" s="161"/>
      <c r="DV393" s="162"/>
      <c r="DW393" s="163">
        <f>IFERROR(IFERROR(IFERROR(_xlfn.XLOOKUP(DP393,#REF!,#REF!,,,),_xlfn.XLOOKUP(DP393,#REF!,#REF!,,,)),_xlfn.XLOOKUP(DP393,#REF!,#REF!,,,)),0)</f>
        <v>0</v>
      </c>
      <c r="DX393" s="164"/>
      <c r="DY393" s="165">
        <f t="shared" si="349"/>
        <v>0</v>
      </c>
      <c r="DZ393" s="166"/>
      <c r="EA393" s="167">
        <f t="shared" si="350"/>
        <v>0</v>
      </c>
      <c r="EB393" s="168">
        <f t="shared" si="351"/>
        <v>0</v>
      </c>
      <c r="EC393" s="168">
        <f t="shared" si="352"/>
        <v>0</v>
      </c>
      <c r="ED393" s="169"/>
      <c r="EE393" s="170">
        <f t="shared" si="353"/>
        <v>0</v>
      </c>
      <c r="EF393" s="170" t="str">
        <f>IFERROR(IF(DY393&gt;((_xlfn.XLOOKUP(DQ393,TOPES!B:B,TOPES!C:C,,,)*INDEXACIÓN!CI393)),"SUPERA TOPES DEL HV",0),"HV NO ENCONTRADO")</f>
        <v>HV NO ENCONTRADO</v>
      </c>
      <c r="EG393" s="170">
        <f t="shared" si="354"/>
        <v>0</v>
      </c>
      <c r="EH393" s="170">
        <f>IF(SUMIF($M:$M,#REF!,$DY:$DY)&gt;$EH$8,"CONSULTA DIAN",0)</f>
        <v>0</v>
      </c>
      <c r="EI393" s="171">
        <f t="shared" si="355"/>
        <v>0</v>
      </c>
      <c r="EJ393" s="172"/>
    </row>
    <row r="394" spans="1:140" x14ac:dyDescent="0.25">
      <c r="A394" s="133" t="str">
        <f t="shared" si="305"/>
        <v>19000100385</v>
      </c>
      <c r="B394" s="134"/>
      <c r="C394" s="134"/>
      <c r="D394" s="135">
        <f>_xlfn.XLOOKUP(C394,TOPES!L:L,TOPES!M:M,,,)</f>
        <v>0</v>
      </c>
      <c r="E394" s="136">
        <v>385</v>
      </c>
      <c r="F394" s="134"/>
      <c r="G394" s="134"/>
      <c r="H394" s="134"/>
      <c r="I394" s="134"/>
      <c r="J394" s="134"/>
      <c r="K394" s="134"/>
      <c r="L394" s="134"/>
      <c r="M394" s="137"/>
      <c r="N394" s="134"/>
      <c r="O394" s="137" t="str">
        <f t="shared" si="306"/>
        <v/>
      </c>
      <c r="P394" s="138"/>
      <c r="Q394" s="139"/>
      <c r="R394" s="140">
        <f>IFERROR(IF(VLOOKUP(YEAR($D394),SMMLV!$A$2:$C$44,3,0)*$P394=$Q394,$Q394,IF($P394="",$Q394,VLOOKUP(YEAR($D394),SMMLV!$A$2:$C$44,3,0)*$P394)),0)</f>
        <v>0</v>
      </c>
      <c r="S394" s="141"/>
      <c r="T394" s="142"/>
      <c r="U394" s="143"/>
      <c r="V394" s="144"/>
      <c r="W394" s="145">
        <f>IFERROR(SUM(IF(VLOOKUP(YEAR($D394),SMMLV!$A$2:$C$44,3,0)*S394=T394,T394,IF(S394="",T394,VLOOKUP(YEAR($D394),SMMLV!$A$2:$C$44,3,0)*S394)),IF(VLOOKUP(YEAR($D394),SMMLV!$A$2:$C$44,3,0)*U394=V394,V394,IF(U394="",V394,VLOOKUP(YEAR($D394),SMMLV!$A$2:$C$44,3,0)*U394))),0)</f>
        <v>0</v>
      </c>
      <c r="X394" s="146"/>
      <c r="Y394" s="139"/>
      <c r="Z394" s="140">
        <f>IFERROR(IF(VLOOKUP(YEAR($D394),SMMLV!$A$2:$C$44,3,0)*$X394=$Y394,$Y394,IF($X394="",$Y394,VLOOKUP(YEAR($D394),SMMLV!$A$2:$C$44,3,0)*$X394)),0)</f>
        <v>0</v>
      </c>
      <c r="AA394" s="147"/>
      <c r="AB394" s="142"/>
      <c r="AC394" s="140">
        <f>IFERROR(IF(VLOOKUP(YEAR($D394),SMMLV!$A$2:$C$44,3,0)*$AA394=$AB394,$AB394,IF($AA394="",$AB394,VLOOKUP(YEAR($D394),SMMLV!$A$2:$C$44,3,0)*$AA394)),0)</f>
        <v>0</v>
      </c>
      <c r="AD394" s="147"/>
      <c r="AE394" s="142"/>
      <c r="AF394" s="140">
        <f>IFERROR(IF(VLOOKUP(YEAR($D394),SMMLV!$A$2:$C$44,3,0)*$AD394=$AE394,$AE394,IF($AD394="",$AE394,VLOOKUP(YEAR($D394),SMMLV!$A$2:$C$44,3,0)*$AD394)),0)</f>
        <v>0</v>
      </c>
      <c r="AG394" s="134"/>
      <c r="AH394" s="145">
        <f t="shared" si="307"/>
        <v>0</v>
      </c>
      <c r="AI394" s="138"/>
      <c r="AJ394" s="139"/>
      <c r="AK394" s="140">
        <f>IFERROR(IF(VLOOKUP(YEAR($D394),SMMLV!$A$2:$C$44,3,0)*$AI394=AJ394,AJ394,IF($AI394="",AJ394,VLOOKUP(YEAR($D394),SMMLV!$A$2:$C$44,3,0)*$AI394)),0)</f>
        <v>0</v>
      </c>
      <c r="AL394" s="141"/>
      <c r="AM394" s="142"/>
      <c r="AN394" s="147"/>
      <c r="AO394" s="144"/>
      <c r="AP394" s="145">
        <f>IFERROR(SUM(IF(VLOOKUP(YEAR($D394),SMMLV!$A$2:$C$44,3,0)*AL394=AM394,AM394,IF(AL394="",AM394,VLOOKUP(YEAR($D394),SMMLV!$A$2:$C$44,3,0)*AL394)),IF(VLOOKUP(YEAR($D394),SMMLV!$A$2:$C$44,3,0)*AN394=AO394,AO394,IF(AN394="",AO394,VLOOKUP(YEAR($D394),SMMLV!$A$2:$C$44,3,0)*AN394))),0)</f>
        <v>0</v>
      </c>
      <c r="AQ394" s="148"/>
      <c r="AR394" s="142"/>
      <c r="AS394" s="140">
        <f>IFERROR(IF(VLOOKUP(YEAR($D394),SMMLV!$A$2:$C$44,3,0)*AQ394=AR394,AR394,IF(AQ394="",AR394,VLOOKUP(YEAR($D394),SMMLV!$A$2:$C$44,3,0)*AQ394)),0)</f>
        <v>0</v>
      </c>
      <c r="AT394" s="147"/>
      <c r="AU394" s="142"/>
      <c r="AV394" s="140">
        <f>IFERROR(IF(VLOOKUP(YEAR($D394),SMMLV!$A$2:$C$44,3,0)*AT394=AU394,AU394,IF(AT394="",AU394,VLOOKUP(YEAR($D394),SMMLV!$A$2:$C$44,3,0)*AT394)),0)</f>
        <v>0</v>
      </c>
      <c r="AW394" s="147"/>
      <c r="AX394" s="142"/>
      <c r="AY394" s="140">
        <f>IFERROR(IF(VLOOKUP(YEAR($D394),SMMLV!$A$2:$C$44,3,0)*AW394=AX394,AX394,IF(AW394="",AX394,VLOOKUP(YEAR($D394),SMMLV!$A$2:$C$44,3,0)*AW394)),0)</f>
        <v>0</v>
      </c>
      <c r="AZ394" s="134"/>
      <c r="BA394" s="145">
        <f t="shared" si="308"/>
        <v>0</v>
      </c>
      <c r="BB394" s="138"/>
      <c r="BC394" s="139"/>
      <c r="BD394" s="140">
        <f>IFERROR(IF(VLOOKUP(YEAR($D394),SMMLV!$A$2:$C$44,3,0)*BB394=BC394,BC394,IF(BB394="",BC394,VLOOKUP(YEAR($D394),SMMLV!$A$2:$C$44,3,0)*BB394)),0)</f>
        <v>0</v>
      </c>
      <c r="BE394" s="141"/>
      <c r="BF394" s="142"/>
      <c r="BG394" s="147"/>
      <c r="BH394" s="144"/>
      <c r="BI394" s="145">
        <f>IFERROR(SUM(IF(VLOOKUP(YEAR($D394),SMMLV!$A$2:$C$44,3,0)*BE394=BF394,BF394,IF(BE394="",BF394,VLOOKUP(YEAR($D394),SMMLV!$A$2:$C$44,3,0)*BE394)),IF(VLOOKUP(YEAR($D394),SMMLV!$A$2:$C$44,3,0)*BG394=BH394,BH394,IF(BG394="",BH394,VLOOKUP(YEAR($D394),SMMLV!$A$2:$C$44,3,0)*BG394))),0)</f>
        <v>0</v>
      </c>
      <c r="BJ394" s="149"/>
      <c r="BK394" s="150"/>
      <c r="BL394" s="140">
        <f>IFERROR(IF(VLOOKUP(YEAR($D394),SMMLV!$A$2:$C$44,3,0)*BJ394=BK394,BK394,IF(BJ394="",BK394,VLOOKUP(YEAR($D394),SMMLV!$A$2:$C$44,3,0)*BJ394)),0)</f>
        <v>0</v>
      </c>
      <c r="BM394" s="147"/>
      <c r="BN394" s="142"/>
      <c r="BO394" s="140">
        <f>IFERROR(IF(VLOOKUP(YEAR($D394),SMMLV!$A$2:$C$44,3,0)*BM394=BN394,BN394,IF(BM394="",BN394,VLOOKUP(YEAR($D394),SMMLV!$A$2:$C$44,3,0)*BM394)),0)</f>
        <v>0</v>
      </c>
      <c r="BP394" s="147"/>
      <c r="BQ394" s="142"/>
      <c r="BR394" s="140">
        <f>IFERROR(IF(VLOOKUP(YEAR($D394),SMMLV!$A$2:$C$44,3,0)*BP394=BQ394,BQ394,IF(BP394="",BQ394,VLOOKUP(YEAR($D394),SMMLV!$A$2:$C$44,3,0)*BP394)),0)</f>
        <v>0</v>
      </c>
      <c r="BS394" s="134"/>
      <c r="BT394" s="145">
        <f t="shared" si="309"/>
        <v>0</v>
      </c>
      <c r="BU394" s="151">
        <f t="shared" si="310"/>
        <v>0</v>
      </c>
      <c r="BV394" s="151">
        <f t="shared" si="311"/>
        <v>0</v>
      </c>
      <c r="BW394" s="151">
        <f t="shared" si="312"/>
        <v>0</v>
      </c>
      <c r="BX394" s="151">
        <f t="shared" si="313"/>
        <v>0</v>
      </c>
      <c r="BY394" s="151">
        <f t="shared" si="314"/>
        <v>0</v>
      </c>
      <c r="BZ394" s="151">
        <f t="shared" ref="BZ394:BZ457" si="356">IFERROR($BU394+$BV394+$BW394+$BX394+$BY394,0)</f>
        <v>0</v>
      </c>
      <c r="CA394" s="134"/>
      <c r="CB394" s="134"/>
      <c r="CC394" s="134"/>
      <c r="CD394" s="152">
        <f t="shared" ref="CD394:CD457" si="357">+$D394</f>
        <v>0</v>
      </c>
      <c r="CE394" s="153">
        <f>IFERROR(INDEX(IPC!$A$11:$Y$22,MATCH(PROPER(TEXT(CD394,"mmmm")),IPC!$A$11:$A$22,0),MATCH(YEAR(CD394),IPC!$A$10:$Y$10,0)),0)</f>
        <v>0</v>
      </c>
      <c r="CF394" s="154">
        <v>57365</v>
      </c>
      <c r="CG394" s="153">
        <f>IFERROR(INDEX(IPC!$A$11:$Y$22,MATCH(PROPER(TEXT(CF394,"mmmm")),IPC!$A$11:$A$22,0),MATCH(YEAR(CF394),IPC!$A$10:$Y$10,0)),0)</f>
        <v>0</v>
      </c>
      <c r="CH394" s="155">
        <f t="shared" ref="CH394:CH457" si="358">IFERROR($CG394/$CE394,0)</f>
        <v>0</v>
      </c>
      <c r="CI394" s="145">
        <v>1751289</v>
      </c>
      <c r="CJ394" s="151">
        <f t="shared" si="315"/>
        <v>0</v>
      </c>
      <c r="CK394" s="151">
        <f t="shared" si="316"/>
        <v>0</v>
      </c>
      <c r="CL394" s="151">
        <f t="shared" si="317"/>
        <v>0</v>
      </c>
      <c r="CM394" s="151">
        <f t="shared" si="318"/>
        <v>0</v>
      </c>
      <c r="CN394" s="151">
        <f t="shared" si="319"/>
        <v>0</v>
      </c>
      <c r="CO394" s="151">
        <f t="shared" si="320"/>
        <v>0</v>
      </c>
      <c r="CP394" s="151">
        <f t="shared" si="321"/>
        <v>0</v>
      </c>
      <c r="CQ394" s="151">
        <f t="shared" si="322"/>
        <v>0</v>
      </c>
      <c r="CR394" s="151">
        <f t="shared" si="323"/>
        <v>0</v>
      </c>
      <c r="CS394" s="151">
        <f t="shared" si="324"/>
        <v>0</v>
      </c>
      <c r="CT394" s="151">
        <f t="shared" si="325"/>
        <v>0</v>
      </c>
      <c r="CU394" s="151">
        <f t="shared" si="326"/>
        <v>0</v>
      </c>
      <c r="CV394" s="151">
        <f t="shared" si="327"/>
        <v>0</v>
      </c>
      <c r="CW394" s="151">
        <f t="shared" si="328"/>
        <v>0</v>
      </c>
      <c r="CX394" s="151">
        <f t="shared" si="329"/>
        <v>0</v>
      </c>
      <c r="CY394" s="151">
        <f t="shared" si="330"/>
        <v>0</v>
      </c>
      <c r="CZ394" s="151">
        <f t="shared" si="331"/>
        <v>0</v>
      </c>
      <c r="DA394" s="151">
        <f t="shared" si="332"/>
        <v>0</v>
      </c>
      <c r="DB394" s="151">
        <f t="shared" si="333"/>
        <v>0</v>
      </c>
      <c r="DC394" s="151">
        <f t="shared" si="334"/>
        <v>0</v>
      </c>
      <c r="DD394" s="151">
        <f t="shared" si="335"/>
        <v>0</v>
      </c>
      <c r="DE394" s="151">
        <f t="shared" si="336"/>
        <v>0</v>
      </c>
      <c r="DF394" s="151">
        <f t="shared" si="337"/>
        <v>0</v>
      </c>
      <c r="DG394" s="151">
        <f t="shared" si="338"/>
        <v>0</v>
      </c>
      <c r="DH394" s="151">
        <f t="shared" si="339"/>
        <v>0</v>
      </c>
      <c r="DI394" s="151">
        <f t="shared" si="340"/>
        <v>0</v>
      </c>
      <c r="DJ394" s="151">
        <f t="shared" si="341"/>
        <v>0</v>
      </c>
      <c r="DK394" s="151">
        <f t="shared" si="342"/>
        <v>0</v>
      </c>
      <c r="DL394" s="151">
        <f t="shared" si="343"/>
        <v>0</v>
      </c>
      <c r="DM394" s="151">
        <f t="shared" si="344"/>
        <v>0</v>
      </c>
      <c r="DN394" s="151">
        <f t="shared" si="345"/>
        <v>0</v>
      </c>
      <c r="DO394" s="156">
        <f t="shared" si="346"/>
        <v>0</v>
      </c>
      <c r="DP394" s="173" t="str">
        <f t="shared" si="347"/>
        <v/>
      </c>
      <c r="DQ394" s="157" t="str">
        <f t="shared" si="348"/>
        <v/>
      </c>
      <c r="DR394" s="158" t="str">
        <f>IFERROR(IFERROR(IFERROR(_xlfn.XLOOKUP(DP394,#REF!,#REF!,,,),_xlfn.XLOOKUP(DP394,#REF!,#REF!,,,)),_xlfn.XLOOKUP(DP394,#REF!,#REF!,,,)),"N/A")</f>
        <v>N/A</v>
      </c>
      <c r="DS394" s="159"/>
      <c r="DT394" s="160"/>
      <c r="DU394" s="161"/>
      <c r="DV394" s="162"/>
      <c r="DW394" s="163">
        <f>IFERROR(IFERROR(IFERROR(_xlfn.XLOOKUP(DP394,#REF!,#REF!,,,),_xlfn.XLOOKUP(DP394,#REF!,#REF!,,,)),_xlfn.XLOOKUP(DP394,#REF!,#REF!,,,)),0)</f>
        <v>0</v>
      </c>
      <c r="DX394" s="164"/>
      <c r="DY394" s="165">
        <f t="shared" si="349"/>
        <v>0</v>
      </c>
      <c r="DZ394" s="166"/>
      <c r="EA394" s="167">
        <f t="shared" si="350"/>
        <v>0</v>
      </c>
      <c r="EB394" s="168">
        <f t="shared" si="351"/>
        <v>0</v>
      </c>
      <c r="EC394" s="168">
        <f t="shared" si="352"/>
        <v>0</v>
      </c>
      <c r="ED394" s="169"/>
      <c r="EE394" s="170">
        <f t="shared" si="353"/>
        <v>0</v>
      </c>
      <c r="EF394" s="170" t="str">
        <f>IFERROR(IF(DY394&gt;((_xlfn.XLOOKUP(DQ394,TOPES!B:B,TOPES!C:C,,,)*INDEXACIÓN!CI394)),"SUPERA TOPES DEL HV",0),"HV NO ENCONTRADO")</f>
        <v>HV NO ENCONTRADO</v>
      </c>
      <c r="EG394" s="170">
        <f t="shared" si="354"/>
        <v>0</v>
      </c>
      <c r="EH394" s="170">
        <f>IF(SUMIF($M:$M,#REF!,$DY:$DY)&gt;$EH$8,"CONSULTA DIAN",0)</f>
        <v>0</v>
      </c>
      <c r="EI394" s="171">
        <f t="shared" si="355"/>
        <v>0</v>
      </c>
      <c r="EJ394" s="172"/>
    </row>
    <row r="395" spans="1:140" x14ac:dyDescent="0.25">
      <c r="A395" s="133" t="str">
        <f t="shared" ref="A395:A458" si="359">IF(AND(B395="",D395="",E395="",F395="",J395=""),"",RIGHT($B395,5)&amp;TEXT($D395,"yyyymm")&amp;TEXT($E395,"00000")&amp;LEFT($F395,4)&amp;LEFT($J395,5))</f>
        <v>19000100386</v>
      </c>
      <c r="B395" s="134"/>
      <c r="C395" s="134"/>
      <c r="D395" s="135">
        <f>_xlfn.XLOOKUP(C395,TOPES!L:L,TOPES!M:M,,,)</f>
        <v>0</v>
      </c>
      <c r="E395" s="136">
        <v>386</v>
      </c>
      <c r="F395" s="134"/>
      <c r="G395" s="134"/>
      <c r="H395" s="134"/>
      <c r="I395" s="134"/>
      <c r="J395" s="134"/>
      <c r="K395" s="134"/>
      <c r="L395" s="134"/>
      <c r="M395" s="137"/>
      <c r="N395" s="134"/>
      <c r="O395" s="137" t="str">
        <f t="shared" ref="O395:O458" si="360">DP395</f>
        <v/>
      </c>
      <c r="P395" s="138"/>
      <c r="Q395" s="139"/>
      <c r="R395" s="140">
        <f>IFERROR(IF(VLOOKUP(YEAR($D395),SMMLV!$A$2:$C$44,3,0)*$P395=$Q395,$Q395,IF($P395="",$Q395,VLOOKUP(YEAR($D395),SMMLV!$A$2:$C$44,3,0)*$P395)),0)</f>
        <v>0</v>
      </c>
      <c r="S395" s="141"/>
      <c r="T395" s="142"/>
      <c r="U395" s="143"/>
      <c r="V395" s="144"/>
      <c r="W395" s="145">
        <f>IFERROR(SUM(IF(VLOOKUP(YEAR($D395),SMMLV!$A$2:$C$44,3,0)*S395=T395,T395,IF(S395="",T395,VLOOKUP(YEAR($D395),SMMLV!$A$2:$C$44,3,0)*S395)),IF(VLOOKUP(YEAR($D395),SMMLV!$A$2:$C$44,3,0)*U395=V395,V395,IF(U395="",V395,VLOOKUP(YEAR($D395),SMMLV!$A$2:$C$44,3,0)*U395))),0)</f>
        <v>0</v>
      </c>
      <c r="X395" s="146"/>
      <c r="Y395" s="139"/>
      <c r="Z395" s="140">
        <f>IFERROR(IF(VLOOKUP(YEAR($D395),SMMLV!$A$2:$C$44,3,0)*$X395=$Y395,$Y395,IF($X395="",$Y395,VLOOKUP(YEAR($D395),SMMLV!$A$2:$C$44,3,0)*$X395)),0)</f>
        <v>0</v>
      </c>
      <c r="AA395" s="147"/>
      <c r="AB395" s="142"/>
      <c r="AC395" s="140">
        <f>IFERROR(IF(VLOOKUP(YEAR($D395),SMMLV!$A$2:$C$44,3,0)*$AA395=$AB395,$AB395,IF($AA395="",$AB395,VLOOKUP(YEAR($D395),SMMLV!$A$2:$C$44,3,0)*$AA395)),0)</f>
        <v>0</v>
      </c>
      <c r="AD395" s="147"/>
      <c r="AE395" s="142"/>
      <c r="AF395" s="140">
        <f>IFERROR(IF(VLOOKUP(YEAR($D395),SMMLV!$A$2:$C$44,3,0)*$AD395=$AE395,$AE395,IF($AD395="",$AE395,VLOOKUP(YEAR($D395),SMMLV!$A$2:$C$44,3,0)*$AD395)),0)</f>
        <v>0</v>
      </c>
      <c r="AG395" s="134"/>
      <c r="AH395" s="145">
        <f t="shared" ref="AH395:AH458" si="361">IFERROR(IF(OR(AG395="NULIDAD",AG395="NULIDAD PARCIAL",AG395="REVOCA RECONOCIMIENTO",),0,SUM(R395,W395,Z395,AC395,AF395)),0)</f>
        <v>0</v>
      </c>
      <c r="AI395" s="138"/>
      <c r="AJ395" s="139"/>
      <c r="AK395" s="140">
        <f>IFERROR(IF(VLOOKUP(YEAR($D395),SMMLV!$A$2:$C$44,3,0)*$AI395=AJ395,AJ395,IF($AI395="",AJ395,VLOOKUP(YEAR($D395),SMMLV!$A$2:$C$44,3,0)*$AI395)),0)</f>
        <v>0</v>
      </c>
      <c r="AL395" s="141"/>
      <c r="AM395" s="142"/>
      <c r="AN395" s="147"/>
      <c r="AO395" s="144"/>
      <c r="AP395" s="145">
        <f>IFERROR(SUM(IF(VLOOKUP(YEAR($D395),SMMLV!$A$2:$C$44,3,0)*AL395=AM395,AM395,IF(AL395="",AM395,VLOOKUP(YEAR($D395),SMMLV!$A$2:$C$44,3,0)*AL395)),IF(VLOOKUP(YEAR($D395),SMMLV!$A$2:$C$44,3,0)*AN395=AO395,AO395,IF(AN395="",AO395,VLOOKUP(YEAR($D395),SMMLV!$A$2:$C$44,3,0)*AN395))),0)</f>
        <v>0</v>
      </c>
      <c r="AQ395" s="148"/>
      <c r="AR395" s="142"/>
      <c r="AS395" s="140">
        <f>IFERROR(IF(VLOOKUP(YEAR($D395),SMMLV!$A$2:$C$44,3,0)*AQ395=AR395,AR395,IF(AQ395="",AR395,VLOOKUP(YEAR($D395),SMMLV!$A$2:$C$44,3,0)*AQ395)),0)</f>
        <v>0</v>
      </c>
      <c r="AT395" s="147"/>
      <c r="AU395" s="142"/>
      <c r="AV395" s="140">
        <f>IFERROR(IF(VLOOKUP(YEAR($D395),SMMLV!$A$2:$C$44,3,0)*AT395=AU395,AU395,IF(AT395="",AU395,VLOOKUP(YEAR($D395),SMMLV!$A$2:$C$44,3,0)*AT395)),0)</f>
        <v>0</v>
      </c>
      <c r="AW395" s="147"/>
      <c r="AX395" s="142"/>
      <c r="AY395" s="140">
        <f>IFERROR(IF(VLOOKUP(YEAR($D395),SMMLV!$A$2:$C$44,3,0)*AW395=AX395,AX395,IF(AW395="",AX395,VLOOKUP(YEAR($D395),SMMLV!$A$2:$C$44,3,0)*AW395)),0)</f>
        <v>0</v>
      </c>
      <c r="AZ395" s="134"/>
      <c r="BA395" s="145">
        <f t="shared" ref="BA395:BA458" si="362">IFERROR(IF(OR(AZ395="NULIDAD",AZ395="NULIDAD PARCIAL",AZ395="REVOCA RECONOCIMIENTO",),0,SUM(AK395,AP395,AS395,AV395,AY395)),0)</f>
        <v>0</v>
      </c>
      <c r="BB395" s="138"/>
      <c r="BC395" s="139"/>
      <c r="BD395" s="140">
        <f>IFERROR(IF(VLOOKUP(YEAR($D395),SMMLV!$A$2:$C$44,3,0)*BB395=BC395,BC395,IF(BB395="",BC395,VLOOKUP(YEAR($D395),SMMLV!$A$2:$C$44,3,0)*BB395)),0)</f>
        <v>0</v>
      </c>
      <c r="BE395" s="141"/>
      <c r="BF395" s="142"/>
      <c r="BG395" s="147"/>
      <c r="BH395" s="144"/>
      <c r="BI395" s="145">
        <f>IFERROR(SUM(IF(VLOOKUP(YEAR($D395),SMMLV!$A$2:$C$44,3,0)*BE395=BF395,BF395,IF(BE395="",BF395,VLOOKUP(YEAR($D395),SMMLV!$A$2:$C$44,3,0)*BE395)),IF(VLOOKUP(YEAR($D395),SMMLV!$A$2:$C$44,3,0)*BG395=BH395,BH395,IF(BG395="",BH395,VLOOKUP(YEAR($D395),SMMLV!$A$2:$C$44,3,0)*BG395))),0)</f>
        <v>0</v>
      </c>
      <c r="BJ395" s="149"/>
      <c r="BK395" s="150"/>
      <c r="BL395" s="140">
        <f>IFERROR(IF(VLOOKUP(YEAR($D395),SMMLV!$A$2:$C$44,3,0)*BJ395=BK395,BK395,IF(BJ395="",BK395,VLOOKUP(YEAR($D395),SMMLV!$A$2:$C$44,3,0)*BJ395)),0)</f>
        <v>0</v>
      </c>
      <c r="BM395" s="147"/>
      <c r="BN395" s="142"/>
      <c r="BO395" s="140">
        <f>IFERROR(IF(VLOOKUP(YEAR($D395),SMMLV!$A$2:$C$44,3,0)*BM395=BN395,BN395,IF(BM395="",BN395,VLOOKUP(YEAR($D395),SMMLV!$A$2:$C$44,3,0)*BM395)),0)</f>
        <v>0</v>
      </c>
      <c r="BP395" s="147"/>
      <c r="BQ395" s="142"/>
      <c r="BR395" s="140">
        <f>IFERROR(IF(VLOOKUP(YEAR($D395),SMMLV!$A$2:$C$44,3,0)*BP395=BQ395,BQ395,IF(BP395="",BQ395,VLOOKUP(YEAR($D395),SMMLV!$A$2:$C$44,3,0)*BP395)),0)</f>
        <v>0</v>
      </c>
      <c r="BS395" s="134"/>
      <c r="BT395" s="145">
        <f t="shared" ref="BT395:BT458" si="363">IFERROR(IF(OR($BS395="NULIDAD",$BS395="NULIDAD PARCIAL",$BS395="REVOCA RECONOCIMIENTO",),0,SUM($BD395,$BI395,$BL395,$BO395,$BR395)),0)</f>
        <v>0</v>
      </c>
      <c r="BU395" s="151">
        <f t="shared" ref="BU395:BU458" si="364">IFERROR(IF($BD395&gt;0,$BD395,IF($AK395&gt;0,$AK395,$R395)),0)</f>
        <v>0</v>
      </c>
      <c r="BV395" s="151">
        <f t="shared" ref="BV395:BV458" si="365">IFERROR(IF($BI395&gt;0,$BI395,IF($AP395&gt;0,$AP395,$W395)),0)</f>
        <v>0</v>
      </c>
      <c r="BW395" s="151">
        <f t="shared" ref="BW395:BW458" si="366">IFERROR(IF($BL395&gt;0,$BL395,IF($AS395&gt;0,$AS395,$Z395)),0)</f>
        <v>0</v>
      </c>
      <c r="BX395" s="151">
        <f t="shared" ref="BX395:BX458" si="367">IFERROR(IF($BO395&gt;0,$BO395,IF($AV395&gt;0,$AV395,$AC395)),0)</f>
        <v>0</v>
      </c>
      <c r="BY395" s="151">
        <f t="shared" ref="BY395:BY458" si="368">IFERROR(IF($BR395&gt;0,$BR395,IF($AY395&gt;0,$AY395,$AF395)),0)</f>
        <v>0</v>
      </c>
      <c r="BZ395" s="151">
        <f t="shared" si="356"/>
        <v>0</v>
      </c>
      <c r="CA395" s="134"/>
      <c r="CB395" s="134"/>
      <c r="CC395" s="134"/>
      <c r="CD395" s="152">
        <f t="shared" si="357"/>
        <v>0</v>
      </c>
      <c r="CE395" s="153">
        <f>IFERROR(INDEX(IPC!$A$11:$Y$22,MATCH(PROPER(TEXT(CD395,"mmmm")),IPC!$A$11:$A$22,0),MATCH(YEAR(CD395),IPC!$A$10:$Y$10,0)),0)</f>
        <v>0</v>
      </c>
      <c r="CF395" s="154">
        <v>57396</v>
      </c>
      <c r="CG395" s="153">
        <f>IFERROR(INDEX(IPC!$A$11:$Y$22,MATCH(PROPER(TEXT(CF395,"mmmm")),IPC!$A$11:$A$22,0),MATCH(YEAR(CF395),IPC!$A$10:$Y$10,0)),0)</f>
        <v>0</v>
      </c>
      <c r="CH395" s="155">
        <f t="shared" si="358"/>
        <v>0</v>
      </c>
      <c r="CI395" s="145">
        <v>1751290</v>
      </c>
      <c r="CJ395" s="151">
        <f t="shared" ref="CJ395:CJ458" si="369">IFERROR(IF(P395&gt;0,P395*CI395,Q395*CH395),0)</f>
        <v>0</v>
      </c>
      <c r="CK395" s="151">
        <f t="shared" ref="CK395:CK458" si="370">IFERROR(IF(S395&gt;0,S395*CI395,T395*CH395),0)</f>
        <v>0</v>
      </c>
      <c r="CL395" s="151">
        <f t="shared" ref="CL395:CL458" si="371">IFERROR(IF(U395&gt;0,U395*CI395,V395*CH395),0)</f>
        <v>0</v>
      </c>
      <c r="CM395" s="151">
        <f t="shared" ref="CM395:CM458" si="372">IFERROR(IF((CK395+CL395)&gt;0,CK395+CL395,V395*CH395),0)</f>
        <v>0</v>
      </c>
      <c r="CN395" s="151">
        <f t="shared" ref="CN395:CN458" si="373">IFERROR(IF(X395&gt;0,X395*CI395,Y395*CH395),0)</f>
        <v>0</v>
      </c>
      <c r="CO395" s="151">
        <f t="shared" ref="CO395:CO458" si="374">IFERROR(IF(AA395&gt;0,AA395*CI395,AB395*CH395),0)</f>
        <v>0</v>
      </c>
      <c r="CP395" s="151">
        <f t="shared" ref="CP395:CP458" si="375">IFERROR(IF(AD395&gt;0,AD395*CI395,AE395*CH395),0)</f>
        <v>0</v>
      </c>
      <c r="CQ395" s="151">
        <f t="shared" ref="CQ395:CQ458" si="376">IFERROR(IF(AG395="NULIDAD",0,CJ395+CM395+CN395+CO395+CP395),0)</f>
        <v>0</v>
      </c>
      <c r="CR395" s="151">
        <f t="shared" ref="CR395:CR458" si="377">IFERROR(IF(AI395&gt;0,AI395*CI395,AJ395*CH395),0)</f>
        <v>0</v>
      </c>
      <c r="CS395" s="151">
        <f t="shared" ref="CS395:CS458" si="378">IFERROR(IF(AL395&gt;0,AL395*CI395,AM395*CH395),0)</f>
        <v>0</v>
      </c>
      <c r="CT395" s="151">
        <f t="shared" ref="CT395:CT458" si="379">IFERROR(IF(AN395&gt;0,AN395*CI395,AO395*CH395),0)</f>
        <v>0</v>
      </c>
      <c r="CU395" s="151">
        <f t="shared" ref="CU395:CU458" si="380">IFERROR(IF((CS395+CT395)&gt;0,CS395+CT395,AK395*CH395),0)</f>
        <v>0</v>
      </c>
      <c r="CV395" s="151">
        <f t="shared" ref="CV395:CV458" si="381">IFERROR(IF(AQ395&gt;0,AQ395*CI395,AR395*CH395),0)</f>
        <v>0</v>
      </c>
      <c r="CW395" s="151">
        <f t="shared" ref="CW395:CW458" si="382">IFERROR(IF(AT395&gt;0,AT395*CI395,AU395*CH395),0)</f>
        <v>0</v>
      </c>
      <c r="CX395" s="151">
        <f t="shared" ref="CX395:CX458" si="383">IFERROR(IF(AW395&gt;0,AW395*CI395,AX395*CH395),0)</f>
        <v>0</v>
      </c>
      <c r="CY395" s="151">
        <f t="shared" ref="CY395:CY458" si="384">IFERROR(IF(AZ395="NULIDAD",0,CR395+CU395+CV395+CW395+CX395),0)</f>
        <v>0</v>
      </c>
      <c r="CZ395" s="151">
        <f t="shared" ref="CZ395:CZ458" si="385">IFERROR(IF(BB395&gt;0,BB395*CI395*CH395,BC395*CH395),0)</f>
        <v>0</v>
      </c>
      <c r="DA395" s="151">
        <f t="shared" ref="DA395:DA458" si="386">IFERROR(IF(BE395&gt;0,BE395*CI395,BF395*CH395),0)</f>
        <v>0</v>
      </c>
      <c r="DB395" s="151">
        <f t="shared" ref="DB395:DB458" si="387">IFERROR(IF(BG395&gt;0,BG395*CI395,BH395*CH395),0)</f>
        <v>0</v>
      </c>
      <c r="DC395" s="151">
        <f t="shared" ref="DC395:DC458" si="388">IFERROR(IF((DA395+DB395)&gt;0,DA395+DB395,AZ395*CH395),0)</f>
        <v>0</v>
      </c>
      <c r="DD395" s="151">
        <f t="shared" ref="DD395:DD458" si="389">IFERROR(IF(BJ395&gt;0,BJ395*CI395,BK395*CH395),0)</f>
        <v>0</v>
      </c>
      <c r="DE395" s="151">
        <f t="shared" ref="DE395:DE458" si="390">IFERROR(IF(BM395&gt;0,BM395*CI395,BN395*CH395),0)</f>
        <v>0</v>
      </c>
      <c r="DF395" s="151">
        <f t="shared" ref="DF395:DF458" si="391">IFERROR(IF(BP395&gt;0,BP395*CI395,BQ395*CH395),0)</f>
        <v>0</v>
      </c>
      <c r="DG395" s="151">
        <f t="shared" ref="DG395:DG458" si="392">IFERROR(IF(BS395="NULIDAD",0,CZ395+DC395+DD395+DE395+DF395),0)</f>
        <v>0</v>
      </c>
      <c r="DH395" s="151">
        <f t="shared" ref="DH395:DH458" si="393">IFERROR(IF(CZ395&gt;0,CZ395,IF(CR395&gt;0,CR395,CJ395)),0)</f>
        <v>0</v>
      </c>
      <c r="DI395" s="151">
        <f t="shared" ref="DI395:DI458" si="394">IFERROR(IF(DA395&gt;0,DA395,IF(CS395&gt;0,CS395,CK395)),0)</f>
        <v>0</v>
      </c>
      <c r="DJ395" s="151">
        <f t="shared" ref="DJ395:DJ458" si="395">IFERROR(IF(DB395&gt;0,DB395,IF(CT395&gt;0,CT395,CL395)),0)</f>
        <v>0</v>
      </c>
      <c r="DK395" s="151">
        <f t="shared" ref="DK395:DK458" si="396">IFERROR(IF(DC395&gt;0,DC395,IF(CU395&gt;0,CU395,CM395)),0)</f>
        <v>0</v>
      </c>
      <c r="DL395" s="151">
        <f t="shared" ref="DL395:DL458" si="397">IFERROR(IF(DD395&gt;0,DD395,IF(CV395&gt;0,CV395,CN395)),0)</f>
        <v>0</v>
      </c>
      <c r="DM395" s="151">
        <f t="shared" ref="DM395:DM458" si="398">IFERROR(IF(DE395&gt;0,DE395,IF(CW395&gt;0,CW395,CO395)),0)</f>
        <v>0</v>
      </c>
      <c r="DN395" s="151">
        <f t="shared" ref="DN395:DN458" si="399">IFERROR(IF(DF395&gt;0,DF395,IF(CX395&gt;0,CX395,CP395)),0)</f>
        <v>0</v>
      </c>
      <c r="DO395" s="156">
        <f t="shared" ref="DO395:DO458" si="400">ROUND(IFERROR($DH395+$DK395+$DL395+$DM395+$DN395,0),0)</f>
        <v>0</v>
      </c>
      <c r="DP395" s="173" t="str">
        <f t="shared" ref="DP395:DP458" si="401">$M395&amp;LEFT($J395,5)&amp;LEFT($F395,7)</f>
        <v/>
      </c>
      <c r="DQ395" s="157" t="str">
        <f t="shared" ref="DQ395:DQ458" si="402">IF(LEFT($J395,5)="LESIO",$J395,LEFT($J395,5))</f>
        <v/>
      </c>
      <c r="DR395" s="158" t="str">
        <f>IFERROR(IFERROR(IFERROR(_xlfn.XLOOKUP(DP395,#REF!,#REF!,,,),_xlfn.XLOOKUP(DP395,#REF!,#REF!,,,)),_xlfn.XLOOKUP(DP395,#REF!,#REF!,,,)),"N/A")</f>
        <v>N/A</v>
      </c>
      <c r="DS395" s="159"/>
      <c r="DT395" s="160"/>
      <c r="DU395" s="161"/>
      <c r="DV395" s="162"/>
      <c r="DW395" s="163">
        <f>IFERROR(IFERROR(IFERROR(_xlfn.XLOOKUP(DP395,#REF!,#REF!,,,),_xlfn.XLOOKUP(DP395,#REF!,#REF!,,,)),_xlfn.XLOOKUP(DP395,#REF!,#REF!,,,)),0)</f>
        <v>0</v>
      </c>
      <c r="DX395" s="164"/>
      <c r="DY395" s="165">
        <f t="shared" ref="DY395:DY458" si="403">$DW395+$DX395</f>
        <v>0</v>
      </c>
      <c r="DZ395" s="166"/>
      <c r="EA395" s="167">
        <f t="shared" ref="EA395:EA458" si="404">ROUND(IF((DH395-DZ395)&gt;DY395,0,IF(DZ395&gt;DH395,DY395,IF(DH395+DZ395=0,DY395,IF(DH395-DZ395&lt;DY395,DY395-(DH395-DZ395),IF(AND(DH395=0,DZ395=0),DY395,0))))),0)</f>
        <v>0</v>
      </c>
      <c r="EB395" s="168">
        <f t="shared" ref="EB395:EB458" si="405">ROUND(EA395*$ED$8,0)</f>
        <v>0</v>
      </c>
      <c r="EC395" s="168">
        <f t="shared" ref="EC395:EC458" si="406">ROUND(DY395-EB395,0)</f>
        <v>0</v>
      </c>
      <c r="ED395" s="169"/>
      <c r="EE395" s="170">
        <f t="shared" ref="EE395:EE458" si="407">IF(DY395&gt;DO395,"SUPERA RECONOCIMEINTO SENTENCIA",)</f>
        <v>0</v>
      </c>
      <c r="EF395" s="170" t="str">
        <f>IFERROR(IF(DY395&gt;((_xlfn.XLOOKUP(DQ395,TOPES!B:B,TOPES!C:C,,,)*INDEXACIÓN!CI395)),"SUPERA TOPES DEL HV",0),"HV NO ENCONTRADO")</f>
        <v>HV NO ENCONTRADO</v>
      </c>
      <c r="EG395" s="170">
        <f t="shared" ref="EG395:EG458" si="408">IF(SUMIF($M:$M,$M395,$DW:$DW)&gt;$EG$8,"SUPERA TOPES PGN",0)</f>
        <v>0</v>
      </c>
      <c r="EH395" s="170">
        <f>IF(SUMIF($M:$M,#REF!,$DY:$DY)&gt;$EH$8,"CONSULTA DIAN",0)</f>
        <v>0</v>
      </c>
      <c r="EI395" s="171">
        <f t="shared" ref="EI395:EI458" si="409">IF(AND(DR395="ADULTOS",EC395=0),"NO INCLUIR EN ACAPITE DE ADULTOS",0)</f>
        <v>0</v>
      </c>
      <c r="EJ395" s="172"/>
    </row>
    <row r="396" spans="1:140" x14ac:dyDescent="0.25">
      <c r="A396" s="133" t="str">
        <f t="shared" si="359"/>
        <v>19000100387</v>
      </c>
      <c r="B396" s="134"/>
      <c r="C396" s="134"/>
      <c r="D396" s="135">
        <f>_xlfn.XLOOKUP(C396,TOPES!L:L,TOPES!M:M,,,)</f>
        <v>0</v>
      </c>
      <c r="E396" s="136">
        <v>387</v>
      </c>
      <c r="F396" s="134"/>
      <c r="G396" s="134"/>
      <c r="H396" s="134"/>
      <c r="I396" s="134"/>
      <c r="J396" s="134"/>
      <c r="K396" s="134"/>
      <c r="L396" s="134"/>
      <c r="M396" s="137"/>
      <c r="N396" s="134"/>
      <c r="O396" s="137" t="str">
        <f t="shared" si="360"/>
        <v/>
      </c>
      <c r="P396" s="138"/>
      <c r="Q396" s="139"/>
      <c r="R396" s="140">
        <f>IFERROR(IF(VLOOKUP(YEAR($D396),SMMLV!$A$2:$C$44,3,0)*$P396=$Q396,$Q396,IF($P396="",$Q396,VLOOKUP(YEAR($D396),SMMLV!$A$2:$C$44,3,0)*$P396)),0)</f>
        <v>0</v>
      </c>
      <c r="S396" s="141"/>
      <c r="T396" s="142"/>
      <c r="U396" s="143"/>
      <c r="V396" s="144"/>
      <c r="W396" s="145">
        <f>IFERROR(SUM(IF(VLOOKUP(YEAR($D396),SMMLV!$A$2:$C$44,3,0)*S396=T396,T396,IF(S396="",T396,VLOOKUP(YEAR($D396),SMMLV!$A$2:$C$44,3,0)*S396)),IF(VLOOKUP(YEAR($D396),SMMLV!$A$2:$C$44,3,0)*U396=V396,V396,IF(U396="",V396,VLOOKUP(YEAR($D396),SMMLV!$A$2:$C$44,3,0)*U396))),0)</f>
        <v>0</v>
      </c>
      <c r="X396" s="146"/>
      <c r="Y396" s="139"/>
      <c r="Z396" s="140">
        <f>IFERROR(IF(VLOOKUP(YEAR($D396),SMMLV!$A$2:$C$44,3,0)*$X396=$Y396,$Y396,IF($X396="",$Y396,VLOOKUP(YEAR($D396),SMMLV!$A$2:$C$44,3,0)*$X396)),0)</f>
        <v>0</v>
      </c>
      <c r="AA396" s="147"/>
      <c r="AB396" s="142"/>
      <c r="AC396" s="140">
        <f>IFERROR(IF(VLOOKUP(YEAR($D396),SMMLV!$A$2:$C$44,3,0)*$AA396=$AB396,$AB396,IF($AA396="",$AB396,VLOOKUP(YEAR($D396),SMMLV!$A$2:$C$44,3,0)*$AA396)),0)</f>
        <v>0</v>
      </c>
      <c r="AD396" s="147"/>
      <c r="AE396" s="142"/>
      <c r="AF396" s="140">
        <f>IFERROR(IF(VLOOKUP(YEAR($D396),SMMLV!$A$2:$C$44,3,0)*$AD396=$AE396,$AE396,IF($AD396="",$AE396,VLOOKUP(YEAR($D396),SMMLV!$A$2:$C$44,3,0)*$AD396)),0)</f>
        <v>0</v>
      </c>
      <c r="AG396" s="134"/>
      <c r="AH396" s="145">
        <f t="shared" si="361"/>
        <v>0</v>
      </c>
      <c r="AI396" s="138"/>
      <c r="AJ396" s="139"/>
      <c r="AK396" s="140">
        <f>IFERROR(IF(VLOOKUP(YEAR($D396),SMMLV!$A$2:$C$44,3,0)*$AI396=AJ396,AJ396,IF($AI396="",AJ396,VLOOKUP(YEAR($D396),SMMLV!$A$2:$C$44,3,0)*$AI396)),0)</f>
        <v>0</v>
      </c>
      <c r="AL396" s="141"/>
      <c r="AM396" s="142"/>
      <c r="AN396" s="147"/>
      <c r="AO396" s="144"/>
      <c r="AP396" s="145">
        <f>IFERROR(SUM(IF(VLOOKUP(YEAR($D396),SMMLV!$A$2:$C$44,3,0)*AL396=AM396,AM396,IF(AL396="",AM396,VLOOKUP(YEAR($D396),SMMLV!$A$2:$C$44,3,0)*AL396)),IF(VLOOKUP(YEAR($D396),SMMLV!$A$2:$C$44,3,0)*AN396=AO396,AO396,IF(AN396="",AO396,VLOOKUP(YEAR($D396),SMMLV!$A$2:$C$44,3,0)*AN396))),0)</f>
        <v>0</v>
      </c>
      <c r="AQ396" s="148"/>
      <c r="AR396" s="142"/>
      <c r="AS396" s="140">
        <f>IFERROR(IF(VLOOKUP(YEAR($D396),SMMLV!$A$2:$C$44,3,0)*AQ396=AR396,AR396,IF(AQ396="",AR396,VLOOKUP(YEAR($D396),SMMLV!$A$2:$C$44,3,0)*AQ396)),0)</f>
        <v>0</v>
      </c>
      <c r="AT396" s="147"/>
      <c r="AU396" s="142"/>
      <c r="AV396" s="140">
        <f>IFERROR(IF(VLOOKUP(YEAR($D396),SMMLV!$A$2:$C$44,3,0)*AT396=AU396,AU396,IF(AT396="",AU396,VLOOKUP(YEAR($D396),SMMLV!$A$2:$C$44,3,0)*AT396)),0)</f>
        <v>0</v>
      </c>
      <c r="AW396" s="147"/>
      <c r="AX396" s="142"/>
      <c r="AY396" s="140">
        <f>IFERROR(IF(VLOOKUP(YEAR($D396),SMMLV!$A$2:$C$44,3,0)*AW396=AX396,AX396,IF(AW396="",AX396,VLOOKUP(YEAR($D396),SMMLV!$A$2:$C$44,3,0)*AW396)),0)</f>
        <v>0</v>
      </c>
      <c r="AZ396" s="134"/>
      <c r="BA396" s="145">
        <f t="shared" si="362"/>
        <v>0</v>
      </c>
      <c r="BB396" s="138"/>
      <c r="BC396" s="139"/>
      <c r="BD396" s="140">
        <f>IFERROR(IF(VLOOKUP(YEAR($D396),SMMLV!$A$2:$C$44,3,0)*BB396=BC396,BC396,IF(BB396="",BC396,VLOOKUP(YEAR($D396),SMMLV!$A$2:$C$44,3,0)*BB396)),0)</f>
        <v>0</v>
      </c>
      <c r="BE396" s="141"/>
      <c r="BF396" s="142"/>
      <c r="BG396" s="147"/>
      <c r="BH396" s="144"/>
      <c r="BI396" s="145">
        <f>IFERROR(SUM(IF(VLOOKUP(YEAR($D396),SMMLV!$A$2:$C$44,3,0)*BE396=BF396,BF396,IF(BE396="",BF396,VLOOKUP(YEAR($D396),SMMLV!$A$2:$C$44,3,0)*BE396)),IF(VLOOKUP(YEAR($D396),SMMLV!$A$2:$C$44,3,0)*BG396=BH396,BH396,IF(BG396="",BH396,VLOOKUP(YEAR($D396),SMMLV!$A$2:$C$44,3,0)*BG396))),0)</f>
        <v>0</v>
      </c>
      <c r="BJ396" s="149"/>
      <c r="BK396" s="150"/>
      <c r="BL396" s="140">
        <f>IFERROR(IF(VLOOKUP(YEAR($D396),SMMLV!$A$2:$C$44,3,0)*BJ396=BK396,BK396,IF(BJ396="",BK396,VLOOKUP(YEAR($D396),SMMLV!$A$2:$C$44,3,0)*BJ396)),0)</f>
        <v>0</v>
      </c>
      <c r="BM396" s="147"/>
      <c r="BN396" s="142"/>
      <c r="BO396" s="140">
        <f>IFERROR(IF(VLOOKUP(YEAR($D396),SMMLV!$A$2:$C$44,3,0)*BM396=BN396,BN396,IF(BM396="",BN396,VLOOKUP(YEAR($D396),SMMLV!$A$2:$C$44,3,0)*BM396)),0)</f>
        <v>0</v>
      </c>
      <c r="BP396" s="147"/>
      <c r="BQ396" s="142"/>
      <c r="BR396" s="140">
        <f>IFERROR(IF(VLOOKUP(YEAR($D396),SMMLV!$A$2:$C$44,3,0)*BP396=BQ396,BQ396,IF(BP396="",BQ396,VLOOKUP(YEAR($D396),SMMLV!$A$2:$C$44,3,0)*BP396)),0)</f>
        <v>0</v>
      </c>
      <c r="BS396" s="134"/>
      <c r="BT396" s="145">
        <f t="shared" si="363"/>
        <v>0</v>
      </c>
      <c r="BU396" s="151">
        <f t="shared" si="364"/>
        <v>0</v>
      </c>
      <c r="BV396" s="151">
        <f t="shared" si="365"/>
        <v>0</v>
      </c>
      <c r="BW396" s="151">
        <f t="shared" si="366"/>
        <v>0</v>
      </c>
      <c r="BX396" s="151">
        <f t="shared" si="367"/>
        <v>0</v>
      </c>
      <c r="BY396" s="151">
        <f t="shared" si="368"/>
        <v>0</v>
      </c>
      <c r="BZ396" s="151">
        <f t="shared" si="356"/>
        <v>0</v>
      </c>
      <c r="CA396" s="134"/>
      <c r="CB396" s="134"/>
      <c r="CC396" s="134"/>
      <c r="CD396" s="152">
        <f t="shared" si="357"/>
        <v>0</v>
      </c>
      <c r="CE396" s="153">
        <f>IFERROR(INDEX(IPC!$A$11:$Y$22,MATCH(PROPER(TEXT(CD396,"mmmm")),IPC!$A$11:$A$22,0),MATCH(YEAR(CD396),IPC!$A$10:$Y$10,0)),0)</f>
        <v>0</v>
      </c>
      <c r="CF396" s="154">
        <v>57424</v>
      </c>
      <c r="CG396" s="153">
        <f>IFERROR(INDEX(IPC!$A$11:$Y$22,MATCH(PROPER(TEXT(CF396,"mmmm")),IPC!$A$11:$A$22,0),MATCH(YEAR(CF396),IPC!$A$10:$Y$10,0)),0)</f>
        <v>0</v>
      </c>
      <c r="CH396" s="155">
        <f t="shared" si="358"/>
        <v>0</v>
      </c>
      <c r="CI396" s="145">
        <v>1751291</v>
      </c>
      <c r="CJ396" s="151">
        <f t="shared" si="369"/>
        <v>0</v>
      </c>
      <c r="CK396" s="151">
        <f t="shared" si="370"/>
        <v>0</v>
      </c>
      <c r="CL396" s="151">
        <f t="shared" si="371"/>
        <v>0</v>
      </c>
      <c r="CM396" s="151">
        <f t="shared" si="372"/>
        <v>0</v>
      </c>
      <c r="CN396" s="151">
        <f t="shared" si="373"/>
        <v>0</v>
      </c>
      <c r="CO396" s="151">
        <f t="shared" si="374"/>
        <v>0</v>
      </c>
      <c r="CP396" s="151">
        <f t="shared" si="375"/>
        <v>0</v>
      </c>
      <c r="CQ396" s="151">
        <f t="shared" si="376"/>
        <v>0</v>
      </c>
      <c r="CR396" s="151">
        <f t="shared" si="377"/>
        <v>0</v>
      </c>
      <c r="CS396" s="151">
        <f t="shared" si="378"/>
        <v>0</v>
      </c>
      <c r="CT396" s="151">
        <f t="shared" si="379"/>
        <v>0</v>
      </c>
      <c r="CU396" s="151">
        <f t="shared" si="380"/>
        <v>0</v>
      </c>
      <c r="CV396" s="151">
        <f t="shared" si="381"/>
        <v>0</v>
      </c>
      <c r="CW396" s="151">
        <f t="shared" si="382"/>
        <v>0</v>
      </c>
      <c r="CX396" s="151">
        <f t="shared" si="383"/>
        <v>0</v>
      </c>
      <c r="CY396" s="151">
        <f t="shared" si="384"/>
        <v>0</v>
      </c>
      <c r="CZ396" s="151">
        <f t="shared" si="385"/>
        <v>0</v>
      </c>
      <c r="DA396" s="151">
        <f t="shared" si="386"/>
        <v>0</v>
      </c>
      <c r="DB396" s="151">
        <f t="shared" si="387"/>
        <v>0</v>
      </c>
      <c r="DC396" s="151">
        <f t="shared" si="388"/>
        <v>0</v>
      </c>
      <c r="DD396" s="151">
        <f t="shared" si="389"/>
        <v>0</v>
      </c>
      <c r="DE396" s="151">
        <f t="shared" si="390"/>
        <v>0</v>
      </c>
      <c r="DF396" s="151">
        <f t="shared" si="391"/>
        <v>0</v>
      </c>
      <c r="DG396" s="151">
        <f t="shared" si="392"/>
        <v>0</v>
      </c>
      <c r="DH396" s="151">
        <f t="shared" si="393"/>
        <v>0</v>
      </c>
      <c r="DI396" s="151">
        <f t="shared" si="394"/>
        <v>0</v>
      </c>
      <c r="DJ396" s="151">
        <f t="shared" si="395"/>
        <v>0</v>
      </c>
      <c r="DK396" s="151">
        <f t="shared" si="396"/>
        <v>0</v>
      </c>
      <c r="DL396" s="151">
        <f t="shared" si="397"/>
        <v>0</v>
      </c>
      <c r="DM396" s="151">
        <f t="shared" si="398"/>
        <v>0</v>
      </c>
      <c r="DN396" s="151">
        <f t="shared" si="399"/>
        <v>0</v>
      </c>
      <c r="DO396" s="156">
        <f t="shared" si="400"/>
        <v>0</v>
      </c>
      <c r="DP396" s="173" t="str">
        <f t="shared" si="401"/>
        <v/>
      </c>
      <c r="DQ396" s="157" t="str">
        <f t="shared" si="402"/>
        <v/>
      </c>
      <c r="DR396" s="158" t="str">
        <f>IFERROR(IFERROR(IFERROR(_xlfn.XLOOKUP(DP396,#REF!,#REF!,,,),_xlfn.XLOOKUP(DP396,#REF!,#REF!,,,)),_xlfn.XLOOKUP(DP396,#REF!,#REF!,,,)),"N/A")</f>
        <v>N/A</v>
      </c>
      <c r="DS396" s="159"/>
      <c r="DT396" s="160"/>
      <c r="DU396" s="161"/>
      <c r="DV396" s="162"/>
      <c r="DW396" s="163">
        <f>IFERROR(IFERROR(IFERROR(_xlfn.XLOOKUP(DP396,#REF!,#REF!,,,),_xlfn.XLOOKUP(DP396,#REF!,#REF!,,,)),_xlfn.XLOOKUP(DP396,#REF!,#REF!,,,)),0)</f>
        <v>0</v>
      </c>
      <c r="DX396" s="164"/>
      <c r="DY396" s="165">
        <f t="shared" si="403"/>
        <v>0</v>
      </c>
      <c r="DZ396" s="166"/>
      <c r="EA396" s="167">
        <f t="shared" si="404"/>
        <v>0</v>
      </c>
      <c r="EB396" s="168">
        <f t="shared" si="405"/>
        <v>0</v>
      </c>
      <c r="EC396" s="168">
        <f t="shared" si="406"/>
        <v>0</v>
      </c>
      <c r="ED396" s="169"/>
      <c r="EE396" s="170">
        <f t="shared" si="407"/>
        <v>0</v>
      </c>
      <c r="EF396" s="170" t="str">
        <f>IFERROR(IF(DY396&gt;((_xlfn.XLOOKUP(DQ396,TOPES!B:B,TOPES!C:C,,,)*INDEXACIÓN!CI396)),"SUPERA TOPES DEL HV",0),"HV NO ENCONTRADO")</f>
        <v>HV NO ENCONTRADO</v>
      </c>
      <c r="EG396" s="170">
        <f t="shared" si="408"/>
        <v>0</v>
      </c>
      <c r="EH396" s="170">
        <f>IF(SUMIF($M:$M,#REF!,$DY:$DY)&gt;$EH$8,"CONSULTA DIAN",0)</f>
        <v>0</v>
      </c>
      <c r="EI396" s="171">
        <f t="shared" si="409"/>
        <v>0</v>
      </c>
      <c r="EJ396" s="172"/>
    </row>
    <row r="397" spans="1:140" x14ac:dyDescent="0.25">
      <c r="A397" s="133" t="str">
        <f t="shared" si="359"/>
        <v>19000100388</v>
      </c>
      <c r="B397" s="134"/>
      <c r="C397" s="134"/>
      <c r="D397" s="135">
        <f>_xlfn.XLOOKUP(C397,TOPES!L:L,TOPES!M:M,,,)</f>
        <v>0</v>
      </c>
      <c r="E397" s="136">
        <v>388</v>
      </c>
      <c r="F397" s="134"/>
      <c r="G397" s="134"/>
      <c r="H397" s="134"/>
      <c r="I397" s="134"/>
      <c r="J397" s="134"/>
      <c r="K397" s="134"/>
      <c r="L397" s="134"/>
      <c r="M397" s="137"/>
      <c r="N397" s="134"/>
      <c r="O397" s="137" t="str">
        <f t="shared" si="360"/>
        <v/>
      </c>
      <c r="P397" s="138"/>
      <c r="Q397" s="139"/>
      <c r="R397" s="140">
        <f>IFERROR(IF(VLOOKUP(YEAR($D397),SMMLV!$A$2:$C$44,3,0)*$P397=$Q397,$Q397,IF($P397="",$Q397,VLOOKUP(YEAR($D397),SMMLV!$A$2:$C$44,3,0)*$P397)),0)</f>
        <v>0</v>
      </c>
      <c r="S397" s="141"/>
      <c r="T397" s="142"/>
      <c r="U397" s="143"/>
      <c r="V397" s="144"/>
      <c r="W397" s="145">
        <f>IFERROR(SUM(IF(VLOOKUP(YEAR($D397),SMMLV!$A$2:$C$44,3,0)*S397=T397,T397,IF(S397="",T397,VLOOKUP(YEAR($D397),SMMLV!$A$2:$C$44,3,0)*S397)),IF(VLOOKUP(YEAR($D397),SMMLV!$A$2:$C$44,3,0)*U397=V397,V397,IF(U397="",V397,VLOOKUP(YEAR($D397),SMMLV!$A$2:$C$44,3,0)*U397))),0)</f>
        <v>0</v>
      </c>
      <c r="X397" s="146"/>
      <c r="Y397" s="139"/>
      <c r="Z397" s="140">
        <f>IFERROR(IF(VLOOKUP(YEAR($D397),SMMLV!$A$2:$C$44,3,0)*$X397=$Y397,$Y397,IF($X397="",$Y397,VLOOKUP(YEAR($D397),SMMLV!$A$2:$C$44,3,0)*$X397)),0)</f>
        <v>0</v>
      </c>
      <c r="AA397" s="147"/>
      <c r="AB397" s="142"/>
      <c r="AC397" s="140">
        <f>IFERROR(IF(VLOOKUP(YEAR($D397),SMMLV!$A$2:$C$44,3,0)*$AA397=$AB397,$AB397,IF($AA397="",$AB397,VLOOKUP(YEAR($D397),SMMLV!$A$2:$C$44,3,0)*$AA397)),0)</f>
        <v>0</v>
      </c>
      <c r="AD397" s="147"/>
      <c r="AE397" s="142"/>
      <c r="AF397" s="140">
        <f>IFERROR(IF(VLOOKUP(YEAR($D397),SMMLV!$A$2:$C$44,3,0)*$AD397=$AE397,$AE397,IF($AD397="",$AE397,VLOOKUP(YEAR($D397),SMMLV!$A$2:$C$44,3,0)*$AD397)),0)</f>
        <v>0</v>
      </c>
      <c r="AG397" s="134"/>
      <c r="AH397" s="145">
        <f t="shared" si="361"/>
        <v>0</v>
      </c>
      <c r="AI397" s="138"/>
      <c r="AJ397" s="139"/>
      <c r="AK397" s="140">
        <f>IFERROR(IF(VLOOKUP(YEAR($D397),SMMLV!$A$2:$C$44,3,0)*$AI397=AJ397,AJ397,IF($AI397="",AJ397,VLOOKUP(YEAR($D397),SMMLV!$A$2:$C$44,3,0)*$AI397)),0)</f>
        <v>0</v>
      </c>
      <c r="AL397" s="141"/>
      <c r="AM397" s="142"/>
      <c r="AN397" s="147"/>
      <c r="AO397" s="144"/>
      <c r="AP397" s="145">
        <f>IFERROR(SUM(IF(VLOOKUP(YEAR($D397),SMMLV!$A$2:$C$44,3,0)*AL397=AM397,AM397,IF(AL397="",AM397,VLOOKUP(YEAR($D397),SMMLV!$A$2:$C$44,3,0)*AL397)),IF(VLOOKUP(YEAR($D397),SMMLV!$A$2:$C$44,3,0)*AN397=AO397,AO397,IF(AN397="",AO397,VLOOKUP(YEAR($D397),SMMLV!$A$2:$C$44,3,0)*AN397))),0)</f>
        <v>0</v>
      </c>
      <c r="AQ397" s="148"/>
      <c r="AR397" s="142"/>
      <c r="AS397" s="140">
        <f>IFERROR(IF(VLOOKUP(YEAR($D397),SMMLV!$A$2:$C$44,3,0)*AQ397=AR397,AR397,IF(AQ397="",AR397,VLOOKUP(YEAR($D397),SMMLV!$A$2:$C$44,3,0)*AQ397)),0)</f>
        <v>0</v>
      </c>
      <c r="AT397" s="147"/>
      <c r="AU397" s="142"/>
      <c r="AV397" s="140">
        <f>IFERROR(IF(VLOOKUP(YEAR($D397),SMMLV!$A$2:$C$44,3,0)*AT397=AU397,AU397,IF(AT397="",AU397,VLOOKUP(YEAR($D397),SMMLV!$A$2:$C$44,3,0)*AT397)),0)</f>
        <v>0</v>
      </c>
      <c r="AW397" s="147"/>
      <c r="AX397" s="142"/>
      <c r="AY397" s="140">
        <f>IFERROR(IF(VLOOKUP(YEAR($D397),SMMLV!$A$2:$C$44,3,0)*AW397=AX397,AX397,IF(AW397="",AX397,VLOOKUP(YEAR($D397),SMMLV!$A$2:$C$44,3,0)*AW397)),0)</f>
        <v>0</v>
      </c>
      <c r="AZ397" s="134"/>
      <c r="BA397" s="145">
        <f t="shared" si="362"/>
        <v>0</v>
      </c>
      <c r="BB397" s="138"/>
      <c r="BC397" s="139"/>
      <c r="BD397" s="140">
        <f>IFERROR(IF(VLOOKUP(YEAR($D397),SMMLV!$A$2:$C$44,3,0)*BB397=BC397,BC397,IF(BB397="",BC397,VLOOKUP(YEAR($D397),SMMLV!$A$2:$C$44,3,0)*BB397)),0)</f>
        <v>0</v>
      </c>
      <c r="BE397" s="141"/>
      <c r="BF397" s="142"/>
      <c r="BG397" s="147"/>
      <c r="BH397" s="144"/>
      <c r="BI397" s="145">
        <f>IFERROR(SUM(IF(VLOOKUP(YEAR($D397),SMMLV!$A$2:$C$44,3,0)*BE397=BF397,BF397,IF(BE397="",BF397,VLOOKUP(YEAR($D397),SMMLV!$A$2:$C$44,3,0)*BE397)),IF(VLOOKUP(YEAR($D397),SMMLV!$A$2:$C$44,3,0)*BG397=BH397,BH397,IF(BG397="",BH397,VLOOKUP(YEAR($D397),SMMLV!$A$2:$C$44,3,0)*BG397))),0)</f>
        <v>0</v>
      </c>
      <c r="BJ397" s="149"/>
      <c r="BK397" s="150"/>
      <c r="BL397" s="140">
        <f>IFERROR(IF(VLOOKUP(YEAR($D397),SMMLV!$A$2:$C$44,3,0)*BJ397=BK397,BK397,IF(BJ397="",BK397,VLOOKUP(YEAR($D397),SMMLV!$A$2:$C$44,3,0)*BJ397)),0)</f>
        <v>0</v>
      </c>
      <c r="BM397" s="147"/>
      <c r="BN397" s="142"/>
      <c r="BO397" s="140">
        <f>IFERROR(IF(VLOOKUP(YEAR($D397),SMMLV!$A$2:$C$44,3,0)*BM397=BN397,BN397,IF(BM397="",BN397,VLOOKUP(YEAR($D397),SMMLV!$A$2:$C$44,3,0)*BM397)),0)</f>
        <v>0</v>
      </c>
      <c r="BP397" s="147"/>
      <c r="BQ397" s="142"/>
      <c r="BR397" s="140">
        <f>IFERROR(IF(VLOOKUP(YEAR($D397),SMMLV!$A$2:$C$44,3,0)*BP397=BQ397,BQ397,IF(BP397="",BQ397,VLOOKUP(YEAR($D397),SMMLV!$A$2:$C$44,3,0)*BP397)),0)</f>
        <v>0</v>
      </c>
      <c r="BS397" s="134"/>
      <c r="BT397" s="145">
        <f t="shared" si="363"/>
        <v>0</v>
      </c>
      <c r="BU397" s="151">
        <f t="shared" si="364"/>
        <v>0</v>
      </c>
      <c r="BV397" s="151">
        <f t="shared" si="365"/>
        <v>0</v>
      </c>
      <c r="BW397" s="151">
        <f t="shared" si="366"/>
        <v>0</v>
      </c>
      <c r="BX397" s="151">
        <f t="shared" si="367"/>
        <v>0</v>
      </c>
      <c r="BY397" s="151">
        <f t="shared" si="368"/>
        <v>0</v>
      </c>
      <c r="BZ397" s="151">
        <f t="shared" si="356"/>
        <v>0</v>
      </c>
      <c r="CA397" s="134"/>
      <c r="CB397" s="134"/>
      <c r="CC397" s="134"/>
      <c r="CD397" s="152">
        <f t="shared" si="357"/>
        <v>0</v>
      </c>
      <c r="CE397" s="153">
        <f>IFERROR(INDEX(IPC!$A$11:$Y$22,MATCH(PROPER(TEXT(CD397,"mmmm")),IPC!$A$11:$A$22,0),MATCH(YEAR(CD397),IPC!$A$10:$Y$10,0)),0)</f>
        <v>0</v>
      </c>
      <c r="CF397" s="154">
        <v>57455</v>
      </c>
      <c r="CG397" s="153">
        <f>IFERROR(INDEX(IPC!$A$11:$Y$22,MATCH(PROPER(TEXT(CF397,"mmmm")),IPC!$A$11:$A$22,0),MATCH(YEAR(CF397),IPC!$A$10:$Y$10,0)),0)</f>
        <v>0</v>
      </c>
      <c r="CH397" s="155">
        <f t="shared" si="358"/>
        <v>0</v>
      </c>
      <c r="CI397" s="145">
        <v>1751292</v>
      </c>
      <c r="CJ397" s="151">
        <f t="shared" si="369"/>
        <v>0</v>
      </c>
      <c r="CK397" s="151">
        <f t="shared" si="370"/>
        <v>0</v>
      </c>
      <c r="CL397" s="151">
        <f t="shared" si="371"/>
        <v>0</v>
      </c>
      <c r="CM397" s="151">
        <f t="shared" si="372"/>
        <v>0</v>
      </c>
      <c r="CN397" s="151">
        <f t="shared" si="373"/>
        <v>0</v>
      </c>
      <c r="CO397" s="151">
        <f t="shared" si="374"/>
        <v>0</v>
      </c>
      <c r="CP397" s="151">
        <f t="shared" si="375"/>
        <v>0</v>
      </c>
      <c r="CQ397" s="151">
        <f t="shared" si="376"/>
        <v>0</v>
      </c>
      <c r="CR397" s="151">
        <f t="shared" si="377"/>
        <v>0</v>
      </c>
      <c r="CS397" s="151">
        <f t="shared" si="378"/>
        <v>0</v>
      </c>
      <c r="CT397" s="151">
        <f t="shared" si="379"/>
        <v>0</v>
      </c>
      <c r="CU397" s="151">
        <f t="shared" si="380"/>
        <v>0</v>
      </c>
      <c r="CV397" s="151">
        <f t="shared" si="381"/>
        <v>0</v>
      </c>
      <c r="CW397" s="151">
        <f t="shared" si="382"/>
        <v>0</v>
      </c>
      <c r="CX397" s="151">
        <f t="shared" si="383"/>
        <v>0</v>
      </c>
      <c r="CY397" s="151">
        <f t="shared" si="384"/>
        <v>0</v>
      </c>
      <c r="CZ397" s="151">
        <f t="shared" si="385"/>
        <v>0</v>
      </c>
      <c r="DA397" s="151">
        <f t="shared" si="386"/>
        <v>0</v>
      </c>
      <c r="DB397" s="151">
        <f t="shared" si="387"/>
        <v>0</v>
      </c>
      <c r="DC397" s="151">
        <f t="shared" si="388"/>
        <v>0</v>
      </c>
      <c r="DD397" s="151">
        <f t="shared" si="389"/>
        <v>0</v>
      </c>
      <c r="DE397" s="151">
        <f t="shared" si="390"/>
        <v>0</v>
      </c>
      <c r="DF397" s="151">
        <f t="shared" si="391"/>
        <v>0</v>
      </c>
      <c r="DG397" s="151">
        <f t="shared" si="392"/>
        <v>0</v>
      </c>
      <c r="DH397" s="151">
        <f t="shared" si="393"/>
        <v>0</v>
      </c>
      <c r="DI397" s="151">
        <f t="shared" si="394"/>
        <v>0</v>
      </c>
      <c r="DJ397" s="151">
        <f t="shared" si="395"/>
        <v>0</v>
      </c>
      <c r="DK397" s="151">
        <f t="shared" si="396"/>
        <v>0</v>
      </c>
      <c r="DL397" s="151">
        <f t="shared" si="397"/>
        <v>0</v>
      </c>
      <c r="DM397" s="151">
        <f t="shared" si="398"/>
        <v>0</v>
      </c>
      <c r="DN397" s="151">
        <f t="shared" si="399"/>
        <v>0</v>
      </c>
      <c r="DO397" s="156">
        <f t="shared" si="400"/>
        <v>0</v>
      </c>
      <c r="DP397" s="173" t="str">
        <f t="shared" si="401"/>
        <v/>
      </c>
      <c r="DQ397" s="157" t="str">
        <f t="shared" si="402"/>
        <v/>
      </c>
      <c r="DR397" s="158" t="str">
        <f>IFERROR(IFERROR(IFERROR(_xlfn.XLOOKUP(DP397,#REF!,#REF!,,,),_xlfn.XLOOKUP(DP397,#REF!,#REF!,,,)),_xlfn.XLOOKUP(DP397,#REF!,#REF!,,,)),"N/A")</f>
        <v>N/A</v>
      </c>
      <c r="DS397" s="159"/>
      <c r="DT397" s="160"/>
      <c r="DU397" s="161"/>
      <c r="DV397" s="162"/>
      <c r="DW397" s="163">
        <f>IFERROR(IFERROR(IFERROR(_xlfn.XLOOKUP(DP397,#REF!,#REF!,,,),_xlfn.XLOOKUP(DP397,#REF!,#REF!,,,)),_xlfn.XLOOKUP(DP397,#REF!,#REF!,,,)),0)</f>
        <v>0</v>
      </c>
      <c r="DX397" s="164"/>
      <c r="DY397" s="165">
        <f t="shared" si="403"/>
        <v>0</v>
      </c>
      <c r="DZ397" s="166"/>
      <c r="EA397" s="167">
        <f t="shared" si="404"/>
        <v>0</v>
      </c>
      <c r="EB397" s="168">
        <f t="shared" si="405"/>
        <v>0</v>
      </c>
      <c r="EC397" s="168">
        <f t="shared" si="406"/>
        <v>0</v>
      </c>
      <c r="ED397" s="169"/>
      <c r="EE397" s="170">
        <f t="shared" si="407"/>
        <v>0</v>
      </c>
      <c r="EF397" s="170" t="str">
        <f>IFERROR(IF(DY397&gt;((_xlfn.XLOOKUP(DQ397,TOPES!B:B,TOPES!C:C,,,)*INDEXACIÓN!CI397)),"SUPERA TOPES DEL HV",0),"HV NO ENCONTRADO")</f>
        <v>HV NO ENCONTRADO</v>
      </c>
      <c r="EG397" s="170">
        <f t="shared" si="408"/>
        <v>0</v>
      </c>
      <c r="EH397" s="170">
        <f>IF(SUMIF($M:$M,#REF!,$DY:$DY)&gt;$EH$8,"CONSULTA DIAN",0)</f>
        <v>0</v>
      </c>
      <c r="EI397" s="171">
        <f t="shared" si="409"/>
        <v>0</v>
      </c>
      <c r="EJ397" s="172"/>
    </row>
    <row r="398" spans="1:140" x14ac:dyDescent="0.25">
      <c r="A398" s="133" t="str">
        <f t="shared" si="359"/>
        <v>19000100389</v>
      </c>
      <c r="B398" s="134"/>
      <c r="C398" s="134"/>
      <c r="D398" s="135">
        <f>_xlfn.XLOOKUP(C398,TOPES!L:L,TOPES!M:M,,,)</f>
        <v>0</v>
      </c>
      <c r="E398" s="136">
        <v>389</v>
      </c>
      <c r="F398" s="134"/>
      <c r="G398" s="134"/>
      <c r="H398" s="134"/>
      <c r="I398" s="134"/>
      <c r="J398" s="134"/>
      <c r="K398" s="134"/>
      <c r="L398" s="134"/>
      <c r="M398" s="137"/>
      <c r="N398" s="134"/>
      <c r="O398" s="137" t="str">
        <f t="shared" si="360"/>
        <v/>
      </c>
      <c r="P398" s="138"/>
      <c r="Q398" s="139"/>
      <c r="R398" s="140">
        <f>IFERROR(IF(VLOOKUP(YEAR($D398),SMMLV!$A$2:$C$44,3,0)*$P398=$Q398,$Q398,IF($P398="",$Q398,VLOOKUP(YEAR($D398),SMMLV!$A$2:$C$44,3,0)*$P398)),0)</f>
        <v>0</v>
      </c>
      <c r="S398" s="141"/>
      <c r="T398" s="142"/>
      <c r="U398" s="143"/>
      <c r="V398" s="144"/>
      <c r="W398" s="145">
        <f>IFERROR(SUM(IF(VLOOKUP(YEAR($D398),SMMLV!$A$2:$C$44,3,0)*S398=T398,T398,IF(S398="",T398,VLOOKUP(YEAR($D398),SMMLV!$A$2:$C$44,3,0)*S398)),IF(VLOOKUP(YEAR($D398),SMMLV!$A$2:$C$44,3,0)*U398=V398,V398,IF(U398="",V398,VLOOKUP(YEAR($D398),SMMLV!$A$2:$C$44,3,0)*U398))),0)</f>
        <v>0</v>
      </c>
      <c r="X398" s="146"/>
      <c r="Y398" s="139"/>
      <c r="Z398" s="140">
        <f>IFERROR(IF(VLOOKUP(YEAR($D398),SMMLV!$A$2:$C$44,3,0)*$X398=$Y398,$Y398,IF($X398="",$Y398,VLOOKUP(YEAR($D398),SMMLV!$A$2:$C$44,3,0)*$X398)),0)</f>
        <v>0</v>
      </c>
      <c r="AA398" s="147"/>
      <c r="AB398" s="142"/>
      <c r="AC398" s="140">
        <f>IFERROR(IF(VLOOKUP(YEAR($D398),SMMLV!$A$2:$C$44,3,0)*$AA398=$AB398,$AB398,IF($AA398="",$AB398,VLOOKUP(YEAR($D398),SMMLV!$A$2:$C$44,3,0)*$AA398)),0)</f>
        <v>0</v>
      </c>
      <c r="AD398" s="147"/>
      <c r="AE398" s="142"/>
      <c r="AF398" s="140">
        <f>IFERROR(IF(VLOOKUP(YEAR($D398),SMMLV!$A$2:$C$44,3,0)*$AD398=$AE398,$AE398,IF($AD398="",$AE398,VLOOKUP(YEAR($D398),SMMLV!$A$2:$C$44,3,0)*$AD398)),0)</f>
        <v>0</v>
      </c>
      <c r="AG398" s="134"/>
      <c r="AH398" s="145">
        <f t="shared" si="361"/>
        <v>0</v>
      </c>
      <c r="AI398" s="138"/>
      <c r="AJ398" s="139"/>
      <c r="AK398" s="140">
        <f>IFERROR(IF(VLOOKUP(YEAR($D398),SMMLV!$A$2:$C$44,3,0)*$AI398=AJ398,AJ398,IF($AI398="",AJ398,VLOOKUP(YEAR($D398),SMMLV!$A$2:$C$44,3,0)*$AI398)),0)</f>
        <v>0</v>
      </c>
      <c r="AL398" s="141"/>
      <c r="AM398" s="142"/>
      <c r="AN398" s="147"/>
      <c r="AO398" s="144"/>
      <c r="AP398" s="145">
        <f>IFERROR(SUM(IF(VLOOKUP(YEAR($D398),SMMLV!$A$2:$C$44,3,0)*AL398=AM398,AM398,IF(AL398="",AM398,VLOOKUP(YEAR($D398),SMMLV!$A$2:$C$44,3,0)*AL398)),IF(VLOOKUP(YEAR($D398),SMMLV!$A$2:$C$44,3,0)*AN398=AO398,AO398,IF(AN398="",AO398,VLOOKUP(YEAR($D398),SMMLV!$A$2:$C$44,3,0)*AN398))),0)</f>
        <v>0</v>
      </c>
      <c r="AQ398" s="148"/>
      <c r="AR398" s="142"/>
      <c r="AS398" s="140">
        <f>IFERROR(IF(VLOOKUP(YEAR($D398),SMMLV!$A$2:$C$44,3,0)*AQ398=AR398,AR398,IF(AQ398="",AR398,VLOOKUP(YEAR($D398),SMMLV!$A$2:$C$44,3,0)*AQ398)),0)</f>
        <v>0</v>
      </c>
      <c r="AT398" s="147"/>
      <c r="AU398" s="142"/>
      <c r="AV398" s="140">
        <f>IFERROR(IF(VLOOKUP(YEAR($D398),SMMLV!$A$2:$C$44,3,0)*AT398=AU398,AU398,IF(AT398="",AU398,VLOOKUP(YEAR($D398),SMMLV!$A$2:$C$44,3,0)*AT398)),0)</f>
        <v>0</v>
      </c>
      <c r="AW398" s="147"/>
      <c r="AX398" s="142"/>
      <c r="AY398" s="140">
        <f>IFERROR(IF(VLOOKUP(YEAR($D398),SMMLV!$A$2:$C$44,3,0)*AW398=AX398,AX398,IF(AW398="",AX398,VLOOKUP(YEAR($D398),SMMLV!$A$2:$C$44,3,0)*AW398)),0)</f>
        <v>0</v>
      </c>
      <c r="AZ398" s="134"/>
      <c r="BA398" s="145">
        <f t="shared" si="362"/>
        <v>0</v>
      </c>
      <c r="BB398" s="138"/>
      <c r="BC398" s="139"/>
      <c r="BD398" s="140">
        <f>IFERROR(IF(VLOOKUP(YEAR($D398),SMMLV!$A$2:$C$44,3,0)*BB398=BC398,BC398,IF(BB398="",BC398,VLOOKUP(YEAR($D398),SMMLV!$A$2:$C$44,3,0)*BB398)),0)</f>
        <v>0</v>
      </c>
      <c r="BE398" s="141"/>
      <c r="BF398" s="142"/>
      <c r="BG398" s="147"/>
      <c r="BH398" s="144"/>
      <c r="BI398" s="145">
        <f>IFERROR(SUM(IF(VLOOKUP(YEAR($D398),SMMLV!$A$2:$C$44,3,0)*BE398=BF398,BF398,IF(BE398="",BF398,VLOOKUP(YEAR($D398),SMMLV!$A$2:$C$44,3,0)*BE398)),IF(VLOOKUP(YEAR($D398),SMMLV!$A$2:$C$44,3,0)*BG398=BH398,BH398,IF(BG398="",BH398,VLOOKUP(YEAR($D398),SMMLV!$A$2:$C$44,3,0)*BG398))),0)</f>
        <v>0</v>
      </c>
      <c r="BJ398" s="149"/>
      <c r="BK398" s="150"/>
      <c r="BL398" s="140">
        <f>IFERROR(IF(VLOOKUP(YEAR($D398),SMMLV!$A$2:$C$44,3,0)*BJ398=BK398,BK398,IF(BJ398="",BK398,VLOOKUP(YEAR($D398),SMMLV!$A$2:$C$44,3,0)*BJ398)),0)</f>
        <v>0</v>
      </c>
      <c r="BM398" s="147"/>
      <c r="BN398" s="142"/>
      <c r="BO398" s="140">
        <f>IFERROR(IF(VLOOKUP(YEAR($D398),SMMLV!$A$2:$C$44,3,0)*BM398=BN398,BN398,IF(BM398="",BN398,VLOOKUP(YEAR($D398),SMMLV!$A$2:$C$44,3,0)*BM398)),0)</f>
        <v>0</v>
      </c>
      <c r="BP398" s="147"/>
      <c r="BQ398" s="142"/>
      <c r="BR398" s="140">
        <f>IFERROR(IF(VLOOKUP(YEAR($D398),SMMLV!$A$2:$C$44,3,0)*BP398=BQ398,BQ398,IF(BP398="",BQ398,VLOOKUP(YEAR($D398),SMMLV!$A$2:$C$44,3,0)*BP398)),0)</f>
        <v>0</v>
      </c>
      <c r="BS398" s="134"/>
      <c r="BT398" s="145">
        <f t="shared" si="363"/>
        <v>0</v>
      </c>
      <c r="BU398" s="151">
        <f t="shared" si="364"/>
        <v>0</v>
      </c>
      <c r="BV398" s="151">
        <f t="shared" si="365"/>
        <v>0</v>
      </c>
      <c r="BW398" s="151">
        <f t="shared" si="366"/>
        <v>0</v>
      </c>
      <c r="BX398" s="151">
        <f t="shared" si="367"/>
        <v>0</v>
      </c>
      <c r="BY398" s="151">
        <f t="shared" si="368"/>
        <v>0</v>
      </c>
      <c r="BZ398" s="151">
        <f t="shared" si="356"/>
        <v>0</v>
      </c>
      <c r="CA398" s="134"/>
      <c r="CB398" s="134"/>
      <c r="CC398" s="134"/>
      <c r="CD398" s="152">
        <f t="shared" si="357"/>
        <v>0</v>
      </c>
      <c r="CE398" s="153">
        <f>IFERROR(INDEX(IPC!$A$11:$Y$22,MATCH(PROPER(TEXT(CD398,"mmmm")),IPC!$A$11:$A$22,0),MATCH(YEAR(CD398),IPC!$A$10:$Y$10,0)),0)</f>
        <v>0</v>
      </c>
      <c r="CF398" s="154">
        <v>57485</v>
      </c>
      <c r="CG398" s="153">
        <f>IFERROR(INDEX(IPC!$A$11:$Y$22,MATCH(PROPER(TEXT(CF398,"mmmm")),IPC!$A$11:$A$22,0),MATCH(YEAR(CF398),IPC!$A$10:$Y$10,0)),0)</f>
        <v>0</v>
      </c>
      <c r="CH398" s="155">
        <f t="shared" si="358"/>
        <v>0</v>
      </c>
      <c r="CI398" s="145">
        <v>1751293</v>
      </c>
      <c r="CJ398" s="151">
        <f t="shared" si="369"/>
        <v>0</v>
      </c>
      <c r="CK398" s="151">
        <f t="shared" si="370"/>
        <v>0</v>
      </c>
      <c r="CL398" s="151">
        <f t="shared" si="371"/>
        <v>0</v>
      </c>
      <c r="CM398" s="151">
        <f t="shared" si="372"/>
        <v>0</v>
      </c>
      <c r="CN398" s="151">
        <f t="shared" si="373"/>
        <v>0</v>
      </c>
      <c r="CO398" s="151">
        <f t="shared" si="374"/>
        <v>0</v>
      </c>
      <c r="CP398" s="151">
        <f t="shared" si="375"/>
        <v>0</v>
      </c>
      <c r="CQ398" s="151">
        <f t="shared" si="376"/>
        <v>0</v>
      </c>
      <c r="CR398" s="151">
        <f t="shared" si="377"/>
        <v>0</v>
      </c>
      <c r="CS398" s="151">
        <f t="shared" si="378"/>
        <v>0</v>
      </c>
      <c r="CT398" s="151">
        <f t="shared" si="379"/>
        <v>0</v>
      </c>
      <c r="CU398" s="151">
        <f t="shared" si="380"/>
        <v>0</v>
      </c>
      <c r="CV398" s="151">
        <f t="shared" si="381"/>
        <v>0</v>
      </c>
      <c r="CW398" s="151">
        <f t="shared" si="382"/>
        <v>0</v>
      </c>
      <c r="CX398" s="151">
        <f t="shared" si="383"/>
        <v>0</v>
      </c>
      <c r="CY398" s="151">
        <f t="shared" si="384"/>
        <v>0</v>
      </c>
      <c r="CZ398" s="151">
        <f t="shared" si="385"/>
        <v>0</v>
      </c>
      <c r="DA398" s="151">
        <f t="shared" si="386"/>
        <v>0</v>
      </c>
      <c r="DB398" s="151">
        <f t="shared" si="387"/>
        <v>0</v>
      </c>
      <c r="DC398" s="151">
        <f t="shared" si="388"/>
        <v>0</v>
      </c>
      <c r="DD398" s="151">
        <f t="shared" si="389"/>
        <v>0</v>
      </c>
      <c r="DE398" s="151">
        <f t="shared" si="390"/>
        <v>0</v>
      </c>
      <c r="DF398" s="151">
        <f t="shared" si="391"/>
        <v>0</v>
      </c>
      <c r="DG398" s="151">
        <f t="shared" si="392"/>
        <v>0</v>
      </c>
      <c r="DH398" s="151">
        <f t="shared" si="393"/>
        <v>0</v>
      </c>
      <c r="DI398" s="151">
        <f t="shared" si="394"/>
        <v>0</v>
      </c>
      <c r="DJ398" s="151">
        <f t="shared" si="395"/>
        <v>0</v>
      </c>
      <c r="DK398" s="151">
        <f t="shared" si="396"/>
        <v>0</v>
      </c>
      <c r="DL398" s="151">
        <f t="shared" si="397"/>
        <v>0</v>
      </c>
      <c r="DM398" s="151">
        <f t="shared" si="398"/>
        <v>0</v>
      </c>
      <c r="DN398" s="151">
        <f t="shared" si="399"/>
        <v>0</v>
      </c>
      <c r="DO398" s="156">
        <f t="shared" si="400"/>
        <v>0</v>
      </c>
      <c r="DP398" s="173" t="str">
        <f t="shared" si="401"/>
        <v/>
      </c>
      <c r="DQ398" s="157" t="str">
        <f t="shared" si="402"/>
        <v/>
      </c>
      <c r="DR398" s="158" t="str">
        <f>IFERROR(IFERROR(IFERROR(_xlfn.XLOOKUP(DP398,#REF!,#REF!,,,),_xlfn.XLOOKUP(DP398,#REF!,#REF!,,,)),_xlfn.XLOOKUP(DP398,#REF!,#REF!,,,)),"N/A")</f>
        <v>N/A</v>
      </c>
      <c r="DS398" s="159"/>
      <c r="DT398" s="160"/>
      <c r="DU398" s="161"/>
      <c r="DV398" s="162"/>
      <c r="DW398" s="163">
        <f>IFERROR(IFERROR(IFERROR(_xlfn.XLOOKUP(DP398,#REF!,#REF!,,,),_xlfn.XLOOKUP(DP398,#REF!,#REF!,,,)),_xlfn.XLOOKUP(DP398,#REF!,#REF!,,,)),0)</f>
        <v>0</v>
      </c>
      <c r="DX398" s="164"/>
      <c r="DY398" s="165">
        <f t="shared" si="403"/>
        <v>0</v>
      </c>
      <c r="DZ398" s="166"/>
      <c r="EA398" s="167">
        <f t="shared" si="404"/>
        <v>0</v>
      </c>
      <c r="EB398" s="168">
        <f t="shared" si="405"/>
        <v>0</v>
      </c>
      <c r="EC398" s="168">
        <f t="shared" si="406"/>
        <v>0</v>
      </c>
      <c r="ED398" s="169"/>
      <c r="EE398" s="170">
        <f t="shared" si="407"/>
        <v>0</v>
      </c>
      <c r="EF398" s="170" t="str">
        <f>IFERROR(IF(DY398&gt;((_xlfn.XLOOKUP(DQ398,TOPES!B:B,TOPES!C:C,,,)*INDEXACIÓN!CI398)),"SUPERA TOPES DEL HV",0),"HV NO ENCONTRADO")</f>
        <v>HV NO ENCONTRADO</v>
      </c>
      <c r="EG398" s="170">
        <f t="shared" si="408"/>
        <v>0</v>
      </c>
      <c r="EH398" s="170">
        <f>IF(SUMIF($M:$M,#REF!,$DY:$DY)&gt;$EH$8,"CONSULTA DIAN",0)</f>
        <v>0</v>
      </c>
      <c r="EI398" s="171">
        <f t="shared" si="409"/>
        <v>0</v>
      </c>
      <c r="EJ398" s="172"/>
    </row>
    <row r="399" spans="1:140" x14ac:dyDescent="0.25">
      <c r="A399" s="133" t="str">
        <f t="shared" si="359"/>
        <v>19000100390</v>
      </c>
      <c r="B399" s="134"/>
      <c r="C399" s="134"/>
      <c r="D399" s="135">
        <f>_xlfn.XLOOKUP(C399,TOPES!L:L,TOPES!M:M,,,)</f>
        <v>0</v>
      </c>
      <c r="E399" s="136">
        <v>390</v>
      </c>
      <c r="F399" s="134"/>
      <c r="G399" s="134"/>
      <c r="H399" s="134"/>
      <c r="I399" s="134"/>
      <c r="J399" s="134"/>
      <c r="K399" s="134"/>
      <c r="L399" s="134"/>
      <c r="M399" s="137"/>
      <c r="N399" s="134"/>
      <c r="O399" s="137" t="str">
        <f t="shared" si="360"/>
        <v/>
      </c>
      <c r="P399" s="138"/>
      <c r="Q399" s="139"/>
      <c r="R399" s="140">
        <f>IFERROR(IF(VLOOKUP(YEAR($D399),SMMLV!$A$2:$C$44,3,0)*$P399=$Q399,$Q399,IF($P399="",$Q399,VLOOKUP(YEAR($D399),SMMLV!$A$2:$C$44,3,0)*$P399)),0)</f>
        <v>0</v>
      </c>
      <c r="S399" s="141"/>
      <c r="T399" s="142"/>
      <c r="U399" s="143"/>
      <c r="V399" s="144"/>
      <c r="W399" s="145">
        <f>IFERROR(SUM(IF(VLOOKUP(YEAR($D399),SMMLV!$A$2:$C$44,3,0)*S399=T399,T399,IF(S399="",T399,VLOOKUP(YEAR($D399),SMMLV!$A$2:$C$44,3,0)*S399)),IF(VLOOKUP(YEAR($D399),SMMLV!$A$2:$C$44,3,0)*U399=V399,V399,IF(U399="",V399,VLOOKUP(YEAR($D399),SMMLV!$A$2:$C$44,3,0)*U399))),0)</f>
        <v>0</v>
      </c>
      <c r="X399" s="146"/>
      <c r="Y399" s="139"/>
      <c r="Z399" s="140">
        <f>IFERROR(IF(VLOOKUP(YEAR($D399),SMMLV!$A$2:$C$44,3,0)*$X399=$Y399,$Y399,IF($X399="",$Y399,VLOOKUP(YEAR($D399),SMMLV!$A$2:$C$44,3,0)*$X399)),0)</f>
        <v>0</v>
      </c>
      <c r="AA399" s="147"/>
      <c r="AB399" s="142"/>
      <c r="AC399" s="140">
        <f>IFERROR(IF(VLOOKUP(YEAR($D399),SMMLV!$A$2:$C$44,3,0)*$AA399=$AB399,$AB399,IF($AA399="",$AB399,VLOOKUP(YEAR($D399),SMMLV!$A$2:$C$44,3,0)*$AA399)),0)</f>
        <v>0</v>
      </c>
      <c r="AD399" s="147"/>
      <c r="AE399" s="142"/>
      <c r="AF399" s="140">
        <f>IFERROR(IF(VLOOKUP(YEAR($D399),SMMLV!$A$2:$C$44,3,0)*$AD399=$AE399,$AE399,IF($AD399="",$AE399,VLOOKUP(YEAR($D399),SMMLV!$A$2:$C$44,3,0)*$AD399)),0)</f>
        <v>0</v>
      </c>
      <c r="AG399" s="134"/>
      <c r="AH399" s="145">
        <f t="shared" si="361"/>
        <v>0</v>
      </c>
      <c r="AI399" s="138"/>
      <c r="AJ399" s="139"/>
      <c r="AK399" s="140">
        <f>IFERROR(IF(VLOOKUP(YEAR($D399),SMMLV!$A$2:$C$44,3,0)*$AI399=AJ399,AJ399,IF($AI399="",AJ399,VLOOKUP(YEAR($D399),SMMLV!$A$2:$C$44,3,0)*$AI399)),0)</f>
        <v>0</v>
      </c>
      <c r="AL399" s="141"/>
      <c r="AM399" s="142"/>
      <c r="AN399" s="147"/>
      <c r="AO399" s="144"/>
      <c r="AP399" s="145">
        <f>IFERROR(SUM(IF(VLOOKUP(YEAR($D399),SMMLV!$A$2:$C$44,3,0)*AL399=AM399,AM399,IF(AL399="",AM399,VLOOKUP(YEAR($D399),SMMLV!$A$2:$C$44,3,0)*AL399)),IF(VLOOKUP(YEAR($D399),SMMLV!$A$2:$C$44,3,0)*AN399=AO399,AO399,IF(AN399="",AO399,VLOOKUP(YEAR($D399),SMMLV!$A$2:$C$44,3,0)*AN399))),0)</f>
        <v>0</v>
      </c>
      <c r="AQ399" s="148"/>
      <c r="AR399" s="142"/>
      <c r="AS399" s="140">
        <f>IFERROR(IF(VLOOKUP(YEAR($D399),SMMLV!$A$2:$C$44,3,0)*AQ399=AR399,AR399,IF(AQ399="",AR399,VLOOKUP(YEAR($D399),SMMLV!$A$2:$C$44,3,0)*AQ399)),0)</f>
        <v>0</v>
      </c>
      <c r="AT399" s="147"/>
      <c r="AU399" s="142"/>
      <c r="AV399" s="140">
        <f>IFERROR(IF(VLOOKUP(YEAR($D399),SMMLV!$A$2:$C$44,3,0)*AT399=AU399,AU399,IF(AT399="",AU399,VLOOKUP(YEAR($D399),SMMLV!$A$2:$C$44,3,0)*AT399)),0)</f>
        <v>0</v>
      </c>
      <c r="AW399" s="147"/>
      <c r="AX399" s="142"/>
      <c r="AY399" s="140">
        <f>IFERROR(IF(VLOOKUP(YEAR($D399),SMMLV!$A$2:$C$44,3,0)*AW399=AX399,AX399,IF(AW399="",AX399,VLOOKUP(YEAR($D399),SMMLV!$A$2:$C$44,3,0)*AW399)),0)</f>
        <v>0</v>
      </c>
      <c r="AZ399" s="134"/>
      <c r="BA399" s="145">
        <f t="shared" si="362"/>
        <v>0</v>
      </c>
      <c r="BB399" s="138"/>
      <c r="BC399" s="139"/>
      <c r="BD399" s="140">
        <f>IFERROR(IF(VLOOKUP(YEAR($D399),SMMLV!$A$2:$C$44,3,0)*BB399=BC399,BC399,IF(BB399="",BC399,VLOOKUP(YEAR($D399),SMMLV!$A$2:$C$44,3,0)*BB399)),0)</f>
        <v>0</v>
      </c>
      <c r="BE399" s="141"/>
      <c r="BF399" s="142"/>
      <c r="BG399" s="147"/>
      <c r="BH399" s="144"/>
      <c r="BI399" s="145">
        <f>IFERROR(SUM(IF(VLOOKUP(YEAR($D399),SMMLV!$A$2:$C$44,3,0)*BE399=BF399,BF399,IF(BE399="",BF399,VLOOKUP(YEAR($D399),SMMLV!$A$2:$C$44,3,0)*BE399)),IF(VLOOKUP(YEAR($D399),SMMLV!$A$2:$C$44,3,0)*BG399=BH399,BH399,IF(BG399="",BH399,VLOOKUP(YEAR($D399),SMMLV!$A$2:$C$44,3,0)*BG399))),0)</f>
        <v>0</v>
      </c>
      <c r="BJ399" s="149"/>
      <c r="BK399" s="150"/>
      <c r="BL399" s="140">
        <f>IFERROR(IF(VLOOKUP(YEAR($D399),SMMLV!$A$2:$C$44,3,0)*BJ399=BK399,BK399,IF(BJ399="",BK399,VLOOKUP(YEAR($D399),SMMLV!$A$2:$C$44,3,0)*BJ399)),0)</f>
        <v>0</v>
      </c>
      <c r="BM399" s="147"/>
      <c r="BN399" s="142"/>
      <c r="BO399" s="140">
        <f>IFERROR(IF(VLOOKUP(YEAR($D399),SMMLV!$A$2:$C$44,3,0)*BM399=BN399,BN399,IF(BM399="",BN399,VLOOKUP(YEAR($D399),SMMLV!$A$2:$C$44,3,0)*BM399)),0)</f>
        <v>0</v>
      </c>
      <c r="BP399" s="147"/>
      <c r="BQ399" s="142"/>
      <c r="BR399" s="140">
        <f>IFERROR(IF(VLOOKUP(YEAR($D399),SMMLV!$A$2:$C$44,3,0)*BP399=BQ399,BQ399,IF(BP399="",BQ399,VLOOKUP(YEAR($D399),SMMLV!$A$2:$C$44,3,0)*BP399)),0)</f>
        <v>0</v>
      </c>
      <c r="BS399" s="134"/>
      <c r="BT399" s="145">
        <f t="shared" si="363"/>
        <v>0</v>
      </c>
      <c r="BU399" s="151">
        <f t="shared" si="364"/>
        <v>0</v>
      </c>
      <c r="BV399" s="151">
        <f t="shared" si="365"/>
        <v>0</v>
      </c>
      <c r="BW399" s="151">
        <f t="shared" si="366"/>
        <v>0</v>
      </c>
      <c r="BX399" s="151">
        <f t="shared" si="367"/>
        <v>0</v>
      </c>
      <c r="BY399" s="151">
        <f t="shared" si="368"/>
        <v>0</v>
      </c>
      <c r="BZ399" s="151">
        <f t="shared" si="356"/>
        <v>0</v>
      </c>
      <c r="CA399" s="134"/>
      <c r="CB399" s="134"/>
      <c r="CC399" s="134"/>
      <c r="CD399" s="152">
        <f t="shared" si="357"/>
        <v>0</v>
      </c>
      <c r="CE399" s="153">
        <f>IFERROR(INDEX(IPC!$A$11:$Y$22,MATCH(PROPER(TEXT(CD399,"mmmm")),IPC!$A$11:$A$22,0),MATCH(YEAR(CD399),IPC!$A$10:$Y$10,0)),0)</f>
        <v>0</v>
      </c>
      <c r="CF399" s="154">
        <v>57516</v>
      </c>
      <c r="CG399" s="153">
        <f>IFERROR(INDEX(IPC!$A$11:$Y$22,MATCH(PROPER(TEXT(CF399,"mmmm")),IPC!$A$11:$A$22,0),MATCH(YEAR(CF399),IPC!$A$10:$Y$10,0)),0)</f>
        <v>0</v>
      </c>
      <c r="CH399" s="155">
        <f t="shared" si="358"/>
        <v>0</v>
      </c>
      <c r="CI399" s="145">
        <v>1751294</v>
      </c>
      <c r="CJ399" s="151">
        <f t="shared" si="369"/>
        <v>0</v>
      </c>
      <c r="CK399" s="151">
        <f t="shared" si="370"/>
        <v>0</v>
      </c>
      <c r="CL399" s="151">
        <f t="shared" si="371"/>
        <v>0</v>
      </c>
      <c r="CM399" s="151">
        <f t="shared" si="372"/>
        <v>0</v>
      </c>
      <c r="CN399" s="151">
        <f t="shared" si="373"/>
        <v>0</v>
      </c>
      <c r="CO399" s="151">
        <f t="shared" si="374"/>
        <v>0</v>
      </c>
      <c r="CP399" s="151">
        <f t="shared" si="375"/>
        <v>0</v>
      </c>
      <c r="CQ399" s="151">
        <f t="shared" si="376"/>
        <v>0</v>
      </c>
      <c r="CR399" s="151">
        <f t="shared" si="377"/>
        <v>0</v>
      </c>
      <c r="CS399" s="151">
        <f t="shared" si="378"/>
        <v>0</v>
      </c>
      <c r="CT399" s="151">
        <f t="shared" si="379"/>
        <v>0</v>
      </c>
      <c r="CU399" s="151">
        <f t="shared" si="380"/>
        <v>0</v>
      </c>
      <c r="CV399" s="151">
        <f t="shared" si="381"/>
        <v>0</v>
      </c>
      <c r="CW399" s="151">
        <f t="shared" si="382"/>
        <v>0</v>
      </c>
      <c r="CX399" s="151">
        <f t="shared" si="383"/>
        <v>0</v>
      </c>
      <c r="CY399" s="151">
        <f t="shared" si="384"/>
        <v>0</v>
      </c>
      <c r="CZ399" s="151">
        <f t="shared" si="385"/>
        <v>0</v>
      </c>
      <c r="DA399" s="151">
        <f t="shared" si="386"/>
        <v>0</v>
      </c>
      <c r="DB399" s="151">
        <f t="shared" si="387"/>
        <v>0</v>
      </c>
      <c r="DC399" s="151">
        <f t="shared" si="388"/>
        <v>0</v>
      </c>
      <c r="DD399" s="151">
        <f t="shared" si="389"/>
        <v>0</v>
      </c>
      <c r="DE399" s="151">
        <f t="shared" si="390"/>
        <v>0</v>
      </c>
      <c r="DF399" s="151">
        <f t="shared" si="391"/>
        <v>0</v>
      </c>
      <c r="DG399" s="151">
        <f t="shared" si="392"/>
        <v>0</v>
      </c>
      <c r="DH399" s="151">
        <f t="shared" si="393"/>
        <v>0</v>
      </c>
      <c r="DI399" s="151">
        <f t="shared" si="394"/>
        <v>0</v>
      </c>
      <c r="DJ399" s="151">
        <f t="shared" si="395"/>
        <v>0</v>
      </c>
      <c r="DK399" s="151">
        <f t="shared" si="396"/>
        <v>0</v>
      </c>
      <c r="DL399" s="151">
        <f t="shared" si="397"/>
        <v>0</v>
      </c>
      <c r="DM399" s="151">
        <f t="shared" si="398"/>
        <v>0</v>
      </c>
      <c r="DN399" s="151">
        <f t="shared" si="399"/>
        <v>0</v>
      </c>
      <c r="DO399" s="156">
        <f t="shared" si="400"/>
        <v>0</v>
      </c>
      <c r="DP399" s="173" t="str">
        <f t="shared" si="401"/>
        <v/>
      </c>
      <c r="DQ399" s="157" t="str">
        <f t="shared" si="402"/>
        <v/>
      </c>
      <c r="DR399" s="158" t="str">
        <f>IFERROR(IFERROR(IFERROR(_xlfn.XLOOKUP(DP399,#REF!,#REF!,,,),_xlfn.XLOOKUP(DP399,#REF!,#REF!,,,)),_xlfn.XLOOKUP(DP399,#REF!,#REF!,,,)),"N/A")</f>
        <v>N/A</v>
      </c>
      <c r="DS399" s="159"/>
      <c r="DT399" s="160"/>
      <c r="DU399" s="161"/>
      <c r="DV399" s="162"/>
      <c r="DW399" s="163">
        <f>IFERROR(IFERROR(IFERROR(_xlfn.XLOOKUP(DP399,#REF!,#REF!,,,),_xlfn.XLOOKUP(DP399,#REF!,#REF!,,,)),_xlfn.XLOOKUP(DP399,#REF!,#REF!,,,)),0)</f>
        <v>0</v>
      </c>
      <c r="DX399" s="164"/>
      <c r="DY399" s="165">
        <f t="shared" si="403"/>
        <v>0</v>
      </c>
      <c r="DZ399" s="166"/>
      <c r="EA399" s="167">
        <f t="shared" si="404"/>
        <v>0</v>
      </c>
      <c r="EB399" s="168">
        <f t="shared" si="405"/>
        <v>0</v>
      </c>
      <c r="EC399" s="168">
        <f t="shared" si="406"/>
        <v>0</v>
      </c>
      <c r="ED399" s="169"/>
      <c r="EE399" s="170">
        <f t="shared" si="407"/>
        <v>0</v>
      </c>
      <c r="EF399" s="170" t="str">
        <f>IFERROR(IF(DY399&gt;((_xlfn.XLOOKUP(DQ399,TOPES!B:B,TOPES!C:C,,,)*INDEXACIÓN!CI399)),"SUPERA TOPES DEL HV",0),"HV NO ENCONTRADO")</f>
        <v>HV NO ENCONTRADO</v>
      </c>
      <c r="EG399" s="170">
        <f t="shared" si="408"/>
        <v>0</v>
      </c>
      <c r="EH399" s="170">
        <f>IF(SUMIF($M:$M,#REF!,$DY:$DY)&gt;$EH$8,"CONSULTA DIAN",0)</f>
        <v>0</v>
      </c>
      <c r="EI399" s="171">
        <f t="shared" si="409"/>
        <v>0</v>
      </c>
      <c r="EJ399" s="172"/>
    </row>
    <row r="400" spans="1:140" x14ac:dyDescent="0.25">
      <c r="A400" s="133" t="str">
        <f t="shared" si="359"/>
        <v>19000100391</v>
      </c>
      <c r="B400" s="134"/>
      <c r="C400" s="134"/>
      <c r="D400" s="135">
        <f>_xlfn.XLOOKUP(C400,TOPES!L:L,TOPES!M:M,,,)</f>
        <v>0</v>
      </c>
      <c r="E400" s="136">
        <v>391</v>
      </c>
      <c r="F400" s="134"/>
      <c r="G400" s="134"/>
      <c r="H400" s="134"/>
      <c r="I400" s="134"/>
      <c r="J400" s="134"/>
      <c r="K400" s="134"/>
      <c r="L400" s="134"/>
      <c r="M400" s="137"/>
      <c r="N400" s="134"/>
      <c r="O400" s="137" t="str">
        <f t="shared" si="360"/>
        <v/>
      </c>
      <c r="P400" s="138"/>
      <c r="Q400" s="139"/>
      <c r="R400" s="140">
        <f>IFERROR(IF(VLOOKUP(YEAR($D400),SMMLV!$A$2:$C$44,3,0)*$P400=$Q400,$Q400,IF($P400="",$Q400,VLOOKUP(YEAR($D400),SMMLV!$A$2:$C$44,3,0)*$P400)),0)</f>
        <v>0</v>
      </c>
      <c r="S400" s="141"/>
      <c r="T400" s="142"/>
      <c r="U400" s="143"/>
      <c r="V400" s="144"/>
      <c r="W400" s="145">
        <f>IFERROR(SUM(IF(VLOOKUP(YEAR($D400),SMMLV!$A$2:$C$44,3,0)*S400=T400,T400,IF(S400="",T400,VLOOKUP(YEAR($D400),SMMLV!$A$2:$C$44,3,0)*S400)),IF(VLOOKUP(YEAR($D400),SMMLV!$A$2:$C$44,3,0)*U400=V400,V400,IF(U400="",V400,VLOOKUP(YEAR($D400),SMMLV!$A$2:$C$44,3,0)*U400))),0)</f>
        <v>0</v>
      </c>
      <c r="X400" s="146"/>
      <c r="Y400" s="139"/>
      <c r="Z400" s="140">
        <f>IFERROR(IF(VLOOKUP(YEAR($D400),SMMLV!$A$2:$C$44,3,0)*$X400=$Y400,$Y400,IF($X400="",$Y400,VLOOKUP(YEAR($D400),SMMLV!$A$2:$C$44,3,0)*$X400)),0)</f>
        <v>0</v>
      </c>
      <c r="AA400" s="147"/>
      <c r="AB400" s="142"/>
      <c r="AC400" s="140">
        <f>IFERROR(IF(VLOOKUP(YEAR($D400),SMMLV!$A$2:$C$44,3,0)*$AA400=$AB400,$AB400,IF($AA400="",$AB400,VLOOKUP(YEAR($D400),SMMLV!$A$2:$C$44,3,0)*$AA400)),0)</f>
        <v>0</v>
      </c>
      <c r="AD400" s="147"/>
      <c r="AE400" s="142"/>
      <c r="AF400" s="140">
        <f>IFERROR(IF(VLOOKUP(YEAR($D400),SMMLV!$A$2:$C$44,3,0)*$AD400=$AE400,$AE400,IF($AD400="",$AE400,VLOOKUP(YEAR($D400),SMMLV!$A$2:$C$44,3,0)*$AD400)),0)</f>
        <v>0</v>
      </c>
      <c r="AG400" s="134"/>
      <c r="AH400" s="145">
        <f t="shared" si="361"/>
        <v>0</v>
      </c>
      <c r="AI400" s="138"/>
      <c r="AJ400" s="139"/>
      <c r="AK400" s="140">
        <f>IFERROR(IF(VLOOKUP(YEAR($D400),SMMLV!$A$2:$C$44,3,0)*$AI400=AJ400,AJ400,IF($AI400="",AJ400,VLOOKUP(YEAR($D400),SMMLV!$A$2:$C$44,3,0)*$AI400)),0)</f>
        <v>0</v>
      </c>
      <c r="AL400" s="141"/>
      <c r="AM400" s="142"/>
      <c r="AN400" s="147"/>
      <c r="AO400" s="144"/>
      <c r="AP400" s="145">
        <f>IFERROR(SUM(IF(VLOOKUP(YEAR($D400),SMMLV!$A$2:$C$44,3,0)*AL400=AM400,AM400,IF(AL400="",AM400,VLOOKUP(YEAR($D400),SMMLV!$A$2:$C$44,3,0)*AL400)),IF(VLOOKUP(YEAR($D400),SMMLV!$A$2:$C$44,3,0)*AN400=AO400,AO400,IF(AN400="",AO400,VLOOKUP(YEAR($D400),SMMLV!$A$2:$C$44,3,0)*AN400))),0)</f>
        <v>0</v>
      </c>
      <c r="AQ400" s="148"/>
      <c r="AR400" s="142"/>
      <c r="AS400" s="140">
        <f>IFERROR(IF(VLOOKUP(YEAR($D400),SMMLV!$A$2:$C$44,3,0)*AQ400=AR400,AR400,IF(AQ400="",AR400,VLOOKUP(YEAR($D400),SMMLV!$A$2:$C$44,3,0)*AQ400)),0)</f>
        <v>0</v>
      </c>
      <c r="AT400" s="147"/>
      <c r="AU400" s="142"/>
      <c r="AV400" s="140">
        <f>IFERROR(IF(VLOOKUP(YEAR($D400),SMMLV!$A$2:$C$44,3,0)*AT400=AU400,AU400,IF(AT400="",AU400,VLOOKUP(YEAR($D400),SMMLV!$A$2:$C$44,3,0)*AT400)),0)</f>
        <v>0</v>
      </c>
      <c r="AW400" s="147"/>
      <c r="AX400" s="142"/>
      <c r="AY400" s="140">
        <f>IFERROR(IF(VLOOKUP(YEAR($D400),SMMLV!$A$2:$C$44,3,0)*AW400=AX400,AX400,IF(AW400="",AX400,VLOOKUP(YEAR($D400),SMMLV!$A$2:$C$44,3,0)*AW400)),0)</f>
        <v>0</v>
      </c>
      <c r="AZ400" s="134"/>
      <c r="BA400" s="145">
        <f t="shared" si="362"/>
        <v>0</v>
      </c>
      <c r="BB400" s="138"/>
      <c r="BC400" s="139"/>
      <c r="BD400" s="140">
        <f>IFERROR(IF(VLOOKUP(YEAR($D400),SMMLV!$A$2:$C$44,3,0)*BB400=BC400,BC400,IF(BB400="",BC400,VLOOKUP(YEAR($D400),SMMLV!$A$2:$C$44,3,0)*BB400)),0)</f>
        <v>0</v>
      </c>
      <c r="BE400" s="141"/>
      <c r="BF400" s="142"/>
      <c r="BG400" s="147"/>
      <c r="BH400" s="144"/>
      <c r="BI400" s="145">
        <f>IFERROR(SUM(IF(VLOOKUP(YEAR($D400),SMMLV!$A$2:$C$44,3,0)*BE400=BF400,BF400,IF(BE400="",BF400,VLOOKUP(YEAR($D400),SMMLV!$A$2:$C$44,3,0)*BE400)),IF(VLOOKUP(YEAR($D400),SMMLV!$A$2:$C$44,3,0)*BG400=BH400,BH400,IF(BG400="",BH400,VLOOKUP(YEAR($D400),SMMLV!$A$2:$C$44,3,0)*BG400))),0)</f>
        <v>0</v>
      </c>
      <c r="BJ400" s="149"/>
      <c r="BK400" s="150"/>
      <c r="BL400" s="140">
        <f>IFERROR(IF(VLOOKUP(YEAR($D400),SMMLV!$A$2:$C$44,3,0)*BJ400=BK400,BK400,IF(BJ400="",BK400,VLOOKUP(YEAR($D400),SMMLV!$A$2:$C$44,3,0)*BJ400)),0)</f>
        <v>0</v>
      </c>
      <c r="BM400" s="147"/>
      <c r="BN400" s="142"/>
      <c r="BO400" s="140">
        <f>IFERROR(IF(VLOOKUP(YEAR($D400),SMMLV!$A$2:$C$44,3,0)*BM400=BN400,BN400,IF(BM400="",BN400,VLOOKUP(YEAR($D400),SMMLV!$A$2:$C$44,3,0)*BM400)),0)</f>
        <v>0</v>
      </c>
      <c r="BP400" s="147"/>
      <c r="BQ400" s="142"/>
      <c r="BR400" s="140">
        <f>IFERROR(IF(VLOOKUP(YEAR($D400),SMMLV!$A$2:$C$44,3,0)*BP400=BQ400,BQ400,IF(BP400="",BQ400,VLOOKUP(YEAR($D400),SMMLV!$A$2:$C$44,3,0)*BP400)),0)</f>
        <v>0</v>
      </c>
      <c r="BS400" s="134"/>
      <c r="BT400" s="145">
        <f t="shared" si="363"/>
        <v>0</v>
      </c>
      <c r="BU400" s="151">
        <f t="shared" si="364"/>
        <v>0</v>
      </c>
      <c r="BV400" s="151">
        <f t="shared" si="365"/>
        <v>0</v>
      </c>
      <c r="BW400" s="151">
        <f t="shared" si="366"/>
        <v>0</v>
      </c>
      <c r="BX400" s="151">
        <f t="shared" si="367"/>
        <v>0</v>
      </c>
      <c r="BY400" s="151">
        <f t="shared" si="368"/>
        <v>0</v>
      </c>
      <c r="BZ400" s="151">
        <f t="shared" si="356"/>
        <v>0</v>
      </c>
      <c r="CA400" s="134"/>
      <c r="CB400" s="134"/>
      <c r="CC400" s="134"/>
      <c r="CD400" s="152">
        <f t="shared" si="357"/>
        <v>0</v>
      </c>
      <c r="CE400" s="153">
        <f>IFERROR(INDEX(IPC!$A$11:$Y$22,MATCH(PROPER(TEXT(CD400,"mmmm")),IPC!$A$11:$A$22,0),MATCH(YEAR(CD400),IPC!$A$10:$Y$10,0)),0)</f>
        <v>0</v>
      </c>
      <c r="CF400" s="154">
        <v>57546</v>
      </c>
      <c r="CG400" s="153">
        <f>IFERROR(INDEX(IPC!$A$11:$Y$22,MATCH(PROPER(TEXT(CF400,"mmmm")),IPC!$A$11:$A$22,0),MATCH(YEAR(CF400),IPC!$A$10:$Y$10,0)),0)</f>
        <v>0</v>
      </c>
      <c r="CH400" s="155">
        <f t="shared" si="358"/>
        <v>0</v>
      </c>
      <c r="CI400" s="145">
        <v>1751295</v>
      </c>
      <c r="CJ400" s="151">
        <f t="shared" si="369"/>
        <v>0</v>
      </c>
      <c r="CK400" s="151">
        <f t="shared" si="370"/>
        <v>0</v>
      </c>
      <c r="CL400" s="151">
        <f t="shared" si="371"/>
        <v>0</v>
      </c>
      <c r="CM400" s="151">
        <f t="shared" si="372"/>
        <v>0</v>
      </c>
      <c r="CN400" s="151">
        <f t="shared" si="373"/>
        <v>0</v>
      </c>
      <c r="CO400" s="151">
        <f t="shared" si="374"/>
        <v>0</v>
      </c>
      <c r="CP400" s="151">
        <f t="shared" si="375"/>
        <v>0</v>
      </c>
      <c r="CQ400" s="151">
        <f t="shared" si="376"/>
        <v>0</v>
      </c>
      <c r="CR400" s="151">
        <f t="shared" si="377"/>
        <v>0</v>
      </c>
      <c r="CS400" s="151">
        <f t="shared" si="378"/>
        <v>0</v>
      </c>
      <c r="CT400" s="151">
        <f t="shared" si="379"/>
        <v>0</v>
      </c>
      <c r="CU400" s="151">
        <f t="shared" si="380"/>
        <v>0</v>
      </c>
      <c r="CV400" s="151">
        <f t="shared" si="381"/>
        <v>0</v>
      </c>
      <c r="CW400" s="151">
        <f t="shared" si="382"/>
        <v>0</v>
      </c>
      <c r="CX400" s="151">
        <f t="shared" si="383"/>
        <v>0</v>
      </c>
      <c r="CY400" s="151">
        <f t="shared" si="384"/>
        <v>0</v>
      </c>
      <c r="CZ400" s="151">
        <f t="shared" si="385"/>
        <v>0</v>
      </c>
      <c r="DA400" s="151">
        <f t="shared" si="386"/>
        <v>0</v>
      </c>
      <c r="DB400" s="151">
        <f t="shared" si="387"/>
        <v>0</v>
      </c>
      <c r="DC400" s="151">
        <f t="shared" si="388"/>
        <v>0</v>
      </c>
      <c r="DD400" s="151">
        <f t="shared" si="389"/>
        <v>0</v>
      </c>
      <c r="DE400" s="151">
        <f t="shared" si="390"/>
        <v>0</v>
      </c>
      <c r="DF400" s="151">
        <f t="shared" si="391"/>
        <v>0</v>
      </c>
      <c r="DG400" s="151">
        <f t="shared" si="392"/>
        <v>0</v>
      </c>
      <c r="DH400" s="151">
        <f t="shared" si="393"/>
        <v>0</v>
      </c>
      <c r="DI400" s="151">
        <f t="shared" si="394"/>
        <v>0</v>
      </c>
      <c r="DJ400" s="151">
        <f t="shared" si="395"/>
        <v>0</v>
      </c>
      <c r="DK400" s="151">
        <f t="shared" si="396"/>
        <v>0</v>
      </c>
      <c r="DL400" s="151">
        <f t="shared" si="397"/>
        <v>0</v>
      </c>
      <c r="DM400" s="151">
        <f t="shared" si="398"/>
        <v>0</v>
      </c>
      <c r="DN400" s="151">
        <f t="shared" si="399"/>
        <v>0</v>
      </c>
      <c r="DO400" s="156">
        <f t="shared" si="400"/>
        <v>0</v>
      </c>
      <c r="DP400" s="173" t="str">
        <f t="shared" si="401"/>
        <v/>
      </c>
      <c r="DQ400" s="157" t="str">
        <f t="shared" si="402"/>
        <v/>
      </c>
      <c r="DR400" s="158" t="str">
        <f>IFERROR(IFERROR(IFERROR(_xlfn.XLOOKUP(DP400,#REF!,#REF!,,,),_xlfn.XLOOKUP(DP400,#REF!,#REF!,,,)),_xlfn.XLOOKUP(DP400,#REF!,#REF!,,,)),"N/A")</f>
        <v>N/A</v>
      </c>
      <c r="DS400" s="159"/>
      <c r="DT400" s="160"/>
      <c r="DU400" s="161"/>
      <c r="DV400" s="162"/>
      <c r="DW400" s="163">
        <f>IFERROR(IFERROR(IFERROR(_xlfn.XLOOKUP(DP400,#REF!,#REF!,,,),_xlfn.XLOOKUP(DP400,#REF!,#REF!,,,)),_xlfn.XLOOKUP(DP400,#REF!,#REF!,,,)),0)</f>
        <v>0</v>
      </c>
      <c r="DX400" s="164"/>
      <c r="DY400" s="165">
        <f t="shared" si="403"/>
        <v>0</v>
      </c>
      <c r="DZ400" s="166"/>
      <c r="EA400" s="167">
        <f t="shared" si="404"/>
        <v>0</v>
      </c>
      <c r="EB400" s="168">
        <f t="shared" si="405"/>
        <v>0</v>
      </c>
      <c r="EC400" s="168">
        <f t="shared" si="406"/>
        <v>0</v>
      </c>
      <c r="ED400" s="169"/>
      <c r="EE400" s="170">
        <f t="shared" si="407"/>
        <v>0</v>
      </c>
      <c r="EF400" s="170" t="str">
        <f>IFERROR(IF(DY400&gt;((_xlfn.XLOOKUP(DQ400,TOPES!B:B,TOPES!C:C,,,)*INDEXACIÓN!CI400)),"SUPERA TOPES DEL HV",0),"HV NO ENCONTRADO")</f>
        <v>HV NO ENCONTRADO</v>
      </c>
      <c r="EG400" s="170">
        <f t="shared" si="408"/>
        <v>0</v>
      </c>
      <c r="EH400" s="170">
        <f>IF(SUMIF($M:$M,#REF!,$DY:$DY)&gt;$EH$8,"CONSULTA DIAN",0)</f>
        <v>0</v>
      </c>
      <c r="EI400" s="171">
        <f t="shared" si="409"/>
        <v>0</v>
      </c>
      <c r="EJ400" s="172"/>
    </row>
    <row r="401" spans="1:140" x14ac:dyDescent="0.25">
      <c r="A401" s="133" t="str">
        <f t="shared" si="359"/>
        <v>19000100392</v>
      </c>
      <c r="B401" s="134"/>
      <c r="C401" s="134"/>
      <c r="D401" s="135">
        <f>_xlfn.XLOOKUP(C401,TOPES!L:L,TOPES!M:M,,,)</f>
        <v>0</v>
      </c>
      <c r="E401" s="136">
        <v>392</v>
      </c>
      <c r="F401" s="134"/>
      <c r="G401" s="134"/>
      <c r="H401" s="134"/>
      <c r="I401" s="134"/>
      <c r="J401" s="134"/>
      <c r="K401" s="134"/>
      <c r="L401" s="134"/>
      <c r="M401" s="137"/>
      <c r="N401" s="134"/>
      <c r="O401" s="137" t="str">
        <f t="shared" si="360"/>
        <v/>
      </c>
      <c r="P401" s="138"/>
      <c r="Q401" s="139"/>
      <c r="R401" s="140">
        <f>IFERROR(IF(VLOOKUP(YEAR($D401),SMMLV!$A$2:$C$44,3,0)*$P401=$Q401,$Q401,IF($P401="",$Q401,VLOOKUP(YEAR($D401),SMMLV!$A$2:$C$44,3,0)*$P401)),0)</f>
        <v>0</v>
      </c>
      <c r="S401" s="141"/>
      <c r="T401" s="142"/>
      <c r="U401" s="143"/>
      <c r="V401" s="144"/>
      <c r="W401" s="145">
        <f>IFERROR(SUM(IF(VLOOKUP(YEAR($D401),SMMLV!$A$2:$C$44,3,0)*S401=T401,T401,IF(S401="",T401,VLOOKUP(YEAR($D401),SMMLV!$A$2:$C$44,3,0)*S401)),IF(VLOOKUP(YEAR($D401),SMMLV!$A$2:$C$44,3,0)*U401=V401,V401,IF(U401="",V401,VLOOKUP(YEAR($D401),SMMLV!$A$2:$C$44,3,0)*U401))),0)</f>
        <v>0</v>
      </c>
      <c r="X401" s="146"/>
      <c r="Y401" s="139"/>
      <c r="Z401" s="140">
        <f>IFERROR(IF(VLOOKUP(YEAR($D401),SMMLV!$A$2:$C$44,3,0)*$X401=$Y401,$Y401,IF($X401="",$Y401,VLOOKUP(YEAR($D401),SMMLV!$A$2:$C$44,3,0)*$X401)),0)</f>
        <v>0</v>
      </c>
      <c r="AA401" s="147"/>
      <c r="AB401" s="142"/>
      <c r="AC401" s="140">
        <f>IFERROR(IF(VLOOKUP(YEAR($D401),SMMLV!$A$2:$C$44,3,0)*$AA401=$AB401,$AB401,IF($AA401="",$AB401,VLOOKUP(YEAR($D401),SMMLV!$A$2:$C$44,3,0)*$AA401)),0)</f>
        <v>0</v>
      </c>
      <c r="AD401" s="147"/>
      <c r="AE401" s="142"/>
      <c r="AF401" s="140">
        <f>IFERROR(IF(VLOOKUP(YEAR($D401),SMMLV!$A$2:$C$44,3,0)*$AD401=$AE401,$AE401,IF($AD401="",$AE401,VLOOKUP(YEAR($D401),SMMLV!$A$2:$C$44,3,0)*$AD401)),0)</f>
        <v>0</v>
      </c>
      <c r="AG401" s="134"/>
      <c r="AH401" s="145">
        <f t="shared" si="361"/>
        <v>0</v>
      </c>
      <c r="AI401" s="138"/>
      <c r="AJ401" s="139"/>
      <c r="AK401" s="140">
        <f>IFERROR(IF(VLOOKUP(YEAR($D401),SMMLV!$A$2:$C$44,3,0)*$AI401=AJ401,AJ401,IF($AI401="",AJ401,VLOOKUP(YEAR($D401),SMMLV!$A$2:$C$44,3,0)*$AI401)),0)</f>
        <v>0</v>
      </c>
      <c r="AL401" s="141"/>
      <c r="AM401" s="142"/>
      <c r="AN401" s="147"/>
      <c r="AO401" s="144"/>
      <c r="AP401" s="145">
        <f>IFERROR(SUM(IF(VLOOKUP(YEAR($D401),SMMLV!$A$2:$C$44,3,0)*AL401=AM401,AM401,IF(AL401="",AM401,VLOOKUP(YEAR($D401),SMMLV!$A$2:$C$44,3,0)*AL401)),IF(VLOOKUP(YEAR($D401),SMMLV!$A$2:$C$44,3,0)*AN401=AO401,AO401,IF(AN401="",AO401,VLOOKUP(YEAR($D401),SMMLV!$A$2:$C$44,3,0)*AN401))),0)</f>
        <v>0</v>
      </c>
      <c r="AQ401" s="148"/>
      <c r="AR401" s="142"/>
      <c r="AS401" s="140">
        <f>IFERROR(IF(VLOOKUP(YEAR($D401),SMMLV!$A$2:$C$44,3,0)*AQ401=AR401,AR401,IF(AQ401="",AR401,VLOOKUP(YEAR($D401),SMMLV!$A$2:$C$44,3,0)*AQ401)),0)</f>
        <v>0</v>
      </c>
      <c r="AT401" s="147"/>
      <c r="AU401" s="142"/>
      <c r="AV401" s="140">
        <f>IFERROR(IF(VLOOKUP(YEAR($D401),SMMLV!$A$2:$C$44,3,0)*AT401=AU401,AU401,IF(AT401="",AU401,VLOOKUP(YEAR($D401),SMMLV!$A$2:$C$44,3,0)*AT401)),0)</f>
        <v>0</v>
      </c>
      <c r="AW401" s="147"/>
      <c r="AX401" s="142"/>
      <c r="AY401" s="140">
        <f>IFERROR(IF(VLOOKUP(YEAR($D401),SMMLV!$A$2:$C$44,3,0)*AW401=AX401,AX401,IF(AW401="",AX401,VLOOKUP(YEAR($D401),SMMLV!$A$2:$C$44,3,0)*AW401)),0)</f>
        <v>0</v>
      </c>
      <c r="AZ401" s="134"/>
      <c r="BA401" s="145">
        <f t="shared" si="362"/>
        <v>0</v>
      </c>
      <c r="BB401" s="138"/>
      <c r="BC401" s="139"/>
      <c r="BD401" s="140">
        <f>IFERROR(IF(VLOOKUP(YEAR($D401),SMMLV!$A$2:$C$44,3,0)*BB401=BC401,BC401,IF(BB401="",BC401,VLOOKUP(YEAR($D401),SMMLV!$A$2:$C$44,3,0)*BB401)),0)</f>
        <v>0</v>
      </c>
      <c r="BE401" s="141"/>
      <c r="BF401" s="142"/>
      <c r="BG401" s="147"/>
      <c r="BH401" s="144"/>
      <c r="BI401" s="145">
        <f>IFERROR(SUM(IF(VLOOKUP(YEAR($D401),SMMLV!$A$2:$C$44,3,0)*BE401=BF401,BF401,IF(BE401="",BF401,VLOOKUP(YEAR($D401),SMMLV!$A$2:$C$44,3,0)*BE401)),IF(VLOOKUP(YEAR($D401),SMMLV!$A$2:$C$44,3,0)*BG401=BH401,BH401,IF(BG401="",BH401,VLOOKUP(YEAR($D401),SMMLV!$A$2:$C$44,3,0)*BG401))),0)</f>
        <v>0</v>
      </c>
      <c r="BJ401" s="149"/>
      <c r="BK401" s="150"/>
      <c r="BL401" s="140">
        <f>IFERROR(IF(VLOOKUP(YEAR($D401),SMMLV!$A$2:$C$44,3,0)*BJ401=BK401,BK401,IF(BJ401="",BK401,VLOOKUP(YEAR($D401),SMMLV!$A$2:$C$44,3,0)*BJ401)),0)</f>
        <v>0</v>
      </c>
      <c r="BM401" s="147"/>
      <c r="BN401" s="142"/>
      <c r="BO401" s="140">
        <f>IFERROR(IF(VLOOKUP(YEAR($D401),SMMLV!$A$2:$C$44,3,0)*BM401=BN401,BN401,IF(BM401="",BN401,VLOOKUP(YEAR($D401),SMMLV!$A$2:$C$44,3,0)*BM401)),0)</f>
        <v>0</v>
      </c>
      <c r="BP401" s="147"/>
      <c r="BQ401" s="142"/>
      <c r="BR401" s="140">
        <f>IFERROR(IF(VLOOKUP(YEAR($D401),SMMLV!$A$2:$C$44,3,0)*BP401=BQ401,BQ401,IF(BP401="",BQ401,VLOOKUP(YEAR($D401),SMMLV!$A$2:$C$44,3,0)*BP401)),0)</f>
        <v>0</v>
      </c>
      <c r="BS401" s="134"/>
      <c r="BT401" s="145">
        <f t="shared" si="363"/>
        <v>0</v>
      </c>
      <c r="BU401" s="151">
        <f t="shared" si="364"/>
        <v>0</v>
      </c>
      <c r="BV401" s="151">
        <f t="shared" si="365"/>
        <v>0</v>
      </c>
      <c r="BW401" s="151">
        <f t="shared" si="366"/>
        <v>0</v>
      </c>
      <c r="BX401" s="151">
        <f t="shared" si="367"/>
        <v>0</v>
      </c>
      <c r="BY401" s="151">
        <f t="shared" si="368"/>
        <v>0</v>
      </c>
      <c r="BZ401" s="151">
        <f t="shared" si="356"/>
        <v>0</v>
      </c>
      <c r="CA401" s="134"/>
      <c r="CB401" s="134"/>
      <c r="CC401" s="134"/>
      <c r="CD401" s="152">
        <f t="shared" si="357"/>
        <v>0</v>
      </c>
      <c r="CE401" s="153">
        <f>IFERROR(INDEX(IPC!$A$11:$Y$22,MATCH(PROPER(TEXT(CD401,"mmmm")),IPC!$A$11:$A$22,0),MATCH(YEAR(CD401),IPC!$A$10:$Y$10,0)),0)</f>
        <v>0</v>
      </c>
      <c r="CF401" s="154">
        <v>57577</v>
      </c>
      <c r="CG401" s="153">
        <f>IFERROR(INDEX(IPC!$A$11:$Y$22,MATCH(PROPER(TEXT(CF401,"mmmm")),IPC!$A$11:$A$22,0),MATCH(YEAR(CF401),IPC!$A$10:$Y$10,0)),0)</f>
        <v>0</v>
      </c>
      <c r="CH401" s="155">
        <f t="shared" si="358"/>
        <v>0</v>
      </c>
      <c r="CI401" s="145">
        <v>1751296</v>
      </c>
      <c r="CJ401" s="151">
        <f t="shared" si="369"/>
        <v>0</v>
      </c>
      <c r="CK401" s="151">
        <f t="shared" si="370"/>
        <v>0</v>
      </c>
      <c r="CL401" s="151">
        <f t="shared" si="371"/>
        <v>0</v>
      </c>
      <c r="CM401" s="151">
        <f t="shared" si="372"/>
        <v>0</v>
      </c>
      <c r="CN401" s="151">
        <f t="shared" si="373"/>
        <v>0</v>
      </c>
      <c r="CO401" s="151">
        <f t="shared" si="374"/>
        <v>0</v>
      </c>
      <c r="CP401" s="151">
        <f t="shared" si="375"/>
        <v>0</v>
      </c>
      <c r="CQ401" s="151">
        <f t="shared" si="376"/>
        <v>0</v>
      </c>
      <c r="CR401" s="151">
        <f t="shared" si="377"/>
        <v>0</v>
      </c>
      <c r="CS401" s="151">
        <f t="shared" si="378"/>
        <v>0</v>
      </c>
      <c r="CT401" s="151">
        <f t="shared" si="379"/>
        <v>0</v>
      </c>
      <c r="CU401" s="151">
        <f t="shared" si="380"/>
        <v>0</v>
      </c>
      <c r="CV401" s="151">
        <f t="shared" si="381"/>
        <v>0</v>
      </c>
      <c r="CW401" s="151">
        <f t="shared" si="382"/>
        <v>0</v>
      </c>
      <c r="CX401" s="151">
        <f t="shared" si="383"/>
        <v>0</v>
      </c>
      <c r="CY401" s="151">
        <f t="shared" si="384"/>
        <v>0</v>
      </c>
      <c r="CZ401" s="151">
        <f t="shared" si="385"/>
        <v>0</v>
      </c>
      <c r="DA401" s="151">
        <f t="shared" si="386"/>
        <v>0</v>
      </c>
      <c r="DB401" s="151">
        <f t="shared" si="387"/>
        <v>0</v>
      </c>
      <c r="DC401" s="151">
        <f t="shared" si="388"/>
        <v>0</v>
      </c>
      <c r="DD401" s="151">
        <f t="shared" si="389"/>
        <v>0</v>
      </c>
      <c r="DE401" s="151">
        <f t="shared" si="390"/>
        <v>0</v>
      </c>
      <c r="DF401" s="151">
        <f t="shared" si="391"/>
        <v>0</v>
      </c>
      <c r="DG401" s="151">
        <f t="shared" si="392"/>
        <v>0</v>
      </c>
      <c r="DH401" s="151">
        <f t="shared" si="393"/>
        <v>0</v>
      </c>
      <c r="DI401" s="151">
        <f t="shared" si="394"/>
        <v>0</v>
      </c>
      <c r="DJ401" s="151">
        <f t="shared" si="395"/>
        <v>0</v>
      </c>
      <c r="DK401" s="151">
        <f t="shared" si="396"/>
        <v>0</v>
      </c>
      <c r="DL401" s="151">
        <f t="shared" si="397"/>
        <v>0</v>
      </c>
      <c r="DM401" s="151">
        <f t="shared" si="398"/>
        <v>0</v>
      </c>
      <c r="DN401" s="151">
        <f t="shared" si="399"/>
        <v>0</v>
      </c>
      <c r="DO401" s="156">
        <f t="shared" si="400"/>
        <v>0</v>
      </c>
      <c r="DP401" s="173" t="str">
        <f t="shared" si="401"/>
        <v/>
      </c>
      <c r="DQ401" s="157" t="str">
        <f t="shared" si="402"/>
        <v/>
      </c>
      <c r="DR401" s="158" t="str">
        <f>IFERROR(IFERROR(IFERROR(_xlfn.XLOOKUP(DP401,#REF!,#REF!,,,),_xlfn.XLOOKUP(DP401,#REF!,#REF!,,,)),_xlfn.XLOOKUP(DP401,#REF!,#REF!,,,)),"N/A")</f>
        <v>N/A</v>
      </c>
      <c r="DS401" s="159"/>
      <c r="DT401" s="160"/>
      <c r="DU401" s="161"/>
      <c r="DV401" s="162"/>
      <c r="DW401" s="163">
        <f>IFERROR(IFERROR(IFERROR(_xlfn.XLOOKUP(DP401,#REF!,#REF!,,,),_xlfn.XLOOKUP(DP401,#REF!,#REF!,,,)),_xlfn.XLOOKUP(DP401,#REF!,#REF!,,,)),0)</f>
        <v>0</v>
      </c>
      <c r="DX401" s="164"/>
      <c r="DY401" s="165">
        <f t="shared" si="403"/>
        <v>0</v>
      </c>
      <c r="DZ401" s="166"/>
      <c r="EA401" s="167">
        <f t="shared" si="404"/>
        <v>0</v>
      </c>
      <c r="EB401" s="168">
        <f t="shared" si="405"/>
        <v>0</v>
      </c>
      <c r="EC401" s="168">
        <f t="shared" si="406"/>
        <v>0</v>
      </c>
      <c r="ED401" s="169"/>
      <c r="EE401" s="170">
        <f t="shared" si="407"/>
        <v>0</v>
      </c>
      <c r="EF401" s="170" t="str">
        <f>IFERROR(IF(DY401&gt;((_xlfn.XLOOKUP(DQ401,TOPES!B:B,TOPES!C:C,,,)*INDEXACIÓN!CI401)),"SUPERA TOPES DEL HV",0),"HV NO ENCONTRADO")</f>
        <v>HV NO ENCONTRADO</v>
      </c>
      <c r="EG401" s="170">
        <f t="shared" si="408"/>
        <v>0</v>
      </c>
      <c r="EH401" s="170">
        <f>IF(SUMIF($M:$M,#REF!,$DY:$DY)&gt;$EH$8,"CONSULTA DIAN",0)</f>
        <v>0</v>
      </c>
      <c r="EI401" s="171">
        <f t="shared" si="409"/>
        <v>0</v>
      </c>
      <c r="EJ401" s="172"/>
    </row>
    <row r="402" spans="1:140" x14ac:dyDescent="0.25">
      <c r="A402" s="133" t="str">
        <f t="shared" si="359"/>
        <v>19000100393</v>
      </c>
      <c r="B402" s="134"/>
      <c r="C402" s="134"/>
      <c r="D402" s="135">
        <f>_xlfn.XLOOKUP(C402,TOPES!L:L,TOPES!M:M,,,)</f>
        <v>0</v>
      </c>
      <c r="E402" s="136">
        <v>393</v>
      </c>
      <c r="F402" s="134"/>
      <c r="G402" s="134"/>
      <c r="H402" s="134"/>
      <c r="I402" s="134"/>
      <c r="J402" s="134"/>
      <c r="K402" s="134"/>
      <c r="L402" s="134"/>
      <c r="M402" s="137"/>
      <c r="N402" s="134"/>
      <c r="O402" s="137" t="str">
        <f t="shared" si="360"/>
        <v/>
      </c>
      <c r="P402" s="138"/>
      <c r="Q402" s="139"/>
      <c r="R402" s="140">
        <f>IFERROR(IF(VLOOKUP(YEAR($D402),SMMLV!$A$2:$C$44,3,0)*$P402=$Q402,$Q402,IF($P402="",$Q402,VLOOKUP(YEAR($D402),SMMLV!$A$2:$C$44,3,0)*$P402)),0)</f>
        <v>0</v>
      </c>
      <c r="S402" s="141"/>
      <c r="T402" s="142"/>
      <c r="U402" s="143"/>
      <c r="V402" s="144"/>
      <c r="W402" s="145">
        <f>IFERROR(SUM(IF(VLOOKUP(YEAR($D402),SMMLV!$A$2:$C$44,3,0)*S402=T402,T402,IF(S402="",T402,VLOOKUP(YEAR($D402),SMMLV!$A$2:$C$44,3,0)*S402)),IF(VLOOKUP(YEAR($D402),SMMLV!$A$2:$C$44,3,0)*U402=V402,V402,IF(U402="",V402,VLOOKUP(YEAR($D402),SMMLV!$A$2:$C$44,3,0)*U402))),0)</f>
        <v>0</v>
      </c>
      <c r="X402" s="146"/>
      <c r="Y402" s="139"/>
      <c r="Z402" s="140">
        <f>IFERROR(IF(VLOOKUP(YEAR($D402),SMMLV!$A$2:$C$44,3,0)*$X402=$Y402,$Y402,IF($X402="",$Y402,VLOOKUP(YEAR($D402),SMMLV!$A$2:$C$44,3,0)*$X402)),0)</f>
        <v>0</v>
      </c>
      <c r="AA402" s="147"/>
      <c r="AB402" s="142"/>
      <c r="AC402" s="140">
        <f>IFERROR(IF(VLOOKUP(YEAR($D402),SMMLV!$A$2:$C$44,3,0)*$AA402=$AB402,$AB402,IF($AA402="",$AB402,VLOOKUP(YEAR($D402),SMMLV!$A$2:$C$44,3,0)*$AA402)),0)</f>
        <v>0</v>
      </c>
      <c r="AD402" s="147"/>
      <c r="AE402" s="142"/>
      <c r="AF402" s="140">
        <f>IFERROR(IF(VLOOKUP(YEAR($D402),SMMLV!$A$2:$C$44,3,0)*$AD402=$AE402,$AE402,IF($AD402="",$AE402,VLOOKUP(YEAR($D402),SMMLV!$A$2:$C$44,3,0)*$AD402)),0)</f>
        <v>0</v>
      </c>
      <c r="AG402" s="134"/>
      <c r="AH402" s="145">
        <f t="shared" si="361"/>
        <v>0</v>
      </c>
      <c r="AI402" s="138"/>
      <c r="AJ402" s="139"/>
      <c r="AK402" s="140">
        <f>IFERROR(IF(VLOOKUP(YEAR($D402),SMMLV!$A$2:$C$44,3,0)*$AI402=AJ402,AJ402,IF($AI402="",AJ402,VLOOKUP(YEAR($D402),SMMLV!$A$2:$C$44,3,0)*$AI402)),0)</f>
        <v>0</v>
      </c>
      <c r="AL402" s="141"/>
      <c r="AM402" s="142"/>
      <c r="AN402" s="147"/>
      <c r="AO402" s="144"/>
      <c r="AP402" s="145">
        <f>IFERROR(SUM(IF(VLOOKUP(YEAR($D402),SMMLV!$A$2:$C$44,3,0)*AL402=AM402,AM402,IF(AL402="",AM402,VLOOKUP(YEAR($D402),SMMLV!$A$2:$C$44,3,0)*AL402)),IF(VLOOKUP(YEAR($D402),SMMLV!$A$2:$C$44,3,0)*AN402=AO402,AO402,IF(AN402="",AO402,VLOOKUP(YEAR($D402),SMMLV!$A$2:$C$44,3,0)*AN402))),0)</f>
        <v>0</v>
      </c>
      <c r="AQ402" s="148"/>
      <c r="AR402" s="142"/>
      <c r="AS402" s="140">
        <f>IFERROR(IF(VLOOKUP(YEAR($D402),SMMLV!$A$2:$C$44,3,0)*AQ402=AR402,AR402,IF(AQ402="",AR402,VLOOKUP(YEAR($D402),SMMLV!$A$2:$C$44,3,0)*AQ402)),0)</f>
        <v>0</v>
      </c>
      <c r="AT402" s="147"/>
      <c r="AU402" s="142"/>
      <c r="AV402" s="140">
        <f>IFERROR(IF(VLOOKUP(YEAR($D402),SMMLV!$A$2:$C$44,3,0)*AT402=AU402,AU402,IF(AT402="",AU402,VLOOKUP(YEAR($D402),SMMLV!$A$2:$C$44,3,0)*AT402)),0)</f>
        <v>0</v>
      </c>
      <c r="AW402" s="147"/>
      <c r="AX402" s="142"/>
      <c r="AY402" s="140">
        <f>IFERROR(IF(VLOOKUP(YEAR($D402),SMMLV!$A$2:$C$44,3,0)*AW402=AX402,AX402,IF(AW402="",AX402,VLOOKUP(YEAR($D402),SMMLV!$A$2:$C$44,3,0)*AW402)),0)</f>
        <v>0</v>
      </c>
      <c r="AZ402" s="134"/>
      <c r="BA402" s="145">
        <f t="shared" si="362"/>
        <v>0</v>
      </c>
      <c r="BB402" s="138"/>
      <c r="BC402" s="139"/>
      <c r="BD402" s="140">
        <f>IFERROR(IF(VLOOKUP(YEAR($D402),SMMLV!$A$2:$C$44,3,0)*BB402=BC402,BC402,IF(BB402="",BC402,VLOOKUP(YEAR($D402),SMMLV!$A$2:$C$44,3,0)*BB402)),0)</f>
        <v>0</v>
      </c>
      <c r="BE402" s="141"/>
      <c r="BF402" s="142"/>
      <c r="BG402" s="147"/>
      <c r="BH402" s="144"/>
      <c r="BI402" s="145">
        <f>IFERROR(SUM(IF(VLOOKUP(YEAR($D402),SMMLV!$A$2:$C$44,3,0)*BE402=BF402,BF402,IF(BE402="",BF402,VLOOKUP(YEAR($D402),SMMLV!$A$2:$C$44,3,0)*BE402)),IF(VLOOKUP(YEAR($D402),SMMLV!$A$2:$C$44,3,0)*BG402=BH402,BH402,IF(BG402="",BH402,VLOOKUP(YEAR($D402),SMMLV!$A$2:$C$44,3,0)*BG402))),0)</f>
        <v>0</v>
      </c>
      <c r="BJ402" s="149"/>
      <c r="BK402" s="150"/>
      <c r="BL402" s="140">
        <f>IFERROR(IF(VLOOKUP(YEAR($D402),SMMLV!$A$2:$C$44,3,0)*BJ402=BK402,BK402,IF(BJ402="",BK402,VLOOKUP(YEAR($D402),SMMLV!$A$2:$C$44,3,0)*BJ402)),0)</f>
        <v>0</v>
      </c>
      <c r="BM402" s="147"/>
      <c r="BN402" s="142"/>
      <c r="BO402" s="140">
        <f>IFERROR(IF(VLOOKUP(YEAR($D402),SMMLV!$A$2:$C$44,3,0)*BM402=BN402,BN402,IF(BM402="",BN402,VLOOKUP(YEAR($D402),SMMLV!$A$2:$C$44,3,0)*BM402)),0)</f>
        <v>0</v>
      </c>
      <c r="BP402" s="147"/>
      <c r="BQ402" s="142"/>
      <c r="BR402" s="140">
        <f>IFERROR(IF(VLOOKUP(YEAR($D402),SMMLV!$A$2:$C$44,3,0)*BP402=BQ402,BQ402,IF(BP402="",BQ402,VLOOKUP(YEAR($D402),SMMLV!$A$2:$C$44,3,0)*BP402)),0)</f>
        <v>0</v>
      </c>
      <c r="BS402" s="134"/>
      <c r="BT402" s="145">
        <f t="shared" si="363"/>
        <v>0</v>
      </c>
      <c r="BU402" s="151">
        <f t="shared" si="364"/>
        <v>0</v>
      </c>
      <c r="BV402" s="151">
        <f t="shared" si="365"/>
        <v>0</v>
      </c>
      <c r="BW402" s="151">
        <f t="shared" si="366"/>
        <v>0</v>
      </c>
      <c r="BX402" s="151">
        <f t="shared" si="367"/>
        <v>0</v>
      </c>
      <c r="BY402" s="151">
        <f t="shared" si="368"/>
        <v>0</v>
      </c>
      <c r="BZ402" s="151">
        <f t="shared" si="356"/>
        <v>0</v>
      </c>
      <c r="CA402" s="134"/>
      <c r="CB402" s="134"/>
      <c r="CC402" s="134"/>
      <c r="CD402" s="152">
        <f t="shared" si="357"/>
        <v>0</v>
      </c>
      <c r="CE402" s="153">
        <f>IFERROR(INDEX(IPC!$A$11:$Y$22,MATCH(PROPER(TEXT(CD402,"mmmm")),IPC!$A$11:$A$22,0),MATCH(YEAR(CD402),IPC!$A$10:$Y$10,0)),0)</f>
        <v>0</v>
      </c>
      <c r="CF402" s="154">
        <v>57608</v>
      </c>
      <c r="CG402" s="153">
        <f>IFERROR(INDEX(IPC!$A$11:$Y$22,MATCH(PROPER(TEXT(CF402,"mmmm")),IPC!$A$11:$A$22,0),MATCH(YEAR(CF402),IPC!$A$10:$Y$10,0)),0)</f>
        <v>0</v>
      </c>
      <c r="CH402" s="155">
        <f t="shared" si="358"/>
        <v>0</v>
      </c>
      <c r="CI402" s="145">
        <v>1751297</v>
      </c>
      <c r="CJ402" s="151">
        <f t="shared" si="369"/>
        <v>0</v>
      </c>
      <c r="CK402" s="151">
        <f t="shared" si="370"/>
        <v>0</v>
      </c>
      <c r="CL402" s="151">
        <f t="shared" si="371"/>
        <v>0</v>
      </c>
      <c r="CM402" s="151">
        <f t="shared" si="372"/>
        <v>0</v>
      </c>
      <c r="CN402" s="151">
        <f t="shared" si="373"/>
        <v>0</v>
      </c>
      <c r="CO402" s="151">
        <f t="shared" si="374"/>
        <v>0</v>
      </c>
      <c r="CP402" s="151">
        <f t="shared" si="375"/>
        <v>0</v>
      </c>
      <c r="CQ402" s="151">
        <f t="shared" si="376"/>
        <v>0</v>
      </c>
      <c r="CR402" s="151">
        <f t="shared" si="377"/>
        <v>0</v>
      </c>
      <c r="CS402" s="151">
        <f t="shared" si="378"/>
        <v>0</v>
      </c>
      <c r="CT402" s="151">
        <f t="shared" si="379"/>
        <v>0</v>
      </c>
      <c r="CU402" s="151">
        <f t="shared" si="380"/>
        <v>0</v>
      </c>
      <c r="CV402" s="151">
        <f t="shared" si="381"/>
        <v>0</v>
      </c>
      <c r="CW402" s="151">
        <f t="shared" si="382"/>
        <v>0</v>
      </c>
      <c r="CX402" s="151">
        <f t="shared" si="383"/>
        <v>0</v>
      </c>
      <c r="CY402" s="151">
        <f t="shared" si="384"/>
        <v>0</v>
      </c>
      <c r="CZ402" s="151">
        <f t="shared" si="385"/>
        <v>0</v>
      </c>
      <c r="DA402" s="151">
        <f t="shared" si="386"/>
        <v>0</v>
      </c>
      <c r="DB402" s="151">
        <f t="shared" si="387"/>
        <v>0</v>
      </c>
      <c r="DC402" s="151">
        <f t="shared" si="388"/>
        <v>0</v>
      </c>
      <c r="DD402" s="151">
        <f t="shared" si="389"/>
        <v>0</v>
      </c>
      <c r="DE402" s="151">
        <f t="shared" si="390"/>
        <v>0</v>
      </c>
      <c r="DF402" s="151">
        <f t="shared" si="391"/>
        <v>0</v>
      </c>
      <c r="DG402" s="151">
        <f t="shared" si="392"/>
        <v>0</v>
      </c>
      <c r="DH402" s="151">
        <f t="shared" si="393"/>
        <v>0</v>
      </c>
      <c r="DI402" s="151">
        <f t="shared" si="394"/>
        <v>0</v>
      </c>
      <c r="DJ402" s="151">
        <f t="shared" si="395"/>
        <v>0</v>
      </c>
      <c r="DK402" s="151">
        <f t="shared" si="396"/>
        <v>0</v>
      </c>
      <c r="DL402" s="151">
        <f t="shared" si="397"/>
        <v>0</v>
      </c>
      <c r="DM402" s="151">
        <f t="shared" si="398"/>
        <v>0</v>
      </c>
      <c r="DN402" s="151">
        <f t="shared" si="399"/>
        <v>0</v>
      </c>
      <c r="DO402" s="156">
        <f t="shared" si="400"/>
        <v>0</v>
      </c>
      <c r="DP402" s="173" t="str">
        <f t="shared" si="401"/>
        <v/>
      </c>
      <c r="DQ402" s="157" t="str">
        <f t="shared" si="402"/>
        <v/>
      </c>
      <c r="DR402" s="158" t="str">
        <f>IFERROR(IFERROR(IFERROR(_xlfn.XLOOKUP(DP402,#REF!,#REF!,,,),_xlfn.XLOOKUP(DP402,#REF!,#REF!,,,)),_xlfn.XLOOKUP(DP402,#REF!,#REF!,,,)),"N/A")</f>
        <v>N/A</v>
      </c>
      <c r="DS402" s="159"/>
      <c r="DT402" s="160"/>
      <c r="DU402" s="161"/>
      <c r="DV402" s="162"/>
      <c r="DW402" s="163">
        <f>IFERROR(IFERROR(IFERROR(_xlfn.XLOOKUP(DP402,#REF!,#REF!,,,),_xlfn.XLOOKUP(DP402,#REF!,#REF!,,,)),_xlfn.XLOOKUP(DP402,#REF!,#REF!,,,)),0)</f>
        <v>0</v>
      </c>
      <c r="DX402" s="164"/>
      <c r="DY402" s="165">
        <f t="shared" si="403"/>
        <v>0</v>
      </c>
      <c r="DZ402" s="166"/>
      <c r="EA402" s="167">
        <f t="shared" si="404"/>
        <v>0</v>
      </c>
      <c r="EB402" s="168">
        <f t="shared" si="405"/>
        <v>0</v>
      </c>
      <c r="EC402" s="168">
        <f t="shared" si="406"/>
        <v>0</v>
      </c>
      <c r="ED402" s="169"/>
      <c r="EE402" s="170">
        <f t="shared" si="407"/>
        <v>0</v>
      </c>
      <c r="EF402" s="170" t="str">
        <f>IFERROR(IF(DY402&gt;((_xlfn.XLOOKUP(DQ402,TOPES!B:B,TOPES!C:C,,,)*INDEXACIÓN!CI402)),"SUPERA TOPES DEL HV",0),"HV NO ENCONTRADO")</f>
        <v>HV NO ENCONTRADO</v>
      </c>
      <c r="EG402" s="170">
        <f t="shared" si="408"/>
        <v>0</v>
      </c>
      <c r="EH402" s="170">
        <f>IF(SUMIF($M:$M,#REF!,$DY:$DY)&gt;$EH$8,"CONSULTA DIAN",0)</f>
        <v>0</v>
      </c>
      <c r="EI402" s="171">
        <f t="shared" si="409"/>
        <v>0</v>
      </c>
      <c r="EJ402" s="172"/>
    </row>
    <row r="403" spans="1:140" x14ac:dyDescent="0.25">
      <c r="A403" s="133" t="str">
        <f t="shared" si="359"/>
        <v>19000100394</v>
      </c>
      <c r="B403" s="134"/>
      <c r="C403" s="134"/>
      <c r="D403" s="135">
        <f>_xlfn.XLOOKUP(C403,TOPES!L:L,TOPES!M:M,,,)</f>
        <v>0</v>
      </c>
      <c r="E403" s="136">
        <v>394</v>
      </c>
      <c r="F403" s="134"/>
      <c r="G403" s="134"/>
      <c r="H403" s="134"/>
      <c r="I403" s="134"/>
      <c r="J403" s="134"/>
      <c r="K403" s="134"/>
      <c r="L403" s="134"/>
      <c r="M403" s="137"/>
      <c r="N403" s="134"/>
      <c r="O403" s="137" t="str">
        <f t="shared" si="360"/>
        <v/>
      </c>
      <c r="P403" s="138"/>
      <c r="Q403" s="139"/>
      <c r="R403" s="140">
        <f>IFERROR(IF(VLOOKUP(YEAR($D403),SMMLV!$A$2:$C$44,3,0)*$P403=$Q403,$Q403,IF($P403="",$Q403,VLOOKUP(YEAR($D403),SMMLV!$A$2:$C$44,3,0)*$P403)),0)</f>
        <v>0</v>
      </c>
      <c r="S403" s="141"/>
      <c r="T403" s="142"/>
      <c r="U403" s="143"/>
      <c r="V403" s="144"/>
      <c r="W403" s="145">
        <f>IFERROR(SUM(IF(VLOOKUP(YEAR($D403),SMMLV!$A$2:$C$44,3,0)*S403=T403,T403,IF(S403="",T403,VLOOKUP(YEAR($D403),SMMLV!$A$2:$C$44,3,0)*S403)),IF(VLOOKUP(YEAR($D403),SMMLV!$A$2:$C$44,3,0)*U403=V403,V403,IF(U403="",V403,VLOOKUP(YEAR($D403),SMMLV!$A$2:$C$44,3,0)*U403))),0)</f>
        <v>0</v>
      </c>
      <c r="X403" s="146"/>
      <c r="Y403" s="139"/>
      <c r="Z403" s="140">
        <f>IFERROR(IF(VLOOKUP(YEAR($D403),SMMLV!$A$2:$C$44,3,0)*$X403=$Y403,$Y403,IF($X403="",$Y403,VLOOKUP(YEAR($D403),SMMLV!$A$2:$C$44,3,0)*$X403)),0)</f>
        <v>0</v>
      </c>
      <c r="AA403" s="147"/>
      <c r="AB403" s="142"/>
      <c r="AC403" s="140">
        <f>IFERROR(IF(VLOOKUP(YEAR($D403),SMMLV!$A$2:$C$44,3,0)*$AA403=$AB403,$AB403,IF($AA403="",$AB403,VLOOKUP(YEAR($D403),SMMLV!$A$2:$C$44,3,0)*$AA403)),0)</f>
        <v>0</v>
      </c>
      <c r="AD403" s="147"/>
      <c r="AE403" s="142"/>
      <c r="AF403" s="140">
        <f>IFERROR(IF(VLOOKUP(YEAR($D403),SMMLV!$A$2:$C$44,3,0)*$AD403=$AE403,$AE403,IF($AD403="",$AE403,VLOOKUP(YEAR($D403),SMMLV!$A$2:$C$44,3,0)*$AD403)),0)</f>
        <v>0</v>
      </c>
      <c r="AG403" s="134"/>
      <c r="AH403" s="145">
        <f t="shared" si="361"/>
        <v>0</v>
      </c>
      <c r="AI403" s="138"/>
      <c r="AJ403" s="139"/>
      <c r="AK403" s="140">
        <f>IFERROR(IF(VLOOKUP(YEAR($D403),SMMLV!$A$2:$C$44,3,0)*$AI403=AJ403,AJ403,IF($AI403="",AJ403,VLOOKUP(YEAR($D403),SMMLV!$A$2:$C$44,3,0)*$AI403)),0)</f>
        <v>0</v>
      </c>
      <c r="AL403" s="141"/>
      <c r="AM403" s="142"/>
      <c r="AN403" s="147"/>
      <c r="AO403" s="144"/>
      <c r="AP403" s="145">
        <f>IFERROR(SUM(IF(VLOOKUP(YEAR($D403),SMMLV!$A$2:$C$44,3,0)*AL403=AM403,AM403,IF(AL403="",AM403,VLOOKUP(YEAR($D403),SMMLV!$A$2:$C$44,3,0)*AL403)),IF(VLOOKUP(YEAR($D403),SMMLV!$A$2:$C$44,3,0)*AN403=AO403,AO403,IF(AN403="",AO403,VLOOKUP(YEAR($D403),SMMLV!$A$2:$C$44,3,0)*AN403))),0)</f>
        <v>0</v>
      </c>
      <c r="AQ403" s="148"/>
      <c r="AR403" s="142"/>
      <c r="AS403" s="140">
        <f>IFERROR(IF(VLOOKUP(YEAR($D403),SMMLV!$A$2:$C$44,3,0)*AQ403=AR403,AR403,IF(AQ403="",AR403,VLOOKUP(YEAR($D403),SMMLV!$A$2:$C$44,3,0)*AQ403)),0)</f>
        <v>0</v>
      </c>
      <c r="AT403" s="147"/>
      <c r="AU403" s="142"/>
      <c r="AV403" s="140">
        <f>IFERROR(IF(VLOOKUP(YEAR($D403),SMMLV!$A$2:$C$44,3,0)*AT403=AU403,AU403,IF(AT403="",AU403,VLOOKUP(YEAR($D403),SMMLV!$A$2:$C$44,3,0)*AT403)),0)</f>
        <v>0</v>
      </c>
      <c r="AW403" s="147"/>
      <c r="AX403" s="142"/>
      <c r="AY403" s="140">
        <f>IFERROR(IF(VLOOKUP(YEAR($D403),SMMLV!$A$2:$C$44,3,0)*AW403=AX403,AX403,IF(AW403="",AX403,VLOOKUP(YEAR($D403),SMMLV!$A$2:$C$44,3,0)*AW403)),0)</f>
        <v>0</v>
      </c>
      <c r="AZ403" s="134"/>
      <c r="BA403" s="145">
        <f t="shared" si="362"/>
        <v>0</v>
      </c>
      <c r="BB403" s="138"/>
      <c r="BC403" s="139"/>
      <c r="BD403" s="140">
        <f>IFERROR(IF(VLOOKUP(YEAR($D403),SMMLV!$A$2:$C$44,3,0)*BB403=BC403,BC403,IF(BB403="",BC403,VLOOKUP(YEAR($D403),SMMLV!$A$2:$C$44,3,0)*BB403)),0)</f>
        <v>0</v>
      </c>
      <c r="BE403" s="141"/>
      <c r="BF403" s="142"/>
      <c r="BG403" s="147"/>
      <c r="BH403" s="144"/>
      <c r="BI403" s="145">
        <f>IFERROR(SUM(IF(VLOOKUP(YEAR($D403),SMMLV!$A$2:$C$44,3,0)*BE403=BF403,BF403,IF(BE403="",BF403,VLOOKUP(YEAR($D403),SMMLV!$A$2:$C$44,3,0)*BE403)),IF(VLOOKUP(YEAR($D403),SMMLV!$A$2:$C$44,3,0)*BG403=BH403,BH403,IF(BG403="",BH403,VLOOKUP(YEAR($D403),SMMLV!$A$2:$C$44,3,0)*BG403))),0)</f>
        <v>0</v>
      </c>
      <c r="BJ403" s="149"/>
      <c r="BK403" s="150"/>
      <c r="BL403" s="140">
        <f>IFERROR(IF(VLOOKUP(YEAR($D403),SMMLV!$A$2:$C$44,3,0)*BJ403=BK403,BK403,IF(BJ403="",BK403,VLOOKUP(YEAR($D403),SMMLV!$A$2:$C$44,3,0)*BJ403)),0)</f>
        <v>0</v>
      </c>
      <c r="BM403" s="147"/>
      <c r="BN403" s="142"/>
      <c r="BO403" s="140">
        <f>IFERROR(IF(VLOOKUP(YEAR($D403),SMMLV!$A$2:$C$44,3,0)*BM403=BN403,BN403,IF(BM403="",BN403,VLOOKUP(YEAR($D403),SMMLV!$A$2:$C$44,3,0)*BM403)),0)</f>
        <v>0</v>
      </c>
      <c r="BP403" s="147"/>
      <c r="BQ403" s="142"/>
      <c r="BR403" s="140">
        <f>IFERROR(IF(VLOOKUP(YEAR($D403),SMMLV!$A$2:$C$44,3,0)*BP403=BQ403,BQ403,IF(BP403="",BQ403,VLOOKUP(YEAR($D403),SMMLV!$A$2:$C$44,3,0)*BP403)),0)</f>
        <v>0</v>
      </c>
      <c r="BS403" s="134"/>
      <c r="BT403" s="145">
        <f t="shared" si="363"/>
        <v>0</v>
      </c>
      <c r="BU403" s="151">
        <f t="shared" si="364"/>
        <v>0</v>
      </c>
      <c r="BV403" s="151">
        <f t="shared" si="365"/>
        <v>0</v>
      </c>
      <c r="BW403" s="151">
        <f t="shared" si="366"/>
        <v>0</v>
      </c>
      <c r="BX403" s="151">
        <f t="shared" si="367"/>
        <v>0</v>
      </c>
      <c r="BY403" s="151">
        <f t="shared" si="368"/>
        <v>0</v>
      </c>
      <c r="BZ403" s="151">
        <f t="shared" si="356"/>
        <v>0</v>
      </c>
      <c r="CA403" s="134"/>
      <c r="CB403" s="134"/>
      <c r="CC403" s="134"/>
      <c r="CD403" s="152">
        <f t="shared" si="357"/>
        <v>0</v>
      </c>
      <c r="CE403" s="153">
        <f>IFERROR(INDEX(IPC!$A$11:$Y$22,MATCH(PROPER(TEXT(CD403,"mmmm")),IPC!$A$11:$A$22,0),MATCH(YEAR(CD403),IPC!$A$10:$Y$10,0)),0)</f>
        <v>0</v>
      </c>
      <c r="CF403" s="154">
        <v>57638</v>
      </c>
      <c r="CG403" s="153">
        <f>IFERROR(INDEX(IPC!$A$11:$Y$22,MATCH(PROPER(TEXT(CF403,"mmmm")),IPC!$A$11:$A$22,0),MATCH(YEAR(CF403),IPC!$A$10:$Y$10,0)),0)</f>
        <v>0</v>
      </c>
      <c r="CH403" s="155">
        <f t="shared" si="358"/>
        <v>0</v>
      </c>
      <c r="CI403" s="145">
        <v>1751298</v>
      </c>
      <c r="CJ403" s="151">
        <f t="shared" si="369"/>
        <v>0</v>
      </c>
      <c r="CK403" s="151">
        <f t="shared" si="370"/>
        <v>0</v>
      </c>
      <c r="CL403" s="151">
        <f t="shared" si="371"/>
        <v>0</v>
      </c>
      <c r="CM403" s="151">
        <f t="shared" si="372"/>
        <v>0</v>
      </c>
      <c r="CN403" s="151">
        <f t="shared" si="373"/>
        <v>0</v>
      </c>
      <c r="CO403" s="151">
        <f t="shared" si="374"/>
        <v>0</v>
      </c>
      <c r="CP403" s="151">
        <f t="shared" si="375"/>
        <v>0</v>
      </c>
      <c r="CQ403" s="151">
        <f t="shared" si="376"/>
        <v>0</v>
      </c>
      <c r="CR403" s="151">
        <f t="shared" si="377"/>
        <v>0</v>
      </c>
      <c r="CS403" s="151">
        <f t="shared" si="378"/>
        <v>0</v>
      </c>
      <c r="CT403" s="151">
        <f t="shared" si="379"/>
        <v>0</v>
      </c>
      <c r="CU403" s="151">
        <f t="shared" si="380"/>
        <v>0</v>
      </c>
      <c r="CV403" s="151">
        <f t="shared" si="381"/>
        <v>0</v>
      </c>
      <c r="CW403" s="151">
        <f t="shared" si="382"/>
        <v>0</v>
      </c>
      <c r="CX403" s="151">
        <f t="shared" si="383"/>
        <v>0</v>
      </c>
      <c r="CY403" s="151">
        <f t="shared" si="384"/>
        <v>0</v>
      </c>
      <c r="CZ403" s="151">
        <f t="shared" si="385"/>
        <v>0</v>
      </c>
      <c r="DA403" s="151">
        <f t="shared" si="386"/>
        <v>0</v>
      </c>
      <c r="DB403" s="151">
        <f t="shared" si="387"/>
        <v>0</v>
      </c>
      <c r="DC403" s="151">
        <f t="shared" si="388"/>
        <v>0</v>
      </c>
      <c r="DD403" s="151">
        <f t="shared" si="389"/>
        <v>0</v>
      </c>
      <c r="DE403" s="151">
        <f t="shared" si="390"/>
        <v>0</v>
      </c>
      <c r="DF403" s="151">
        <f t="shared" si="391"/>
        <v>0</v>
      </c>
      <c r="DG403" s="151">
        <f t="shared" si="392"/>
        <v>0</v>
      </c>
      <c r="DH403" s="151">
        <f t="shared" si="393"/>
        <v>0</v>
      </c>
      <c r="DI403" s="151">
        <f t="shared" si="394"/>
        <v>0</v>
      </c>
      <c r="DJ403" s="151">
        <f t="shared" si="395"/>
        <v>0</v>
      </c>
      <c r="DK403" s="151">
        <f t="shared" si="396"/>
        <v>0</v>
      </c>
      <c r="DL403" s="151">
        <f t="shared" si="397"/>
        <v>0</v>
      </c>
      <c r="DM403" s="151">
        <f t="shared" si="398"/>
        <v>0</v>
      </c>
      <c r="DN403" s="151">
        <f t="shared" si="399"/>
        <v>0</v>
      </c>
      <c r="DO403" s="156">
        <f t="shared" si="400"/>
        <v>0</v>
      </c>
      <c r="DP403" s="173" t="str">
        <f t="shared" si="401"/>
        <v/>
      </c>
      <c r="DQ403" s="157" t="str">
        <f t="shared" si="402"/>
        <v/>
      </c>
      <c r="DR403" s="158" t="str">
        <f>IFERROR(IFERROR(IFERROR(_xlfn.XLOOKUP(DP403,#REF!,#REF!,,,),_xlfn.XLOOKUP(DP403,#REF!,#REF!,,,)),_xlfn.XLOOKUP(DP403,#REF!,#REF!,,,)),"N/A")</f>
        <v>N/A</v>
      </c>
      <c r="DS403" s="159"/>
      <c r="DT403" s="160"/>
      <c r="DU403" s="161"/>
      <c r="DV403" s="162"/>
      <c r="DW403" s="163">
        <f>IFERROR(IFERROR(IFERROR(_xlfn.XLOOKUP(DP403,#REF!,#REF!,,,),_xlfn.XLOOKUP(DP403,#REF!,#REF!,,,)),_xlfn.XLOOKUP(DP403,#REF!,#REF!,,,)),0)</f>
        <v>0</v>
      </c>
      <c r="DX403" s="164"/>
      <c r="DY403" s="165">
        <f t="shared" si="403"/>
        <v>0</v>
      </c>
      <c r="DZ403" s="166"/>
      <c r="EA403" s="167">
        <f t="shared" si="404"/>
        <v>0</v>
      </c>
      <c r="EB403" s="168">
        <f t="shared" si="405"/>
        <v>0</v>
      </c>
      <c r="EC403" s="168">
        <f t="shared" si="406"/>
        <v>0</v>
      </c>
      <c r="ED403" s="169"/>
      <c r="EE403" s="170">
        <f t="shared" si="407"/>
        <v>0</v>
      </c>
      <c r="EF403" s="170" t="str">
        <f>IFERROR(IF(DY403&gt;((_xlfn.XLOOKUP(DQ403,TOPES!B:B,TOPES!C:C,,,)*INDEXACIÓN!CI403)),"SUPERA TOPES DEL HV",0),"HV NO ENCONTRADO")</f>
        <v>HV NO ENCONTRADO</v>
      </c>
      <c r="EG403" s="170">
        <f t="shared" si="408"/>
        <v>0</v>
      </c>
      <c r="EH403" s="170">
        <f>IF(SUMIF($M:$M,#REF!,$DY:$DY)&gt;$EH$8,"CONSULTA DIAN",0)</f>
        <v>0</v>
      </c>
      <c r="EI403" s="171">
        <f t="shared" si="409"/>
        <v>0</v>
      </c>
      <c r="EJ403" s="172"/>
    </row>
    <row r="404" spans="1:140" x14ac:dyDescent="0.25">
      <c r="A404" s="133" t="str">
        <f t="shared" si="359"/>
        <v>19000100395</v>
      </c>
      <c r="B404" s="134"/>
      <c r="C404" s="134"/>
      <c r="D404" s="135">
        <f>_xlfn.XLOOKUP(C404,TOPES!L:L,TOPES!M:M,,,)</f>
        <v>0</v>
      </c>
      <c r="E404" s="136">
        <v>395</v>
      </c>
      <c r="F404" s="134"/>
      <c r="G404" s="134"/>
      <c r="H404" s="134"/>
      <c r="I404" s="134"/>
      <c r="J404" s="134"/>
      <c r="K404" s="134"/>
      <c r="L404" s="134"/>
      <c r="M404" s="137"/>
      <c r="N404" s="134"/>
      <c r="O404" s="137" t="str">
        <f t="shared" si="360"/>
        <v/>
      </c>
      <c r="P404" s="138"/>
      <c r="Q404" s="139"/>
      <c r="R404" s="140">
        <f>IFERROR(IF(VLOOKUP(YEAR($D404),SMMLV!$A$2:$C$44,3,0)*$P404=$Q404,$Q404,IF($P404="",$Q404,VLOOKUP(YEAR($D404),SMMLV!$A$2:$C$44,3,0)*$P404)),0)</f>
        <v>0</v>
      </c>
      <c r="S404" s="141"/>
      <c r="T404" s="142"/>
      <c r="U404" s="143"/>
      <c r="V404" s="144"/>
      <c r="W404" s="145">
        <f>IFERROR(SUM(IF(VLOOKUP(YEAR($D404),SMMLV!$A$2:$C$44,3,0)*S404=T404,T404,IF(S404="",T404,VLOOKUP(YEAR($D404),SMMLV!$A$2:$C$44,3,0)*S404)),IF(VLOOKUP(YEAR($D404),SMMLV!$A$2:$C$44,3,0)*U404=V404,V404,IF(U404="",V404,VLOOKUP(YEAR($D404),SMMLV!$A$2:$C$44,3,0)*U404))),0)</f>
        <v>0</v>
      </c>
      <c r="X404" s="146"/>
      <c r="Y404" s="139"/>
      <c r="Z404" s="140">
        <f>IFERROR(IF(VLOOKUP(YEAR($D404),SMMLV!$A$2:$C$44,3,0)*$X404=$Y404,$Y404,IF($X404="",$Y404,VLOOKUP(YEAR($D404),SMMLV!$A$2:$C$44,3,0)*$X404)),0)</f>
        <v>0</v>
      </c>
      <c r="AA404" s="147"/>
      <c r="AB404" s="142"/>
      <c r="AC404" s="140">
        <f>IFERROR(IF(VLOOKUP(YEAR($D404),SMMLV!$A$2:$C$44,3,0)*$AA404=$AB404,$AB404,IF($AA404="",$AB404,VLOOKUP(YEAR($D404),SMMLV!$A$2:$C$44,3,0)*$AA404)),0)</f>
        <v>0</v>
      </c>
      <c r="AD404" s="147"/>
      <c r="AE404" s="142"/>
      <c r="AF404" s="140">
        <f>IFERROR(IF(VLOOKUP(YEAR($D404),SMMLV!$A$2:$C$44,3,0)*$AD404=$AE404,$AE404,IF($AD404="",$AE404,VLOOKUP(YEAR($D404),SMMLV!$A$2:$C$44,3,0)*$AD404)),0)</f>
        <v>0</v>
      </c>
      <c r="AG404" s="134"/>
      <c r="AH404" s="145">
        <f t="shared" si="361"/>
        <v>0</v>
      </c>
      <c r="AI404" s="138"/>
      <c r="AJ404" s="139"/>
      <c r="AK404" s="140">
        <f>IFERROR(IF(VLOOKUP(YEAR($D404),SMMLV!$A$2:$C$44,3,0)*$AI404=AJ404,AJ404,IF($AI404="",AJ404,VLOOKUP(YEAR($D404),SMMLV!$A$2:$C$44,3,0)*$AI404)),0)</f>
        <v>0</v>
      </c>
      <c r="AL404" s="141"/>
      <c r="AM404" s="142"/>
      <c r="AN404" s="147"/>
      <c r="AO404" s="144"/>
      <c r="AP404" s="145">
        <f>IFERROR(SUM(IF(VLOOKUP(YEAR($D404),SMMLV!$A$2:$C$44,3,0)*AL404=AM404,AM404,IF(AL404="",AM404,VLOOKUP(YEAR($D404),SMMLV!$A$2:$C$44,3,0)*AL404)),IF(VLOOKUP(YEAR($D404),SMMLV!$A$2:$C$44,3,0)*AN404=AO404,AO404,IF(AN404="",AO404,VLOOKUP(YEAR($D404),SMMLV!$A$2:$C$44,3,0)*AN404))),0)</f>
        <v>0</v>
      </c>
      <c r="AQ404" s="148"/>
      <c r="AR404" s="142"/>
      <c r="AS404" s="140">
        <f>IFERROR(IF(VLOOKUP(YEAR($D404),SMMLV!$A$2:$C$44,3,0)*AQ404=AR404,AR404,IF(AQ404="",AR404,VLOOKUP(YEAR($D404),SMMLV!$A$2:$C$44,3,0)*AQ404)),0)</f>
        <v>0</v>
      </c>
      <c r="AT404" s="147"/>
      <c r="AU404" s="142"/>
      <c r="AV404" s="140">
        <f>IFERROR(IF(VLOOKUP(YEAR($D404),SMMLV!$A$2:$C$44,3,0)*AT404=AU404,AU404,IF(AT404="",AU404,VLOOKUP(YEAR($D404),SMMLV!$A$2:$C$44,3,0)*AT404)),0)</f>
        <v>0</v>
      </c>
      <c r="AW404" s="147"/>
      <c r="AX404" s="142"/>
      <c r="AY404" s="140">
        <f>IFERROR(IF(VLOOKUP(YEAR($D404),SMMLV!$A$2:$C$44,3,0)*AW404=AX404,AX404,IF(AW404="",AX404,VLOOKUP(YEAR($D404),SMMLV!$A$2:$C$44,3,0)*AW404)),0)</f>
        <v>0</v>
      </c>
      <c r="AZ404" s="134"/>
      <c r="BA404" s="145">
        <f t="shared" si="362"/>
        <v>0</v>
      </c>
      <c r="BB404" s="138"/>
      <c r="BC404" s="139"/>
      <c r="BD404" s="140">
        <f>IFERROR(IF(VLOOKUP(YEAR($D404),SMMLV!$A$2:$C$44,3,0)*BB404=BC404,BC404,IF(BB404="",BC404,VLOOKUP(YEAR($D404),SMMLV!$A$2:$C$44,3,0)*BB404)),0)</f>
        <v>0</v>
      </c>
      <c r="BE404" s="141"/>
      <c r="BF404" s="142"/>
      <c r="BG404" s="147"/>
      <c r="BH404" s="144"/>
      <c r="BI404" s="145">
        <f>IFERROR(SUM(IF(VLOOKUP(YEAR($D404),SMMLV!$A$2:$C$44,3,0)*BE404=BF404,BF404,IF(BE404="",BF404,VLOOKUP(YEAR($D404),SMMLV!$A$2:$C$44,3,0)*BE404)),IF(VLOOKUP(YEAR($D404),SMMLV!$A$2:$C$44,3,0)*BG404=BH404,BH404,IF(BG404="",BH404,VLOOKUP(YEAR($D404),SMMLV!$A$2:$C$44,3,0)*BG404))),0)</f>
        <v>0</v>
      </c>
      <c r="BJ404" s="149"/>
      <c r="BK404" s="150"/>
      <c r="BL404" s="140">
        <f>IFERROR(IF(VLOOKUP(YEAR($D404),SMMLV!$A$2:$C$44,3,0)*BJ404=BK404,BK404,IF(BJ404="",BK404,VLOOKUP(YEAR($D404),SMMLV!$A$2:$C$44,3,0)*BJ404)),0)</f>
        <v>0</v>
      </c>
      <c r="BM404" s="147"/>
      <c r="BN404" s="142"/>
      <c r="BO404" s="140">
        <f>IFERROR(IF(VLOOKUP(YEAR($D404),SMMLV!$A$2:$C$44,3,0)*BM404=BN404,BN404,IF(BM404="",BN404,VLOOKUP(YEAR($D404),SMMLV!$A$2:$C$44,3,0)*BM404)),0)</f>
        <v>0</v>
      </c>
      <c r="BP404" s="147"/>
      <c r="BQ404" s="142"/>
      <c r="BR404" s="140">
        <f>IFERROR(IF(VLOOKUP(YEAR($D404),SMMLV!$A$2:$C$44,3,0)*BP404=BQ404,BQ404,IF(BP404="",BQ404,VLOOKUP(YEAR($D404),SMMLV!$A$2:$C$44,3,0)*BP404)),0)</f>
        <v>0</v>
      </c>
      <c r="BS404" s="134"/>
      <c r="BT404" s="145">
        <f t="shared" si="363"/>
        <v>0</v>
      </c>
      <c r="BU404" s="151">
        <f t="shared" si="364"/>
        <v>0</v>
      </c>
      <c r="BV404" s="151">
        <f t="shared" si="365"/>
        <v>0</v>
      </c>
      <c r="BW404" s="151">
        <f t="shared" si="366"/>
        <v>0</v>
      </c>
      <c r="BX404" s="151">
        <f t="shared" si="367"/>
        <v>0</v>
      </c>
      <c r="BY404" s="151">
        <f t="shared" si="368"/>
        <v>0</v>
      </c>
      <c r="BZ404" s="151">
        <f t="shared" si="356"/>
        <v>0</v>
      </c>
      <c r="CA404" s="134"/>
      <c r="CB404" s="134"/>
      <c r="CC404" s="134"/>
      <c r="CD404" s="152">
        <f t="shared" si="357"/>
        <v>0</v>
      </c>
      <c r="CE404" s="153">
        <f>IFERROR(INDEX(IPC!$A$11:$Y$22,MATCH(PROPER(TEXT(CD404,"mmmm")),IPC!$A$11:$A$22,0),MATCH(YEAR(CD404),IPC!$A$10:$Y$10,0)),0)</f>
        <v>0</v>
      </c>
      <c r="CF404" s="154">
        <v>57669</v>
      </c>
      <c r="CG404" s="153">
        <f>IFERROR(INDEX(IPC!$A$11:$Y$22,MATCH(PROPER(TEXT(CF404,"mmmm")),IPC!$A$11:$A$22,0),MATCH(YEAR(CF404),IPC!$A$10:$Y$10,0)),0)</f>
        <v>0</v>
      </c>
      <c r="CH404" s="155">
        <f t="shared" si="358"/>
        <v>0</v>
      </c>
      <c r="CI404" s="145">
        <v>1751299</v>
      </c>
      <c r="CJ404" s="151">
        <f t="shared" si="369"/>
        <v>0</v>
      </c>
      <c r="CK404" s="151">
        <f t="shared" si="370"/>
        <v>0</v>
      </c>
      <c r="CL404" s="151">
        <f t="shared" si="371"/>
        <v>0</v>
      </c>
      <c r="CM404" s="151">
        <f t="shared" si="372"/>
        <v>0</v>
      </c>
      <c r="CN404" s="151">
        <f t="shared" si="373"/>
        <v>0</v>
      </c>
      <c r="CO404" s="151">
        <f t="shared" si="374"/>
        <v>0</v>
      </c>
      <c r="CP404" s="151">
        <f t="shared" si="375"/>
        <v>0</v>
      </c>
      <c r="CQ404" s="151">
        <f t="shared" si="376"/>
        <v>0</v>
      </c>
      <c r="CR404" s="151">
        <f t="shared" si="377"/>
        <v>0</v>
      </c>
      <c r="CS404" s="151">
        <f t="shared" si="378"/>
        <v>0</v>
      </c>
      <c r="CT404" s="151">
        <f t="shared" si="379"/>
        <v>0</v>
      </c>
      <c r="CU404" s="151">
        <f t="shared" si="380"/>
        <v>0</v>
      </c>
      <c r="CV404" s="151">
        <f t="shared" si="381"/>
        <v>0</v>
      </c>
      <c r="CW404" s="151">
        <f t="shared" si="382"/>
        <v>0</v>
      </c>
      <c r="CX404" s="151">
        <f t="shared" si="383"/>
        <v>0</v>
      </c>
      <c r="CY404" s="151">
        <f t="shared" si="384"/>
        <v>0</v>
      </c>
      <c r="CZ404" s="151">
        <f t="shared" si="385"/>
        <v>0</v>
      </c>
      <c r="DA404" s="151">
        <f t="shared" si="386"/>
        <v>0</v>
      </c>
      <c r="DB404" s="151">
        <f t="shared" si="387"/>
        <v>0</v>
      </c>
      <c r="DC404" s="151">
        <f t="shared" si="388"/>
        <v>0</v>
      </c>
      <c r="DD404" s="151">
        <f t="shared" si="389"/>
        <v>0</v>
      </c>
      <c r="DE404" s="151">
        <f t="shared" si="390"/>
        <v>0</v>
      </c>
      <c r="DF404" s="151">
        <f t="shared" si="391"/>
        <v>0</v>
      </c>
      <c r="DG404" s="151">
        <f t="shared" si="392"/>
        <v>0</v>
      </c>
      <c r="DH404" s="151">
        <f t="shared" si="393"/>
        <v>0</v>
      </c>
      <c r="DI404" s="151">
        <f t="shared" si="394"/>
        <v>0</v>
      </c>
      <c r="DJ404" s="151">
        <f t="shared" si="395"/>
        <v>0</v>
      </c>
      <c r="DK404" s="151">
        <f t="shared" si="396"/>
        <v>0</v>
      </c>
      <c r="DL404" s="151">
        <f t="shared" si="397"/>
        <v>0</v>
      </c>
      <c r="DM404" s="151">
        <f t="shared" si="398"/>
        <v>0</v>
      </c>
      <c r="DN404" s="151">
        <f t="shared" si="399"/>
        <v>0</v>
      </c>
      <c r="DO404" s="156">
        <f t="shared" si="400"/>
        <v>0</v>
      </c>
      <c r="DP404" s="173" t="str">
        <f t="shared" si="401"/>
        <v/>
      </c>
      <c r="DQ404" s="157" t="str">
        <f t="shared" si="402"/>
        <v/>
      </c>
      <c r="DR404" s="158" t="str">
        <f>IFERROR(IFERROR(IFERROR(_xlfn.XLOOKUP(DP404,#REF!,#REF!,,,),_xlfn.XLOOKUP(DP404,#REF!,#REF!,,,)),_xlfn.XLOOKUP(DP404,#REF!,#REF!,,,)),"N/A")</f>
        <v>N/A</v>
      </c>
      <c r="DS404" s="159"/>
      <c r="DT404" s="160"/>
      <c r="DU404" s="161"/>
      <c r="DV404" s="162"/>
      <c r="DW404" s="163">
        <f>IFERROR(IFERROR(IFERROR(_xlfn.XLOOKUP(DP404,#REF!,#REF!,,,),_xlfn.XLOOKUP(DP404,#REF!,#REF!,,,)),_xlfn.XLOOKUP(DP404,#REF!,#REF!,,,)),0)</f>
        <v>0</v>
      </c>
      <c r="DX404" s="164"/>
      <c r="DY404" s="165">
        <f t="shared" si="403"/>
        <v>0</v>
      </c>
      <c r="DZ404" s="166"/>
      <c r="EA404" s="167">
        <f t="shared" si="404"/>
        <v>0</v>
      </c>
      <c r="EB404" s="168">
        <f t="shared" si="405"/>
        <v>0</v>
      </c>
      <c r="EC404" s="168">
        <f t="shared" si="406"/>
        <v>0</v>
      </c>
      <c r="ED404" s="169"/>
      <c r="EE404" s="170">
        <f t="shared" si="407"/>
        <v>0</v>
      </c>
      <c r="EF404" s="170" t="str">
        <f>IFERROR(IF(DY404&gt;((_xlfn.XLOOKUP(DQ404,TOPES!B:B,TOPES!C:C,,,)*INDEXACIÓN!CI404)),"SUPERA TOPES DEL HV",0),"HV NO ENCONTRADO")</f>
        <v>HV NO ENCONTRADO</v>
      </c>
      <c r="EG404" s="170">
        <f t="shared" si="408"/>
        <v>0</v>
      </c>
      <c r="EH404" s="170">
        <f>IF(SUMIF($M:$M,#REF!,$DY:$DY)&gt;$EH$8,"CONSULTA DIAN",0)</f>
        <v>0</v>
      </c>
      <c r="EI404" s="171">
        <f t="shared" si="409"/>
        <v>0</v>
      </c>
      <c r="EJ404" s="172"/>
    </row>
    <row r="405" spans="1:140" x14ac:dyDescent="0.25">
      <c r="A405" s="133" t="str">
        <f t="shared" si="359"/>
        <v>19000100396</v>
      </c>
      <c r="B405" s="134"/>
      <c r="C405" s="134"/>
      <c r="D405" s="135">
        <f>_xlfn.XLOOKUP(C405,TOPES!L:L,TOPES!M:M,,,)</f>
        <v>0</v>
      </c>
      <c r="E405" s="136">
        <v>396</v>
      </c>
      <c r="F405" s="134"/>
      <c r="G405" s="134"/>
      <c r="H405" s="134"/>
      <c r="I405" s="134"/>
      <c r="J405" s="134"/>
      <c r="K405" s="134"/>
      <c r="L405" s="134"/>
      <c r="M405" s="137"/>
      <c r="N405" s="134"/>
      <c r="O405" s="137" t="str">
        <f t="shared" si="360"/>
        <v/>
      </c>
      <c r="P405" s="138"/>
      <c r="Q405" s="139"/>
      <c r="R405" s="140">
        <f>IFERROR(IF(VLOOKUP(YEAR($D405),SMMLV!$A$2:$C$44,3,0)*$P405=$Q405,$Q405,IF($P405="",$Q405,VLOOKUP(YEAR($D405),SMMLV!$A$2:$C$44,3,0)*$P405)),0)</f>
        <v>0</v>
      </c>
      <c r="S405" s="141"/>
      <c r="T405" s="142"/>
      <c r="U405" s="143"/>
      <c r="V405" s="144"/>
      <c r="W405" s="145">
        <f>IFERROR(SUM(IF(VLOOKUP(YEAR($D405),SMMLV!$A$2:$C$44,3,0)*S405=T405,T405,IF(S405="",T405,VLOOKUP(YEAR($D405),SMMLV!$A$2:$C$44,3,0)*S405)),IF(VLOOKUP(YEAR($D405),SMMLV!$A$2:$C$44,3,0)*U405=V405,V405,IF(U405="",V405,VLOOKUP(YEAR($D405),SMMLV!$A$2:$C$44,3,0)*U405))),0)</f>
        <v>0</v>
      </c>
      <c r="X405" s="146"/>
      <c r="Y405" s="139"/>
      <c r="Z405" s="140">
        <f>IFERROR(IF(VLOOKUP(YEAR($D405),SMMLV!$A$2:$C$44,3,0)*$X405=$Y405,$Y405,IF($X405="",$Y405,VLOOKUP(YEAR($D405),SMMLV!$A$2:$C$44,3,0)*$X405)),0)</f>
        <v>0</v>
      </c>
      <c r="AA405" s="147"/>
      <c r="AB405" s="142"/>
      <c r="AC405" s="140">
        <f>IFERROR(IF(VLOOKUP(YEAR($D405),SMMLV!$A$2:$C$44,3,0)*$AA405=$AB405,$AB405,IF($AA405="",$AB405,VLOOKUP(YEAR($D405),SMMLV!$A$2:$C$44,3,0)*$AA405)),0)</f>
        <v>0</v>
      </c>
      <c r="AD405" s="147"/>
      <c r="AE405" s="142"/>
      <c r="AF405" s="140">
        <f>IFERROR(IF(VLOOKUP(YEAR($D405),SMMLV!$A$2:$C$44,3,0)*$AD405=$AE405,$AE405,IF($AD405="",$AE405,VLOOKUP(YEAR($D405),SMMLV!$A$2:$C$44,3,0)*$AD405)),0)</f>
        <v>0</v>
      </c>
      <c r="AG405" s="134"/>
      <c r="AH405" s="145">
        <f t="shared" si="361"/>
        <v>0</v>
      </c>
      <c r="AI405" s="138"/>
      <c r="AJ405" s="139"/>
      <c r="AK405" s="140">
        <f>IFERROR(IF(VLOOKUP(YEAR($D405),SMMLV!$A$2:$C$44,3,0)*$AI405=AJ405,AJ405,IF($AI405="",AJ405,VLOOKUP(YEAR($D405),SMMLV!$A$2:$C$44,3,0)*$AI405)),0)</f>
        <v>0</v>
      </c>
      <c r="AL405" s="141"/>
      <c r="AM405" s="142"/>
      <c r="AN405" s="147"/>
      <c r="AO405" s="144"/>
      <c r="AP405" s="145">
        <f>IFERROR(SUM(IF(VLOOKUP(YEAR($D405),SMMLV!$A$2:$C$44,3,0)*AL405=AM405,AM405,IF(AL405="",AM405,VLOOKUP(YEAR($D405),SMMLV!$A$2:$C$44,3,0)*AL405)),IF(VLOOKUP(YEAR($D405),SMMLV!$A$2:$C$44,3,0)*AN405=AO405,AO405,IF(AN405="",AO405,VLOOKUP(YEAR($D405),SMMLV!$A$2:$C$44,3,0)*AN405))),0)</f>
        <v>0</v>
      </c>
      <c r="AQ405" s="148"/>
      <c r="AR405" s="142"/>
      <c r="AS405" s="140">
        <f>IFERROR(IF(VLOOKUP(YEAR($D405),SMMLV!$A$2:$C$44,3,0)*AQ405=AR405,AR405,IF(AQ405="",AR405,VLOOKUP(YEAR($D405),SMMLV!$A$2:$C$44,3,0)*AQ405)),0)</f>
        <v>0</v>
      </c>
      <c r="AT405" s="147"/>
      <c r="AU405" s="142"/>
      <c r="AV405" s="140">
        <f>IFERROR(IF(VLOOKUP(YEAR($D405),SMMLV!$A$2:$C$44,3,0)*AT405=AU405,AU405,IF(AT405="",AU405,VLOOKUP(YEAR($D405),SMMLV!$A$2:$C$44,3,0)*AT405)),0)</f>
        <v>0</v>
      </c>
      <c r="AW405" s="147"/>
      <c r="AX405" s="142"/>
      <c r="AY405" s="140">
        <f>IFERROR(IF(VLOOKUP(YEAR($D405),SMMLV!$A$2:$C$44,3,0)*AW405=AX405,AX405,IF(AW405="",AX405,VLOOKUP(YEAR($D405),SMMLV!$A$2:$C$44,3,0)*AW405)),0)</f>
        <v>0</v>
      </c>
      <c r="AZ405" s="134"/>
      <c r="BA405" s="145">
        <f t="shared" si="362"/>
        <v>0</v>
      </c>
      <c r="BB405" s="138"/>
      <c r="BC405" s="139"/>
      <c r="BD405" s="140">
        <f>IFERROR(IF(VLOOKUP(YEAR($D405),SMMLV!$A$2:$C$44,3,0)*BB405=BC405,BC405,IF(BB405="",BC405,VLOOKUP(YEAR($D405),SMMLV!$A$2:$C$44,3,0)*BB405)),0)</f>
        <v>0</v>
      </c>
      <c r="BE405" s="141"/>
      <c r="BF405" s="142"/>
      <c r="BG405" s="147"/>
      <c r="BH405" s="144"/>
      <c r="BI405" s="145">
        <f>IFERROR(SUM(IF(VLOOKUP(YEAR($D405),SMMLV!$A$2:$C$44,3,0)*BE405=BF405,BF405,IF(BE405="",BF405,VLOOKUP(YEAR($D405),SMMLV!$A$2:$C$44,3,0)*BE405)),IF(VLOOKUP(YEAR($D405),SMMLV!$A$2:$C$44,3,0)*BG405=BH405,BH405,IF(BG405="",BH405,VLOOKUP(YEAR($D405),SMMLV!$A$2:$C$44,3,0)*BG405))),0)</f>
        <v>0</v>
      </c>
      <c r="BJ405" s="149"/>
      <c r="BK405" s="150"/>
      <c r="BL405" s="140">
        <f>IFERROR(IF(VLOOKUP(YEAR($D405),SMMLV!$A$2:$C$44,3,0)*BJ405=BK405,BK405,IF(BJ405="",BK405,VLOOKUP(YEAR($D405),SMMLV!$A$2:$C$44,3,0)*BJ405)),0)</f>
        <v>0</v>
      </c>
      <c r="BM405" s="147"/>
      <c r="BN405" s="142"/>
      <c r="BO405" s="140">
        <f>IFERROR(IF(VLOOKUP(YEAR($D405),SMMLV!$A$2:$C$44,3,0)*BM405=BN405,BN405,IF(BM405="",BN405,VLOOKUP(YEAR($D405),SMMLV!$A$2:$C$44,3,0)*BM405)),0)</f>
        <v>0</v>
      </c>
      <c r="BP405" s="147"/>
      <c r="BQ405" s="142"/>
      <c r="BR405" s="140">
        <f>IFERROR(IF(VLOOKUP(YEAR($D405),SMMLV!$A$2:$C$44,3,0)*BP405=BQ405,BQ405,IF(BP405="",BQ405,VLOOKUP(YEAR($D405),SMMLV!$A$2:$C$44,3,0)*BP405)),0)</f>
        <v>0</v>
      </c>
      <c r="BS405" s="134"/>
      <c r="BT405" s="145">
        <f t="shared" si="363"/>
        <v>0</v>
      </c>
      <c r="BU405" s="151">
        <f t="shared" si="364"/>
        <v>0</v>
      </c>
      <c r="BV405" s="151">
        <f t="shared" si="365"/>
        <v>0</v>
      </c>
      <c r="BW405" s="151">
        <f t="shared" si="366"/>
        <v>0</v>
      </c>
      <c r="BX405" s="151">
        <f t="shared" si="367"/>
        <v>0</v>
      </c>
      <c r="BY405" s="151">
        <f t="shared" si="368"/>
        <v>0</v>
      </c>
      <c r="BZ405" s="151">
        <f t="shared" si="356"/>
        <v>0</v>
      </c>
      <c r="CA405" s="134"/>
      <c r="CB405" s="134"/>
      <c r="CC405" s="134"/>
      <c r="CD405" s="152">
        <f t="shared" si="357"/>
        <v>0</v>
      </c>
      <c r="CE405" s="153">
        <f>IFERROR(INDEX(IPC!$A$11:$Y$22,MATCH(PROPER(TEXT(CD405,"mmmm")),IPC!$A$11:$A$22,0),MATCH(YEAR(CD405),IPC!$A$10:$Y$10,0)),0)</f>
        <v>0</v>
      </c>
      <c r="CF405" s="154">
        <v>57699</v>
      </c>
      <c r="CG405" s="153">
        <f>IFERROR(INDEX(IPC!$A$11:$Y$22,MATCH(PROPER(TEXT(CF405,"mmmm")),IPC!$A$11:$A$22,0),MATCH(YEAR(CF405),IPC!$A$10:$Y$10,0)),0)</f>
        <v>0</v>
      </c>
      <c r="CH405" s="155">
        <f t="shared" si="358"/>
        <v>0</v>
      </c>
      <c r="CI405" s="145">
        <v>1751300</v>
      </c>
      <c r="CJ405" s="151">
        <f t="shared" si="369"/>
        <v>0</v>
      </c>
      <c r="CK405" s="151">
        <f t="shared" si="370"/>
        <v>0</v>
      </c>
      <c r="CL405" s="151">
        <f t="shared" si="371"/>
        <v>0</v>
      </c>
      <c r="CM405" s="151">
        <f t="shared" si="372"/>
        <v>0</v>
      </c>
      <c r="CN405" s="151">
        <f t="shared" si="373"/>
        <v>0</v>
      </c>
      <c r="CO405" s="151">
        <f t="shared" si="374"/>
        <v>0</v>
      </c>
      <c r="CP405" s="151">
        <f t="shared" si="375"/>
        <v>0</v>
      </c>
      <c r="CQ405" s="151">
        <f t="shared" si="376"/>
        <v>0</v>
      </c>
      <c r="CR405" s="151">
        <f t="shared" si="377"/>
        <v>0</v>
      </c>
      <c r="CS405" s="151">
        <f t="shared" si="378"/>
        <v>0</v>
      </c>
      <c r="CT405" s="151">
        <f t="shared" si="379"/>
        <v>0</v>
      </c>
      <c r="CU405" s="151">
        <f t="shared" si="380"/>
        <v>0</v>
      </c>
      <c r="CV405" s="151">
        <f t="shared" si="381"/>
        <v>0</v>
      </c>
      <c r="CW405" s="151">
        <f t="shared" si="382"/>
        <v>0</v>
      </c>
      <c r="CX405" s="151">
        <f t="shared" si="383"/>
        <v>0</v>
      </c>
      <c r="CY405" s="151">
        <f t="shared" si="384"/>
        <v>0</v>
      </c>
      <c r="CZ405" s="151">
        <f t="shared" si="385"/>
        <v>0</v>
      </c>
      <c r="DA405" s="151">
        <f t="shared" si="386"/>
        <v>0</v>
      </c>
      <c r="DB405" s="151">
        <f t="shared" si="387"/>
        <v>0</v>
      </c>
      <c r="DC405" s="151">
        <f t="shared" si="388"/>
        <v>0</v>
      </c>
      <c r="DD405" s="151">
        <f t="shared" si="389"/>
        <v>0</v>
      </c>
      <c r="DE405" s="151">
        <f t="shared" si="390"/>
        <v>0</v>
      </c>
      <c r="DF405" s="151">
        <f t="shared" si="391"/>
        <v>0</v>
      </c>
      <c r="DG405" s="151">
        <f t="shared" si="392"/>
        <v>0</v>
      </c>
      <c r="DH405" s="151">
        <f t="shared" si="393"/>
        <v>0</v>
      </c>
      <c r="DI405" s="151">
        <f t="shared" si="394"/>
        <v>0</v>
      </c>
      <c r="DJ405" s="151">
        <f t="shared" si="395"/>
        <v>0</v>
      </c>
      <c r="DK405" s="151">
        <f t="shared" si="396"/>
        <v>0</v>
      </c>
      <c r="DL405" s="151">
        <f t="shared" si="397"/>
        <v>0</v>
      </c>
      <c r="DM405" s="151">
        <f t="shared" si="398"/>
        <v>0</v>
      </c>
      <c r="DN405" s="151">
        <f t="shared" si="399"/>
        <v>0</v>
      </c>
      <c r="DO405" s="156">
        <f t="shared" si="400"/>
        <v>0</v>
      </c>
      <c r="DP405" s="173" t="str">
        <f t="shared" si="401"/>
        <v/>
      </c>
      <c r="DQ405" s="157" t="str">
        <f t="shared" si="402"/>
        <v/>
      </c>
      <c r="DR405" s="158" t="str">
        <f>IFERROR(IFERROR(IFERROR(_xlfn.XLOOKUP(DP405,#REF!,#REF!,,,),_xlfn.XLOOKUP(DP405,#REF!,#REF!,,,)),_xlfn.XLOOKUP(DP405,#REF!,#REF!,,,)),"N/A")</f>
        <v>N/A</v>
      </c>
      <c r="DS405" s="159"/>
      <c r="DT405" s="160"/>
      <c r="DU405" s="161"/>
      <c r="DV405" s="162"/>
      <c r="DW405" s="163">
        <f>IFERROR(IFERROR(IFERROR(_xlfn.XLOOKUP(DP405,#REF!,#REF!,,,),_xlfn.XLOOKUP(DP405,#REF!,#REF!,,,)),_xlfn.XLOOKUP(DP405,#REF!,#REF!,,,)),0)</f>
        <v>0</v>
      </c>
      <c r="DX405" s="164"/>
      <c r="DY405" s="165">
        <f t="shared" si="403"/>
        <v>0</v>
      </c>
      <c r="DZ405" s="166"/>
      <c r="EA405" s="167">
        <f t="shared" si="404"/>
        <v>0</v>
      </c>
      <c r="EB405" s="168">
        <f t="shared" si="405"/>
        <v>0</v>
      </c>
      <c r="EC405" s="168">
        <f t="shared" si="406"/>
        <v>0</v>
      </c>
      <c r="ED405" s="169"/>
      <c r="EE405" s="170">
        <f t="shared" si="407"/>
        <v>0</v>
      </c>
      <c r="EF405" s="170" t="str">
        <f>IFERROR(IF(DY405&gt;((_xlfn.XLOOKUP(DQ405,TOPES!B:B,TOPES!C:C,,,)*INDEXACIÓN!CI405)),"SUPERA TOPES DEL HV",0),"HV NO ENCONTRADO")</f>
        <v>HV NO ENCONTRADO</v>
      </c>
      <c r="EG405" s="170">
        <f t="shared" si="408"/>
        <v>0</v>
      </c>
      <c r="EH405" s="170">
        <f>IF(SUMIF($M:$M,#REF!,$DY:$DY)&gt;$EH$8,"CONSULTA DIAN",0)</f>
        <v>0</v>
      </c>
      <c r="EI405" s="171">
        <f t="shared" si="409"/>
        <v>0</v>
      </c>
      <c r="EJ405" s="172"/>
    </row>
    <row r="406" spans="1:140" x14ac:dyDescent="0.25">
      <c r="A406" s="133" t="str">
        <f t="shared" si="359"/>
        <v>19000100397</v>
      </c>
      <c r="B406" s="134"/>
      <c r="C406" s="134"/>
      <c r="D406" s="135">
        <f>_xlfn.XLOOKUP(C406,TOPES!L:L,TOPES!M:M,,,)</f>
        <v>0</v>
      </c>
      <c r="E406" s="136">
        <v>397</v>
      </c>
      <c r="F406" s="134"/>
      <c r="G406" s="134"/>
      <c r="H406" s="134"/>
      <c r="I406" s="134"/>
      <c r="J406" s="134"/>
      <c r="K406" s="134"/>
      <c r="L406" s="134"/>
      <c r="M406" s="137"/>
      <c r="N406" s="134"/>
      <c r="O406" s="137" t="str">
        <f t="shared" si="360"/>
        <v/>
      </c>
      <c r="P406" s="138"/>
      <c r="Q406" s="139"/>
      <c r="R406" s="140">
        <f>IFERROR(IF(VLOOKUP(YEAR($D406),SMMLV!$A$2:$C$44,3,0)*$P406=$Q406,$Q406,IF($P406="",$Q406,VLOOKUP(YEAR($D406),SMMLV!$A$2:$C$44,3,0)*$P406)),0)</f>
        <v>0</v>
      </c>
      <c r="S406" s="141"/>
      <c r="T406" s="142"/>
      <c r="U406" s="143"/>
      <c r="V406" s="144"/>
      <c r="W406" s="145">
        <f>IFERROR(SUM(IF(VLOOKUP(YEAR($D406),SMMLV!$A$2:$C$44,3,0)*S406=T406,T406,IF(S406="",T406,VLOOKUP(YEAR($D406),SMMLV!$A$2:$C$44,3,0)*S406)),IF(VLOOKUP(YEAR($D406),SMMLV!$A$2:$C$44,3,0)*U406=V406,V406,IF(U406="",V406,VLOOKUP(YEAR($D406),SMMLV!$A$2:$C$44,3,0)*U406))),0)</f>
        <v>0</v>
      </c>
      <c r="X406" s="146"/>
      <c r="Y406" s="139"/>
      <c r="Z406" s="140">
        <f>IFERROR(IF(VLOOKUP(YEAR($D406),SMMLV!$A$2:$C$44,3,0)*$X406=$Y406,$Y406,IF($X406="",$Y406,VLOOKUP(YEAR($D406),SMMLV!$A$2:$C$44,3,0)*$X406)),0)</f>
        <v>0</v>
      </c>
      <c r="AA406" s="147"/>
      <c r="AB406" s="142"/>
      <c r="AC406" s="140">
        <f>IFERROR(IF(VLOOKUP(YEAR($D406),SMMLV!$A$2:$C$44,3,0)*$AA406=$AB406,$AB406,IF($AA406="",$AB406,VLOOKUP(YEAR($D406),SMMLV!$A$2:$C$44,3,0)*$AA406)),0)</f>
        <v>0</v>
      </c>
      <c r="AD406" s="147"/>
      <c r="AE406" s="142"/>
      <c r="AF406" s="140">
        <f>IFERROR(IF(VLOOKUP(YEAR($D406),SMMLV!$A$2:$C$44,3,0)*$AD406=$AE406,$AE406,IF($AD406="",$AE406,VLOOKUP(YEAR($D406),SMMLV!$A$2:$C$44,3,0)*$AD406)),0)</f>
        <v>0</v>
      </c>
      <c r="AG406" s="134"/>
      <c r="AH406" s="145">
        <f t="shared" si="361"/>
        <v>0</v>
      </c>
      <c r="AI406" s="138"/>
      <c r="AJ406" s="139"/>
      <c r="AK406" s="140">
        <f>IFERROR(IF(VLOOKUP(YEAR($D406),SMMLV!$A$2:$C$44,3,0)*$AI406=AJ406,AJ406,IF($AI406="",AJ406,VLOOKUP(YEAR($D406),SMMLV!$A$2:$C$44,3,0)*$AI406)),0)</f>
        <v>0</v>
      </c>
      <c r="AL406" s="141"/>
      <c r="AM406" s="142"/>
      <c r="AN406" s="147"/>
      <c r="AO406" s="144"/>
      <c r="AP406" s="145">
        <f>IFERROR(SUM(IF(VLOOKUP(YEAR($D406),SMMLV!$A$2:$C$44,3,0)*AL406=AM406,AM406,IF(AL406="",AM406,VLOOKUP(YEAR($D406),SMMLV!$A$2:$C$44,3,0)*AL406)),IF(VLOOKUP(YEAR($D406),SMMLV!$A$2:$C$44,3,0)*AN406=AO406,AO406,IF(AN406="",AO406,VLOOKUP(YEAR($D406),SMMLV!$A$2:$C$44,3,0)*AN406))),0)</f>
        <v>0</v>
      </c>
      <c r="AQ406" s="148"/>
      <c r="AR406" s="142"/>
      <c r="AS406" s="140">
        <f>IFERROR(IF(VLOOKUP(YEAR($D406),SMMLV!$A$2:$C$44,3,0)*AQ406=AR406,AR406,IF(AQ406="",AR406,VLOOKUP(YEAR($D406),SMMLV!$A$2:$C$44,3,0)*AQ406)),0)</f>
        <v>0</v>
      </c>
      <c r="AT406" s="147"/>
      <c r="AU406" s="142"/>
      <c r="AV406" s="140">
        <f>IFERROR(IF(VLOOKUP(YEAR($D406),SMMLV!$A$2:$C$44,3,0)*AT406=AU406,AU406,IF(AT406="",AU406,VLOOKUP(YEAR($D406),SMMLV!$A$2:$C$44,3,0)*AT406)),0)</f>
        <v>0</v>
      </c>
      <c r="AW406" s="147"/>
      <c r="AX406" s="142"/>
      <c r="AY406" s="140">
        <f>IFERROR(IF(VLOOKUP(YEAR($D406),SMMLV!$A$2:$C$44,3,0)*AW406=AX406,AX406,IF(AW406="",AX406,VLOOKUP(YEAR($D406),SMMLV!$A$2:$C$44,3,0)*AW406)),0)</f>
        <v>0</v>
      </c>
      <c r="AZ406" s="134"/>
      <c r="BA406" s="145">
        <f t="shared" si="362"/>
        <v>0</v>
      </c>
      <c r="BB406" s="138"/>
      <c r="BC406" s="139"/>
      <c r="BD406" s="140">
        <f>IFERROR(IF(VLOOKUP(YEAR($D406),SMMLV!$A$2:$C$44,3,0)*BB406=BC406,BC406,IF(BB406="",BC406,VLOOKUP(YEAR($D406),SMMLV!$A$2:$C$44,3,0)*BB406)),0)</f>
        <v>0</v>
      </c>
      <c r="BE406" s="141"/>
      <c r="BF406" s="142"/>
      <c r="BG406" s="147"/>
      <c r="BH406" s="144"/>
      <c r="BI406" s="145">
        <f>IFERROR(SUM(IF(VLOOKUP(YEAR($D406),SMMLV!$A$2:$C$44,3,0)*BE406=BF406,BF406,IF(BE406="",BF406,VLOOKUP(YEAR($D406),SMMLV!$A$2:$C$44,3,0)*BE406)),IF(VLOOKUP(YEAR($D406),SMMLV!$A$2:$C$44,3,0)*BG406=BH406,BH406,IF(BG406="",BH406,VLOOKUP(YEAR($D406),SMMLV!$A$2:$C$44,3,0)*BG406))),0)</f>
        <v>0</v>
      </c>
      <c r="BJ406" s="149"/>
      <c r="BK406" s="150"/>
      <c r="BL406" s="140">
        <f>IFERROR(IF(VLOOKUP(YEAR($D406),SMMLV!$A$2:$C$44,3,0)*BJ406=BK406,BK406,IF(BJ406="",BK406,VLOOKUP(YEAR($D406),SMMLV!$A$2:$C$44,3,0)*BJ406)),0)</f>
        <v>0</v>
      </c>
      <c r="BM406" s="147"/>
      <c r="BN406" s="142"/>
      <c r="BO406" s="140">
        <f>IFERROR(IF(VLOOKUP(YEAR($D406),SMMLV!$A$2:$C$44,3,0)*BM406=BN406,BN406,IF(BM406="",BN406,VLOOKUP(YEAR($D406),SMMLV!$A$2:$C$44,3,0)*BM406)),0)</f>
        <v>0</v>
      </c>
      <c r="BP406" s="147"/>
      <c r="BQ406" s="142"/>
      <c r="BR406" s="140">
        <f>IFERROR(IF(VLOOKUP(YEAR($D406),SMMLV!$A$2:$C$44,3,0)*BP406=BQ406,BQ406,IF(BP406="",BQ406,VLOOKUP(YEAR($D406),SMMLV!$A$2:$C$44,3,0)*BP406)),0)</f>
        <v>0</v>
      </c>
      <c r="BS406" s="134"/>
      <c r="BT406" s="145">
        <f t="shared" si="363"/>
        <v>0</v>
      </c>
      <c r="BU406" s="151">
        <f t="shared" si="364"/>
        <v>0</v>
      </c>
      <c r="BV406" s="151">
        <f t="shared" si="365"/>
        <v>0</v>
      </c>
      <c r="BW406" s="151">
        <f t="shared" si="366"/>
        <v>0</v>
      </c>
      <c r="BX406" s="151">
        <f t="shared" si="367"/>
        <v>0</v>
      </c>
      <c r="BY406" s="151">
        <f t="shared" si="368"/>
        <v>0</v>
      </c>
      <c r="BZ406" s="151">
        <f t="shared" si="356"/>
        <v>0</v>
      </c>
      <c r="CA406" s="134"/>
      <c r="CB406" s="134"/>
      <c r="CC406" s="134"/>
      <c r="CD406" s="152">
        <f t="shared" si="357"/>
        <v>0</v>
      </c>
      <c r="CE406" s="153">
        <f>IFERROR(INDEX(IPC!$A$11:$Y$22,MATCH(PROPER(TEXT(CD406,"mmmm")),IPC!$A$11:$A$22,0),MATCH(YEAR(CD406),IPC!$A$10:$Y$10,0)),0)</f>
        <v>0</v>
      </c>
      <c r="CF406" s="154">
        <v>57730</v>
      </c>
      <c r="CG406" s="153">
        <f>IFERROR(INDEX(IPC!$A$11:$Y$22,MATCH(PROPER(TEXT(CF406,"mmmm")),IPC!$A$11:$A$22,0),MATCH(YEAR(CF406),IPC!$A$10:$Y$10,0)),0)</f>
        <v>0</v>
      </c>
      <c r="CH406" s="155">
        <f t="shared" si="358"/>
        <v>0</v>
      </c>
      <c r="CI406" s="145">
        <v>1751301</v>
      </c>
      <c r="CJ406" s="151">
        <f t="shared" si="369"/>
        <v>0</v>
      </c>
      <c r="CK406" s="151">
        <f t="shared" si="370"/>
        <v>0</v>
      </c>
      <c r="CL406" s="151">
        <f t="shared" si="371"/>
        <v>0</v>
      </c>
      <c r="CM406" s="151">
        <f t="shared" si="372"/>
        <v>0</v>
      </c>
      <c r="CN406" s="151">
        <f t="shared" si="373"/>
        <v>0</v>
      </c>
      <c r="CO406" s="151">
        <f t="shared" si="374"/>
        <v>0</v>
      </c>
      <c r="CP406" s="151">
        <f t="shared" si="375"/>
        <v>0</v>
      </c>
      <c r="CQ406" s="151">
        <f t="shared" si="376"/>
        <v>0</v>
      </c>
      <c r="CR406" s="151">
        <f t="shared" si="377"/>
        <v>0</v>
      </c>
      <c r="CS406" s="151">
        <f t="shared" si="378"/>
        <v>0</v>
      </c>
      <c r="CT406" s="151">
        <f t="shared" si="379"/>
        <v>0</v>
      </c>
      <c r="CU406" s="151">
        <f t="shared" si="380"/>
        <v>0</v>
      </c>
      <c r="CV406" s="151">
        <f t="shared" si="381"/>
        <v>0</v>
      </c>
      <c r="CW406" s="151">
        <f t="shared" si="382"/>
        <v>0</v>
      </c>
      <c r="CX406" s="151">
        <f t="shared" si="383"/>
        <v>0</v>
      </c>
      <c r="CY406" s="151">
        <f t="shared" si="384"/>
        <v>0</v>
      </c>
      <c r="CZ406" s="151">
        <f t="shared" si="385"/>
        <v>0</v>
      </c>
      <c r="DA406" s="151">
        <f t="shared" si="386"/>
        <v>0</v>
      </c>
      <c r="DB406" s="151">
        <f t="shared" si="387"/>
        <v>0</v>
      </c>
      <c r="DC406" s="151">
        <f t="shared" si="388"/>
        <v>0</v>
      </c>
      <c r="DD406" s="151">
        <f t="shared" si="389"/>
        <v>0</v>
      </c>
      <c r="DE406" s="151">
        <f t="shared" si="390"/>
        <v>0</v>
      </c>
      <c r="DF406" s="151">
        <f t="shared" si="391"/>
        <v>0</v>
      </c>
      <c r="DG406" s="151">
        <f t="shared" si="392"/>
        <v>0</v>
      </c>
      <c r="DH406" s="151">
        <f t="shared" si="393"/>
        <v>0</v>
      </c>
      <c r="DI406" s="151">
        <f t="shared" si="394"/>
        <v>0</v>
      </c>
      <c r="DJ406" s="151">
        <f t="shared" si="395"/>
        <v>0</v>
      </c>
      <c r="DK406" s="151">
        <f t="shared" si="396"/>
        <v>0</v>
      </c>
      <c r="DL406" s="151">
        <f t="shared" si="397"/>
        <v>0</v>
      </c>
      <c r="DM406" s="151">
        <f t="shared" si="398"/>
        <v>0</v>
      </c>
      <c r="DN406" s="151">
        <f t="shared" si="399"/>
        <v>0</v>
      </c>
      <c r="DO406" s="156">
        <f t="shared" si="400"/>
        <v>0</v>
      </c>
      <c r="DP406" s="173" t="str">
        <f t="shared" si="401"/>
        <v/>
      </c>
      <c r="DQ406" s="157" t="str">
        <f t="shared" si="402"/>
        <v/>
      </c>
      <c r="DR406" s="158" t="str">
        <f>IFERROR(IFERROR(IFERROR(_xlfn.XLOOKUP(DP406,#REF!,#REF!,,,),_xlfn.XLOOKUP(DP406,#REF!,#REF!,,,)),_xlfn.XLOOKUP(DP406,#REF!,#REF!,,,)),"N/A")</f>
        <v>N/A</v>
      </c>
      <c r="DS406" s="159"/>
      <c r="DT406" s="160"/>
      <c r="DU406" s="161"/>
      <c r="DV406" s="162"/>
      <c r="DW406" s="163">
        <f>IFERROR(IFERROR(IFERROR(_xlfn.XLOOKUP(DP406,#REF!,#REF!,,,),_xlfn.XLOOKUP(DP406,#REF!,#REF!,,,)),_xlfn.XLOOKUP(DP406,#REF!,#REF!,,,)),0)</f>
        <v>0</v>
      </c>
      <c r="DX406" s="164"/>
      <c r="DY406" s="165">
        <f t="shared" si="403"/>
        <v>0</v>
      </c>
      <c r="DZ406" s="166"/>
      <c r="EA406" s="167">
        <f t="shared" si="404"/>
        <v>0</v>
      </c>
      <c r="EB406" s="168">
        <f t="shared" si="405"/>
        <v>0</v>
      </c>
      <c r="EC406" s="168">
        <f t="shared" si="406"/>
        <v>0</v>
      </c>
      <c r="ED406" s="169"/>
      <c r="EE406" s="170">
        <f t="shared" si="407"/>
        <v>0</v>
      </c>
      <c r="EF406" s="170" t="str">
        <f>IFERROR(IF(DY406&gt;((_xlfn.XLOOKUP(DQ406,TOPES!B:B,TOPES!C:C,,,)*INDEXACIÓN!CI406)),"SUPERA TOPES DEL HV",0),"HV NO ENCONTRADO")</f>
        <v>HV NO ENCONTRADO</v>
      </c>
      <c r="EG406" s="170">
        <f t="shared" si="408"/>
        <v>0</v>
      </c>
      <c r="EH406" s="170">
        <f>IF(SUMIF($M:$M,#REF!,$DY:$DY)&gt;$EH$8,"CONSULTA DIAN",0)</f>
        <v>0</v>
      </c>
      <c r="EI406" s="171">
        <f t="shared" si="409"/>
        <v>0</v>
      </c>
      <c r="EJ406" s="172"/>
    </row>
    <row r="407" spans="1:140" x14ac:dyDescent="0.25">
      <c r="A407" s="133" t="str">
        <f t="shared" si="359"/>
        <v>19000100398</v>
      </c>
      <c r="B407" s="134"/>
      <c r="C407" s="134"/>
      <c r="D407" s="135">
        <f>_xlfn.XLOOKUP(C407,TOPES!L:L,TOPES!M:M,,,)</f>
        <v>0</v>
      </c>
      <c r="E407" s="136">
        <v>398</v>
      </c>
      <c r="F407" s="134"/>
      <c r="G407" s="134"/>
      <c r="H407" s="134"/>
      <c r="I407" s="134"/>
      <c r="J407" s="134"/>
      <c r="K407" s="134"/>
      <c r="L407" s="134"/>
      <c r="M407" s="137"/>
      <c r="N407" s="134"/>
      <c r="O407" s="137" t="str">
        <f t="shared" si="360"/>
        <v/>
      </c>
      <c r="P407" s="138"/>
      <c r="Q407" s="139"/>
      <c r="R407" s="140">
        <f>IFERROR(IF(VLOOKUP(YEAR($D407),SMMLV!$A$2:$C$44,3,0)*$P407=$Q407,$Q407,IF($P407="",$Q407,VLOOKUP(YEAR($D407),SMMLV!$A$2:$C$44,3,0)*$P407)),0)</f>
        <v>0</v>
      </c>
      <c r="S407" s="141"/>
      <c r="T407" s="142"/>
      <c r="U407" s="143"/>
      <c r="V407" s="144"/>
      <c r="W407" s="145">
        <f>IFERROR(SUM(IF(VLOOKUP(YEAR($D407),SMMLV!$A$2:$C$44,3,0)*S407=T407,T407,IF(S407="",T407,VLOOKUP(YEAR($D407),SMMLV!$A$2:$C$44,3,0)*S407)),IF(VLOOKUP(YEAR($D407),SMMLV!$A$2:$C$44,3,0)*U407=V407,V407,IF(U407="",V407,VLOOKUP(YEAR($D407),SMMLV!$A$2:$C$44,3,0)*U407))),0)</f>
        <v>0</v>
      </c>
      <c r="X407" s="146"/>
      <c r="Y407" s="139"/>
      <c r="Z407" s="140">
        <f>IFERROR(IF(VLOOKUP(YEAR($D407),SMMLV!$A$2:$C$44,3,0)*$X407=$Y407,$Y407,IF($X407="",$Y407,VLOOKUP(YEAR($D407),SMMLV!$A$2:$C$44,3,0)*$X407)),0)</f>
        <v>0</v>
      </c>
      <c r="AA407" s="147"/>
      <c r="AB407" s="142"/>
      <c r="AC407" s="140">
        <f>IFERROR(IF(VLOOKUP(YEAR($D407),SMMLV!$A$2:$C$44,3,0)*$AA407=$AB407,$AB407,IF($AA407="",$AB407,VLOOKUP(YEAR($D407),SMMLV!$A$2:$C$44,3,0)*$AA407)),0)</f>
        <v>0</v>
      </c>
      <c r="AD407" s="147"/>
      <c r="AE407" s="142"/>
      <c r="AF407" s="140">
        <f>IFERROR(IF(VLOOKUP(YEAR($D407),SMMLV!$A$2:$C$44,3,0)*$AD407=$AE407,$AE407,IF($AD407="",$AE407,VLOOKUP(YEAR($D407),SMMLV!$A$2:$C$44,3,0)*$AD407)),0)</f>
        <v>0</v>
      </c>
      <c r="AG407" s="134"/>
      <c r="AH407" s="145">
        <f t="shared" si="361"/>
        <v>0</v>
      </c>
      <c r="AI407" s="138"/>
      <c r="AJ407" s="139"/>
      <c r="AK407" s="140">
        <f>IFERROR(IF(VLOOKUP(YEAR($D407),SMMLV!$A$2:$C$44,3,0)*$AI407=AJ407,AJ407,IF($AI407="",AJ407,VLOOKUP(YEAR($D407),SMMLV!$A$2:$C$44,3,0)*$AI407)),0)</f>
        <v>0</v>
      </c>
      <c r="AL407" s="141"/>
      <c r="AM407" s="142"/>
      <c r="AN407" s="147"/>
      <c r="AO407" s="144"/>
      <c r="AP407" s="145">
        <f>IFERROR(SUM(IF(VLOOKUP(YEAR($D407),SMMLV!$A$2:$C$44,3,0)*AL407=AM407,AM407,IF(AL407="",AM407,VLOOKUP(YEAR($D407),SMMLV!$A$2:$C$44,3,0)*AL407)),IF(VLOOKUP(YEAR($D407),SMMLV!$A$2:$C$44,3,0)*AN407=AO407,AO407,IF(AN407="",AO407,VLOOKUP(YEAR($D407),SMMLV!$A$2:$C$44,3,0)*AN407))),0)</f>
        <v>0</v>
      </c>
      <c r="AQ407" s="148"/>
      <c r="AR407" s="142"/>
      <c r="AS407" s="140">
        <f>IFERROR(IF(VLOOKUP(YEAR($D407),SMMLV!$A$2:$C$44,3,0)*AQ407=AR407,AR407,IF(AQ407="",AR407,VLOOKUP(YEAR($D407),SMMLV!$A$2:$C$44,3,0)*AQ407)),0)</f>
        <v>0</v>
      </c>
      <c r="AT407" s="147"/>
      <c r="AU407" s="142"/>
      <c r="AV407" s="140">
        <f>IFERROR(IF(VLOOKUP(YEAR($D407),SMMLV!$A$2:$C$44,3,0)*AT407=AU407,AU407,IF(AT407="",AU407,VLOOKUP(YEAR($D407),SMMLV!$A$2:$C$44,3,0)*AT407)),0)</f>
        <v>0</v>
      </c>
      <c r="AW407" s="147"/>
      <c r="AX407" s="142"/>
      <c r="AY407" s="140">
        <f>IFERROR(IF(VLOOKUP(YEAR($D407),SMMLV!$A$2:$C$44,3,0)*AW407=AX407,AX407,IF(AW407="",AX407,VLOOKUP(YEAR($D407),SMMLV!$A$2:$C$44,3,0)*AW407)),0)</f>
        <v>0</v>
      </c>
      <c r="AZ407" s="134"/>
      <c r="BA407" s="145">
        <f t="shared" si="362"/>
        <v>0</v>
      </c>
      <c r="BB407" s="138"/>
      <c r="BC407" s="139"/>
      <c r="BD407" s="140">
        <f>IFERROR(IF(VLOOKUP(YEAR($D407),SMMLV!$A$2:$C$44,3,0)*BB407=BC407,BC407,IF(BB407="",BC407,VLOOKUP(YEAR($D407),SMMLV!$A$2:$C$44,3,0)*BB407)),0)</f>
        <v>0</v>
      </c>
      <c r="BE407" s="141"/>
      <c r="BF407" s="142"/>
      <c r="BG407" s="147"/>
      <c r="BH407" s="144"/>
      <c r="BI407" s="145">
        <f>IFERROR(SUM(IF(VLOOKUP(YEAR($D407),SMMLV!$A$2:$C$44,3,0)*BE407=BF407,BF407,IF(BE407="",BF407,VLOOKUP(YEAR($D407),SMMLV!$A$2:$C$44,3,0)*BE407)),IF(VLOOKUP(YEAR($D407),SMMLV!$A$2:$C$44,3,0)*BG407=BH407,BH407,IF(BG407="",BH407,VLOOKUP(YEAR($D407),SMMLV!$A$2:$C$44,3,0)*BG407))),0)</f>
        <v>0</v>
      </c>
      <c r="BJ407" s="149"/>
      <c r="BK407" s="150"/>
      <c r="BL407" s="140">
        <f>IFERROR(IF(VLOOKUP(YEAR($D407),SMMLV!$A$2:$C$44,3,0)*BJ407=BK407,BK407,IF(BJ407="",BK407,VLOOKUP(YEAR($D407),SMMLV!$A$2:$C$44,3,0)*BJ407)),0)</f>
        <v>0</v>
      </c>
      <c r="BM407" s="147"/>
      <c r="BN407" s="142"/>
      <c r="BO407" s="140">
        <f>IFERROR(IF(VLOOKUP(YEAR($D407),SMMLV!$A$2:$C$44,3,0)*BM407=BN407,BN407,IF(BM407="",BN407,VLOOKUP(YEAR($D407),SMMLV!$A$2:$C$44,3,0)*BM407)),0)</f>
        <v>0</v>
      </c>
      <c r="BP407" s="147"/>
      <c r="BQ407" s="142"/>
      <c r="BR407" s="140">
        <f>IFERROR(IF(VLOOKUP(YEAR($D407),SMMLV!$A$2:$C$44,3,0)*BP407=BQ407,BQ407,IF(BP407="",BQ407,VLOOKUP(YEAR($D407),SMMLV!$A$2:$C$44,3,0)*BP407)),0)</f>
        <v>0</v>
      </c>
      <c r="BS407" s="134"/>
      <c r="BT407" s="145">
        <f t="shared" si="363"/>
        <v>0</v>
      </c>
      <c r="BU407" s="151">
        <f t="shared" si="364"/>
        <v>0</v>
      </c>
      <c r="BV407" s="151">
        <f t="shared" si="365"/>
        <v>0</v>
      </c>
      <c r="BW407" s="151">
        <f t="shared" si="366"/>
        <v>0</v>
      </c>
      <c r="BX407" s="151">
        <f t="shared" si="367"/>
        <v>0</v>
      </c>
      <c r="BY407" s="151">
        <f t="shared" si="368"/>
        <v>0</v>
      </c>
      <c r="BZ407" s="151">
        <f t="shared" si="356"/>
        <v>0</v>
      </c>
      <c r="CA407" s="134"/>
      <c r="CB407" s="134"/>
      <c r="CC407" s="134"/>
      <c r="CD407" s="152">
        <f t="shared" si="357"/>
        <v>0</v>
      </c>
      <c r="CE407" s="153">
        <f>IFERROR(INDEX(IPC!$A$11:$Y$22,MATCH(PROPER(TEXT(CD407,"mmmm")),IPC!$A$11:$A$22,0),MATCH(YEAR(CD407),IPC!$A$10:$Y$10,0)),0)</f>
        <v>0</v>
      </c>
      <c r="CF407" s="154">
        <v>57761</v>
      </c>
      <c r="CG407" s="153">
        <f>IFERROR(INDEX(IPC!$A$11:$Y$22,MATCH(PROPER(TEXT(CF407,"mmmm")),IPC!$A$11:$A$22,0),MATCH(YEAR(CF407),IPC!$A$10:$Y$10,0)),0)</f>
        <v>0</v>
      </c>
      <c r="CH407" s="155">
        <f t="shared" si="358"/>
        <v>0</v>
      </c>
      <c r="CI407" s="145">
        <v>1751302</v>
      </c>
      <c r="CJ407" s="151">
        <f t="shared" si="369"/>
        <v>0</v>
      </c>
      <c r="CK407" s="151">
        <f t="shared" si="370"/>
        <v>0</v>
      </c>
      <c r="CL407" s="151">
        <f t="shared" si="371"/>
        <v>0</v>
      </c>
      <c r="CM407" s="151">
        <f t="shared" si="372"/>
        <v>0</v>
      </c>
      <c r="CN407" s="151">
        <f t="shared" si="373"/>
        <v>0</v>
      </c>
      <c r="CO407" s="151">
        <f t="shared" si="374"/>
        <v>0</v>
      </c>
      <c r="CP407" s="151">
        <f t="shared" si="375"/>
        <v>0</v>
      </c>
      <c r="CQ407" s="151">
        <f t="shared" si="376"/>
        <v>0</v>
      </c>
      <c r="CR407" s="151">
        <f t="shared" si="377"/>
        <v>0</v>
      </c>
      <c r="CS407" s="151">
        <f t="shared" si="378"/>
        <v>0</v>
      </c>
      <c r="CT407" s="151">
        <f t="shared" si="379"/>
        <v>0</v>
      </c>
      <c r="CU407" s="151">
        <f t="shared" si="380"/>
        <v>0</v>
      </c>
      <c r="CV407" s="151">
        <f t="shared" si="381"/>
        <v>0</v>
      </c>
      <c r="CW407" s="151">
        <f t="shared" si="382"/>
        <v>0</v>
      </c>
      <c r="CX407" s="151">
        <f t="shared" si="383"/>
        <v>0</v>
      </c>
      <c r="CY407" s="151">
        <f t="shared" si="384"/>
        <v>0</v>
      </c>
      <c r="CZ407" s="151">
        <f t="shared" si="385"/>
        <v>0</v>
      </c>
      <c r="DA407" s="151">
        <f t="shared" si="386"/>
        <v>0</v>
      </c>
      <c r="DB407" s="151">
        <f t="shared" si="387"/>
        <v>0</v>
      </c>
      <c r="DC407" s="151">
        <f t="shared" si="388"/>
        <v>0</v>
      </c>
      <c r="DD407" s="151">
        <f t="shared" si="389"/>
        <v>0</v>
      </c>
      <c r="DE407" s="151">
        <f t="shared" si="390"/>
        <v>0</v>
      </c>
      <c r="DF407" s="151">
        <f t="shared" si="391"/>
        <v>0</v>
      </c>
      <c r="DG407" s="151">
        <f t="shared" si="392"/>
        <v>0</v>
      </c>
      <c r="DH407" s="151">
        <f t="shared" si="393"/>
        <v>0</v>
      </c>
      <c r="DI407" s="151">
        <f t="shared" si="394"/>
        <v>0</v>
      </c>
      <c r="DJ407" s="151">
        <f t="shared" si="395"/>
        <v>0</v>
      </c>
      <c r="DK407" s="151">
        <f t="shared" si="396"/>
        <v>0</v>
      </c>
      <c r="DL407" s="151">
        <f t="shared" si="397"/>
        <v>0</v>
      </c>
      <c r="DM407" s="151">
        <f t="shared" si="398"/>
        <v>0</v>
      </c>
      <c r="DN407" s="151">
        <f t="shared" si="399"/>
        <v>0</v>
      </c>
      <c r="DO407" s="156">
        <f t="shared" si="400"/>
        <v>0</v>
      </c>
      <c r="DP407" s="173" t="str">
        <f t="shared" si="401"/>
        <v/>
      </c>
      <c r="DQ407" s="157" t="str">
        <f t="shared" si="402"/>
        <v/>
      </c>
      <c r="DR407" s="158" t="str">
        <f>IFERROR(IFERROR(IFERROR(_xlfn.XLOOKUP(DP407,#REF!,#REF!,,,),_xlfn.XLOOKUP(DP407,#REF!,#REF!,,,)),_xlfn.XLOOKUP(DP407,#REF!,#REF!,,,)),"N/A")</f>
        <v>N/A</v>
      </c>
      <c r="DS407" s="159"/>
      <c r="DT407" s="160"/>
      <c r="DU407" s="161"/>
      <c r="DV407" s="162"/>
      <c r="DW407" s="163">
        <f>IFERROR(IFERROR(IFERROR(_xlfn.XLOOKUP(DP407,#REF!,#REF!,,,),_xlfn.XLOOKUP(DP407,#REF!,#REF!,,,)),_xlfn.XLOOKUP(DP407,#REF!,#REF!,,,)),0)</f>
        <v>0</v>
      </c>
      <c r="DX407" s="164"/>
      <c r="DY407" s="165">
        <f t="shared" si="403"/>
        <v>0</v>
      </c>
      <c r="DZ407" s="166"/>
      <c r="EA407" s="167">
        <f t="shared" si="404"/>
        <v>0</v>
      </c>
      <c r="EB407" s="168">
        <f t="shared" si="405"/>
        <v>0</v>
      </c>
      <c r="EC407" s="168">
        <f t="shared" si="406"/>
        <v>0</v>
      </c>
      <c r="ED407" s="169"/>
      <c r="EE407" s="170">
        <f t="shared" si="407"/>
        <v>0</v>
      </c>
      <c r="EF407" s="170" t="str">
        <f>IFERROR(IF(DY407&gt;((_xlfn.XLOOKUP(DQ407,TOPES!B:B,TOPES!C:C,,,)*INDEXACIÓN!CI407)),"SUPERA TOPES DEL HV",0),"HV NO ENCONTRADO")</f>
        <v>HV NO ENCONTRADO</v>
      </c>
      <c r="EG407" s="170">
        <f t="shared" si="408"/>
        <v>0</v>
      </c>
      <c r="EH407" s="170">
        <f>IF(SUMIF($M:$M,#REF!,$DY:$DY)&gt;$EH$8,"CONSULTA DIAN",0)</f>
        <v>0</v>
      </c>
      <c r="EI407" s="171">
        <f t="shared" si="409"/>
        <v>0</v>
      </c>
      <c r="EJ407" s="172"/>
    </row>
    <row r="408" spans="1:140" x14ac:dyDescent="0.25">
      <c r="A408" s="133" t="str">
        <f t="shared" si="359"/>
        <v>19000100399</v>
      </c>
      <c r="B408" s="134"/>
      <c r="C408" s="134"/>
      <c r="D408" s="135">
        <f>_xlfn.XLOOKUP(C408,TOPES!L:L,TOPES!M:M,,,)</f>
        <v>0</v>
      </c>
      <c r="E408" s="136">
        <v>399</v>
      </c>
      <c r="F408" s="134"/>
      <c r="G408" s="134"/>
      <c r="H408" s="134"/>
      <c r="I408" s="134"/>
      <c r="J408" s="134"/>
      <c r="K408" s="134"/>
      <c r="L408" s="134"/>
      <c r="M408" s="137"/>
      <c r="N408" s="134"/>
      <c r="O408" s="137" t="str">
        <f t="shared" si="360"/>
        <v/>
      </c>
      <c r="P408" s="138"/>
      <c r="Q408" s="139"/>
      <c r="R408" s="140">
        <f>IFERROR(IF(VLOOKUP(YEAR($D408),SMMLV!$A$2:$C$44,3,0)*$P408=$Q408,$Q408,IF($P408="",$Q408,VLOOKUP(YEAR($D408),SMMLV!$A$2:$C$44,3,0)*$P408)),0)</f>
        <v>0</v>
      </c>
      <c r="S408" s="141"/>
      <c r="T408" s="142"/>
      <c r="U408" s="143"/>
      <c r="V408" s="144"/>
      <c r="W408" s="145">
        <f>IFERROR(SUM(IF(VLOOKUP(YEAR($D408),SMMLV!$A$2:$C$44,3,0)*S408=T408,T408,IF(S408="",T408,VLOOKUP(YEAR($D408),SMMLV!$A$2:$C$44,3,0)*S408)),IF(VLOOKUP(YEAR($D408),SMMLV!$A$2:$C$44,3,0)*U408=V408,V408,IF(U408="",V408,VLOOKUP(YEAR($D408),SMMLV!$A$2:$C$44,3,0)*U408))),0)</f>
        <v>0</v>
      </c>
      <c r="X408" s="146"/>
      <c r="Y408" s="139"/>
      <c r="Z408" s="140">
        <f>IFERROR(IF(VLOOKUP(YEAR($D408),SMMLV!$A$2:$C$44,3,0)*$X408=$Y408,$Y408,IF($X408="",$Y408,VLOOKUP(YEAR($D408),SMMLV!$A$2:$C$44,3,0)*$X408)),0)</f>
        <v>0</v>
      </c>
      <c r="AA408" s="147"/>
      <c r="AB408" s="142"/>
      <c r="AC408" s="140">
        <f>IFERROR(IF(VLOOKUP(YEAR($D408),SMMLV!$A$2:$C$44,3,0)*$AA408=$AB408,$AB408,IF($AA408="",$AB408,VLOOKUP(YEAR($D408),SMMLV!$A$2:$C$44,3,0)*$AA408)),0)</f>
        <v>0</v>
      </c>
      <c r="AD408" s="147"/>
      <c r="AE408" s="142"/>
      <c r="AF408" s="140">
        <f>IFERROR(IF(VLOOKUP(YEAR($D408),SMMLV!$A$2:$C$44,3,0)*$AD408=$AE408,$AE408,IF($AD408="",$AE408,VLOOKUP(YEAR($D408),SMMLV!$A$2:$C$44,3,0)*$AD408)),0)</f>
        <v>0</v>
      </c>
      <c r="AG408" s="134"/>
      <c r="AH408" s="145">
        <f t="shared" si="361"/>
        <v>0</v>
      </c>
      <c r="AI408" s="138"/>
      <c r="AJ408" s="139"/>
      <c r="AK408" s="140">
        <f>IFERROR(IF(VLOOKUP(YEAR($D408),SMMLV!$A$2:$C$44,3,0)*$AI408=AJ408,AJ408,IF($AI408="",AJ408,VLOOKUP(YEAR($D408),SMMLV!$A$2:$C$44,3,0)*$AI408)),0)</f>
        <v>0</v>
      </c>
      <c r="AL408" s="141"/>
      <c r="AM408" s="142"/>
      <c r="AN408" s="147"/>
      <c r="AO408" s="144"/>
      <c r="AP408" s="145">
        <f>IFERROR(SUM(IF(VLOOKUP(YEAR($D408),SMMLV!$A$2:$C$44,3,0)*AL408=AM408,AM408,IF(AL408="",AM408,VLOOKUP(YEAR($D408),SMMLV!$A$2:$C$44,3,0)*AL408)),IF(VLOOKUP(YEAR($D408),SMMLV!$A$2:$C$44,3,0)*AN408=AO408,AO408,IF(AN408="",AO408,VLOOKUP(YEAR($D408),SMMLV!$A$2:$C$44,3,0)*AN408))),0)</f>
        <v>0</v>
      </c>
      <c r="AQ408" s="148"/>
      <c r="AR408" s="142"/>
      <c r="AS408" s="140">
        <f>IFERROR(IF(VLOOKUP(YEAR($D408),SMMLV!$A$2:$C$44,3,0)*AQ408=AR408,AR408,IF(AQ408="",AR408,VLOOKUP(YEAR($D408),SMMLV!$A$2:$C$44,3,0)*AQ408)),0)</f>
        <v>0</v>
      </c>
      <c r="AT408" s="147"/>
      <c r="AU408" s="142"/>
      <c r="AV408" s="140">
        <f>IFERROR(IF(VLOOKUP(YEAR($D408),SMMLV!$A$2:$C$44,3,0)*AT408=AU408,AU408,IF(AT408="",AU408,VLOOKUP(YEAR($D408),SMMLV!$A$2:$C$44,3,0)*AT408)),0)</f>
        <v>0</v>
      </c>
      <c r="AW408" s="147"/>
      <c r="AX408" s="142"/>
      <c r="AY408" s="140">
        <f>IFERROR(IF(VLOOKUP(YEAR($D408),SMMLV!$A$2:$C$44,3,0)*AW408=AX408,AX408,IF(AW408="",AX408,VLOOKUP(YEAR($D408),SMMLV!$A$2:$C$44,3,0)*AW408)),0)</f>
        <v>0</v>
      </c>
      <c r="AZ408" s="134"/>
      <c r="BA408" s="145">
        <f t="shared" si="362"/>
        <v>0</v>
      </c>
      <c r="BB408" s="138"/>
      <c r="BC408" s="139"/>
      <c r="BD408" s="140">
        <f>IFERROR(IF(VLOOKUP(YEAR($D408),SMMLV!$A$2:$C$44,3,0)*BB408=BC408,BC408,IF(BB408="",BC408,VLOOKUP(YEAR($D408),SMMLV!$A$2:$C$44,3,0)*BB408)),0)</f>
        <v>0</v>
      </c>
      <c r="BE408" s="141"/>
      <c r="BF408" s="142"/>
      <c r="BG408" s="147"/>
      <c r="BH408" s="144"/>
      <c r="BI408" s="145">
        <f>IFERROR(SUM(IF(VLOOKUP(YEAR($D408),SMMLV!$A$2:$C$44,3,0)*BE408=BF408,BF408,IF(BE408="",BF408,VLOOKUP(YEAR($D408),SMMLV!$A$2:$C$44,3,0)*BE408)),IF(VLOOKUP(YEAR($D408),SMMLV!$A$2:$C$44,3,0)*BG408=BH408,BH408,IF(BG408="",BH408,VLOOKUP(YEAR($D408),SMMLV!$A$2:$C$44,3,0)*BG408))),0)</f>
        <v>0</v>
      </c>
      <c r="BJ408" s="149"/>
      <c r="BK408" s="150"/>
      <c r="BL408" s="140">
        <f>IFERROR(IF(VLOOKUP(YEAR($D408),SMMLV!$A$2:$C$44,3,0)*BJ408=BK408,BK408,IF(BJ408="",BK408,VLOOKUP(YEAR($D408),SMMLV!$A$2:$C$44,3,0)*BJ408)),0)</f>
        <v>0</v>
      </c>
      <c r="BM408" s="147"/>
      <c r="BN408" s="142"/>
      <c r="BO408" s="140">
        <f>IFERROR(IF(VLOOKUP(YEAR($D408),SMMLV!$A$2:$C$44,3,0)*BM408=BN408,BN408,IF(BM408="",BN408,VLOOKUP(YEAR($D408),SMMLV!$A$2:$C$44,3,0)*BM408)),0)</f>
        <v>0</v>
      </c>
      <c r="BP408" s="147"/>
      <c r="BQ408" s="142"/>
      <c r="BR408" s="140">
        <f>IFERROR(IF(VLOOKUP(YEAR($D408),SMMLV!$A$2:$C$44,3,0)*BP408=BQ408,BQ408,IF(BP408="",BQ408,VLOOKUP(YEAR($D408),SMMLV!$A$2:$C$44,3,0)*BP408)),0)</f>
        <v>0</v>
      </c>
      <c r="BS408" s="134"/>
      <c r="BT408" s="145">
        <f t="shared" si="363"/>
        <v>0</v>
      </c>
      <c r="BU408" s="151">
        <f t="shared" si="364"/>
        <v>0</v>
      </c>
      <c r="BV408" s="151">
        <f t="shared" si="365"/>
        <v>0</v>
      </c>
      <c r="BW408" s="151">
        <f t="shared" si="366"/>
        <v>0</v>
      </c>
      <c r="BX408" s="151">
        <f t="shared" si="367"/>
        <v>0</v>
      </c>
      <c r="BY408" s="151">
        <f t="shared" si="368"/>
        <v>0</v>
      </c>
      <c r="BZ408" s="151">
        <f t="shared" si="356"/>
        <v>0</v>
      </c>
      <c r="CA408" s="134"/>
      <c r="CB408" s="134"/>
      <c r="CC408" s="134"/>
      <c r="CD408" s="152">
        <f t="shared" si="357"/>
        <v>0</v>
      </c>
      <c r="CE408" s="153">
        <f>IFERROR(INDEX(IPC!$A$11:$Y$22,MATCH(PROPER(TEXT(CD408,"mmmm")),IPC!$A$11:$A$22,0),MATCH(YEAR(CD408),IPC!$A$10:$Y$10,0)),0)</f>
        <v>0</v>
      </c>
      <c r="CF408" s="154">
        <v>57789</v>
      </c>
      <c r="CG408" s="153">
        <f>IFERROR(INDEX(IPC!$A$11:$Y$22,MATCH(PROPER(TEXT(CF408,"mmmm")),IPC!$A$11:$A$22,0),MATCH(YEAR(CF408),IPC!$A$10:$Y$10,0)),0)</f>
        <v>0</v>
      </c>
      <c r="CH408" s="155">
        <f t="shared" si="358"/>
        <v>0</v>
      </c>
      <c r="CI408" s="145">
        <v>1751303</v>
      </c>
      <c r="CJ408" s="151">
        <f t="shared" si="369"/>
        <v>0</v>
      </c>
      <c r="CK408" s="151">
        <f t="shared" si="370"/>
        <v>0</v>
      </c>
      <c r="CL408" s="151">
        <f t="shared" si="371"/>
        <v>0</v>
      </c>
      <c r="CM408" s="151">
        <f t="shared" si="372"/>
        <v>0</v>
      </c>
      <c r="CN408" s="151">
        <f t="shared" si="373"/>
        <v>0</v>
      </c>
      <c r="CO408" s="151">
        <f t="shared" si="374"/>
        <v>0</v>
      </c>
      <c r="CP408" s="151">
        <f t="shared" si="375"/>
        <v>0</v>
      </c>
      <c r="CQ408" s="151">
        <f t="shared" si="376"/>
        <v>0</v>
      </c>
      <c r="CR408" s="151">
        <f t="shared" si="377"/>
        <v>0</v>
      </c>
      <c r="CS408" s="151">
        <f t="shared" si="378"/>
        <v>0</v>
      </c>
      <c r="CT408" s="151">
        <f t="shared" si="379"/>
        <v>0</v>
      </c>
      <c r="CU408" s="151">
        <f t="shared" si="380"/>
        <v>0</v>
      </c>
      <c r="CV408" s="151">
        <f t="shared" si="381"/>
        <v>0</v>
      </c>
      <c r="CW408" s="151">
        <f t="shared" si="382"/>
        <v>0</v>
      </c>
      <c r="CX408" s="151">
        <f t="shared" si="383"/>
        <v>0</v>
      </c>
      <c r="CY408" s="151">
        <f t="shared" si="384"/>
        <v>0</v>
      </c>
      <c r="CZ408" s="151">
        <f t="shared" si="385"/>
        <v>0</v>
      </c>
      <c r="DA408" s="151">
        <f t="shared" si="386"/>
        <v>0</v>
      </c>
      <c r="DB408" s="151">
        <f t="shared" si="387"/>
        <v>0</v>
      </c>
      <c r="DC408" s="151">
        <f t="shared" si="388"/>
        <v>0</v>
      </c>
      <c r="DD408" s="151">
        <f t="shared" si="389"/>
        <v>0</v>
      </c>
      <c r="DE408" s="151">
        <f t="shared" si="390"/>
        <v>0</v>
      </c>
      <c r="DF408" s="151">
        <f t="shared" si="391"/>
        <v>0</v>
      </c>
      <c r="DG408" s="151">
        <f t="shared" si="392"/>
        <v>0</v>
      </c>
      <c r="DH408" s="151">
        <f t="shared" si="393"/>
        <v>0</v>
      </c>
      <c r="DI408" s="151">
        <f t="shared" si="394"/>
        <v>0</v>
      </c>
      <c r="DJ408" s="151">
        <f t="shared" si="395"/>
        <v>0</v>
      </c>
      <c r="DK408" s="151">
        <f t="shared" si="396"/>
        <v>0</v>
      </c>
      <c r="DL408" s="151">
        <f t="shared" si="397"/>
        <v>0</v>
      </c>
      <c r="DM408" s="151">
        <f t="shared" si="398"/>
        <v>0</v>
      </c>
      <c r="DN408" s="151">
        <f t="shared" si="399"/>
        <v>0</v>
      </c>
      <c r="DO408" s="156">
        <f t="shared" si="400"/>
        <v>0</v>
      </c>
      <c r="DP408" s="173" t="str">
        <f t="shared" si="401"/>
        <v/>
      </c>
      <c r="DQ408" s="157" t="str">
        <f t="shared" si="402"/>
        <v/>
      </c>
      <c r="DR408" s="158" t="str">
        <f>IFERROR(IFERROR(IFERROR(_xlfn.XLOOKUP(DP408,#REF!,#REF!,,,),_xlfn.XLOOKUP(DP408,#REF!,#REF!,,,)),_xlfn.XLOOKUP(DP408,#REF!,#REF!,,,)),"N/A")</f>
        <v>N/A</v>
      </c>
      <c r="DS408" s="159"/>
      <c r="DT408" s="160"/>
      <c r="DU408" s="161"/>
      <c r="DV408" s="162"/>
      <c r="DW408" s="163">
        <f>IFERROR(IFERROR(IFERROR(_xlfn.XLOOKUP(DP408,#REF!,#REF!,,,),_xlfn.XLOOKUP(DP408,#REF!,#REF!,,,)),_xlfn.XLOOKUP(DP408,#REF!,#REF!,,,)),0)</f>
        <v>0</v>
      </c>
      <c r="DX408" s="164"/>
      <c r="DY408" s="165">
        <f t="shared" si="403"/>
        <v>0</v>
      </c>
      <c r="DZ408" s="166"/>
      <c r="EA408" s="167">
        <f t="shared" si="404"/>
        <v>0</v>
      </c>
      <c r="EB408" s="168">
        <f t="shared" si="405"/>
        <v>0</v>
      </c>
      <c r="EC408" s="168">
        <f t="shared" si="406"/>
        <v>0</v>
      </c>
      <c r="ED408" s="169"/>
      <c r="EE408" s="170">
        <f t="shared" si="407"/>
        <v>0</v>
      </c>
      <c r="EF408" s="170" t="str">
        <f>IFERROR(IF(DY408&gt;((_xlfn.XLOOKUP(DQ408,TOPES!B:B,TOPES!C:C,,,)*INDEXACIÓN!CI408)),"SUPERA TOPES DEL HV",0),"HV NO ENCONTRADO")</f>
        <v>HV NO ENCONTRADO</v>
      </c>
      <c r="EG408" s="170">
        <f t="shared" si="408"/>
        <v>0</v>
      </c>
      <c r="EH408" s="170">
        <f>IF(SUMIF($M:$M,#REF!,$DY:$DY)&gt;$EH$8,"CONSULTA DIAN",0)</f>
        <v>0</v>
      </c>
      <c r="EI408" s="171">
        <f t="shared" si="409"/>
        <v>0</v>
      </c>
      <c r="EJ408" s="172"/>
    </row>
    <row r="409" spans="1:140" x14ac:dyDescent="0.25">
      <c r="A409" s="133" t="str">
        <f t="shared" si="359"/>
        <v>19000100400</v>
      </c>
      <c r="B409" s="134"/>
      <c r="C409" s="134"/>
      <c r="D409" s="135">
        <f>_xlfn.XLOOKUP(C409,TOPES!L:L,TOPES!M:M,,,)</f>
        <v>0</v>
      </c>
      <c r="E409" s="136">
        <v>400</v>
      </c>
      <c r="F409" s="134"/>
      <c r="G409" s="134"/>
      <c r="H409" s="134"/>
      <c r="I409" s="134"/>
      <c r="J409" s="134"/>
      <c r="K409" s="134"/>
      <c r="L409" s="134"/>
      <c r="M409" s="137"/>
      <c r="N409" s="134"/>
      <c r="O409" s="137" t="str">
        <f t="shared" si="360"/>
        <v/>
      </c>
      <c r="P409" s="138"/>
      <c r="Q409" s="139"/>
      <c r="R409" s="140">
        <f>IFERROR(IF(VLOOKUP(YEAR($D409),SMMLV!$A$2:$C$44,3,0)*$P409=$Q409,$Q409,IF($P409="",$Q409,VLOOKUP(YEAR($D409),SMMLV!$A$2:$C$44,3,0)*$P409)),0)</f>
        <v>0</v>
      </c>
      <c r="S409" s="141"/>
      <c r="T409" s="142"/>
      <c r="U409" s="143"/>
      <c r="V409" s="144"/>
      <c r="W409" s="145">
        <f>IFERROR(SUM(IF(VLOOKUP(YEAR($D409),SMMLV!$A$2:$C$44,3,0)*S409=T409,T409,IF(S409="",T409,VLOOKUP(YEAR($D409),SMMLV!$A$2:$C$44,3,0)*S409)),IF(VLOOKUP(YEAR($D409),SMMLV!$A$2:$C$44,3,0)*U409=V409,V409,IF(U409="",V409,VLOOKUP(YEAR($D409),SMMLV!$A$2:$C$44,3,0)*U409))),0)</f>
        <v>0</v>
      </c>
      <c r="X409" s="146"/>
      <c r="Y409" s="139"/>
      <c r="Z409" s="140">
        <f>IFERROR(IF(VLOOKUP(YEAR($D409),SMMLV!$A$2:$C$44,3,0)*$X409=$Y409,$Y409,IF($X409="",$Y409,VLOOKUP(YEAR($D409),SMMLV!$A$2:$C$44,3,0)*$X409)),0)</f>
        <v>0</v>
      </c>
      <c r="AA409" s="147"/>
      <c r="AB409" s="142"/>
      <c r="AC409" s="140">
        <f>IFERROR(IF(VLOOKUP(YEAR($D409),SMMLV!$A$2:$C$44,3,0)*$AA409=$AB409,$AB409,IF($AA409="",$AB409,VLOOKUP(YEAR($D409),SMMLV!$A$2:$C$44,3,0)*$AA409)),0)</f>
        <v>0</v>
      </c>
      <c r="AD409" s="147"/>
      <c r="AE409" s="142"/>
      <c r="AF409" s="140">
        <f>IFERROR(IF(VLOOKUP(YEAR($D409),SMMLV!$A$2:$C$44,3,0)*$AD409=$AE409,$AE409,IF($AD409="",$AE409,VLOOKUP(YEAR($D409),SMMLV!$A$2:$C$44,3,0)*$AD409)),0)</f>
        <v>0</v>
      </c>
      <c r="AG409" s="134"/>
      <c r="AH409" s="145">
        <f t="shared" si="361"/>
        <v>0</v>
      </c>
      <c r="AI409" s="138"/>
      <c r="AJ409" s="139"/>
      <c r="AK409" s="140">
        <f>IFERROR(IF(VLOOKUP(YEAR($D409),SMMLV!$A$2:$C$44,3,0)*$AI409=AJ409,AJ409,IF($AI409="",AJ409,VLOOKUP(YEAR($D409),SMMLV!$A$2:$C$44,3,0)*$AI409)),0)</f>
        <v>0</v>
      </c>
      <c r="AL409" s="141"/>
      <c r="AM409" s="142"/>
      <c r="AN409" s="147"/>
      <c r="AO409" s="144"/>
      <c r="AP409" s="145">
        <f>IFERROR(SUM(IF(VLOOKUP(YEAR($D409),SMMLV!$A$2:$C$44,3,0)*AL409=AM409,AM409,IF(AL409="",AM409,VLOOKUP(YEAR($D409),SMMLV!$A$2:$C$44,3,0)*AL409)),IF(VLOOKUP(YEAR($D409),SMMLV!$A$2:$C$44,3,0)*AN409=AO409,AO409,IF(AN409="",AO409,VLOOKUP(YEAR($D409),SMMLV!$A$2:$C$44,3,0)*AN409))),0)</f>
        <v>0</v>
      </c>
      <c r="AQ409" s="148"/>
      <c r="AR409" s="142"/>
      <c r="AS409" s="140">
        <f>IFERROR(IF(VLOOKUP(YEAR($D409),SMMLV!$A$2:$C$44,3,0)*AQ409=AR409,AR409,IF(AQ409="",AR409,VLOOKUP(YEAR($D409),SMMLV!$A$2:$C$44,3,0)*AQ409)),0)</f>
        <v>0</v>
      </c>
      <c r="AT409" s="147"/>
      <c r="AU409" s="142"/>
      <c r="AV409" s="140">
        <f>IFERROR(IF(VLOOKUP(YEAR($D409),SMMLV!$A$2:$C$44,3,0)*AT409=AU409,AU409,IF(AT409="",AU409,VLOOKUP(YEAR($D409),SMMLV!$A$2:$C$44,3,0)*AT409)),0)</f>
        <v>0</v>
      </c>
      <c r="AW409" s="147"/>
      <c r="AX409" s="142"/>
      <c r="AY409" s="140">
        <f>IFERROR(IF(VLOOKUP(YEAR($D409),SMMLV!$A$2:$C$44,3,0)*AW409=AX409,AX409,IF(AW409="",AX409,VLOOKUP(YEAR($D409),SMMLV!$A$2:$C$44,3,0)*AW409)),0)</f>
        <v>0</v>
      </c>
      <c r="AZ409" s="134"/>
      <c r="BA409" s="145">
        <f t="shared" si="362"/>
        <v>0</v>
      </c>
      <c r="BB409" s="138"/>
      <c r="BC409" s="139"/>
      <c r="BD409" s="140">
        <f>IFERROR(IF(VLOOKUP(YEAR($D409),SMMLV!$A$2:$C$44,3,0)*BB409=BC409,BC409,IF(BB409="",BC409,VLOOKUP(YEAR($D409),SMMLV!$A$2:$C$44,3,0)*BB409)),0)</f>
        <v>0</v>
      </c>
      <c r="BE409" s="141"/>
      <c r="BF409" s="142"/>
      <c r="BG409" s="147"/>
      <c r="BH409" s="144"/>
      <c r="BI409" s="145">
        <f>IFERROR(SUM(IF(VLOOKUP(YEAR($D409),SMMLV!$A$2:$C$44,3,0)*BE409=BF409,BF409,IF(BE409="",BF409,VLOOKUP(YEAR($D409),SMMLV!$A$2:$C$44,3,0)*BE409)),IF(VLOOKUP(YEAR($D409),SMMLV!$A$2:$C$44,3,0)*BG409=BH409,BH409,IF(BG409="",BH409,VLOOKUP(YEAR($D409),SMMLV!$A$2:$C$44,3,0)*BG409))),0)</f>
        <v>0</v>
      </c>
      <c r="BJ409" s="149"/>
      <c r="BK409" s="150"/>
      <c r="BL409" s="140">
        <f>IFERROR(IF(VLOOKUP(YEAR($D409),SMMLV!$A$2:$C$44,3,0)*BJ409=BK409,BK409,IF(BJ409="",BK409,VLOOKUP(YEAR($D409),SMMLV!$A$2:$C$44,3,0)*BJ409)),0)</f>
        <v>0</v>
      </c>
      <c r="BM409" s="147"/>
      <c r="BN409" s="142"/>
      <c r="BO409" s="140">
        <f>IFERROR(IF(VLOOKUP(YEAR($D409),SMMLV!$A$2:$C$44,3,0)*BM409=BN409,BN409,IF(BM409="",BN409,VLOOKUP(YEAR($D409),SMMLV!$A$2:$C$44,3,0)*BM409)),0)</f>
        <v>0</v>
      </c>
      <c r="BP409" s="147"/>
      <c r="BQ409" s="142"/>
      <c r="BR409" s="140">
        <f>IFERROR(IF(VLOOKUP(YEAR($D409),SMMLV!$A$2:$C$44,3,0)*BP409=BQ409,BQ409,IF(BP409="",BQ409,VLOOKUP(YEAR($D409),SMMLV!$A$2:$C$44,3,0)*BP409)),0)</f>
        <v>0</v>
      </c>
      <c r="BS409" s="134"/>
      <c r="BT409" s="145">
        <f t="shared" si="363"/>
        <v>0</v>
      </c>
      <c r="BU409" s="151">
        <f t="shared" si="364"/>
        <v>0</v>
      </c>
      <c r="BV409" s="151">
        <f t="shared" si="365"/>
        <v>0</v>
      </c>
      <c r="BW409" s="151">
        <f t="shared" si="366"/>
        <v>0</v>
      </c>
      <c r="BX409" s="151">
        <f t="shared" si="367"/>
        <v>0</v>
      </c>
      <c r="BY409" s="151">
        <f t="shared" si="368"/>
        <v>0</v>
      </c>
      <c r="BZ409" s="151">
        <f t="shared" si="356"/>
        <v>0</v>
      </c>
      <c r="CA409" s="134"/>
      <c r="CB409" s="134"/>
      <c r="CC409" s="134"/>
      <c r="CD409" s="152">
        <f t="shared" si="357"/>
        <v>0</v>
      </c>
      <c r="CE409" s="153">
        <f>IFERROR(INDEX(IPC!$A$11:$Y$22,MATCH(PROPER(TEXT(CD409,"mmmm")),IPC!$A$11:$A$22,0),MATCH(YEAR(CD409),IPC!$A$10:$Y$10,0)),0)</f>
        <v>0</v>
      </c>
      <c r="CF409" s="154">
        <v>57820</v>
      </c>
      <c r="CG409" s="153">
        <f>IFERROR(INDEX(IPC!$A$11:$Y$22,MATCH(PROPER(TEXT(CF409,"mmmm")),IPC!$A$11:$A$22,0),MATCH(YEAR(CF409),IPC!$A$10:$Y$10,0)),0)</f>
        <v>0</v>
      </c>
      <c r="CH409" s="155">
        <f t="shared" si="358"/>
        <v>0</v>
      </c>
      <c r="CI409" s="145">
        <v>1751304</v>
      </c>
      <c r="CJ409" s="151">
        <f t="shared" si="369"/>
        <v>0</v>
      </c>
      <c r="CK409" s="151">
        <f t="shared" si="370"/>
        <v>0</v>
      </c>
      <c r="CL409" s="151">
        <f t="shared" si="371"/>
        <v>0</v>
      </c>
      <c r="CM409" s="151">
        <f t="shared" si="372"/>
        <v>0</v>
      </c>
      <c r="CN409" s="151">
        <f t="shared" si="373"/>
        <v>0</v>
      </c>
      <c r="CO409" s="151">
        <f t="shared" si="374"/>
        <v>0</v>
      </c>
      <c r="CP409" s="151">
        <f t="shared" si="375"/>
        <v>0</v>
      </c>
      <c r="CQ409" s="151">
        <f t="shared" si="376"/>
        <v>0</v>
      </c>
      <c r="CR409" s="151">
        <f t="shared" si="377"/>
        <v>0</v>
      </c>
      <c r="CS409" s="151">
        <f t="shared" si="378"/>
        <v>0</v>
      </c>
      <c r="CT409" s="151">
        <f t="shared" si="379"/>
        <v>0</v>
      </c>
      <c r="CU409" s="151">
        <f t="shared" si="380"/>
        <v>0</v>
      </c>
      <c r="CV409" s="151">
        <f t="shared" si="381"/>
        <v>0</v>
      </c>
      <c r="CW409" s="151">
        <f t="shared" si="382"/>
        <v>0</v>
      </c>
      <c r="CX409" s="151">
        <f t="shared" si="383"/>
        <v>0</v>
      </c>
      <c r="CY409" s="151">
        <f t="shared" si="384"/>
        <v>0</v>
      </c>
      <c r="CZ409" s="151">
        <f t="shared" si="385"/>
        <v>0</v>
      </c>
      <c r="DA409" s="151">
        <f t="shared" si="386"/>
        <v>0</v>
      </c>
      <c r="DB409" s="151">
        <f t="shared" si="387"/>
        <v>0</v>
      </c>
      <c r="DC409" s="151">
        <f t="shared" si="388"/>
        <v>0</v>
      </c>
      <c r="DD409" s="151">
        <f t="shared" si="389"/>
        <v>0</v>
      </c>
      <c r="DE409" s="151">
        <f t="shared" si="390"/>
        <v>0</v>
      </c>
      <c r="DF409" s="151">
        <f t="shared" si="391"/>
        <v>0</v>
      </c>
      <c r="DG409" s="151">
        <f t="shared" si="392"/>
        <v>0</v>
      </c>
      <c r="DH409" s="151">
        <f t="shared" si="393"/>
        <v>0</v>
      </c>
      <c r="DI409" s="151">
        <f t="shared" si="394"/>
        <v>0</v>
      </c>
      <c r="DJ409" s="151">
        <f t="shared" si="395"/>
        <v>0</v>
      </c>
      <c r="DK409" s="151">
        <f t="shared" si="396"/>
        <v>0</v>
      </c>
      <c r="DL409" s="151">
        <f t="shared" si="397"/>
        <v>0</v>
      </c>
      <c r="DM409" s="151">
        <f t="shared" si="398"/>
        <v>0</v>
      </c>
      <c r="DN409" s="151">
        <f t="shared" si="399"/>
        <v>0</v>
      </c>
      <c r="DO409" s="156">
        <f t="shared" si="400"/>
        <v>0</v>
      </c>
      <c r="DP409" s="173" t="str">
        <f t="shared" si="401"/>
        <v/>
      </c>
      <c r="DQ409" s="157" t="str">
        <f t="shared" si="402"/>
        <v/>
      </c>
      <c r="DR409" s="158" t="str">
        <f>IFERROR(IFERROR(IFERROR(_xlfn.XLOOKUP(DP409,#REF!,#REF!,,,),_xlfn.XLOOKUP(DP409,#REF!,#REF!,,,)),_xlfn.XLOOKUP(DP409,#REF!,#REF!,,,)),"N/A")</f>
        <v>N/A</v>
      </c>
      <c r="DS409" s="159"/>
      <c r="DT409" s="160"/>
      <c r="DU409" s="161"/>
      <c r="DV409" s="162"/>
      <c r="DW409" s="163">
        <f>IFERROR(IFERROR(IFERROR(_xlfn.XLOOKUP(DP409,#REF!,#REF!,,,),_xlfn.XLOOKUP(DP409,#REF!,#REF!,,,)),_xlfn.XLOOKUP(DP409,#REF!,#REF!,,,)),0)</f>
        <v>0</v>
      </c>
      <c r="DX409" s="164"/>
      <c r="DY409" s="165">
        <f t="shared" si="403"/>
        <v>0</v>
      </c>
      <c r="DZ409" s="166"/>
      <c r="EA409" s="167">
        <f t="shared" si="404"/>
        <v>0</v>
      </c>
      <c r="EB409" s="168">
        <f t="shared" si="405"/>
        <v>0</v>
      </c>
      <c r="EC409" s="168">
        <f t="shared" si="406"/>
        <v>0</v>
      </c>
      <c r="ED409" s="169"/>
      <c r="EE409" s="170">
        <f t="shared" si="407"/>
        <v>0</v>
      </c>
      <c r="EF409" s="170" t="str">
        <f>IFERROR(IF(DY409&gt;((_xlfn.XLOOKUP(DQ409,TOPES!B:B,TOPES!C:C,,,)*INDEXACIÓN!CI409)),"SUPERA TOPES DEL HV",0),"HV NO ENCONTRADO")</f>
        <v>HV NO ENCONTRADO</v>
      </c>
      <c r="EG409" s="170">
        <f t="shared" si="408"/>
        <v>0</v>
      </c>
      <c r="EH409" s="170">
        <f>IF(SUMIF($M:$M,#REF!,$DY:$DY)&gt;$EH$8,"CONSULTA DIAN",0)</f>
        <v>0</v>
      </c>
      <c r="EI409" s="171">
        <f t="shared" si="409"/>
        <v>0</v>
      </c>
      <c r="EJ409" s="172"/>
    </row>
    <row r="410" spans="1:140" x14ac:dyDescent="0.25">
      <c r="A410" s="133" t="str">
        <f t="shared" si="359"/>
        <v>19000100401</v>
      </c>
      <c r="B410" s="134"/>
      <c r="C410" s="134"/>
      <c r="D410" s="135">
        <f>_xlfn.XLOOKUP(C410,TOPES!L:L,TOPES!M:M,,,)</f>
        <v>0</v>
      </c>
      <c r="E410" s="136">
        <v>401</v>
      </c>
      <c r="F410" s="134"/>
      <c r="G410" s="134"/>
      <c r="H410" s="134"/>
      <c r="I410" s="134"/>
      <c r="J410" s="134"/>
      <c r="K410" s="134"/>
      <c r="L410" s="134"/>
      <c r="M410" s="137"/>
      <c r="N410" s="134"/>
      <c r="O410" s="137" t="str">
        <f t="shared" si="360"/>
        <v/>
      </c>
      <c r="P410" s="138"/>
      <c r="Q410" s="139"/>
      <c r="R410" s="140">
        <f>IFERROR(IF(VLOOKUP(YEAR($D410),SMMLV!$A$2:$C$44,3,0)*$P410=$Q410,$Q410,IF($P410="",$Q410,VLOOKUP(YEAR($D410),SMMLV!$A$2:$C$44,3,0)*$P410)),0)</f>
        <v>0</v>
      </c>
      <c r="S410" s="141"/>
      <c r="T410" s="142"/>
      <c r="U410" s="143"/>
      <c r="V410" s="144"/>
      <c r="W410" s="145">
        <f>IFERROR(SUM(IF(VLOOKUP(YEAR($D410),SMMLV!$A$2:$C$44,3,0)*S410=T410,T410,IF(S410="",T410,VLOOKUP(YEAR($D410),SMMLV!$A$2:$C$44,3,0)*S410)),IF(VLOOKUP(YEAR($D410),SMMLV!$A$2:$C$44,3,0)*U410=V410,V410,IF(U410="",V410,VLOOKUP(YEAR($D410),SMMLV!$A$2:$C$44,3,0)*U410))),0)</f>
        <v>0</v>
      </c>
      <c r="X410" s="146"/>
      <c r="Y410" s="139"/>
      <c r="Z410" s="140">
        <f>IFERROR(IF(VLOOKUP(YEAR($D410),SMMLV!$A$2:$C$44,3,0)*$X410=$Y410,$Y410,IF($X410="",$Y410,VLOOKUP(YEAR($D410),SMMLV!$A$2:$C$44,3,0)*$X410)),0)</f>
        <v>0</v>
      </c>
      <c r="AA410" s="147"/>
      <c r="AB410" s="142"/>
      <c r="AC410" s="140">
        <f>IFERROR(IF(VLOOKUP(YEAR($D410),SMMLV!$A$2:$C$44,3,0)*$AA410=$AB410,$AB410,IF($AA410="",$AB410,VLOOKUP(YEAR($D410),SMMLV!$A$2:$C$44,3,0)*$AA410)),0)</f>
        <v>0</v>
      </c>
      <c r="AD410" s="147"/>
      <c r="AE410" s="142"/>
      <c r="AF410" s="140">
        <f>IFERROR(IF(VLOOKUP(YEAR($D410),SMMLV!$A$2:$C$44,3,0)*$AD410=$AE410,$AE410,IF($AD410="",$AE410,VLOOKUP(YEAR($D410),SMMLV!$A$2:$C$44,3,0)*$AD410)),0)</f>
        <v>0</v>
      </c>
      <c r="AG410" s="134"/>
      <c r="AH410" s="145">
        <f t="shared" si="361"/>
        <v>0</v>
      </c>
      <c r="AI410" s="138"/>
      <c r="AJ410" s="139"/>
      <c r="AK410" s="140">
        <f>IFERROR(IF(VLOOKUP(YEAR($D410),SMMLV!$A$2:$C$44,3,0)*$AI410=AJ410,AJ410,IF($AI410="",AJ410,VLOOKUP(YEAR($D410),SMMLV!$A$2:$C$44,3,0)*$AI410)),0)</f>
        <v>0</v>
      </c>
      <c r="AL410" s="141"/>
      <c r="AM410" s="142"/>
      <c r="AN410" s="147"/>
      <c r="AO410" s="144"/>
      <c r="AP410" s="145">
        <f>IFERROR(SUM(IF(VLOOKUP(YEAR($D410),SMMLV!$A$2:$C$44,3,0)*AL410=AM410,AM410,IF(AL410="",AM410,VLOOKUP(YEAR($D410),SMMLV!$A$2:$C$44,3,0)*AL410)),IF(VLOOKUP(YEAR($D410),SMMLV!$A$2:$C$44,3,0)*AN410=AO410,AO410,IF(AN410="",AO410,VLOOKUP(YEAR($D410),SMMLV!$A$2:$C$44,3,0)*AN410))),0)</f>
        <v>0</v>
      </c>
      <c r="AQ410" s="148"/>
      <c r="AR410" s="142"/>
      <c r="AS410" s="140">
        <f>IFERROR(IF(VLOOKUP(YEAR($D410),SMMLV!$A$2:$C$44,3,0)*AQ410=AR410,AR410,IF(AQ410="",AR410,VLOOKUP(YEAR($D410),SMMLV!$A$2:$C$44,3,0)*AQ410)),0)</f>
        <v>0</v>
      </c>
      <c r="AT410" s="147"/>
      <c r="AU410" s="142"/>
      <c r="AV410" s="140">
        <f>IFERROR(IF(VLOOKUP(YEAR($D410),SMMLV!$A$2:$C$44,3,0)*AT410=AU410,AU410,IF(AT410="",AU410,VLOOKUP(YEAR($D410),SMMLV!$A$2:$C$44,3,0)*AT410)),0)</f>
        <v>0</v>
      </c>
      <c r="AW410" s="147"/>
      <c r="AX410" s="142"/>
      <c r="AY410" s="140">
        <f>IFERROR(IF(VLOOKUP(YEAR($D410),SMMLV!$A$2:$C$44,3,0)*AW410=AX410,AX410,IF(AW410="",AX410,VLOOKUP(YEAR($D410),SMMLV!$A$2:$C$44,3,0)*AW410)),0)</f>
        <v>0</v>
      </c>
      <c r="AZ410" s="134"/>
      <c r="BA410" s="145">
        <f t="shared" si="362"/>
        <v>0</v>
      </c>
      <c r="BB410" s="138"/>
      <c r="BC410" s="139"/>
      <c r="BD410" s="140">
        <f>IFERROR(IF(VLOOKUP(YEAR($D410),SMMLV!$A$2:$C$44,3,0)*BB410=BC410,BC410,IF(BB410="",BC410,VLOOKUP(YEAR($D410),SMMLV!$A$2:$C$44,3,0)*BB410)),0)</f>
        <v>0</v>
      </c>
      <c r="BE410" s="141"/>
      <c r="BF410" s="142"/>
      <c r="BG410" s="147"/>
      <c r="BH410" s="144"/>
      <c r="BI410" s="145">
        <f>IFERROR(SUM(IF(VLOOKUP(YEAR($D410),SMMLV!$A$2:$C$44,3,0)*BE410=BF410,BF410,IF(BE410="",BF410,VLOOKUP(YEAR($D410),SMMLV!$A$2:$C$44,3,0)*BE410)),IF(VLOOKUP(YEAR($D410),SMMLV!$A$2:$C$44,3,0)*BG410=BH410,BH410,IF(BG410="",BH410,VLOOKUP(YEAR($D410),SMMLV!$A$2:$C$44,3,0)*BG410))),0)</f>
        <v>0</v>
      </c>
      <c r="BJ410" s="149"/>
      <c r="BK410" s="150"/>
      <c r="BL410" s="140">
        <f>IFERROR(IF(VLOOKUP(YEAR($D410),SMMLV!$A$2:$C$44,3,0)*BJ410=BK410,BK410,IF(BJ410="",BK410,VLOOKUP(YEAR($D410),SMMLV!$A$2:$C$44,3,0)*BJ410)),0)</f>
        <v>0</v>
      </c>
      <c r="BM410" s="147"/>
      <c r="BN410" s="142"/>
      <c r="BO410" s="140">
        <f>IFERROR(IF(VLOOKUP(YEAR($D410),SMMLV!$A$2:$C$44,3,0)*BM410=BN410,BN410,IF(BM410="",BN410,VLOOKUP(YEAR($D410),SMMLV!$A$2:$C$44,3,0)*BM410)),0)</f>
        <v>0</v>
      </c>
      <c r="BP410" s="147"/>
      <c r="BQ410" s="142"/>
      <c r="BR410" s="140">
        <f>IFERROR(IF(VLOOKUP(YEAR($D410),SMMLV!$A$2:$C$44,3,0)*BP410=BQ410,BQ410,IF(BP410="",BQ410,VLOOKUP(YEAR($D410),SMMLV!$A$2:$C$44,3,0)*BP410)),0)</f>
        <v>0</v>
      </c>
      <c r="BS410" s="134"/>
      <c r="BT410" s="145">
        <f t="shared" si="363"/>
        <v>0</v>
      </c>
      <c r="BU410" s="151">
        <f t="shared" si="364"/>
        <v>0</v>
      </c>
      <c r="BV410" s="151">
        <f t="shared" si="365"/>
        <v>0</v>
      </c>
      <c r="BW410" s="151">
        <f t="shared" si="366"/>
        <v>0</v>
      </c>
      <c r="BX410" s="151">
        <f t="shared" si="367"/>
        <v>0</v>
      </c>
      <c r="BY410" s="151">
        <f t="shared" si="368"/>
        <v>0</v>
      </c>
      <c r="BZ410" s="151">
        <f t="shared" si="356"/>
        <v>0</v>
      </c>
      <c r="CA410" s="134"/>
      <c r="CB410" s="134"/>
      <c r="CC410" s="134"/>
      <c r="CD410" s="152">
        <f t="shared" si="357"/>
        <v>0</v>
      </c>
      <c r="CE410" s="153">
        <f>IFERROR(INDEX(IPC!$A$11:$Y$22,MATCH(PROPER(TEXT(CD410,"mmmm")),IPC!$A$11:$A$22,0),MATCH(YEAR(CD410),IPC!$A$10:$Y$10,0)),0)</f>
        <v>0</v>
      </c>
      <c r="CF410" s="154">
        <v>57850</v>
      </c>
      <c r="CG410" s="153">
        <f>IFERROR(INDEX(IPC!$A$11:$Y$22,MATCH(PROPER(TEXT(CF410,"mmmm")),IPC!$A$11:$A$22,0),MATCH(YEAR(CF410),IPC!$A$10:$Y$10,0)),0)</f>
        <v>0</v>
      </c>
      <c r="CH410" s="155">
        <f t="shared" si="358"/>
        <v>0</v>
      </c>
      <c r="CI410" s="145">
        <v>1751305</v>
      </c>
      <c r="CJ410" s="151">
        <f t="shared" si="369"/>
        <v>0</v>
      </c>
      <c r="CK410" s="151">
        <f t="shared" si="370"/>
        <v>0</v>
      </c>
      <c r="CL410" s="151">
        <f t="shared" si="371"/>
        <v>0</v>
      </c>
      <c r="CM410" s="151">
        <f t="shared" si="372"/>
        <v>0</v>
      </c>
      <c r="CN410" s="151">
        <f t="shared" si="373"/>
        <v>0</v>
      </c>
      <c r="CO410" s="151">
        <f t="shared" si="374"/>
        <v>0</v>
      </c>
      <c r="CP410" s="151">
        <f t="shared" si="375"/>
        <v>0</v>
      </c>
      <c r="CQ410" s="151">
        <f t="shared" si="376"/>
        <v>0</v>
      </c>
      <c r="CR410" s="151">
        <f t="shared" si="377"/>
        <v>0</v>
      </c>
      <c r="CS410" s="151">
        <f t="shared" si="378"/>
        <v>0</v>
      </c>
      <c r="CT410" s="151">
        <f t="shared" si="379"/>
        <v>0</v>
      </c>
      <c r="CU410" s="151">
        <f t="shared" si="380"/>
        <v>0</v>
      </c>
      <c r="CV410" s="151">
        <f t="shared" si="381"/>
        <v>0</v>
      </c>
      <c r="CW410" s="151">
        <f t="shared" si="382"/>
        <v>0</v>
      </c>
      <c r="CX410" s="151">
        <f t="shared" si="383"/>
        <v>0</v>
      </c>
      <c r="CY410" s="151">
        <f t="shared" si="384"/>
        <v>0</v>
      </c>
      <c r="CZ410" s="151">
        <f t="shared" si="385"/>
        <v>0</v>
      </c>
      <c r="DA410" s="151">
        <f t="shared" si="386"/>
        <v>0</v>
      </c>
      <c r="DB410" s="151">
        <f t="shared" si="387"/>
        <v>0</v>
      </c>
      <c r="DC410" s="151">
        <f t="shared" si="388"/>
        <v>0</v>
      </c>
      <c r="DD410" s="151">
        <f t="shared" si="389"/>
        <v>0</v>
      </c>
      <c r="DE410" s="151">
        <f t="shared" si="390"/>
        <v>0</v>
      </c>
      <c r="DF410" s="151">
        <f t="shared" si="391"/>
        <v>0</v>
      </c>
      <c r="DG410" s="151">
        <f t="shared" si="392"/>
        <v>0</v>
      </c>
      <c r="DH410" s="151">
        <f t="shared" si="393"/>
        <v>0</v>
      </c>
      <c r="DI410" s="151">
        <f t="shared" si="394"/>
        <v>0</v>
      </c>
      <c r="DJ410" s="151">
        <f t="shared" si="395"/>
        <v>0</v>
      </c>
      <c r="DK410" s="151">
        <f t="shared" si="396"/>
        <v>0</v>
      </c>
      <c r="DL410" s="151">
        <f t="shared" si="397"/>
        <v>0</v>
      </c>
      <c r="DM410" s="151">
        <f t="shared" si="398"/>
        <v>0</v>
      </c>
      <c r="DN410" s="151">
        <f t="shared" si="399"/>
        <v>0</v>
      </c>
      <c r="DO410" s="156">
        <f t="shared" si="400"/>
        <v>0</v>
      </c>
      <c r="DP410" s="173" t="str">
        <f t="shared" si="401"/>
        <v/>
      </c>
      <c r="DQ410" s="157" t="str">
        <f t="shared" si="402"/>
        <v/>
      </c>
      <c r="DR410" s="158" t="str">
        <f>IFERROR(IFERROR(IFERROR(_xlfn.XLOOKUP(DP410,#REF!,#REF!,,,),_xlfn.XLOOKUP(DP410,#REF!,#REF!,,,)),_xlfn.XLOOKUP(DP410,#REF!,#REF!,,,)),"N/A")</f>
        <v>N/A</v>
      </c>
      <c r="DS410" s="159"/>
      <c r="DT410" s="160"/>
      <c r="DU410" s="161"/>
      <c r="DV410" s="162"/>
      <c r="DW410" s="163">
        <f>IFERROR(IFERROR(IFERROR(_xlfn.XLOOKUP(DP410,#REF!,#REF!,,,),_xlfn.XLOOKUP(DP410,#REF!,#REF!,,,)),_xlfn.XLOOKUP(DP410,#REF!,#REF!,,,)),0)</f>
        <v>0</v>
      </c>
      <c r="DX410" s="164"/>
      <c r="DY410" s="165">
        <f t="shared" si="403"/>
        <v>0</v>
      </c>
      <c r="DZ410" s="166"/>
      <c r="EA410" s="167">
        <f t="shared" si="404"/>
        <v>0</v>
      </c>
      <c r="EB410" s="168">
        <f t="shared" si="405"/>
        <v>0</v>
      </c>
      <c r="EC410" s="168">
        <f t="shared" si="406"/>
        <v>0</v>
      </c>
      <c r="ED410" s="169"/>
      <c r="EE410" s="170">
        <f t="shared" si="407"/>
        <v>0</v>
      </c>
      <c r="EF410" s="170" t="str">
        <f>IFERROR(IF(DY410&gt;((_xlfn.XLOOKUP(DQ410,TOPES!B:B,TOPES!C:C,,,)*INDEXACIÓN!CI410)),"SUPERA TOPES DEL HV",0),"HV NO ENCONTRADO")</f>
        <v>HV NO ENCONTRADO</v>
      </c>
      <c r="EG410" s="170">
        <f t="shared" si="408"/>
        <v>0</v>
      </c>
      <c r="EH410" s="170">
        <f>IF(SUMIF($M:$M,#REF!,$DY:$DY)&gt;$EH$8,"CONSULTA DIAN",0)</f>
        <v>0</v>
      </c>
      <c r="EI410" s="171">
        <f t="shared" si="409"/>
        <v>0</v>
      </c>
      <c r="EJ410" s="172"/>
    </row>
    <row r="411" spans="1:140" x14ac:dyDescent="0.25">
      <c r="A411" s="133" t="str">
        <f t="shared" si="359"/>
        <v>19000100402</v>
      </c>
      <c r="B411" s="134"/>
      <c r="C411" s="134"/>
      <c r="D411" s="135">
        <f>_xlfn.XLOOKUP(C411,TOPES!L:L,TOPES!M:M,,,)</f>
        <v>0</v>
      </c>
      <c r="E411" s="136">
        <v>402</v>
      </c>
      <c r="F411" s="134"/>
      <c r="G411" s="134"/>
      <c r="H411" s="134"/>
      <c r="I411" s="134"/>
      <c r="J411" s="134"/>
      <c r="K411" s="134"/>
      <c r="L411" s="134"/>
      <c r="M411" s="137"/>
      <c r="N411" s="134"/>
      <c r="O411" s="137" t="str">
        <f t="shared" si="360"/>
        <v/>
      </c>
      <c r="P411" s="138"/>
      <c r="Q411" s="139"/>
      <c r="R411" s="140">
        <f>IFERROR(IF(VLOOKUP(YEAR($D411),SMMLV!$A$2:$C$44,3,0)*$P411=$Q411,$Q411,IF($P411="",$Q411,VLOOKUP(YEAR($D411),SMMLV!$A$2:$C$44,3,0)*$P411)),0)</f>
        <v>0</v>
      </c>
      <c r="S411" s="141"/>
      <c r="T411" s="142"/>
      <c r="U411" s="143"/>
      <c r="V411" s="144"/>
      <c r="W411" s="145">
        <f>IFERROR(SUM(IF(VLOOKUP(YEAR($D411),SMMLV!$A$2:$C$44,3,0)*S411=T411,T411,IF(S411="",T411,VLOOKUP(YEAR($D411),SMMLV!$A$2:$C$44,3,0)*S411)),IF(VLOOKUP(YEAR($D411),SMMLV!$A$2:$C$44,3,0)*U411=V411,V411,IF(U411="",V411,VLOOKUP(YEAR($D411),SMMLV!$A$2:$C$44,3,0)*U411))),0)</f>
        <v>0</v>
      </c>
      <c r="X411" s="146"/>
      <c r="Y411" s="139"/>
      <c r="Z411" s="140">
        <f>IFERROR(IF(VLOOKUP(YEAR($D411),SMMLV!$A$2:$C$44,3,0)*$X411=$Y411,$Y411,IF($X411="",$Y411,VLOOKUP(YEAR($D411),SMMLV!$A$2:$C$44,3,0)*$X411)),0)</f>
        <v>0</v>
      </c>
      <c r="AA411" s="147"/>
      <c r="AB411" s="142"/>
      <c r="AC411" s="140">
        <f>IFERROR(IF(VLOOKUP(YEAR($D411),SMMLV!$A$2:$C$44,3,0)*$AA411=$AB411,$AB411,IF($AA411="",$AB411,VLOOKUP(YEAR($D411),SMMLV!$A$2:$C$44,3,0)*$AA411)),0)</f>
        <v>0</v>
      </c>
      <c r="AD411" s="147"/>
      <c r="AE411" s="142"/>
      <c r="AF411" s="140">
        <f>IFERROR(IF(VLOOKUP(YEAR($D411),SMMLV!$A$2:$C$44,3,0)*$AD411=$AE411,$AE411,IF($AD411="",$AE411,VLOOKUP(YEAR($D411),SMMLV!$A$2:$C$44,3,0)*$AD411)),0)</f>
        <v>0</v>
      </c>
      <c r="AG411" s="134"/>
      <c r="AH411" s="145">
        <f t="shared" si="361"/>
        <v>0</v>
      </c>
      <c r="AI411" s="138"/>
      <c r="AJ411" s="139"/>
      <c r="AK411" s="140">
        <f>IFERROR(IF(VLOOKUP(YEAR($D411),SMMLV!$A$2:$C$44,3,0)*$AI411=AJ411,AJ411,IF($AI411="",AJ411,VLOOKUP(YEAR($D411),SMMLV!$A$2:$C$44,3,0)*$AI411)),0)</f>
        <v>0</v>
      </c>
      <c r="AL411" s="141"/>
      <c r="AM411" s="142"/>
      <c r="AN411" s="147"/>
      <c r="AO411" s="144"/>
      <c r="AP411" s="145">
        <f>IFERROR(SUM(IF(VLOOKUP(YEAR($D411),SMMLV!$A$2:$C$44,3,0)*AL411=AM411,AM411,IF(AL411="",AM411,VLOOKUP(YEAR($D411),SMMLV!$A$2:$C$44,3,0)*AL411)),IF(VLOOKUP(YEAR($D411),SMMLV!$A$2:$C$44,3,0)*AN411=AO411,AO411,IF(AN411="",AO411,VLOOKUP(YEAR($D411),SMMLV!$A$2:$C$44,3,0)*AN411))),0)</f>
        <v>0</v>
      </c>
      <c r="AQ411" s="148"/>
      <c r="AR411" s="142"/>
      <c r="AS411" s="140">
        <f>IFERROR(IF(VLOOKUP(YEAR($D411),SMMLV!$A$2:$C$44,3,0)*AQ411=AR411,AR411,IF(AQ411="",AR411,VLOOKUP(YEAR($D411),SMMLV!$A$2:$C$44,3,0)*AQ411)),0)</f>
        <v>0</v>
      </c>
      <c r="AT411" s="147"/>
      <c r="AU411" s="142"/>
      <c r="AV411" s="140">
        <f>IFERROR(IF(VLOOKUP(YEAR($D411),SMMLV!$A$2:$C$44,3,0)*AT411=AU411,AU411,IF(AT411="",AU411,VLOOKUP(YEAR($D411),SMMLV!$A$2:$C$44,3,0)*AT411)),0)</f>
        <v>0</v>
      </c>
      <c r="AW411" s="147"/>
      <c r="AX411" s="142"/>
      <c r="AY411" s="140">
        <f>IFERROR(IF(VLOOKUP(YEAR($D411),SMMLV!$A$2:$C$44,3,0)*AW411=AX411,AX411,IF(AW411="",AX411,VLOOKUP(YEAR($D411),SMMLV!$A$2:$C$44,3,0)*AW411)),0)</f>
        <v>0</v>
      </c>
      <c r="AZ411" s="134"/>
      <c r="BA411" s="145">
        <f t="shared" si="362"/>
        <v>0</v>
      </c>
      <c r="BB411" s="138"/>
      <c r="BC411" s="139"/>
      <c r="BD411" s="140">
        <f>IFERROR(IF(VLOOKUP(YEAR($D411),SMMLV!$A$2:$C$44,3,0)*BB411=BC411,BC411,IF(BB411="",BC411,VLOOKUP(YEAR($D411),SMMLV!$A$2:$C$44,3,0)*BB411)),0)</f>
        <v>0</v>
      </c>
      <c r="BE411" s="141"/>
      <c r="BF411" s="142"/>
      <c r="BG411" s="147"/>
      <c r="BH411" s="144"/>
      <c r="BI411" s="145">
        <f>IFERROR(SUM(IF(VLOOKUP(YEAR($D411),SMMLV!$A$2:$C$44,3,0)*BE411=BF411,BF411,IF(BE411="",BF411,VLOOKUP(YEAR($D411),SMMLV!$A$2:$C$44,3,0)*BE411)),IF(VLOOKUP(YEAR($D411),SMMLV!$A$2:$C$44,3,0)*BG411=BH411,BH411,IF(BG411="",BH411,VLOOKUP(YEAR($D411),SMMLV!$A$2:$C$44,3,0)*BG411))),0)</f>
        <v>0</v>
      </c>
      <c r="BJ411" s="149"/>
      <c r="BK411" s="150"/>
      <c r="BL411" s="140">
        <f>IFERROR(IF(VLOOKUP(YEAR($D411),SMMLV!$A$2:$C$44,3,0)*BJ411=BK411,BK411,IF(BJ411="",BK411,VLOOKUP(YEAR($D411),SMMLV!$A$2:$C$44,3,0)*BJ411)),0)</f>
        <v>0</v>
      </c>
      <c r="BM411" s="147"/>
      <c r="BN411" s="142"/>
      <c r="BO411" s="140">
        <f>IFERROR(IF(VLOOKUP(YEAR($D411),SMMLV!$A$2:$C$44,3,0)*BM411=BN411,BN411,IF(BM411="",BN411,VLOOKUP(YEAR($D411),SMMLV!$A$2:$C$44,3,0)*BM411)),0)</f>
        <v>0</v>
      </c>
      <c r="BP411" s="147"/>
      <c r="BQ411" s="142"/>
      <c r="BR411" s="140">
        <f>IFERROR(IF(VLOOKUP(YEAR($D411),SMMLV!$A$2:$C$44,3,0)*BP411=BQ411,BQ411,IF(BP411="",BQ411,VLOOKUP(YEAR($D411),SMMLV!$A$2:$C$44,3,0)*BP411)),0)</f>
        <v>0</v>
      </c>
      <c r="BS411" s="134"/>
      <c r="BT411" s="145">
        <f t="shared" si="363"/>
        <v>0</v>
      </c>
      <c r="BU411" s="151">
        <f t="shared" si="364"/>
        <v>0</v>
      </c>
      <c r="BV411" s="151">
        <f t="shared" si="365"/>
        <v>0</v>
      </c>
      <c r="BW411" s="151">
        <f t="shared" si="366"/>
        <v>0</v>
      </c>
      <c r="BX411" s="151">
        <f t="shared" si="367"/>
        <v>0</v>
      </c>
      <c r="BY411" s="151">
        <f t="shared" si="368"/>
        <v>0</v>
      </c>
      <c r="BZ411" s="151">
        <f t="shared" si="356"/>
        <v>0</v>
      </c>
      <c r="CA411" s="134"/>
      <c r="CB411" s="134"/>
      <c r="CC411" s="134"/>
      <c r="CD411" s="152">
        <f t="shared" si="357"/>
        <v>0</v>
      </c>
      <c r="CE411" s="153">
        <f>IFERROR(INDEX(IPC!$A$11:$Y$22,MATCH(PROPER(TEXT(CD411,"mmmm")),IPC!$A$11:$A$22,0),MATCH(YEAR(CD411),IPC!$A$10:$Y$10,0)),0)</f>
        <v>0</v>
      </c>
      <c r="CF411" s="154">
        <v>57881</v>
      </c>
      <c r="CG411" s="153">
        <f>IFERROR(INDEX(IPC!$A$11:$Y$22,MATCH(PROPER(TEXT(CF411,"mmmm")),IPC!$A$11:$A$22,0),MATCH(YEAR(CF411),IPC!$A$10:$Y$10,0)),0)</f>
        <v>0</v>
      </c>
      <c r="CH411" s="155">
        <f t="shared" si="358"/>
        <v>0</v>
      </c>
      <c r="CI411" s="145">
        <v>1751306</v>
      </c>
      <c r="CJ411" s="151">
        <f t="shared" si="369"/>
        <v>0</v>
      </c>
      <c r="CK411" s="151">
        <f t="shared" si="370"/>
        <v>0</v>
      </c>
      <c r="CL411" s="151">
        <f t="shared" si="371"/>
        <v>0</v>
      </c>
      <c r="CM411" s="151">
        <f t="shared" si="372"/>
        <v>0</v>
      </c>
      <c r="CN411" s="151">
        <f t="shared" si="373"/>
        <v>0</v>
      </c>
      <c r="CO411" s="151">
        <f t="shared" si="374"/>
        <v>0</v>
      </c>
      <c r="CP411" s="151">
        <f t="shared" si="375"/>
        <v>0</v>
      </c>
      <c r="CQ411" s="151">
        <f t="shared" si="376"/>
        <v>0</v>
      </c>
      <c r="CR411" s="151">
        <f t="shared" si="377"/>
        <v>0</v>
      </c>
      <c r="CS411" s="151">
        <f t="shared" si="378"/>
        <v>0</v>
      </c>
      <c r="CT411" s="151">
        <f t="shared" si="379"/>
        <v>0</v>
      </c>
      <c r="CU411" s="151">
        <f t="shared" si="380"/>
        <v>0</v>
      </c>
      <c r="CV411" s="151">
        <f t="shared" si="381"/>
        <v>0</v>
      </c>
      <c r="CW411" s="151">
        <f t="shared" si="382"/>
        <v>0</v>
      </c>
      <c r="CX411" s="151">
        <f t="shared" si="383"/>
        <v>0</v>
      </c>
      <c r="CY411" s="151">
        <f t="shared" si="384"/>
        <v>0</v>
      </c>
      <c r="CZ411" s="151">
        <f t="shared" si="385"/>
        <v>0</v>
      </c>
      <c r="DA411" s="151">
        <f t="shared" si="386"/>
        <v>0</v>
      </c>
      <c r="DB411" s="151">
        <f t="shared" si="387"/>
        <v>0</v>
      </c>
      <c r="DC411" s="151">
        <f t="shared" si="388"/>
        <v>0</v>
      </c>
      <c r="DD411" s="151">
        <f t="shared" si="389"/>
        <v>0</v>
      </c>
      <c r="DE411" s="151">
        <f t="shared" si="390"/>
        <v>0</v>
      </c>
      <c r="DF411" s="151">
        <f t="shared" si="391"/>
        <v>0</v>
      </c>
      <c r="DG411" s="151">
        <f t="shared" si="392"/>
        <v>0</v>
      </c>
      <c r="DH411" s="151">
        <f t="shared" si="393"/>
        <v>0</v>
      </c>
      <c r="DI411" s="151">
        <f t="shared" si="394"/>
        <v>0</v>
      </c>
      <c r="DJ411" s="151">
        <f t="shared" si="395"/>
        <v>0</v>
      </c>
      <c r="DK411" s="151">
        <f t="shared" si="396"/>
        <v>0</v>
      </c>
      <c r="DL411" s="151">
        <f t="shared" si="397"/>
        <v>0</v>
      </c>
      <c r="DM411" s="151">
        <f t="shared" si="398"/>
        <v>0</v>
      </c>
      <c r="DN411" s="151">
        <f t="shared" si="399"/>
        <v>0</v>
      </c>
      <c r="DO411" s="156">
        <f t="shared" si="400"/>
        <v>0</v>
      </c>
      <c r="DP411" s="173" t="str">
        <f t="shared" si="401"/>
        <v/>
      </c>
      <c r="DQ411" s="157" t="str">
        <f t="shared" si="402"/>
        <v/>
      </c>
      <c r="DR411" s="158" t="str">
        <f>IFERROR(IFERROR(IFERROR(_xlfn.XLOOKUP(DP411,#REF!,#REF!,,,),_xlfn.XLOOKUP(DP411,#REF!,#REF!,,,)),_xlfn.XLOOKUP(DP411,#REF!,#REF!,,,)),"N/A")</f>
        <v>N/A</v>
      </c>
      <c r="DS411" s="159"/>
      <c r="DT411" s="160"/>
      <c r="DU411" s="161"/>
      <c r="DV411" s="162"/>
      <c r="DW411" s="163">
        <f>IFERROR(IFERROR(IFERROR(_xlfn.XLOOKUP(DP411,#REF!,#REF!,,,),_xlfn.XLOOKUP(DP411,#REF!,#REF!,,,)),_xlfn.XLOOKUP(DP411,#REF!,#REF!,,,)),0)</f>
        <v>0</v>
      </c>
      <c r="DX411" s="164"/>
      <c r="DY411" s="165">
        <f t="shared" si="403"/>
        <v>0</v>
      </c>
      <c r="DZ411" s="166"/>
      <c r="EA411" s="167">
        <f t="shared" si="404"/>
        <v>0</v>
      </c>
      <c r="EB411" s="168">
        <f t="shared" si="405"/>
        <v>0</v>
      </c>
      <c r="EC411" s="168">
        <f t="shared" si="406"/>
        <v>0</v>
      </c>
      <c r="ED411" s="169"/>
      <c r="EE411" s="170">
        <f t="shared" si="407"/>
        <v>0</v>
      </c>
      <c r="EF411" s="170" t="str">
        <f>IFERROR(IF(DY411&gt;((_xlfn.XLOOKUP(DQ411,TOPES!B:B,TOPES!C:C,,,)*INDEXACIÓN!CI411)),"SUPERA TOPES DEL HV",0),"HV NO ENCONTRADO")</f>
        <v>HV NO ENCONTRADO</v>
      </c>
      <c r="EG411" s="170">
        <f t="shared" si="408"/>
        <v>0</v>
      </c>
      <c r="EH411" s="170">
        <f>IF(SUMIF($M:$M,#REF!,$DY:$DY)&gt;$EH$8,"CONSULTA DIAN",0)</f>
        <v>0</v>
      </c>
      <c r="EI411" s="171">
        <f t="shared" si="409"/>
        <v>0</v>
      </c>
      <c r="EJ411" s="172"/>
    </row>
    <row r="412" spans="1:140" x14ac:dyDescent="0.25">
      <c r="A412" s="133" t="str">
        <f t="shared" si="359"/>
        <v>19000100403</v>
      </c>
      <c r="B412" s="134"/>
      <c r="C412" s="134"/>
      <c r="D412" s="135">
        <f>_xlfn.XLOOKUP(C412,TOPES!L:L,TOPES!M:M,,,)</f>
        <v>0</v>
      </c>
      <c r="E412" s="136">
        <v>403</v>
      </c>
      <c r="F412" s="134"/>
      <c r="G412" s="134"/>
      <c r="H412" s="134"/>
      <c r="I412" s="134"/>
      <c r="J412" s="134"/>
      <c r="K412" s="134"/>
      <c r="L412" s="134"/>
      <c r="M412" s="137"/>
      <c r="N412" s="134"/>
      <c r="O412" s="137" t="str">
        <f t="shared" si="360"/>
        <v/>
      </c>
      <c r="P412" s="138"/>
      <c r="Q412" s="139"/>
      <c r="R412" s="140">
        <f>IFERROR(IF(VLOOKUP(YEAR($D412),SMMLV!$A$2:$C$44,3,0)*$P412=$Q412,$Q412,IF($P412="",$Q412,VLOOKUP(YEAR($D412),SMMLV!$A$2:$C$44,3,0)*$P412)),0)</f>
        <v>0</v>
      </c>
      <c r="S412" s="141"/>
      <c r="T412" s="142"/>
      <c r="U412" s="143"/>
      <c r="V412" s="144"/>
      <c r="W412" s="145">
        <f>IFERROR(SUM(IF(VLOOKUP(YEAR($D412),SMMLV!$A$2:$C$44,3,0)*S412=T412,T412,IF(S412="",T412,VLOOKUP(YEAR($D412),SMMLV!$A$2:$C$44,3,0)*S412)),IF(VLOOKUP(YEAR($D412),SMMLV!$A$2:$C$44,3,0)*U412=V412,V412,IF(U412="",V412,VLOOKUP(YEAR($D412),SMMLV!$A$2:$C$44,3,0)*U412))),0)</f>
        <v>0</v>
      </c>
      <c r="X412" s="146"/>
      <c r="Y412" s="139"/>
      <c r="Z412" s="140">
        <f>IFERROR(IF(VLOOKUP(YEAR($D412),SMMLV!$A$2:$C$44,3,0)*$X412=$Y412,$Y412,IF($X412="",$Y412,VLOOKUP(YEAR($D412),SMMLV!$A$2:$C$44,3,0)*$X412)),0)</f>
        <v>0</v>
      </c>
      <c r="AA412" s="147"/>
      <c r="AB412" s="142"/>
      <c r="AC412" s="140">
        <f>IFERROR(IF(VLOOKUP(YEAR($D412),SMMLV!$A$2:$C$44,3,0)*$AA412=$AB412,$AB412,IF($AA412="",$AB412,VLOOKUP(YEAR($D412),SMMLV!$A$2:$C$44,3,0)*$AA412)),0)</f>
        <v>0</v>
      </c>
      <c r="AD412" s="147"/>
      <c r="AE412" s="142"/>
      <c r="AF412" s="140">
        <f>IFERROR(IF(VLOOKUP(YEAR($D412),SMMLV!$A$2:$C$44,3,0)*$AD412=$AE412,$AE412,IF($AD412="",$AE412,VLOOKUP(YEAR($D412),SMMLV!$A$2:$C$44,3,0)*$AD412)),0)</f>
        <v>0</v>
      </c>
      <c r="AG412" s="134"/>
      <c r="AH412" s="145">
        <f t="shared" si="361"/>
        <v>0</v>
      </c>
      <c r="AI412" s="138"/>
      <c r="AJ412" s="139"/>
      <c r="AK412" s="140">
        <f>IFERROR(IF(VLOOKUP(YEAR($D412),SMMLV!$A$2:$C$44,3,0)*$AI412=AJ412,AJ412,IF($AI412="",AJ412,VLOOKUP(YEAR($D412),SMMLV!$A$2:$C$44,3,0)*$AI412)),0)</f>
        <v>0</v>
      </c>
      <c r="AL412" s="141"/>
      <c r="AM412" s="142"/>
      <c r="AN412" s="147"/>
      <c r="AO412" s="144"/>
      <c r="AP412" s="145">
        <f>IFERROR(SUM(IF(VLOOKUP(YEAR($D412),SMMLV!$A$2:$C$44,3,0)*AL412=AM412,AM412,IF(AL412="",AM412,VLOOKUP(YEAR($D412),SMMLV!$A$2:$C$44,3,0)*AL412)),IF(VLOOKUP(YEAR($D412),SMMLV!$A$2:$C$44,3,0)*AN412=AO412,AO412,IF(AN412="",AO412,VLOOKUP(YEAR($D412),SMMLV!$A$2:$C$44,3,0)*AN412))),0)</f>
        <v>0</v>
      </c>
      <c r="AQ412" s="148"/>
      <c r="AR412" s="142"/>
      <c r="AS412" s="140">
        <f>IFERROR(IF(VLOOKUP(YEAR($D412),SMMLV!$A$2:$C$44,3,0)*AQ412=AR412,AR412,IF(AQ412="",AR412,VLOOKUP(YEAR($D412),SMMLV!$A$2:$C$44,3,0)*AQ412)),0)</f>
        <v>0</v>
      </c>
      <c r="AT412" s="147"/>
      <c r="AU412" s="142"/>
      <c r="AV412" s="140">
        <f>IFERROR(IF(VLOOKUP(YEAR($D412),SMMLV!$A$2:$C$44,3,0)*AT412=AU412,AU412,IF(AT412="",AU412,VLOOKUP(YEAR($D412),SMMLV!$A$2:$C$44,3,0)*AT412)),0)</f>
        <v>0</v>
      </c>
      <c r="AW412" s="147"/>
      <c r="AX412" s="142"/>
      <c r="AY412" s="140">
        <f>IFERROR(IF(VLOOKUP(YEAR($D412),SMMLV!$A$2:$C$44,3,0)*AW412=AX412,AX412,IF(AW412="",AX412,VLOOKUP(YEAR($D412),SMMLV!$A$2:$C$44,3,0)*AW412)),0)</f>
        <v>0</v>
      </c>
      <c r="AZ412" s="134"/>
      <c r="BA412" s="145">
        <f t="shared" si="362"/>
        <v>0</v>
      </c>
      <c r="BB412" s="138"/>
      <c r="BC412" s="139"/>
      <c r="BD412" s="140">
        <f>IFERROR(IF(VLOOKUP(YEAR($D412),SMMLV!$A$2:$C$44,3,0)*BB412=BC412,BC412,IF(BB412="",BC412,VLOOKUP(YEAR($D412),SMMLV!$A$2:$C$44,3,0)*BB412)),0)</f>
        <v>0</v>
      </c>
      <c r="BE412" s="141"/>
      <c r="BF412" s="142"/>
      <c r="BG412" s="147"/>
      <c r="BH412" s="144"/>
      <c r="BI412" s="145">
        <f>IFERROR(SUM(IF(VLOOKUP(YEAR($D412),SMMLV!$A$2:$C$44,3,0)*BE412=BF412,BF412,IF(BE412="",BF412,VLOOKUP(YEAR($D412),SMMLV!$A$2:$C$44,3,0)*BE412)),IF(VLOOKUP(YEAR($D412),SMMLV!$A$2:$C$44,3,0)*BG412=BH412,BH412,IF(BG412="",BH412,VLOOKUP(YEAR($D412),SMMLV!$A$2:$C$44,3,0)*BG412))),0)</f>
        <v>0</v>
      </c>
      <c r="BJ412" s="149"/>
      <c r="BK412" s="150"/>
      <c r="BL412" s="140">
        <f>IFERROR(IF(VLOOKUP(YEAR($D412),SMMLV!$A$2:$C$44,3,0)*BJ412=BK412,BK412,IF(BJ412="",BK412,VLOOKUP(YEAR($D412),SMMLV!$A$2:$C$44,3,0)*BJ412)),0)</f>
        <v>0</v>
      </c>
      <c r="BM412" s="147"/>
      <c r="BN412" s="142"/>
      <c r="BO412" s="140">
        <f>IFERROR(IF(VLOOKUP(YEAR($D412),SMMLV!$A$2:$C$44,3,0)*BM412=BN412,BN412,IF(BM412="",BN412,VLOOKUP(YEAR($D412),SMMLV!$A$2:$C$44,3,0)*BM412)),0)</f>
        <v>0</v>
      </c>
      <c r="BP412" s="147"/>
      <c r="BQ412" s="142"/>
      <c r="BR412" s="140">
        <f>IFERROR(IF(VLOOKUP(YEAR($D412),SMMLV!$A$2:$C$44,3,0)*BP412=BQ412,BQ412,IF(BP412="",BQ412,VLOOKUP(YEAR($D412),SMMLV!$A$2:$C$44,3,0)*BP412)),0)</f>
        <v>0</v>
      </c>
      <c r="BS412" s="134"/>
      <c r="BT412" s="145">
        <f t="shared" si="363"/>
        <v>0</v>
      </c>
      <c r="BU412" s="151">
        <f t="shared" si="364"/>
        <v>0</v>
      </c>
      <c r="BV412" s="151">
        <f t="shared" si="365"/>
        <v>0</v>
      </c>
      <c r="BW412" s="151">
        <f t="shared" si="366"/>
        <v>0</v>
      </c>
      <c r="BX412" s="151">
        <f t="shared" si="367"/>
        <v>0</v>
      </c>
      <c r="BY412" s="151">
        <f t="shared" si="368"/>
        <v>0</v>
      </c>
      <c r="BZ412" s="151">
        <f t="shared" si="356"/>
        <v>0</v>
      </c>
      <c r="CA412" s="134"/>
      <c r="CB412" s="134"/>
      <c r="CC412" s="134"/>
      <c r="CD412" s="152">
        <f t="shared" si="357"/>
        <v>0</v>
      </c>
      <c r="CE412" s="153">
        <f>IFERROR(INDEX(IPC!$A$11:$Y$22,MATCH(PROPER(TEXT(CD412,"mmmm")),IPC!$A$11:$A$22,0),MATCH(YEAR(CD412),IPC!$A$10:$Y$10,0)),0)</f>
        <v>0</v>
      </c>
      <c r="CF412" s="154">
        <v>57911</v>
      </c>
      <c r="CG412" s="153">
        <f>IFERROR(INDEX(IPC!$A$11:$Y$22,MATCH(PROPER(TEXT(CF412,"mmmm")),IPC!$A$11:$A$22,0),MATCH(YEAR(CF412),IPC!$A$10:$Y$10,0)),0)</f>
        <v>0</v>
      </c>
      <c r="CH412" s="155">
        <f t="shared" si="358"/>
        <v>0</v>
      </c>
      <c r="CI412" s="145">
        <v>1751307</v>
      </c>
      <c r="CJ412" s="151">
        <f t="shared" si="369"/>
        <v>0</v>
      </c>
      <c r="CK412" s="151">
        <f t="shared" si="370"/>
        <v>0</v>
      </c>
      <c r="CL412" s="151">
        <f t="shared" si="371"/>
        <v>0</v>
      </c>
      <c r="CM412" s="151">
        <f t="shared" si="372"/>
        <v>0</v>
      </c>
      <c r="CN412" s="151">
        <f t="shared" si="373"/>
        <v>0</v>
      </c>
      <c r="CO412" s="151">
        <f t="shared" si="374"/>
        <v>0</v>
      </c>
      <c r="CP412" s="151">
        <f t="shared" si="375"/>
        <v>0</v>
      </c>
      <c r="CQ412" s="151">
        <f t="shared" si="376"/>
        <v>0</v>
      </c>
      <c r="CR412" s="151">
        <f t="shared" si="377"/>
        <v>0</v>
      </c>
      <c r="CS412" s="151">
        <f t="shared" si="378"/>
        <v>0</v>
      </c>
      <c r="CT412" s="151">
        <f t="shared" si="379"/>
        <v>0</v>
      </c>
      <c r="CU412" s="151">
        <f t="shared" si="380"/>
        <v>0</v>
      </c>
      <c r="CV412" s="151">
        <f t="shared" si="381"/>
        <v>0</v>
      </c>
      <c r="CW412" s="151">
        <f t="shared" si="382"/>
        <v>0</v>
      </c>
      <c r="CX412" s="151">
        <f t="shared" si="383"/>
        <v>0</v>
      </c>
      <c r="CY412" s="151">
        <f t="shared" si="384"/>
        <v>0</v>
      </c>
      <c r="CZ412" s="151">
        <f t="shared" si="385"/>
        <v>0</v>
      </c>
      <c r="DA412" s="151">
        <f t="shared" si="386"/>
        <v>0</v>
      </c>
      <c r="DB412" s="151">
        <f t="shared" si="387"/>
        <v>0</v>
      </c>
      <c r="DC412" s="151">
        <f t="shared" si="388"/>
        <v>0</v>
      </c>
      <c r="DD412" s="151">
        <f t="shared" si="389"/>
        <v>0</v>
      </c>
      <c r="DE412" s="151">
        <f t="shared" si="390"/>
        <v>0</v>
      </c>
      <c r="DF412" s="151">
        <f t="shared" si="391"/>
        <v>0</v>
      </c>
      <c r="DG412" s="151">
        <f t="shared" si="392"/>
        <v>0</v>
      </c>
      <c r="DH412" s="151">
        <f t="shared" si="393"/>
        <v>0</v>
      </c>
      <c r="DI412" s="151">
        <f t="shared" si="394"/>
        <v>0</v>
      </c>
      <c r="DJ412" s="151">
        <f t="shared" si="395"/>
        <v>0</v>
      </c>
      <c r="DK412" s="151">
        <f t="shared" si="396"/>
        <v>0</v>
      </c>
      <c r="DL412" s="151">
        <f t="shared" si="397"/>
        <v>0</v>
      </c>
      <c r="DM412" s="151">
        <f t="shared" si="398"/>
        <v>0</v>
      </c>
      <c r="DN412" s="151">
        <f t="shared" si="399"/>
        <v>0</v>
      </c>
      <c r="DO412" s="156">
        <f t="shared" si="400"/>
        <v>0</v>
      </c>
      <c r="DP412" s="173" t="str">
        <f t="shared" si="401"/>
        <v/>
      </c>
      <c r="DQ412" s="157" t="str">
        <f t="shared" si="402"/>
        <v/>
      </c>
      <c r="DR412" s="158" t="str">
        <f>IFERROR(IFERROR(IFERROR(_xlfn.XLOOKUP(DP412,#REF!,#REF!,,,),_xlfn.XLOOKUP(DP412,#REF!,#REF!,,,)),_xlfn.XLOOKUP(DP412,#REF!,#REF!,,,)),"N/A")</f>
        <v>N/A</v>
      </c>
      <c r="DS412" s="159"/>
      <c r="DT412" s="160"/>
      <c r="DU412" s="161"/>
      <c r="DV412" s="162"/>
      <c r="DW412" s="163">
        <f>IFERROR(IFERROR(IFERROR(_xlfn.XLOOKUP(DP412,#REF!,#REF!,,,),_xlfn.XLOOKUP(DP412,#REF!,#REF!,,,)),_xlfn.XLOOKUP(DP412,#REF!,#REF!,,,)),0)</f>
        <v>0</v>
      </c>
      <c r="DX412" s="164"/>
      <c r="DY412" s="165">
        <f t="shared" si="403"/>
        <v>0</v>
      </c>
      <c r="DZ412" s="166"/>
      <c r="EA412" s="167">
        <f t="shared" si="404"/>
        <v>0</v>
      </c>
      <c r="EB412" s="168">
        <f t="shared" si="405"/>
        <v>0</v>
      </c>
      <c r="EC412" s="168">
        <f t="shared" si="406"/>
        <v>0</v>
      </c>
      <c r="ED412" s="169"/>
      <c r="EE412" s="170">
        <f t="shared" si="407"/>
        <v>0</v>
      </c>
      <c r="EF412" s="170" t="str">
        <f>IFERROR(IF(DY412&gt;((_xlfn.XLOOKUP(DQ412,TOPES!B:B,TOPES!C:C,,,)*INDEXACIÓN!CI412)),"SUPERA TOPES DEL HV",0),"HV NO ENCONTRADO")</f>
        <v>HV NO ENCONTRADO</v>
      </c>
      <c r="EG412" s="170">
        <f t="shared" si="408"/>
        <v>0</v>
      </c>
      <c r="EH412" s="170">
        <f>IF(SUMIF($M:$M,#REF!,$DY:$DY)&gt;$EH$8,"CONSULTA DIAN",0)</f>
        <v>0</v>
      </c>
      <c r="EI412" s="171">
        <f t="shared" si="409"/>
        <v>0</v>
      </c>
      <c r="EJ412" s="172"/>
    </row>
    <row r="413" spans="1:140" x14ac:dyDescent="0.25">
      <c r="A413" s="133" t="str">
        <f t="shared" si="359"/>
        <v>19000100404</v>
      </c>
      <c r="B413" s="134"/>
      <c r="C413" s="134"/>
      <c r="D413" s="135">
        <f>_xlfn.XLOOKUP(C413,TOPES!L:L,TOPES!M:M,,,)</f>
        <v>0</v>
      </c>
      <c r="E413" s="136">
        <v>404</v>
      </c>
      <c r="F413" s="134"/>
      <c r="G413" s="134"/>
      <c r="H413" s="134"/>
      <c r="I413" s="134"/>
      <c r="J413" s="134"/>
      <c r="K413" s="134"/>
      <c r="L413" s="134"/>
      <c r="M413" s="137"/>
      <c r="N413" s="134"/>
      <c r="O413" s="137" t="str">
        <f t="shared" si="360"/>
        <v/>
      </c>
      <c r="P413" s="138"/>
      <c r="Q413" s="139"/>
      <c r="R413" s="140">
        <f>IFERROR(IF(VLOOKUP(YEAR($D413),SMMLV!$A$2:$C$44,3,0)*$P413=$Q413,$Q413,IF($P413="",$Q413,VLOOKUP(YEAR($D413),SMMLV!$A$2:$C$44,3,0)*$P413)),0)</f>
        <v>0</v>
      </c>
      <c r="S413" s="141"/>
      <c r="T413" s="142"/>
      <c r="U413" s="143"/>
      <c r="V413" s="144"/>
      <c r="W413" s="145">
        <f>IFERROR(SUM(IF(VLOOKUP(YEAR($D413),SMMLV!$A$2:$C$44,3,0)*S413=T413,T413,IF(S413="",T413,VLOOKUP(YEAR($D413),SMMLV!$A$2:$C$44,3,0)*S413)),IF(VLOOKUP(YEAR($D413),SMMLV!$A$2:$C$44,3,0)*U413=V413,V413,IF(U413="",V413,VLOOKUP(YEAR($D413),SMMLV!$A$2:$C$44,3,0)*U413))),0)</f>
        <v>0</v>
      </c>
      <c r="X413" s="146"/>
      <c r="Y413" s="139"/>
      <c r="Z413" s="140">
        <f>IFERROR(IF(VLOOKUP(YEAR($D413),SMMLV!$A$2:$C$44,3,0)*$X413=$Y413,$Y413,IF($X413="",$Y413,VLOOKUP(YEAR($D413),SMMLV!$A$2:$C$44,3,0)*$X413)),0)</f>
        <v>0</v>
      </c>
      <c r="AA413" s="147"/>
      <c r="AB413" s="142"/>
      <c r="AC413" s="140">
        <f>IFERROR(IF(VLOOKUP(YEAR($D413),SMMLV!$A$2:$C$44,3,0)*$AA413=$AB413,$AB413,IF($AA413="",$AB413,VLOOKUP(YEAR($D413),SMMLV!$A$2:$C$44,3,0)*$AA413)),0)</f>
        <v>0</v>
      </c>
      <c r="AD413" s="147"/>
      <c r="AE413" s="142"/>
      <c r="AF413" s="140">
        <f>IFERROR(IF(VLOOKUP(YEAR($D413),SMMLV!$A$2:$C$44,3,0)*$AD413=$AE413,$AE413,IF($AD413="",$AE413,VLOOKUP(YEAR($D413),SMMLV!$A$2:$C$44,3,0)*$AD413)),0)</f>
        <v>0</v>
      </c>
      <c r="AG413" s="134"/>
      <c r="AH413" s="145">
        <f t="shared" si="361"/>
        <v>0</v>
      </c>
      <c r="AI413" s="138"/>
      <c r="AJ413" s="139"/>
      <c r="AK413" s="140">
        <f>IFERROR(IF(VLOOKUP(YEAR($D413),SMMLV!$A$2:$C$44,3,0)*$AI413=AJ413,AJ413,IF($AI413="",AJ413,VLOOKUP(YEAR($D413),SMMLV!$A$2:$C$44,3,0)*$AI413)),0)</f>
        <v>0</v>
      </c>
      <c r="AL413" s="141"/>
      <c r="AM413" s="142"/>
      <c r="AN413" s="147"/>
      <c r="AO413" s="144"/>
      <c r="AP413" s="145">
        <f>IFERROR(SUM(IF(VLOOKUP(YEAR($D413),SMMLV!$A$2:$C$44,3,0)*AL413=AM413,AM413,IF(AL413="",AM413,VLOOKUP(YEAR($D413),SMMLV!$A$2:$C$44,3,0)*AL413)),IF(VLOOKUP(YEAR($D413),SMMLV!$A$2:$C$44,3,0)*AN413=AO413,AO413,IF(AN413="",AO413,VLOOKUP(YEAR($D413),SMMLV!$A$2:$C$44,3,0)*AN413))),0)</f>
        <v>0</v>
      </c>
      <c r="AQ413" s="148"/>
      <c r="AR413" s="142"/>
      <c r="AS413" s="140">
        <f>IFERROR(IF(VLOOKUP(YEAR($D413),SMMLV!$A$2:$C$44,3,0)*AQ413=AR413,AR413,IF(AQ413="",AR413,VLOOKUP(YEAR($D413),SMMLV!$A$2:$C$44,3,0)*AQ413)),0)</f>
        <v>0</v>
      </c>
      <c r="AT413" s="147"/>
      <c r="AU413" s="142"/>
      <c r="AV413" s="140">
        <f>IFERROR(IF(VLOOKUP(YEAR($D413),SMMLV!$A$2:$C$44,3,0)*AT413=AU413,AU413,IF(AT413="",AU413,VLOOKUP(YEAR($D413),SMMLV!$A$2:$C$44,3,0)*AT413)),0)</f>
        <v>0</v>
      </c>
      <c r="AW413" s="147"/>
      <c r="AX413" s="142"/>
      <c r="AY413" s="140">
        <f>IFERROR(IF(VLOOKUP(YEAR($D413),SMMLV!$A$2:$C$44,3,0)*AW413=AX413,AX413,IF(AW413="",AX413,VLOOKUP(YEAR($D413),SMMLV!$A$2:$C$44,3,0)*AW413)),0)</f>
        <v>0</v>
      </c>
      <c r="AZ413" s="134"/>
      <c r="BA413" s="145">
        <f t="shared" si="362"/>
        <v>0</v>
      </c>
      <c r="BB413" s="138"/>
      <c r="BC413" s="139"/>
      <c r="BD413" s="140">
        <f>IFERROR(IF(VLOOKUP(YEAR($D413),SMMLV!$A$2:$C$44,3,0)*BB413=BC413,BC413,IF(BB413="",BC413,VLOOKUP(YEAR($D413),SMMLV!$A$2:$C$44,3,0)*BB413)),0)</f>
        <v>0</v>
      </c>
      <c r="BE413" s="141"/>
      <c r="BF413" s="142"/>
      <c r="BG413" s="147"/>
      <c r="BH413" s="144"/>
      <c r="BI413" s="145">
        <f>IFERROR(SUM(IF(VLOOKUP(YEAR($D413),SMMLV!$A$2:$C$44,3,0)*BE413=BF413,BF413,IF(BE413="",BF413,VLOOKUP(YEAR($D413),SMMLV!$A$2:$C$44,3,0)*BE413)),IF(VLOOKUP(YEAR($D413),SMMLV!$A$2:$C$44,3,0)*BG413=BH413,BH413,IF(BG413="",BH413,VLOOKUP(YEAR($D413),SMMLV!$A$2:$C$44,3,0)*BG413))),0)</f>
        <v>0</v>
      </c>
      <c r="BJ413" s="149"/>
      <c r="BK413" s="150"/>
      <c r="BL413" s="140">
        <f>IFERROR(IF(VLOOKUP(YEAR($D413),SMMLV!$A$2:$C$44,3,0)*BJ413=BK413,BK413,IF(BJ413="",BK413,VLOOKUP(YEAR($D413),SMMLV!$A$2:$C$44,3,0)*BJ413)),0)</f>
        <v>0</v>
      </c>
      <c r="BM413" s="147"/>
      <c r="BN413" s="142"/>
      <c r="BO413" s="140">
        <f>IFERROR(IF(VLOOKUP(YEAR($D413),SMMLV!$A$2:$C$44,3,0)*BM413=BN413,BN413,IF(BM413="",BN413,VLOOKUP(YEAR($D413),SMMLV!$A$2:$C$44,3,0)*BM413)),0)</f>
        <v>0</v>
      </c>
      <c r="BP413" s="147"/>
      <c r="BQ413" s="142"/>
      <c r="BR413" s="140">
        <f>IFERROR(IF(VLOOKUP(YEAR($D413),SMMLV!$A$2:$C$44,3,0)*BP413=BQ413,BQ413,IF(BP413="",BQ413,VLOOKUP(YEAR($D413),SMMLV!$A$2:$C$44,3,0)*BP413)),0)</f>
        <v>0</v>
      </c>
      <c r="BS413" s="134"/>
      <c r="BT413" s="145">
        <f t="shared" si="363"/>
        <v>0</v>
      </c>
      <c r="BU413" s="151">
        <f t="shared" si="364"/>
        <v>0</v>
      </c>
      <c r="BV413" s="151">
        <f t="shared" si="365"/>
        <v>0</v>
      </c>
      <c r="BW413" s="151">
        <f t="shared" si="366"/>
        <v>0</v>
      </c>
      <c r="BX413" s="151">
        <f t="shared" si="367"/>
        <v>0</v>
      </c>
      <c r="BY413" s="151">
        <f t="shared" si="368"/>
        <v>0</v>
      </c>
      <c r="BZ413" s="151">
        <f t="shared" si="356"/>
        <v>0</v>
      </c>
      <c r="CA413" s="134"/>
      <c r="CB413" s="134"/>
      <c r="CC413" s="134"/>
      <c r="CD413" s="152">
        <f t="shared" si="357"/>
        <v>0</v>
      </c>
      <c r="CE413" s="153">
        <f>IFERROR(INDEX(IPC!$A$11:$Y$22,MATCH(PROPER(TEXT(CD413,"mmmm")),IPC!$A$11:$A$22,0),MATCH(YEAR(CD413),IPC!$A$10:$Y$10,0)),0)</f>
        <v>0</v>
      </c>
      <c r="CF413" s="154">
        <v>57942</v>
      </c>
      <c r="CG413" s="153">
        <f>IFERROR(INDEX(IPC!$A$11:$Y$22,MATCH(PROPER(TEXT(CF413,"mmmm")),IPC!$A$11:$A$22,0),MATCH(YEAR(CF413),IPC!$A$10:$Y$10,0)),0)</f>
        <v>0</v>
      </c>
      <c r="CH413" s="155">
        <f t="shared" si="358"/>
        <v>0</v>
      </c>
      <c r="CI413" s="145">
        <v>1751308</v>
      </c>
      <c r="CJ413" s="151">
        <f t="shared" si="369"/>
        <v>0</v>
      </c>
      <c r="CK413" s="151">
        <f t="shared" si="370"/>
        <v>0</v>
      </c>
      <c r="CL413" s="151">
        <f t="shared" si="371"/>
        <v>0</v>
      </c>
      <c r="CM413" s="151">
        <f t="shared" si="372"/>
        <v>0</v>
      </c>
      <c r="CN413" s="151">
        <f t="shared" si="373"/>
        <v>0</v>
      </c>
      <c r="CO413" s="151">
        <f t="shared" si="374"/>
        <v>0</v>
      </c>
      <c r="CP413" s="151">
        <f t="shared" si="375"/>
        <v>0</v>
      </c>
      <c r="CQ413" s="151">
        <f t="shared" si="376"/>
        <v>0</v>
      </c>
      <c r="CR413" s="151">
        <f t="shared" si="377"/>
        <v>0</v>
      </c>
      <c r="CS413" s="151">
        <f t="shared" si="378"/>
        <v>0</v>
      </c>
      <c r="CT413" s="151">
        <f t="shared" si="379"/>
        <v>0</v>
      </c>
      <c r="CU413" s="151">
        <f t="shared" si="380"/>
        <v>0</v>
      </c>
      <c r="CV413" s="151">
        <f t="shared" si="381"/>
        <v>0</v>
      </c>
      <c r="CW413" s="151">
        <f t="shared" si="382"/>
        <v>0</v>
      </c>
      <c r="CX413" s="151">
        <f t="shared" si="383"/>
        <v>0</v>
      </c>
      <c r="CY413" s="151">
        <f t="shared" si="384"/>
        <v>0</v>
      </c>
      <c r="CZ413" s="151">
        <f t="shared" si="385"/>
        <v>0</v>
      </c>
      <c r="DA413" s="151">
        <f t="shared" si="386"/>
        <v>0</v>
      </c>
      <c r="DB413" s="151">
        <f t="shared" si="387"/>
        <v>0</v>
      </c>
      <c r="DC413" s="151">
        <f t="shared" si="388"/>
        <v>0</v>
      </c>
      <c r="DD413" s="151">
        <f t="shared" si="389"/>
        <v>0</v>
      </c>
      <c r="DE413" s="151">
        <f t="shared" si="390"/>
        <v>0</v>
      </c>
      <c r="DF413" s="151">
        <f t="shared" si="391"/>
        <v>0</v>
      </c>
      <c r="DG413" s="151">
        <f t="shared" si="392"/>
        <v>0</v>
      </c>
      <c r="DH413" s="151">
        <f t="shared" si="393"/>
        <v>0</v>
      </c>
      <c r="DI413" s="151">
        <f t="shared" si="394"/>
        <v>0</v>
      </c>
      <c r="DJ413" s="151">
        <f t="shared" si="395"/>
        <v>0</v>
      </c>
      <c r="DK413" s="151">
        <f t="shared" si="396"/>
        <v>0</v>
      </c>
      <c r="DL413" s="151">
        <f t="shared" si="397"/>
        <v>0</v>
      </c>
      <c r="DM413" s="151">
        <f t="shared" si="398"/>
        <v>0</v>
      </c>
      <c r="DN413" s="151">
        <f t="shared" si="399"/>
        <v>0</v>
      </c>
      <c r="DO413" s="156">
        <f t="shared" si="400"/>
        <v>0</v>
      </c>
      <c r="DP413" s="173" t="str">
        <f t="shared" si="401"/>
        <v/>
      </c>
      <c r="DQ413" s="157" t="str">
        <f t="shared" si="402"/>
        <v/>
      </c>
      <c r="DR413" s="158" t="str">
        <f>IFERROR(IFERROR(IFERROR(_xlfn.XLOOKUP(DP413,#REF!,#REF!,,,),_xlfn.XLOOKUP(DP413,#REF!,#REF!,,,)),_xlfn.XLOOKUP(DP413,#REF!,#REF!,,,)),"N/A")</f>
        <v>N/A</v>
      </c>
      <c r="DS413" s="159"/>
      <c r="DT413" s="160"/>
      <c r="DU413" s="161"/>
      <c r="DV413" s="162"/>
      <c r="DW413" s="163">
        <f>IFERROR(IFERROR(IFERROR(_xlfn.XLOOKUP(DP413,#REF!,#REF!,,,),_xlfn.XLOOKUP(DP413,#REF!,#REF!,,,)),_xlfn.XLOOKUP(DP413,#REF!,#REF!,,,)),0)</f>
        <v>0</v>
      </c>
      <c r="DX413" s="164"/>
      <c r="DY413" s="165">
        <f t="shared" si="403"/>
        <v>0</v>
      </c>
      <c r="DZ413" s="166"/>
      <c r="EA413" s="167">
        <f t="shared" si="404"/>
        <v>0</v>
      </c>
      <c r="EB413" s="168">
        <f t="shared" si="405"/>
        <v>0</v>
      </c>
      <c r="EC413" s="168">
        <f t="shared" si="406"/>
        <v>0</v>
      </c>
      <c r="ED413" s="169"/>
      <c r="EE413" s="170">
        <f t="shared" si="407"/>
        <v>0</v>
      </c>
      <c r="EF413" s="170" t="str">
        <f>IFERROR(IF(DY413&gt;((_xlfn.XLOOKUP(DQ413,TOPES!B:B,TOPES!C:C,,,)*INDEXACIÓN!CI413)),"SUPERA TOPES DEL HV",0),"HV NO ENCONTRADO")</f>
        <v>HV NO ENCONTRADO</v>
      </c>
      <c r="EG413" s="170">
        <f t="shared" si="408"/>
        <v>0</v>
      </c>
      <c r="EH413" s="170">
        <f>IF(SUMIF($M:$M,#REF!,$DY:$DY)&gt;$EH$8,"CONSULTA DIAN",0)</f>
        <v>0</v>
      </c>
      <c r="EI413" s="171">
        <f t="shared" si="409"/>
        <v>0</v>
      </c>
      <c r="EJ413" s="172"/>
    </row>
    <row r="414" spans="1:140" x14ac:dyDescent="0.25">
      <c r="A414" s="133" t="str">
        <f t="shared" si="359"/>
        <v>19000100405</v>
      </c>
      <c r="B414" s="134"/>
      <c r="C414" s="134"/>
      <c r="D414" s="135">
        <f>_xlfn.XLOOKUP(C414,TOPES!L:L,TOPES!M:M,,,)</f>
        <v>0</v>
      </c>
      <c r="E414" s="136">
        <v>405</v>
      </c>
      <c r="F414" s="134"/>
      <c r="G414" s="134"/>
      <c r="H414" s="134"/>
      <c r="I414" s="134"/>
      <c r="J414" s="134"/>
      <c r="K414" s="134"/>
      <c r="L414" s="134"/>
      <c r="M414" s="137"/>
      <c r="N414" s="134"/>
      <c r="O414" s="137" t="str">
        <f t="shared" si="360"/>
        <v/>
      </c>
      <c r="P414" s="138"/>
      <c r="Q414" s="139"/>
      <c r="R414" s="140">
        <f>IFERROR(IF(VLOOKUP(YEAR($D414),SMMLV!$A$2:$C$44,3,0)*$P414=$Q414,$Q414,IF($P414="",$Q414,VLOOKUP(YEAR($D414),SMMLV!$A$2:$C$44,3,0)*$P414)),0)</f>
        <v>0</v>
      </c>
      <c r="S414" s="141"/>
      <c r="T414" s="142"/>
      <c r="U414" s="143"/>
      <c r="V414" s="144"/>
      <c r="W414" s="145">
        <f>IFERROR(SUM(IF(VLOOKUP(YEAR($D414),SMMLV!$A$2:$C$44,3,0)*S414=T414,T414,IF(S414="",T414,VLOOKUP(YEAR($D414),SMMLV!$A$2:$C$44,3,0)*S414)),IF(VLOOKUP(YEAR($D414),SMMLV!$A$2:$C$44,3,0)*U414=V414,V414,IF(U414="",V414,VLOOKUP(YEAR($D414),SMMLV!$A$2:$C$44,3,0)*U414))),0)</f>
        <v>0</v>
      </c>
      <c r="X414" s="146"/>
      <c r="Y414" s="139"/>
      <c r="Z414" s="140">
        <f>IFERROR(IF(VLOOKUP(YEAR($D414),SMMLV!$A$2:$C$44,3,0)*$X414=$Y414,$Y414,IF($X414="",$Y414,VLOOKUP(YEAR($D414),SMMLV!$A$2:$C$44,3,0)*$X414)),0)</f>
        <v>0</v>
      </c>
      <c r="AA414" s="147"/>
      <c r="AB414" s="142"/>
      <c r="AC414" s="140">
        <f>IFERROR(IF(VLOOKUP(YEAR($D414),SMMLV!$A$2:$C$44,3,0)*$AA414=$AB414,$AB414,IF($AA414="",$AB414,VLOOKUP(YEAR($D414),SMMLV!$A$2:$C$44,3,0)*$AA414)),0)</f>
        <v>0</v>
      </c>
      <c r="AD414" s="147"/>
      <c r="AE414" s="142"/>
      <c r="AF414" s="140">
        <f>IFERROR(IF(VLOOKUP(YEAR($D414),SMMLV!$A$2:$C$44,3,0)*$AD414=$AE414,$AE414,IF($AD414="",$AE414,VLOOKUP(YEAR($D414),SMMLV!$A$2:$C$44,3,0)*$AD414)),0)</f>
        <v>0</v>
      </c>
      <c r="AG414" s="134"/>
      <c r="AH414" s="145">
        <f t="shared" si="361"/>
        <v>0</v>
      </c>
      <c r="AI414" s="138"/>
      <c r="AJ414" s="139"/>
      <c r="AK414" s="140">
        <f>IFERROR(IF(VLOOKUP(YEAR($D414),SMMLV!$A$2:$C$44,3,0)*$AI414=AJ414,AJ414,IF($AI414="",AJ414,VLOOKUP(YEAR($D414),SMMLV!$A$2:$C$44,3,0)*$AI414)),0)</f>
        <v>0</v>
      </c>
      <c r="AL414" s="141"/>
      <c r="AM414" s="142"/>
      <c r="AN414" s="147"/>
      <c r="AO414" s="144"/>
      <c r="AP414" s="145">
        <f>IFERROR(SUM(IF(VLOOKUP(YEAR($D414),SMMLV!$A$2:$C$44,3,0)*AL414=AM414,AM414,IF(AL414="",AM414,VLOOKUP(YEAR($D414),SMMLV!$A$2:$C$44,3,0)*AL414)),IF(VLOOKUP(YEAR($D414),SMMLV!$A$2:$C$44,3,0)*AN414=AO414,AO414,IF(AN414="",AO414,VLOOKUP(YEAR($D414),SMMLV!$A$2:$C$44,3,0)*AN414))),0)</f>
        <v>0</v>
      </c>
      <c r="AQ414" s="148"/>
      <c r="AR414" s="142"/>
      <c r="AS414" s="140">
        <f>IFERROR(IF(VLOOKUP(YEAR($D414),SMMLV!$A$2:$C$44,3,0)*AQ414=AR414,AR414,IF(AQ414="",AR414,VLOOKUP(YEAR($D414),SMMLV!$A$2:$C$44,3,0)*AQ414)),0)</f>
        <v>0</v>
      </c>
      <c r="AT414" s="147"/>
      <c r="AU414" s="142"/>
      <c r="AV414" s="140">
        <f>IFERROR(IF(VLOOKUP(YEAR($D414),SMMLV!$A$2:$C$44,3,0)*AT414=AU414,AU414,IF(AT414="",AU414,VLOOKUP(YEAR($D414),SMMLV!$A$2:$C$44,3,0)*AT414)),0)</f>
        <v>0</v>
      </c>
      <c r="AW414" s="147"/>
      <c r="AX414" s="142"/>
      <c r="AY414" s="140">
        <f>IFERROR(IF(VLOOKUP(YEAR($D414),SMMLV!$A$2:$C$44,3,0)*AW414=AX414,AX414,IF(AW414="",AX414,VLOOKUP(YEAR($D414),SMMLV!$A$2:$C$44,3,0)*AW414)),0)</f>
        <v>0</v>
      </c>
      <c r="AZ414" s="134"/>
      <c r="BA414" s="145">
        <f t="shared" si="362"/>
        <v>0</v>
      </c>
      <c r="BB414" s="138"/>
      <c r="BC414" s="139"/>
      <c r="BD414" s="140">
        <f>IFERROR(IF(VLOOKUP(YEAR($D414),SMMLV!$A$2:$C$44,3,0)*BB414=BC414,BC414,IF(BB414="",BC414,VLOOKUP(YEAR($D414),SMMLV!$A$2:$C$44,3,0)*BB414)),0)</f>
        <v>0</v>
      </c>
      <c r="BE414" s="141"/>
      <c r="BF414" s="142"/>
      <c r="BG414" s="147"/>
      <c r="BH414" s="144"/>
      <c r="BI414" s="145">
        <f>IFERROR(SUM(IF(VLOOKUP(YEAR($D414),SMMLV!$A$2:$C$44,3,0)*BE414=BF414,BF414,IF(BE414="",BF414,VLOOKUP(YEAR($D414),SMMLV!$A$2:$C$44,3,0)*BE414)),IF(VLOOKUP(YEAR($D414),SMMLV!$A$2:$C$44,3,0)*BG414=BH414,BH414,IF(BG414="",BH414,VLOOKUP(YEAR($D414),SMMLV!$A$2:$C$44,3,0)*BG414))),0)</f>
        <v>0</v>
      </c>
      <c r="BJ414" s="149"/>
      <c r="BK414" s="150"/>
      <c r="BL414" s="140">
        <f>IFERROR(IF(VLOOKUP(YEAR($D414),SMMLV!$A$2:$C$44,3,0)*BJ414=BK414,BK414,IF(BJ414="",BK414,VLOOKUP(YEAR($D414),SMMLV!$A$2:$C$44,3,0)*BJ414)),0)</f>
        <v>0</v>
      </c>
      <c r="BM414" s="147"/>
      <c r="BN414" s="142"/>
      <c r="BO414" s="140">
        <f>IFERROR(IF(VLOOKUP(YEAR($D414),SMMLV!$A$2:$C$44,3,0)*BM414=BN414,BN414,IF(BM414="",BN414,VLOOKUP(YEAR($D414),SMMLV!$A$2:$C$44,3,0)*BM414)),0)</f>
        <v>0</v>
      </c>
      <c r="BP414" s="147"/>
      <c r="BQ414" s="142"/>
      <c r="BR414" s="140">
        <f>IFERROR(IF(VLOOKUP(YEAR($D414),SMMLV!$A$2:$C$44,3,0)*BP414=BQ414,BQ414,IF(BP414="",BQ414,VLOOKUP(YEAR($D414),SMMLV!$A$2:$C$44,3,0)*BP414)),0)</f>
        <v>0</v>
      </c>
      <c r="BS414" s="134"/>
      <c r="BT414" s="145">
        <f t="shared" si="363"/>
        <v>0</v>
      </c>
      <c r="BU414" s="151">
        <f t="shared" si="364"/>
        <v>0</v>
      </c>
      <c r="BV414" s="151">
        <f t="shared" si="365"/>
        <v>0</v>
      </c>
      <c r="BW414" s="151">
        <f t="shared" si="366"/>
        <v>0</v>
      </c>
      <c r="BX414" s="151">
        <f t="shared" si="367"/>
        <v>0</v>
      </c>
      <c r="BY414" s="151">
        <f t="shared" si="368"/>
        <v>0</v>
      </c>
      <c r="BZ414" s="151">
        <f t="shared" si="356"/>
        <v>0</v>
      </c>
      <c r="CA414" s="134"/>
      <c r="CB414" s="134"/>
      <c r="CC414" s="134"/>
      <c r="CD414" s="152">
        <f t="shared" si="357"/>
        <v>0</v>
      </c>
      <c r="CE414" s="153">
        <f>IFERROR(INDEX(IPC!$A$11:$Y$22,MATCH(PROPER(TEXT(CD414,"mmmm")),IPC!$A$11:$A$22,0),MATCH(YEAR(CD414),IPC!$A$10:$Y$10,0)),0)</f>
        <v>0</v>
      </c>
      <c r="CF414" s="154">
        <v>57973</v>
      </c>
      <c r="CG414" s="153">
        <f>IFERROR(INDEX(IPC!$A$11:$Y$22,MATCH(PROPER(TEXT(CF414,"mmmm")),IPC!$A$11:$A$22,0),MATCH(YEAR(CF414),IPC!$A$10:$Y$10,0)),0)</f>
        <v>0</v>
      </c>
      <c r="CH414" s="155">
        <f t="shared" si="358"/>
        <v>0</v>
      </c>
      <c r="CI414" s="145">
        <v>1751309</v>
      </c>
      <c r="CJ414" s="151">
        <f t="shared" si="369"/>
        <v>0</v>
      </c>
      <c r="CK414" s="151">
        <f t="shared" si="370"/>
        <v>0</v>
      </c>
      <c r="CL414" s="151">
        <f t="shared" si="371"/>
        <v>0</v>
      </c>
      <c r="CM414" s="151">
        <f t="shared" si="372"/>
        <v>0</v>
      </c>
      <c r="CN414" s="151">
        <f t="shared" si="373"/>
        <v>0</v>
      </c>
      <c r="CO414" s="151">
        <f t="shared" si="374"/>
        <v>0</v>
      </c>
      <c r="CP414" s="151">
        <f t="shared" si="375"/>
        <v>0</v>
      </c>
      <c r="CQ414" s="151">
        <f t="shared" si="376"/>
        <v>0</v>
      </c>
      <c r="CR414" s="151">
        <f t="shared" si="377"/>
        <v>0</v>
      </c>
      <c r="CS414" s="151">
        <f t="shared" si="378"/>
        <v>0</v>
      </c>
      <c r="CT414" s="151">
        <f t="shared" si="379"/>
        <v>0</v>
      </c>
      <c r="CU414" s="151">
        <f t="shared" si="380"/>
        <v>0</v>
      </c>
      <c r="CV414" s="151">
        <f t="shared" si="381"/>
        <v>0</v>
      </c>
      <c r="CW414" s="151">
        <f t="shared" si="382"/>
        <v>0</v>
      </c>
      <c r="CX414" s="151">
        <f t="shared" si="383"/>
        <v>0</v>
      </c>
      <c r="CY414" s="151">
        <f t="shared" si="384"/>
        <v>0</v>
      </c>
      <c r="CZ414" s="151">
        <f t="shared" si="385"/>
        <v>0</v>
      </c>
      <c r="DA414" s="151">
        <f t="shared" si="386"/>
        <v>0</v>
      </c>
      <c r="DB414" s="151">
        <f t="shared" si="387"/>
        <v>0</v>
      </c>
      <c r="DC414" s="151">
        <f t="shared" si="388"/>
        <v>0</v>
      </c>
      <c r="DD414" s="151">
        <f t="shared" si="389"/>
        <v>0</v>
      </c>
      <c r="DE414" s="151">
        <f t="shared" si="390"/>
        <v>0</v>
      </c>
      <c r="DF414" s="151">
        <f t="shared" si="391"/>
        <v>0</v>
      </c>
      <c r="DG414" s="151">
        <f t="shared" si="392"/>
        <v>0</v>
      </c>
      <c r="DH414" s="151">
        <f t="shared" si="393"/>
        <v>0</v>
      </c>
      <c r="DI414" s="151">
        <f t="shared" si="394"/>
        <v>0</v>
      </c>
      <c r="DJ414" s="151">
        <f t="shared" si="395"/>
        <v>0</v>
      </c>
      <c r="DK414" s="151">
        <f t="shared" si="396"/>
        <v>0</v>
      </c>
      <c r="DL414" s="151">
        <f t="shared" si="397"/>
        <v>0</v>
      </c>
      <c r="DM414" s="151">
        <f t="shared" si="398"/>
        <v>0</v>
      </c>
      <c r="DN414" s="151">
        <f t="shared" si="399"/>
        <v>0</v>
      </c>
      <c r="DO414" s="156">
        <f t="shared" si="400"/>
        <v>0</v>
      </c>
      <c r="DP414" s="173" t="str">
        <f t="shared" si="401"/>
        <v/>
      </c>
      <c r="DQ414" s="157" t="str">
        <f t="shared" si="402"/>
        <v/>
      </c>
      <c r="DR414" s="158" t="str">
        <f>IFERROR(IFERROR(IFERROR(_xlfn.XLOOKUP(DP414,#REF!,#REF!,,,),_xlfn.XLOOKUP(DP414,#REF!,#REF!,,,)),_xlfn.XLOOKUP(DP414,#REF!,#REF!,,,)),"N/A")</f>
        <v>N/A</v>
      </c>
      <c r="DS414" s="159"/>
      <c r="DT414" s="160"/>
      <c r="DU414" s="161"/>
      <c r="DV414" s="162"/>
      <c r="DW414" s="163">
        <f>IFERROR(IFERROR(IFERROR(_xlfn.XLOOKUP(DP414,#REF!,#REF!,,,),_xlfn.XLOOKUP(DP414,#REF!,#REF!,,,)),_xlfn.XLOOKUP(DP414,#REF!,#REF!,,,)),0)</f>
        <v>0</v>
      </c>
      <c r="DX414" s="164"/>
      <c r="DY414" s="165">
        <f t="shared" si="403"/>
        <v>0</v>
      </c>
      <c r="DZ414" s="166"/>
      <c r="EA414" s="167">
        <f t="shared" si="404"/>
        <v>0</v>
      </c>
      <c r="EB414" s="168">
        <f t="shared" si="405"/>
        <v>0</v>
      </c>
      <c r="EC414" s="168">
        <f t="shared" si="406"/>
        <v>0</v>
      </c>
      <c r="ED414" s="169"/>
      <c r="EE414" s="170">
        <f t="shared" si="407"/>
        <v>0</v>
      </c>
      <c r="EF414" s="170" t="str">
        <f>IFERROR(IF(DY414&gt;((_xlfn.XLOOKUP(DQ414,TOPES!B:B,TOPES!C:C,,,)*INDEXACIÓN!CI414)),"SUPERA TOPES DEL HV",0),"HV NO ENCONTRADO")</f>
        <v>HV NO ENCONTRADO</v>
      </c>
      <c r="EG414" s="170">
        <f t="shared" si="408"/>
        <v>0</v>
      </c>
      <c r="EH414" s="170">
        <f>IF(SUMIF($M:$M,#REF!,$DY:$DY)&gt;$EH$8,"CONSULTA DIAN",0)</f>
        <v>0</v>
      </c>
      <c r="EI414" s="171">
        <f t="shared" si="409"/>
        <v>0</v>
      </c>
      <c r="EJ414" s="172"/>
    </row>
    <row r="415" spans="1:140" x14ac:dyDescent="0.25">
      <c r="A415" s="133" t="str">
        <f t="shared" si="359"/>
        <v>19000100406</v>
      </c>
      <c r="B415" s="134"/>
      <c r="C415" s="134"/>
      <c r="D415" s="135">
        <f>_xlfn.XLOOKUP(C415,TOPES!L:L,TOPES!M:M,,,)</f>
        <v>0</v>
      </c>
      <c r="E415" s="136">
        <v>406</v>
      </c>
      <c r="F415" s="134"/>
      <c r="G415" s="134"/>
      <c r="H415" s="134"/>
      <c r="I415" s="134"/>
      <c r="J415" s="134"/>
      <c r="K415" s="134"/>
      <c r="L415" s="134"/>
      <c r="M415" s="137"/>
      <c r="N415" s="134"/>
      <c r="O415" s="137" t="str">
        <f t="shared" si="360"/>
        <v/>
      </c>
      <c r="P415" s="138"/>
      <c r="Q415" s="139"/>
      <c r="R415" s="140">
        <f>IFERROR(IF(VLOOKUP(YEAR($D415),SMMLV!$A$2:$C$44,3,0)*$P415=$Q415,$Q415,IF($P415="",$Q415,VLOOKUP(YEAR($D415),SMMLV!$A$2:$C$44,3,0)*$P415)),0)</f>
        <v>0</v>
      </c>
      <c r="S415" s="141"/>
      <c r="T415" s="142"/>
      <c r="U415" s="143"/>
      <c r="V415" s="144"/>
      <c r="W415" s="145">
        <f>IFERROR(SUM(IF(VLOOKUP(YEAR($D415),SMMLV!$A$2:$C$44,3,0)*S415=T415,T415,IF(S415="",T415,VLOOKUP(YEAR($D415),SMMLV!$A$2:$C$44,3,0)*S415)),IF(VLOOKUP(YEAR($D415),SMMLV!$A$2:$C$44,3,0)*U415=V415,V415,IF(U415="",V415,VLOOKUP(YEAR($D415),SMMLV!$A$2:$C$44,3,0)*U415))),0)</f>
        <v>0</v>
      </c>
      <c r="X415" s="146"/>
      <c r="Y415" s="139"/>
      <c r="Z415" s="140">
        <f>IFERROR(IF(VLOOKUP(YEAR($D415),SMMLV!$A$2:$C$44,3,0)*$X415=$Y415,$Y415,IF($X415="",$Y415,VLOOKUP(YEAR($D415),SMMLV!$A$2:$C$44,3,0)*$X415)),0)</f>
        <v>0</v>
      </c>
      <c r="AA415" s="147"/>
      <c r="AB415" s="142"/>
      <c r="AC415" s="140">
        <f>IFERROR(IF(VLOOKUP(YEAR($D415),SMMLV!$A$2:$C$44,3,0)*$AA415=$AB415,$AB415,IF($AA415="",$AB415,VLOOKUP(YEAR($D415),SMMLV!$A$2:$C$44,3,0)*$AA415)),0)</f>
        <v>0</v>
      </c>
      <c r="AD415" s="147"/>
      <c r="AE415" s="142"/>
      <c r="AF415" s="140">
        <f>IFERROR(IF(VLOOKUP(YEAR($D415),SMMLV!$A$2:$C$44,3,0)*$AD415=$AE415,$AE415,IF($AD415="",$AE415,VLOOKUP(YEAR($D415),SMMLV!$A$2:$C$44,3,0)*$AD415)),0)</f>
        <v>0</v>
      </c>
      <c r="AG415" s="134"/>
      <c r="AH415" s="145">
        <f t="shared" si="361"/>
        <v>0</v>
      </c>
      <c r="AI415" s="138"/>
      <c r="AJ415" s="139"/>
      <c r="AK415" s="140">
        <f>IFERROR(IF(VLOOKUP(YEAR($D415),SMMLV!$A$2:$C$44,3,0)*$AI415=AJ415,AJ415,IF($AI415="",AJ415,VLOOKUP(YEAR($D415),SMMLV!$A$2:$C$44,3,0)*$AI415)),0)</f>
        <v>0</v>
      </c>
      <c r="AL415" s="141"/>
      <c r="AM415" s="142"/>
      <c r="AN415" s="147"/>
      <c r="AO415" s="144"/>
      <c r="AP415" s="145">
        <f>IFERROR(SUM(IF(VLOOKUP(YEAR($D415),SMMLV!$A$2:$C$44,3,0)*AL415=AM415,AM415,IF(AL415="",AM415,VLOOKUP(YEAR($D415),SMMLV!$A$2:$C$44,3,0)*AL415)),IF(VLOOKUP(YEAR($D415),SMMLV!$A$2:$C$44,3,0)*AN415=AO415,AO415,IF(AN415="",AO415,VLOOKUP(YEAR($D415),SMMLV!$A$2:$C$44,3,0)*AN415))),0)</f>
        <v>0</v>
      </c>
      <c r="AQ415" s="148"/>
      <c r="AR415" s="142"/>
      <c r="AS415" s="140">
        <f>IFERROR(IF(VLOOKUP(YEAR($D415),SMMLV!$A$2:$C$44,3,0)*AQ415=AR415,AR415,IF(AQ415="",AR415,VLOOKUP(YEAR($D415),SMMLV!$A$2:$C$44,3,0)*AQ415)),0)</f>
        <v>0</v>
      </c>
      <c r="AT415" s="147"/>
      <c r="AU415" s="142"/>
      <c r="AV415" s="140">
        <f>IFERROR(IF(VLOOKUP(YEAR($D415),SMMLV!$A$2:$C$44,3,0)*AT415=AU415,AU415,IF(AT415="",AU415,VLOOKUP(YEAR($D415),SMMLV!$A$2:$C$44,3,0)*AT415)),0)</f>
        <v>0</v>
      </c>
      <c r="AW415" s="147"/>
      <c r="AX415" s="142"/>
      <c r="AY415" s="140">
        <f>IFERROR(IF(VLOOKUP(YEAR($D415),SMMLV!$A$2:$C$44,3,0)*AW415=AX415,AX415,IF(AW415="",AX415,VLOOKUP(YEAR($D415),SMMLV!$A$2:$C$44,3,0)*AW415)),0)</f>
        <v>0</v>
      </c>
      <c r="AZ415" s="134"/>
      <c r="BA415" s="145">
        <f t="shared" si="362"/>
        <v>0</v>
      </c>
      <c r="BB415" s="138"/>
      <c r="BC415" s="139"/>
      <c r="BD415" s="140">
        <f>IFERROR(IF(VLOOKUP(YEAR($D415),SMMLV!$A$2:$C$44,3,0)*BB415=BC415,BC415,IF(BB415="",BC415,VLOOKUP(YEAR($D415),SMMLV!$A$2:$C$44,3,0)*BB415)),0)</f>
        <v>0</v>
      </c>
      <c r="BE415" s="141"/>
      <c r="BF415" s="142"/>
      <c r="BG415" s="147"/>
      <c r="BH415" s="144"/>
      <c r="BI415" s="145">
        <f>IFERROR(SUM(IF(VLOOKUP(YEAR($D415),SMMLV!$A$2:$C$44,3,0)*BE415=BF415,BF415,IF(BE415="",BF415,VLOOKUP(YEAR($D415),SMMLV!$A$2:$C$44,3,0)*BE415)),IF(VLOOKUP(YEAR($D415),SMMLV!$A$2:$C$44,3,0)*BG415=BH415,BH415,IF(BG415="",BH415,VLOOKUP(YEAR($D415),SMMLV!$A$2:$C$44,3,0)*BG415))),0)</f>
        <v>0</v>
      </c>
      <c r="BJ415" s="149"/>
      <c r="BK415" s="150"/>
      <c r="BL415" s="140">
        <f>IFERROR(IF(VLOOKUP(YEAR($D415),SMMLV!$A$2:$C$44,3,0)*BJ415=BK415,BK415,IF(BJ415="",BK415,VLOOKUP(YEAR($D415),SMMLV!$A$2:$C$44,3,0)*BJ415)),0)</f>
        <v>0</v>
      </c>
      <c r="BM415" s="147"/>
      <c r="BN415" s="142"/>
      <c r="BO415" s="140">
        <f>IFERROR(IF(VLOOKUP(YEAR($D415),SMMLV!$A$2:$C$44,3,0)*BM415=BN415,BN415,IF(BM415="",BN415,VLOOKUP(YEAR($D415),SMMLV!$A$2:$C$44,3,0)*BM415)),0)</f>
        <v>0</v>
      </c>
      <c r="BP415" s="147"/>
      <c r="BQ415" s="142"/>
      <c r="BR415" s="140">
        <f>IFERROR(IF(VLOOKUP(YEAR($D415),SMMLV!$A$2:$C$44,3,0)*BP415=BQ415,BQ415,IF(BP415="",BQ415,VLOOKUP(YEAR($D415),SMMLV!$A$2:$C$44,3,0)*BP415)),0)</f>
        <v>0</v>
      </c>
      <c r="BS415" s="134"/>
      <c r="BT415" s="145">
        <f t="shared" si="363"/>
        <v>0</v>
      </c>
      <c r="BU415" s="151">
        <f t="shared" si="364"/>
        <v>0</v>
      </c>
      <c r="BV415" s="151">
        <f t="shared" si="365"/>
        <v>0</v>
      </c>
      <c r="BW415" s="151">
        <f t="shared" si="366"/>
        <v>0</v>
      </c>
      <c r="BX415" s="151">
        <f t="shared" si="367"/>
        <v>0</v>
      </c>
      <c r="BY415" s="151">
        <f t="shared" si="368"/>
        <v>0</v>
      </c>
      <c r="BZ415" s="151">
        <f t="shared" si="356"/>
        <v>0</v>
      </c>
      <c r="CA415" s="134"/>
      <c r="CB415" s="134"/>
      <c r="CC415" s="134"/>
      <c r="CD415" s="152">
        <f t="shared" si="357"/>
        <v>0</v>
      </c>
      <c r="CE415" s="153">
        <f>IFERROR(INDEX(IPC!$A$11:$Y$22,MATCH(PROPER(TEXT(CD415,"mmmm")),IPC!$A$11:$A$22,0),MATCH(YEAR(CD415),IPC!$A$10:$Y$10,0)),0)</f>
        <v>0</v>
      </c>
      <c r="CF415" s="154">
        <v>58003</v>
      </c>
      <c r="CG415" s="153">
        <f>IFERROR(INDEX(IPC!$A$11:$Y$22,MATCH(PROPER(TEXT(CF415,"mmmm")),IPC!$A$11:$A$22,0),MATCH(YEAR(CF415),IPC!$A$10:$Y$10,0)),0)</f>
        <v>0</v>
      </c>
      <c r="CH415" s="155">
        <f t="shared" si="358"/>
        <v>0</v>
      </c>
      <c r="CI415" s="145">
        <v>1751310</v>
      </c>
      <c r="CJ415" s="151">
        <f t="shared" si="369"/>
        <v>0</v>
      </c>
      <c r="CK415" s="151">
        <f t="shared" si="370"/>
        <v>0</v>
      </c>
      <c r="CL415" s="151">
        <f t="shared" si="371"/>
        <v>0</v>
      </c>
      <c r="CM415" s="151">
        <f t="shared" si="372"/>
        <v>0</v>
      </c>
      <c r="CN415" s="151">
        <f t="shared" si="373"/>
        <v>0</v>
      </c>
      <c r="CO415" s="151">
        <f t="shared" si="374"/>
        <v>0</v>
      </c>
      <c r="CP415" s="151">
        <f t="shared" si="375"/>
        <v>0</v>
      </c>
      <c r="CQ415" s="151">
        <f t="shared" si="376"/>
        <v>0</v>
      </c>
      <c r="CR415" s="151">
        <f t="shared" si="377"/>
        <v>0</v>
      </c>
      <c r="CS415" s="151">
        <f t="shared" si="378"/>
        <v>0</v>
      </c>
      <c r="CT415" s="151">
        <f t="shared" si="379"/>
        <v>0</v>
      </c>
      <c r="CU415" s="151">
        <f t="shared" si="380"/>
        <v>0</v>
      </c>
      <c r="CV415" s="151">
        <f t="shared" si="381"/>
        <v>0</v>
      </c>
      <c r="CW415" s="151">
        <f t="shared" si="382"/>
        <v>0</v>
      </c>
      <c r="CX415" s="151">
        <f t="shared" si="383"/>
        <v>0</v>
      </c>
      <c r="CY415" s="151">
        <f t="shared" si="384"/>
        <v>0</v>
      </c>
      <c r="CZ415" s="151">
        <f t="shared" si="385"/>
        <v>0</v>
      </c>
      <c r="DA415" s="151">
        <f t="shared" si="386"/>
        <v>0</v>
      </c>
      <c r="DB415" s="151">
        <f t="shared" si="387"/>
        <v>0</v>
      </c>
      <c r="DC415" s="151">
        <f t="shared" si="388"/>
        <v>0</v>
      </c>
      <c r="DD415" s="151">
        <f t="shared" si="389"/>
        <v>0</v>
      </c>
      <c r="DE415" s="151">
        <f t="shared" si="390"/>
        <v>0</v>
      </c>
      <c r="DF415" s="151">
        <f t="shared" si="391"/>
        <v>0</v>
      </c>
      <c r="DG415" s="151">
        <f t="shared" si="392"/>
        <v>0</v>
      </c>
      <c r="DH415" s="151">
        <f t="shared" si="393"/>
        <v>0</v>
      </c>
      <c r="DI415" s="151">
        <f t="shared" si="394"/>
        <v>0</v>
      </c>
      <c r="DJ415" s="151">
        <f t="shared" si="395"/>
        <v>0</v>
      </c>
      <c r="DK415" s="151">
        <f t="shared" si="396"/>
        <v>0</v>
      </c>
      <c r="DL415" s="151">
        <f t="shared" si="397"/>
        <v>0</v>
      </c>
      <c r="DM415" s="151">
        <f t="shared" si="398"/>
        <v>0</v>
      </c>
      <c r="DN415" s="151">
        <f t="shared" si="399"/>
        <v>0</v>
      </c>
      <c r="DO415" s="156">
        <f t="shared" si="400"/>
        <v>0</v>
      </c>
      <c r="DP415" s="173" t="str">
        <f t="shared" si="401"/>
        <v/>
      </c>
      <c r="DQ415" s="157" t="str">
        <f t="shared" si="402"/>
        <v/>
      </c>
      <c r="DR415" s="158" t="str">
        <f>IFERROR(IFERROR(IFERROR(_xlfn.XLOOKUP(DP415,#REF!,#REF!,,,),_xlfn.XLOOKUP(DP415,#REF!,#REF!,,,)),_xlfn.XLOOKUP(DP415,#REF!,#REF!,,,)),"N/A")</f>
        <v>N/A</v>
      </c>
      <c r="DS415" s="159"/>
      <c r="DT415" s="160"/>
      <c r="DU415" s="161"/>
      <c r="DV415" s="162"/>
      <c r="DW415" s="163">
        <f>IFERROR(IFERROR(IFERROR(_xlfn.XLOOKUP(DP415,#REF!,#REF!,,,),_xlfn.XLOOKUP(DP415,#REF!,#REF!,,,)),_xlfn.XLOOKUP(DP415,#REF!,#REF!,,,)),0)</f>
        <v>0</v>
      </c>
      <c r="DX415" s="164"/>
      <c r="DY415" s="165">
        <f t="shared" si="403"/>
        <v>0</v>
      </c>
      <c r="DZ415" s="166"/>
      <c r="EA415" s="167">
        <f t="shared" si="404"/>
        <v>0</v>
      </c>
      <c r="EB415" s="168">
        <f t="shared" si="405"/>
        <v>0</v>
      </c>
      <c r="EC415" s="168">
        <f t="shared" si="406"/>
        <v>0</v>
      </c>
      <c r="ED415" s="169"/>
      <c r="EE415" s="170">
        <f t="shared" si="407"/>
        <v>0</v>
      </c>
      <c r="EF415" s="170" t="str">
        <f>IFERROR(IF(DY415&gt;((_xlfn.XLOOKUP(DQ415,TOPES!B:B,TOPES!C:C,,,)*INDEXACIÓN!CI415)),"SUPERA TOPES DEL HV",0),"HV NO ENCONTRADO")</f>
        <v>HV NO ENCONTRADO</v>
      </c>
      <c r="EG415" s="170">
        <f t="shared" si="408"/>
        <v>0</v>
      </c>
      <c r="EH415" s="170">
        <f>IF(SUMIF($M:$M,#REF!,$DY:$DY)&gt;$EH$8,"CONSULTA DIAN",0)</f>
        <v>0</v>
      </c>
      <c r="EI415" s="171">
        <f t="shared" si="409"/>
        <v>0</v>
      </c>
      <c r="EJ415" s="172"/>
    </row>
    <row r="416" spans="1:140" x14ac:dyDescent="0.25">
      <c r="A416" s="133" t="str">
        <f t="shared" si="359"/>
        <v>19000100407</v>
      </c>
      <c r="B416" s="134"/>
      <c r="C416" s="134"/>
      <c r="D416" s="135">
        <f>_xlfn.XLOOKUP(C416,TOPES!L:L,TOPES!M:M,,,)</f>
        <v>0</v>
      </c>
      <c r="E416" s="136">
        <v>407</v>
      </c>
      <c r="F416" s="134"/>
      <c r="G416" s="134"/>
      <c r="H416" s="134"/>
      <c r="I416" s="134"/>
      <c r="J416" s="134"/>
      <c r="K416" s="134"/>
      <c r="L416" s="134"/>
      <c r="M416" s="137"/>
      <c r="N416" s="134"/>
      <c r="O416" s="137" t="str">
        <f t="shared" si="360"/>
        <v/>
      </c>
      <c r="P416" s="138"/>
      <c r="Q416" s="139"/>
      <c r="R416" s="140">
        <f>IFERROR(IF(VLOOKUP(YEAR($D416),SMMLV!$A$2:$C$44,3,0)*$P416=$Q416,$Q416,IF($P416="",$Q416,VLOOKUP(YEAR($D416),SMMLV!$A$2:$C$44,3,0)*$P416)),0)</f>
        <v>0</v>
      </c>
      <c r="S416" s="141"/>
      <c r="T416" s="142"/>
      <c r="U416" s="143"/>
      <c r="V416" s="144"/>
      <c r="W416" s="145">
        <f>IFERROR(SUM(IF(VLOOKUP(YEAR($D416),SMMLV!$A$2:$C$44,3,0)*S416=T416,T416,IF(S416="",T416,VLOOKUP(YEAR($D416),SMMLV!$A$2:$C$44,3,0)*S416)),IF(VLOOKUP(YEAR($D416),SMMLV!$A$2:$C$44,3,0)*U416=V416,V416,IF(U416="",V416,VLOOKUP(YEAR($D416),SMMLV!$A$2:$C$44,3,0)*U416))),0)</f>
        <v>0</v>
      </c>
      <c r="X416" s="146"/>
      <c r="Y416" s="139"/>
      <c r="Z416" s="140">
        <f>IFERROR(IF(VLOOKUP(YEAR($D416),SMMLV!$A$2:$C$44,3,0)*$X416=$Y416,$Y416,IF($X416="",$Y416,VLOOKUP(YEAR($D416),SMMLV!$A$2:$C$44,3,0)*$X416)),0)</f>
        <v>0</v>
      </c>
      <c r="AA416" s="147"/>
      <c r="AB416" s="142"/>
      <c r="AC416" s="140">
        <f>IFERROR(IF(VLOOKUP(YEAR($D416),SMMLV!$A$2:$C$44,3,0)*$AA416=$AB416,$AB416,IF($AA416="",$AB416,VLOOKUP(YEAR($D416),SMMLV!$A$2:$C$44,3,0)*$AA416)),0)</f>
        <v>0</v>
      </c>
      <c r="AD416" s="147"/>
      <c r="AE416" s="142"/>
      <c r="AF416" s="140">
        <f>IFERROR(IF(VLOOKUP(YEAR($D416),SMMLV!$A$2:$C$44,3,0)*$AD416=$AE416,$AE416,IF($AD416="",$AE416,VLOOKUP(YEAR($D416),SMMLV!$A$2:$C$44,3,0)*$AD416)),0)</f>
        <v>0</v>
      </c>
      <c r="AG416" s="134"/>
      <c r="AH416" s="145">
        <f t="shared" si="361"/>
        <v>0</v>
      </c>
      <c r="AI416" s="138"/>
      <c r="AJ416" s="139"/>
      <c r="AK416" s="140">
        <f>IFERROR(IF(VLOOKUP(YEAR($D416),SMMLV!$A$2:$C$44,3,0)*$AI416=AJ416,AJ416,IF($AI416="",AJ416,VLOOKUP(YEAR($D416),SMMLV!$A$2:$C$44,3,0)*$AI416)),0)</f>
        <v>0</v>
      </c>
      <c r="AL416" s="141"/>
      <c r="AM416" s="142"/>
      <c r="AN416" s="147"/>
      <c r="AO416" s="144"/>
      <c r="AP416" s="145">
        <f>IFERROR(SUM(IF(VLOOKUP(YEAR($D416),SMMLV!$A$2:$C$44,3,0)*AL416=AM416,AM416,IF(AL416="",AM416,VLOOKUP(YEAR($D416),SMMLV!$A$2:$C$44,3,0)*AL416)),IF(VLOOKUP(YEAR($D416),SMMLV!$A$2:$C$44,3,0)*AN416=AO416,AO416,IF(AN416="",AO416,VLOOKUP(YEAR($D416),SMMLV!$A$2:$C$44,3,0)*AN416))),0)</f>
        <v>0</v>
      </c>
      <c r="AQ416" s="148"/>
      <c r="AR416" s="142"/>
      <c r="AS416" s="140">
        <f>IFERROR(IF(VLOOKUP(YEAR($D416),SMMLV!$A$2:$C$44,3,0)*AQ416=AR416,AR416,IF(AQ416="",AR416,VLOOKUP(YEAR($D416),SMMLV!$A$2:$C$44,3,0)*AQ416)),0)</f>
        <v>0</v>
      </c>
      <c r="AT416" s="147"/>
      <c r="AU416" s="142"/>
      <c r="AV416" s="140">
        <f>IFERROR(IF(VLOOKUP(YEAR($D416),SMMLV!$A$2:$C$44,3,0)*AT416=AU416,AU416,IF(AT416="",AU416,VLOOKUP(YEAR($D416),SMMLV!$A$2:$C$44,3,0)*AT416)),0)</f>
        <v>0</v>
      </c>
      <c r="AW416" s="147"/>
      <c r="AX416" s="142"/>
      <c r="AY416" s="140">
        <f>IFERROR(IF(VLOOKUP(YEAR($D416),SMMLV!$A$2:$C$44,3,0)*AW416=AX416,AX416,IF(AW416="",AX416,VLOOKUP(YEAR($D416),SMMLV!$A$2:$C$44,3,0)*AW416)),0)</f>
        <v>0</v>
      </c>
      <c r="AZ416" s="134"/>
      <c r="BA416" s="145">
        <f t="shared" si="362"/>
        <v>0</v>
      </c>
      <c r="BB416" s="138"/>
      <c r="BC416" s="139"/>
      <c r="BD416" s="140">
        <f>IFERROR(IF(VLOOKUP(YEAR($D416),SMMLV!$A$2:$C$44,3,0)*BB416=BC416,BC416,IF(BB416="",BC416,VLOOKUP(YEAR($D416),SMMLV!$A$2:$C$44,3,0)*BB416)),0)</f>
        <v>0</v>
      </c>
      <c r="BE416" s="141"/>
      <c r="BF416" s="142"/>
      <c r="BG416" s="147"/>
      <c r="BH416" s="144"/>
      <c r="BI416" s="145">
        <f>IFERROR(SUM(IF(VLOOKUP(YEAR($D416),SMMLV!$A$2:$C$44,3,0)*BE416=BF416,BF416,IF(BE416="",BF416,VLOOKUP(YEAR($D416),SMMLV!$A$2:$C$44,3,0)*BE416)),IF(VLOOKUP(YEAR($D416),SMMLV!$A$2:$C$44,3,0)*BG416=BH416,BH416,IF(BG416="",BH416,VLOOKUP(YEAR($D416),SMMLV!$A$2:$C$44,3,0)*BG416))),0)</f>
        <v>0</v>
      </c>
      <c r="BJ416" s="149"/>
      <c r="BK416" s="150"/>
      <c r="BL416" s="140">
        <f>IFERROR(IF(VLOOKUP(YEAR($D416),SMMLV!$A$2:$C$44,3,0)*BJ416=BK416,BK416,IF(BJ416="",BK416,VLOOKUP(YEAR($D416),SMMLV!$A$2:$C$44,3,0)*BJ416)),0)</f>
        <v>0</v>
      </c>
      <c r="BM416" s="147"/>
      <c r="BN416" s="142"/>
      <c r="BO416" s="140">
        <f>IFERROR(IF(VLOOKUP(YEAR($D416),SMMLV!$A$2:$C$44,3,0)*BM416=BN416,BN416,IF(BM416="",BN416,VLOOKUP(YEAR($D416),SMMLV!$A$2:$C$44,3,0)*BM416)),0)</f>
        <v>0</v>
      </c>
      <c r="BP416" s="147"/>
      <c r="BQ416" s="142"/>
      <c r="BR416" s="140">
        <f>IFERROR(IF(VLOOKUP(YEAR($D416),SMMLV!$A$2:$C$44,3,0)*BP416=BQ416,BQ416,IF(BP416="",BQ416,VLOOKUP(YEAR($D416),SMMLV!$A$2:$C$44,3,0)*BP416)),0)</f>
        <v>0</v>
      </c>
      <c r="BS416" s="134"/>
      <c r="BT416" s="145">
        <f t="shared" si="363"/>
        <v>0</v>
      </c>
      <c r="BU416" s="151">
        <f t="shared" si="364"/>
        <v>0</v>
      </c>
      <c r="BV416" s="151">
        <f t="shared" si="365"/>
        <v>0</v>
      </c>
      <c r="BW416" s="151">
        <f t="shared" si="366"/>
        <v>0</v>
      </c>
      <c r="BX416" s="151">
        <f t="shared" si="367"/>
        <v>0</v>
      </c>
      <c r="BY416" s="151">
        <f t="shared" si="368"/>
        <v>0</v>
      </c>
      <c r="BZ416" s="151">
        <f t="shared" si="356"/>
        <v>0</v>
      </c>
      <c r="CA416" s="134"/>
      <c r="CB416" s="134"/>
      <c r="CC416" s="134"/>
      <c r="CD416" s="152">
        <f t="shared" si="357"/>
        <v>0</v>
      </c>
      <c r="CE416" s="153">
        <f>IFERROR(INDEX(IPC!$A$11:$Y$22,MATCH(PROPER(TEXT(CD416,"mmmm")),IPC!$A$11:$A$22,0),MATCH(YEAR(CD416),IPC!$A$10:$Y$10,0)),0)</f>
        <v>0</v>
      </c>
      <c r="CF416" s="154">
        <v>58034</v>
      </c>
      <c r="CG416" s="153">
        <f>IFERROR(INDEX(IPC!$A$11:$Y$22,MATCH(PROPER(TEXT(CF416,"mmmm")),IPC!$A$11:$A$22,0),MATCH(YEAR(CF416),IPC!$A$10:$Y$10,0)),0)</f>
        <v>0</v>
      </c>
      <c r="CH416" s="155">
        <f t="shared" si="358"/>
        <v>0</v>
      </c>
      <c r="CI416" s="145">
        <v>1751311</v>
      </c>
      <c r="CJ416" s="151">
        <f t="shared" si="369"/>
        <v>0</v>
      </c>
      <c r="CK416" s="151">
        <f t="shared" si="370"/>
        <v>0</v>
      </c>
      <c r="CL416" s="151">
        <f t="shared" si="371"/>
        <v>0</v>
      </c>
      <c r="CM416" s="151">
        <f t="shared" si="372"/>
        <v>0</v>
      </c>
      <c r="CN416" s="151">
        <f t="shared" si="373"/>
        <v>0</v>
      </c>
      <c r="CO416" s="151">
        <f t="shared" si="374"/>
        <v>0</v>
      </c>
      <c r="CP416" s="151">
        <f t="shared" si="375"/>
        <v>0</v>
      </c>
      <c r="CQ416" s="151">
        <f t="shared" si="376"/>
        <v>0</v>
      </c>
      <c r="CR416" s="151">
        <f t="shared" si="377"/>
        <v>0</v>
      </c>
      <c r="CS416" s="151">
        <f t="shared" si="378"/>
        <v>0</v>
      </c>
      <c r="CT416" s="151">
        <f t="shared" si="379"/>
        <v>0</v>
      </c>
      <c r="CU416" s="151">
        <f t="shared" si="380"/>
        <v>0</v>
      </c>
      <c r="CV416" s="151">
        <f t="shared" si="381"/>
        <v>0</v>
      </c>
      <c r="CW416" s="151">
        <f t="shared" si="382"/>
        <v>0</v>
      </c>
      <c r="CX416" s="151">
        <f t="shared" si="383"/>
        <v>0</v>
      </c>
      <c r="CY416" s="151">
        <f t="shared" si="384"/>
        <v>0</v>
      </c>
      <c r="CZ416" s="151">
        <f t="shared" si="385"/>
        <v>0</v>
      </c>
      <c r="DA416" s="151">
        <f t="shared" si="386"/>
        <v>0</v>
      </c>
      <c r="DB416" s="151">
        <f t="shared" si="387"/>
        <v>0</v>
      </c>
      <c r="DC416" s="151">
        <f t="shared" si="388"/>
        <v>0</v>
      </c>
      <c r="DD416" s="151">
        <f t="shared" si="389"/>
        <v>0</v>
      </c>
      <c r="DE416" s="151">
        <f t="shared" si="390"/>
        <v>0</v>
      </c>
      <c r="DF416" s="151">
        <f t="shared" si="391"/>
        <v>0</v>
      </c>
      <c r="DG416" s="151">
        <f t="shared" si="392"/>
        <v>0</v>
      </c>
      <c r="DH416" s="151">
        <f t="shared" si="393"/>
        <v>0</v>
      </c>
      <c r="DI416" s="151">
        <f t="shared" si="394"/>
        <v>0</v>
      </c>
      <c r="DJ416" s="151">
        <f t="shared" si="395"/>
        <v>0</v>
      </c>
      <c r="DK416" s="151">
        <f t="shared" si="396"/>
        <v>0</v>
      </c>
      <c r="DL416" s="151">
        <f t="shared" si="397"/>
        <v>0</v>
      </c>
      <c r="DM416" s="151">
        <f t="shared" si="398"/>
        <v>0</v>
      </c>
      <c r="DN416" s="151">
        <f t="shared" si="399"/>
        <v>0</v>
      </c>
      <c r="DO416" s="156">
        <f t="shared" si="400"/>
        <v>0</v>
      </c>
      <c r="DP416" s="173" t="str">
        <f t="shared" si="401"/>
        <v/>
      </c>
      <c r="DQ416" s="157" t="str">
        <f t="shared" si="402"/>
        <v/>
      </c>
      <c r="DR416" s="158" t="str">
        <f>IFERROR(IFERROR(IFERROR(_xlfn.XLOOKUP(DP416,#REF!,#REF!,,,),_xlfn.XLOOKUP(DP416,#REF!,#REF!,,,)),_xlfn.XLOOKUP(DP416,#REF!,#REF!,,,)),"N/A")</f>
        <v>N/A</v>
      </c>
      <c r="DS416" s="159"/>
      <c r="DT416" s="160"/>
      <c r="DU416" s="161"/>
      <c r="DV416" s="162"/>
      <c r="DW416" s="163">
        <f>IFERROR(IFERROR(IFERROR(_xlfn.XLOOKUP(DP416,#REF!,#REF!,,,),_xlfn.XLOOKUP(DP416,#REF!,#REF!,,,)),_xlfn.XLOOKUP(DP416,#REF!,#REF!,,,)),0)</f>
        <v>0</v>
      </c>
      <c r="DX416" s="164"/>
      <c r="DY416" s="165">
        <f t="shared" si="403"/>
        <v>0</v>
      </c>
      <c r="DZ416" s="166"/>
      <c r="EA416" s="167">
        <f t="shared" si="404"/>
        <v>0</v>
      </c>
      <c r="EB416" s="168">
        <f t="shared" si="405"/>
        <v>0</v>
      </c>
      <c r="EC416" s="168">
        <f t="shared" si="406"/>
        <v>0</v>
      </c>
      <c r="ED416" s="169"/>
      <c r="EE416" s="170">
        <f t="shared" si="407"/>
        <v>0</v>
      </c>
      <c r="EF416" s="170" t="str">
        <f>IFERROR(IF(DY416&gt;((_xlfn.XLOOKUP(DQ416,TOPES!B:B,TOPES!C:C,,,)*INDEXACIÓN!CI416)),"SUPERA TOPES DEL HV",0),"HV NO ENCONTRADO")</f>
        <v>HV NO ENCONTRADO</v>
      </c>
      <c r="EG416" s="170">
        <f t="shared" si="408"/>
        <v>0</v>
      </c>
      <c r="EH416" s="170">
        <f>IF(SUMIF($M:$M,#REF!,$DY:$DY)&gt;$EH$8,"CONSULTA DIAN",0)</f>
        <v>0</v>
      </c>
      <c r="EI416" s="171">
        <f t="shared" si="409"/>
        <v>0</v>
      </c>
      <c r="EJ416" s="172"/>
    </row>
    <row r="417" spans="1:140" x14ac:dyDescent="0.25">
      <c r="A417" s="133" t="str">
        <f t="shared" si="359"/>
        <v>19000100408</v>
      </c>
      <c r="B417" s="134"/>
      <c r="C417" s="134"/>
      <c r="D417" s="135">
        <f>_xlfn.XLOOKUP(C417,TOPES!L:L,TOPES!M:M,,,)</f>
        <v>0</v>
      </c>
      <c r="E417" s="136">
        <v>408</v>
      </c>
      <c r="F417" s="134"/>
      <c r="G417" s="134"/>
      <c r="H417" s="134"/>
      <c r="I417" s="134"/>
      <c r="J417" s="134"/>
      <c r="K417" s="134"/>
      <c r="L417" s="134"/>
      <c r="M417" s="137"/>
      <c r="N417" s="134"/>
      <c r="O417" s="137" t="str">
        <f t="shared" si="360"/>
        <v/>
      </c>
      <c r="P417" s="138"/>
      <c r="Q417" s="139"/>
      <c r="R417" s="140">
        <f>IFERROR(IF(VLOOKUP(YEAR($D417),SMMLV!$A$2:$C$44,3,0)*$P417=$Q417,$Q417,IF($P417="",$Q417,VLOOKUP(YEAR($D417),SMMLV!$A$2:$C$44,3,0)*$P417)),0)</f>
        <v>0</v>
      </c>
      <c r="S417" s="141"/>
      <c r="T417" s="142"/>
      <c r="U417" s="143"/>
      <c r="V417" s="144"/>
      <c r="W417" s="145">
        <f>IFERROR(SUM(IF(VLOOKUP(YEAR($D417),SMMLV!$A$2:$C$44,3,0)*S417=T417,T417,IF(S417="",T417,VLOOKUP(YEAR($D417),SMMLV!$A$2:$C$44,3,0)*S417)),IF(VLOOKUP(YEAR($D417),SMMLV!$A$2:$C$44,3,0)*U417=V417,V417,IF(U417="",V417,VLOOKUP(YEAR($D417),SMMLV!$A$2:$C$44,3,0)*U417))),0)</f>
        <v>0</v>
      </c>
      <c r="X417" s="146"/>
      <c r="Y417" s="139"/>
      <c r="Z417" s="140">
        <f>IFERROR(IF(VLOOKUP(YEAR($D417),SMMLV!$A$2:$C$44,3,0)*$X417=$Y417,$Y417,IF($X417="",$Y417,VLOOKUP(YEAR($D417),SMMLV!$A$2:$C$44,3,0)*$X417)),0)</f>
        <v>0</v>
      </c>
      <c r="AA417" s="147"/>
      <c r="AB417" s="142"/>
      <c r="AC417" s="140">
        <f>IFERROR(IF(VLOOKUP(YEAR($D417),SMMLV!$A$2:$C$44,3,0)*$AA417=$AB417,$AB417,IF($AA417="",$AB417,VLOOKUP(YEAR($D417),SMMLV!$A$2:$C$44,3,0)*$AA417)),0)</f>
        <v>0</v>
      </c>
      <c r="AD417" s="147"/>
      <c r="AE417" s="142"/>
      <c r="AF417" s="140">
        <f>IFERROR(IF(VLOOKUP(YEAR($D417),SMMLV!$A$2:$C$44,3,0)*$AD417=$AE417,$AE417,IF($AD417="",$AE417,VLOOKUP(YEAR($D417),SMMLV!$A$2:$C$44,3,0)*$AD417)),0)</f>
        <v>0</v>
      </c>
      <c r="AG417" s="134"/>
      <c r="AH417" s="145">
        <f t="shared" si="361"/>
        <v>0</v>
      </c>
      <c r="AI417" s="138"/>
      <c r="AJ417" s="139"/>
      <c r="AK417" s="140">
        <f>IFERROR(IF(VLOOKUP(YEAR($D417),SMMLV!$A$2:$C$44,3,0)*$AI417=AJ417,AJ417,IF($AI417="",AJ417,VLOOKUP(YEAR($D417),SMMLV!$A$2:$C$44,3,0)*$AI417)),0)</f>
        <v>0</v>
      </c>
      <c r="AL417" s="141"/>
      <c r="AM417" s="142"/>
      <c r="AN417" s="147"/>
      <c r="AO417" s="144"/>
      <c r="AP417" s="145">
        <f>IFERROR(SUM(IF(VLOOKUP(YEAR($D417),SMMLV!$A$2:$C$44,3,0)*AL417=AM417,AM417,IF(AL417="",AM417,VLOOKUP(YEAR($D417),SMMLV!$A$2:$C$44,3,0)*AL417)),IF(VLOOKUP(YEAR($D417),SMMLV!$A$2:$C$44,3,0)*AN417=AO417,AO417,IF(AN417="",AO417,VLOOKUP(YEAR($D417),SMMLV!$A$2:$C$44,3,0)*AN417))),0)</f>
        <v>0</v>
      </c>
      <c r="AQ417" s="148"/>
      <c r="AR417" s="142"/>
      <c r="AS417" s="140">
        <f>IFERROR(IF(VLOOKUP(YEAR($D417),SMMLV!$A$2:$C$44,3,0)*AQ417=AR417,AR417,IF(AQ417="",AR417,VLOOKUP(YEAR($D417),SMMLV!$A$2:$C$44,3,0)*AQ417)),0)</f>
        <v>0</v>
      </c>
      <c r="AT417" s="147"/>
      <c r="AU417" s="142"/>
      <c r="AV417" s="140">
        <f>IFERROR(IF(VLOOKUP(YEAR($D417),SMMLV!$A$2:$C$44,3,0)*AT417=AU417,AU417,IF(AT417="",AU417,VLOOKUP(YEAR($D417),SMMLV!$A$2:$C$44,3,0)*AT417)),0)</f>
        <v>0</v>
      </c>
      <c r="AW417" s="147"/>
      <c r="AX417" s="142"/>
      <c r="AY417" s="140">
        <f>IFERROR(IF(VLOOKUP(YEAR($D417),SMMLV!$A$2:$C$44,3,0)*AW417=AX417,AX417,IF(AW417="",AX417,VLOOKUP(YEAR($D417),SMMLV!$A$2:$C$44,3,0)*AW417)),0)</f>
        <v>0</v>
      </c>
      <c r="AZ417" s="134"/>
      <c r="BA417" s="145">
        <f t="shared" si="362"/>
        <v>0</v>
      </c>
      <c r="BB417" s="138"/>
      <c r="BC417" s="139"/>
      <c r="BD417" s="140">
        <f>IFERROR(IF(VLOOKUP(YEAR($D417),SMMLV!$A$2:$C$44,3,0)*BB417=BC417,BC417,IF(BB417="",BC417,VLOOKUP(YEAR($D417),SMMLV!$A$2:$C$44,3,0)*BB417)),0)</f>
        <v>0</v>
      </c>
      <c r="BE417" s="141"/>
      <c r="BF417" s="142"/>
      <c r="BG417" s="147"/>
      <c r="BH417" s="144"/>
      <c r="BI417" s="145">
        <f>IFERROR(SUM(IF(VLOOKUP(YEAR($D417),SMMLV!$A$2:$C$44,3,0)*BE417=BF417,BF417,IF(BE417="",BF417,VLOOKUP(YEAR($D417),SMMLV!$A$2:$C$44,3,0)*BE417)),IF(VLOOKUP(YEAR($D417),SMMLV!$A$2:$C$44,3,0)*BG417=BH417,BH417,IF(BG417="",BH417,VLOOKUP(YEAR($D417),SMMLV!$A$2:$C$44,3,0)*BG417))),0)</f>
        <v>0</v>
      </c>
      <c r="BJ417" s="149"/>
      <c r="BK417" s="150"/>
      <c r="BL417" s="140">
        <f>IFERROR(IF(VLOOKUP(YEAR($D417),SMMLV!$A$2:$C$44,3,0)*BJ417=BK417,BK417,IF(BJ417="",BK417,VLOOKUP(YEAR($D417),SMMLV!$A$2:$C$44,3,0)*BJ417)),0)</f>
        <v>0</v>
      </c>
      <c r="BM417" s="147"/>
      <c r="BN417" s="142"/>
      <c r="BO417" s="140">
        <f>IFERROR(IF(VLOOKUP(YEAR($D417),SMMLV!$A$2:$C$44,3,0)*BM417=BN417,BN417,IF(BM417="",BN417,VLOOKUP(YEAR($D417),SMMLV!$A$2:$C$44,3,0)*BM417)),0)</f>
        <v>0</v>
      </c>
      <c r="BP417" s="147"/>
      <c r="BQ417" s="142"/>
      <c r="BR417" s="140">
        <f>IFERROR(IF(VLOOKUP(YEAR($D417),SMMLV!$A$2:$C$44,3,0)*BP417=BQ417,BQ417,IF(BP417="",BQ417,VLOOKUP(YEAR($D417),SMMLV!$A$2:$C$44,3,0)*BP417)),0)</f>
        <v>0</v>
      </c>
      <c r="BS417" s="134"/>
      <c r="BT417" s="145">
        <f t="shared" si="363"/>
        <v>0</v>
      </c>
      <c r="BU417" s="151">
        <f t="shared" si="364"/>
        <v>0</v>
      </c>
      <c r="BV417" s="151">
        <f t="shared" si="365"/>
        <v>0</v>
      </c>
      <c r="BW417" s="151">
        <f t="shared" si="366"/>
        <v>0</v>
      </c>
      <c r="BX417" s="151">
        <f t="shared" si="367"/>
        <v>0</v>
      </c>
      <c r="BY417" s="151">
        <f t="shared" si="368"/>
        <v>0</v>
      </c>
      <c r="BZ417" s="151">
        <f t="shared" si="356"/>
        <v>0</v>
      </c>
      <c r="CA417" s="134"/>
      <c r="CB417" s="134"/>
      <c r="CC417" s="134"/>
      <c r="CD417" s="152">
        <f t="shared" si="357"/>
        <v>0</v>
      </c>
      <c r="CE417" s="153">
        <f>IFERROR(INDEX(IPC!$A$11:$Y$22,MATCH(PROPER(TEXT(CD417,"mmmm")),IPC!$A$11:$A$22,0),MATCH(YEAR(CD417),IPC!$A$10:$Y$10,0)),0)</f>
        <v>0</v>
      </c>
      <c r="CF417" s="154">
        <v>58064</v>
      </c>
      <c r="CG417" s="153">
        <f>IFERROR(INDEX(IPC!$A$11:$Y$22,MATCH(PROPER(TEXT(CF417,"mmmm")),IPC!$A$11:$A$22,0),MATCH(YEAR(CF417),IPC!$A$10:$Y$10,0)),0)</f>
        <v>0</v>
      </c>
      <c r="CH417" s="155">
        <f t="shared" si="358"/>
        <v>0</v>
      </c>
      <c r="CI417" s="145">
        <v>1751312</v>
      </c>
      <c r="CJ417" s="151">
        <f t="shared" si="369"/>
        <v>0</v>
      </c>
      <c r="CK417" s="151">
        <f t="shared" si="370"/>
        <v>0</v>
      </c>
      <c r="CL417" s="151">
        <f t="shared" si="371"/>
        <v>0</v>
      </c>
      <c r="CM417" s="151">
        <f t="shared" si="372"/>
        <v>0</v>
      </c>
      <c r="CN417" s="151">
        <f t="shared" si="373"/>
        <v>0</v>
      </c>
      <c r="CO417" s="151">
        <f t="shared" si="374"/>
        <v>0</v>
      </c>
      <c r="CP417" s="151">
        <f t="shared" si="375"/>
        <v>0</v>
      </c>
      <c r="CQ417" s="151">
        <f t="shared" si="376"/>
        <v>0</v>
      </c>
      <c r="CR417" s="151">
        <f t="shared" si="377"/>
        <v>0</v>
      </c>
      <c r="CS417" s="151">
        <f t="shared" si="378"/>
        <v>0</v>
      </c>
      <c r="CT417" s="151">
        <f t="shared" si="379"/>
        <v>0</v>
      </c>
      <c r="CU417" s="151">
        <f t="shared" si="380"/>
        <v>0</v>
      </c>
      <c r="CV417" s="151">
        <f t="shared" si="381"/>
        <v>0</v>
      </c>
      <c r="CW417" s="151">
        <f t="shared" si="382"/>
        <v>0</v>
      </c>
      <c r="CX417" s="151">
        <f t="shared" si="383"/>
        <v>0</v>
      </c>
      <c r="CY417" s="151">
        <f t="shared" si="384"/>
        <v>0</v>
      </c>
      <c r="CZ417" s="151">
        <f t="shared" si="385"/>
        <v>0</v>
      </c>
      <c r="DA417" s="151">
        <f t="shared" si="386"/>
        <v>0</v>
      </c>
      <c r="DB417" s="151">
        <f t="shared" si="387"/>
        <v>0</v>
      </c>
      <c r="DC417" s="151">
        <f t="shared" si="388"/>
        <v>0</v>
      </c>
      <c r="DD417" s="151">
        <f t="shared" si="389"/>
        <v>0</v>
      </c>
      <c r="DE417" s="151">
        <f t="shared" si="390"/>
        <v>0</v>
      </c>
      <c r="DF417" s="151">
        <f t="shared" si="391"/>
        <v>0</v>
      </c>
      <c r="DG417" s="151">
        <f t="shared" si="392"/>
        <v>0</v>
      </c>
      <c r="DH417" s="151">
        <f t="shared" si="393"/>
        <v>0</v>
      </c>
      <c r="DI417" s="151">
        <f t="shared" si="394"/>
        <v>0</v>
      </c>
      <c r="DJ417" s="151">
        <f t="shared" si="395"/>
        <v>0</v>
      </c>
      <c r="DK417" s="151">
        <f t="shared" si="396"/>
        <v>0</v>
      </c>
      <c r="DL417" s="151">
        <f t="shared" si="397"/>
        <v>0</v>
      </c>
      <c r="DM417" s="151">
        <f t="shared" si="398"/>
        <v>0</v>
      </c>
      <c r="DN417" s="151">
        <f t="shared" si="399"/>
        <v>0</v>
      </c>
      <c r="DO417" s="156">
        <f t="shared" si="400"/>
        <v>0</v>
      </c>
      <c r="DP417" s="173" t="str">
        <f t="shared" si="401"/>
        <v/>
      </c>
      <c r="DQ417" s="157" t="str">
        <f t="shared" si="402"/>
        <v/>
      </c>
      <c r="DR417" s="158" t="str">
        <f>IFERROR(IFERROR(IFERROR(_xlfn.XLOOKUP(DP417,#REF!,#REF!,,,),_xlfn.XLOOKUP(DP417,#REF!,#REF!,,,)),_xlfn.XLOOKUP(DP417,#REF!,#REF!,,,)),"N/A")</f>
        <v>N/A</v>
      </c>
      <c r="DS417" s="159"/>
      <c r="DT417" s="160"/>
      <c r="DU417" s="161"/>
      <c r="DV417" s="162"/>
      <c r="DW417" s="163">
        <f>IFERROR(IFERROR(IFERROR(_xlfn.XLOOKUP(DP417,#REF!,#REF!,,,),_xlfn.XLOOKUP(DP417,#REF!,#REF!,,,)),_xlfn.XLOOKUP(DP417,#REF!,#REF!,,,)),0)</f>
        <v>0</v>
      </c>
      <c r="DX417" s="164"/>
      <c r="DY417" s="165">
        <f t="shared" si="403"/>
        <v>0</v>
      </c>
      <c r="DZ417" s="166"/>
      <c r="EA417" s="167">
        <f t="shared" si="404"/>
        <v>0</v>
      </c>
      <c r="EB417" s="168">
        <f t="shared" si="405"/>
        <v>0</v>
      </c>
      <c r="EC417" s="168">
        <f t="shared" si="406"/>
        <v>0</v>
      </c>
      <c r="ED417" s="169"/>
      <c r="EE417" s="170">
        <f t="shared" si="407"/>
        <v>0</v>
      </c>
      <c r="EF417" s="170" t="str">
        <f>IFERROR(IF(DY417&gt;((_xlfn.XLOOKUP(DQ417,TOPES!B:B,TOPES!C:C,,,)*INDEXACIÓN!CI417)),"SUPERA TOPES DEL HV",0),"HV NO ENCONTRADO")</f>
        <v>HV NO ENCONTRADO</v>
      </c>
      <c r="EG417" s="170">
        <f t="shared" si="408"/>
        <v>0</v>
      </c>
      <c r="EH417" s="170">
        <f>IF(SUMIF($M:$M,#REF!,$DY:$DY)&gt;$EH$8,"CONSULTA DIAN",0)</f>
        <v>0</v>
      </c>
      <c r="EI417" s="171">
        <f t="shared" si="409"/>
        <v>0</v>
      </c>
      <c r="EJ417" s="172"/>
    </row>
    <row r="418" spans="1:140" x14ac:dyDescent="0.25">
      <c r="A418" s="133" t="str">
        <f t="shared" si="359"/>
        <v>19000100409</v>
      </c>
      <c r="B418" s="134"/>
      <c r="C418" s="134"/>
      <c r="D418" s="135">
        <f>_xlfn.XLOOKUP(C418,TOPES!L:L,TOPES!M:M,,,)</f>
        <v>0</v>
      </c>
      <c r="E418" s="136">
        <v>409</v>
      </c>
      <c r="F418" s="134"/>
      <c r="G418" s="134"/>
      <c r="H418" s="134"/>
      <c r="I418" s="134"/>
      <c r="J418" s="134"/>
      <c r="K418" s="134"/>
      <c r="L418" s="134"/>
      <c r="M418" s="137"/>
      <c r="N418" s="134"/>
      <c r="O418" s="137" t="str">
        <f t="shared" si="360"/>
        <v/>
      </c>
      <c r="P418" s="138"/>
      <c r="Q418" s="139"/>
      <c r="R418" s="140">
        <f>IFERROR(IF(VLOOKUP(YEAR($D418),SMMLV!$A$2:$C$44,3,0)*$P418=$Q418,$Q418,IF($P418="",$Q418,VLOOKUP(YEAR($D418),SMMLV!$A$2:$C$44,3,0)*$P418)),0)</f>
        <v>0</v>
      </c>
      <c r="S418" s="141"/>
      <c r="T418" s="142"/>
      <c r="U418" s="143"/>
      <c r="V418" s="144"/>
      <c r="W418" s="145">
        <f>IFERROR(SUM(IF(VLOOKUP(YEAR($D418),SMMLV!$A$2:$C$44,3,0)*S418=T418,T418,IF(S418="",T418,VLOOKUP(YEAR($D418),SMMLV!$A$2:$C$44,3,0)*S418)),IF(VLOOKUP(YEAR($D418),SMMLV!$A$2:$C$44,3,0)*U418=V418,V418,IF(U418="",V418,VLOOKUP(YEAR($D418),SMMLV!$A$2:$C$44,3,0)*U418))),0)</f>
        <v>0</v>
      </c>
      <c r="X418" s="146"/>
      <c r="Y418" s="139"/>
      <c r="Z418" s="140">
        <f>IFERROR(IF(VLOOKUP(YEAR($D418),SMMLV!$A$2:$C$44,3,0)*$X418=$Y418,$Y418,IF($X418="",$Y418,VLOOKUP(YEAR($D418),SMMLV!$A$2:$C$44,3,0)*$X418)),0)</f>
        <v>0</v>
      </c>
      <c r="AA418" s="147"/>
      <c r="AB418" s="142"/>
      <c r="AC418" s="140">
        <f>IFERROR(IF(VLOOKUP(YEAR($D418),SMMLV!$A$2:$C$44,3,0)*$AA418=$AB418,$AB418,IF($AA418="",$AB418,VLOOKUP(YEAR($D418),SMMLV!$A$2:$C$44,3,0)*$AA418)),0)</f>
        <v>0</v>
      </c>
      <c r="AD418" s="147"/>
      <c r="AE418" s="142"/>
      <c r="AF418" s="140">
        <f>IFERROR(IF(VLOOKUP(YEAR($D418),SMMLV!$A$2:$C$44,3,0)*$AD418=$AE418,$AE418,IF($AD418="",$AE418,VLOOKUP(YEAR($D418),SMMLV!$A$2:$C$44,3,0)*$AD418)),0)</f>
        <v>0</v>
      </c>
      <c r="AG418" s="134"/>
      <c r="AH418" s="145">
        <f t="shared" si="361"/>
        <v>0</v>
      </c>
      <c r="AI418" s="138"/>
      <c r="AJ418" s="139"/>
      <c r="AK418" s="140">
        <f>IFERROR(IF(VLOOKUP(YEAR($D418),SMMLV!$A$2:$C$44,3,0)*$AI418=AJ418,AJ418,IF($AI418="",AJ418,VLOOKUP(YEAR($D418),SMMLV!$A$2:$C$44,3,0)*$AI418)),0)</f>
        <v>0</v>
      </c>
      <c r="AL418" s="141"/>
      <c r="AM418" s="142"/>
      <c r="AN418" s="147"/>
      <c r="AO418" s="144"/>
      <c r="AP418" s="145">
        <f>IFERROR(SUM(IF(VLOOKUP(YEAR($D418),SMMLV!$A$2:$C$44,3,0)*AL418=AM418,AM418,IF(AL418="",AM418,VLOOKUP(YEAR($D418),SMMLV!$A$2:$C$44,3,0)*AL418)),IF(VLOOKUP(YEAR($D418),SMMLV!$A$2:$C$44,3,0)*AN418=AO418,AO418,IF(AN418="",AO418,VLOOKUP(YEAR($D418),SMMLV!$A$2:$C$44,3,0)*AN418))),0)</f>
        <v>0</v>
      </c>
      <c r="AQ418" s="148"/>
      <c r="AR418" s="142"/>
      <c r="AS418" s="140">
        <f>IFERROR(IF(VLOOKUP(YEAR($D418),SMMLV!$A$2:$C$44,3,0)*AQ418=AR418,AR418,IF(AQ418="",AR418,VLOOKUP(YEAR($D418),SMMLV!$A$2:$C$44,3,0)*AQ418)),0)</f>
        <v>0</v>
      </c>
      <c r="AT418" s="147"/>
      <c r="AU418" s="142"/>
      <c r="AV418" s="140">
        <f>IFERROR(IF(VLOOKUP(YEAR($D418),SMMLV!$A$2:$C$44,3,0)*AT418=AU418,AU418,IF(AT418="",AU418,VLOOKUP(YEAR($D418),SMMLV!$A$2:$C$44,3,0)*AT418)),0)</f>
        <v>0</v>
      </c>
      <c r="AW418" s="147"/>
      <c r="AX418" s="142"/>
      <c r="AY418" s="140">
        <f>IFERROR(IF(VLOOKUP(YEAR($D418),SMMLV!$A$2:$C$44,3,0)*AW418=AX418,AX418,IF(AW418="",AX418,VLOOKUP(YEAR($D418),SMMLV!$A$2:$C$44,3,0)*AW418)),0)</f>
        <v>0</v>
      </c>
      <c r="AZ418" s="134"/>
      <c r="BA418" s="145">
        <f t="shared" si="362"/>
        <v>0</v>
      </c>
      <c r="BB418" s="138"/>
      <c r="BC418" s="139"/>
      <c r="BD418" s="140">
        <f>IFERROR(IF(VLOOKUP(YEAR($D418),SMMLV!$A$2:$C$44,3,0)*BB418=BC418,BC418,IF(BB418="",BC418,VLOOKUP(YEAR($D418),SMMLV!$A$2:$C$44,3,0)*BB418)),0)</f>
        <v>0</v>
      </c>
      <c r="BE418" s="141"/>
      <c r="BF418" s="142"/>
      <c r="BG418" s="147"/>
      <c r="BH418" s="144"/>
      <c r="BI418" s="145">
        <f>IFERROR(SUM(IF(VLOOKUP(YEAR($D418),SMMLV!$A$2:$C$44,3,0)*BE418=BF418,BF418,IF(BE418="",BF418,VLOOKUP(YEAR($D418),SMMLV!$A$2:$C$44,3,0)*BE418)),IF(VLOOKUP(YEAR($D418),SMMLV!$A$2:$C$44,3,0)*BG418=BH418,BH418,IF(BG418="",BH418,VLOOKUP(YEAR($D418),SMMLV!$A$2:$C$44,3,0)*BG418))),0)</f>
        <v>0</v>
      </c>
      <c r="BJ418" s="149"/>
      <c r="BK418" s="150"/>
      <c r="BL418" s="140">
        <f>IFERROR(IF(VLOOKUP(YEAR($D418),SMMLV!$A$2:$C$44,3,0)*BJ418=BK418,BK418,IF(BJ418="",BK418,VLOOKUP(YEAR($D418),SMMLV!$A$2:$C$44,3,0)*BJ418)),0)</f>
        <v>0</v>
      </c>
      <c r="BM418" s="147"/>
      <c r="BN418" s="142"/>
      <c r="BO418" s="140">
        <f>IFERROR(IF(VLOOKUP(YEAR($D418),SMMLV!$A$2:$C$44,3,0)*BM418=BN418,BN418,IF(BM418="",BN418,VLOOKUP(YEAR($D418),SMMLV!$A$2:$C$44,3,0)*BM418)),0)</f>
        <v>0</v>
      </c>
      <c r="BP418" s="147"/>
      <c r="BQ418" s="142"/>
      <c r="BR418" s="140">
        <f>IFERROR(IF(VLOOKUP(YEAR($D418),SMMLV!$A$2:$C$44,3,0)*BP418=BQ418,BQ418,IF(BP418="",BQ418,VLOOKUP(YEAR($D418),SMMLV!$A$2:$C$44,3,0)*BP418)),0)</f>
        <v>0</v>
      </c>
      <c r="BS418" s="134"/>
      <c r="BT418" s="145">
        <f t="shared" si="363"/>
        <v>0</v>
      </c>
      <c r="BU418" s="151">
        <f t="shared" si="364"/>
        <v>0</v>
      </c>
      <c r="BV418" s="151">
        <f t="shared" si="365"/>
        <v>0</v>
      </c>
      <c r="BW418" s="151">
        <f t="shared" si="366"/>
        <v>0</v>
      </c>
      <c r="BX418" s="151">
        <f t="shared" si="367"/>
        <v>0</v>
      </c>
      <c r="BY418" s="151">
        <f t="shared" si="368"/>
        <v>0</v>
      </c>
      <c r="BZ418" s="151">
        <f t="shared" si="356"/>
        <v>0</v>
      </c>
      <c r="CA418" s="134"/>
      <c r="CB418" s="134"/>
      <c r="CC418" s="134"/>
      <c r="CD418" s="152">
        <f t="shared" si="357"/>
        <v>0</v>
      </c>
      <c r="CE418" s="153">
        <f>IFERROR(INDEX(IPC!$A$11:$Y$22,MATCH(PROPER(TEXT(CD418,"mmmm")),IPC!$A$11:$A$22,0),MATCH(YEAR(CD418),IPC!$A$10:$Y$10,0)),0)</f>
        <v>0</v>
      </c>
      <c r="CF418" s="154">
        <v>58095</v>
      </c>
      <c r="CG418" s="153">
        <f>IFERROR(INDEX(IPC!$A$11:$Y$22,MATCH(PROPER(TEXT(CF418,"mmmm")),IPC!$A$11:$A$22,0),MATCH(YEAR(CF418),IPC!$A$10:$Y$10,0)),0)</f>
        <v>0</v>
      </c>
      <c r="CH418" s="155">
        <f t="shared" si="358"/>
        <v>0</v>
      </c>
      <c r="CI418" s="145">
        <v>1751313</v>
      </c>
      <c r="CJ418" s="151">
        <f t="shared" si="369"/>
        <v>0</v>
      </c>
      <c r="CK418" s="151">
        <f t="shared" si="370"/>
        <v>0</v>
      </c>
      <c r="CL418" s="151">
        <f t="shared" si="371"/>
        <v>0</v>
      </c>
      <c r="CM418" s="151">
        <f t="shared" si="372"/>
        <v>0</v>
      </c>
      <c r="CN418" s="151">
        <f t="shared" si="373"/>
        <v>0</v>
      </c>
      <c r="CO418" s="151">
        <f t="shared" si="374"/>
        <v>0</v>
      </c>
      <c r="CP418" s="151">
        <f t="shared" si="375"/>
        <v>0</v>
      </c>
      <c r="CQ418" s="151">
        <f t="shared" si="376"/>
        <v>0</v>
      </c>
      <c r="CR418" s="151">
        <f t="shared" si="377"/>
        <v>0</v>
      </c>
      <c r="CS418" s="151">
        <f t="shared" si="378"/>
        <v>0</v>
      </c>
      <c r="CT418" s="151">
        <f t="shared" si="379"/>
        <v>0</v>
      </c>
      <c r="CU418" s="151">
        <f t="shared" si="380"/>
        <v>0</v>
      </c>
      <c r="CV418" s="151">
        <f t="shared" si="381"/>
        <v>0</v>
      </c>
      <c r="CW418" s="151">
        <f t="shared" si="382"/>
        <v>0</v>
      </c>
      <c r="CX418" s="151">
        <f t="shared" si="383"/>
        <v>0</v>
      </c>
      <c r="CY418" s="151">
        <f t="shared" si="384"/>
        <v>0</v>
      </c>
      <c r="CZ418" s="151">
        <f t="shared" si="385"/>
        <v>0</v>
      </c>
      <c r="DA418" s="151">
        <f t="shared" si="386"/>
        <v>0</v>
      </c>
      <c r="DB418" s="151">
        <f t="shared" si="387"/>
        <v>0</v>
      </c>
      <c r="DC418" s="151">
        <f t="shared" si="388"/>
        <v>0</v>
      </c>
      <c r="DD418" s="151">
        <f t="shared" si="389"/>
        <v>0</v>
      </c>
      <c r="DE418" s="151">
        <f t="shared" si="390"/>
        <v>0</v>
      </c>
      <c r="DF418" s="151">
        <f t="shared" si="391"/>
        <v>0</v>
      </c>
      <c r="DG418" s="151">
        <f t="shared" si="392"/>
        <v>0</v>
      </c>
      <c r="DH418" s="151">
        <f t="shared" si="393"/>
        <v>0</v>
      </c>
      <c r="DI418" s="151">
        <f t="shared" si="394"/>
        <v>0</v>
      </c>
      <c r="DJ418" s="151">
        <f t="shared" si="395"/>
        <v>0</v>
      </c>
      <c r="DK418" s="151">
        <f t="shared" si="396"/>
        <v>0</v>
      </c>
      <c r="DL418" s="151">
        <f t="shared" si="397"/>
        <v>0</v>
      </c>
      <c r="DM418" s="151">
        <f t="shared" si="398"/>
        <v>0</v>
      </c>
      <c r="DN418" s="151">
        <f t="shared" si="399"/>
        <v>0</v>
      </c>
      <c r="DO418" s="156">
        <f t="shared" si="400"/>
        <v>0</v>
      </c>
      <c r="DP418" s="173" t="str">
        <f t="shared" si="401"/>
        <v/>
      </c>
      <c r="DQ418" s="157" t="str">
        <f t="shared" si="402"/>
        <v/>
      </c>
      <c r="DR418" s="158" t="str">
        <f>IFERROR(IFERROR(IFERROR(_xlfn.XLOOKUP(DP418,#REF!,#REF!,,,),_xlfn.XLOOKUP(DP418,#REF!,#REF!,,,)),_xlfn.XLOOKUP(DP418,#REF!,#REF!,,,)),"N/A")</f>
        <v>N/A</v>
      </c>
      <c r="DS418" s="159"/>
      <c r="DT418" s="160"/>
      <c r="DU418" s="161"/>
      <c r="DV418" s="162"/>
      <c r="DW418" s="163">
        <f>IFERROR(IFERROR(IFERROR(_xlfn.XLOOKUP(DP418,#REF!,#REF!,,,),_xlfn.XLOOKUP(DP418,#REF!,#REF!,,,)),_xlfn.XLOOKUP(DP418,#REF!,#REF!,,,)),0)</f>
        <v>0</v>
      </c>
      <c r="DX418" s="164"/>
      <c r="DY418" s="165">
        <f t="shared" si="403"/>
        <v>0</v>
      </c>
      <c r="DZ418" s="166"/>
      <c r="EA418" s="167">
        <f t="shared" si="404"/>
        <v>0</v>
      </c>
      <c r="EB418" s="168">
        <f t="shared" si="405"/>
        <v>0</v>
      </c>
      <c r="EC418" s="168">
        <f t="shared" si="406"/>
        <v>0</v>
      </c>
      <c r="ED418" s="169"/>
      <c r="EE418" s="170">
        <f t="shared" si="407"/>
        <v>0</v>
      </c>
      <c r="EF418" s="170" t="str">
        <f>IFERROR(IF(DY418&gt;((_xlfn.XLOOKUP(DQ418,TOPES!B:B,TOPES!C:C,,,)*INDEXACIÓN!CI418)),"SUPERA TOPES DEL HV",0),"HV NO ENCONTRADO")</f>
        <v>HV NO ENCONTRADO</v>
      </c>
      <c r="EG418" s="170">
        <f t="shared" si="408"/>
        <v>0</v>
      </c>
      <c r="EH418" s="170">
        <f>IF(SUMIF($M:$M,#REF!,$DY:$DY)&gt;$EH$8,"CONSULTA DIAN",0)</f>
        <v>0</v>
      </c>
      <c r="EI418" s="171">
        <f t="shared" si="409"/>
        <v>0</v>
      </c>
      <c r="EJ418" s="172"/>
    </row>
    <row r="419" spans="1:140" x14ac:dyDescent="0.25">
      <c r="A419" s="133" t="str">
        <f t="shared" si="359"/>
        <v>19000100410</v>
      </c>
      <c r="B419" s="134"/>
      <c r="C419" s="134"/>
      <c r="D419" s="135">
        <f>_xlfn.XLOOKUP(C419,TOPES!L:L,TOPES!M:M,,,)</f>
        <v>0</v>
      </c>
      <c r="E419" s="136">
        <v>410</v>
      </c>
      <c r="F419" s="134"/>
      <c r="G419" s="134"/>
      <c r="H419" s="134"/>
      <c r="I419" s="134"/>
      <c r="J419" s="134"/>
      <c r="K419" s="134"/>
      <c r="L419" s="134"/>
      <c r="M419" s="137"/>
      <c r="N419" s="134"/>
      <c r="O419" s="137" t="str">
        <f t="shared" si="360"/>
        <v/>
      </c>
      <c r="P419" s="138"/>
      <c r="Q419" s="139"/>
      <c r="R419" s="140">
        <f>IFERROR(IF(VLOOKUP(YEAR($D419),SMMLV!$A$2:$C$44,3,0)*$P419=$Q419,$Q419,IF($P419="",$Q419,VLOOKUP(YEAR($D419),SMMLV!$A$2:$C$44,3,0)*$P419)),0)</f>
        <v>0</v>
      </c>
      <c r="S419" s="141"/>
      <c r="T419" s="142"/>
      <c r="U419" s="143"/>
      <c r="V419" s="144"/>
      <c r="W419" s="145">
        <f>IFERROR(SUM(IF(VLOOKUP(YEAR($D419),SMMLV!$A$2:$C$44,3,0)*S419=T419,T419,IF(S419="",T419,VLOOKUP(YEAR($D419),SMMLV!$A$2:$C$44,3,0)*S419)),IF(VLOOKUP(YEAR($D419),SMMLV!$A$2:$C$44,3,0)*U419=V419,V419,IF(U419="",V419,VLOOKUP(YEAR($D419),SMMLV!$A$2:$C$44,3,0)*U419))),0)</f>
        <v>0</v>
      </c>
      <c r="X419" s="146"/>
      <c r="Y419" s="139"/>
      <c r="Z419" s="140">
        <f>IFERROR(IF(VLOOKUP(YEAR($D419),SMMLV!$A$2:$C$44,3,0)*$X419=$Y419,$Y419,IF($X419="",$Y419,VLOOKUP(YEAR($D419),SMMLV!$A$2:$C$44,3,0)*$X419)),0)</f>
        <v>0</v>
      </c>
      <c r="AA419" s="147"/>
      <c r="AB419" s="142"/>
      <c r="AC419" s="140">
        <f>IFERROR(IF(VLOOKUP(YEAR($D419),SMMLV!$A$2:$C$44,3,0)*$AA419=$AB419,$AB419,IF($AA419="",$AB419,VLOOKUP(YEAR($D419),SMMLV!$A$2:$C$44,3,0)*$AA419)),0)</f>
        <v>0</v>
      </c>
      <c r="AD419" s="147"/>
      <c r="AE419" s="142"/>
      <c r="AF419" s="140">
        <f>IFERROR(IF(VLOOKUP(YEAR($D419),SMMLV!$A$2:$C$44,3,0)*$AD419=$AE419,$AE419,IF($AD419="",$AE419,VLOOKUP(YEAR($D419),SMMLV!$A$2:$C$44,3,0)*$AD419)),0)</f>
        <v>0</v>
      </c>
      <c r="AG419" s="134"/>
      <c r="AH419" s="145">
        <f t="shared" si="361"/>
        <v>0</v>
      </c>
      <c r="AI419" s="138"/>
      <c r="AJ419" s="139"/>
      <c r="AK419" s="140">
        <f>IFERROR(IF(VLOOKUP(YEAR($D419),SMMLV!$A$2:$C$44,3,0)*$AI419=AJ419,AJ419,IF($AI419="",AJ419,VLOOKUP(YEAR($D419),SMMLV!$A$2:$C$44,3,0)*$AI419)),0)</f>
        <v>0</v>
      </c>
      <c r="AL419" s="141"/>
      <c r="AM419" s="142"/>
      <c r="AN419" s="147"/>
      <c r="AO419" s="144"/>
      <c r="AP419" s="145">
        <f>IFERROR(SUM(IF(VLOOKUP(YEAR($D419),SMMLV!$A$2:$C$44,3,0)*AL419=AM419,AM419,IF(AL419="",AM419,VLOOKUP(YEAR($D419),SMMLV!$A$2:$C$44,3,0)*AL419)),IF(VLOOKUP(YEAR($D419),SMMLV!$A$2:$C$44,3,0)*AN419=AO419,AO419,IF(AN419="",AO419,VLOOKUP(YEAR($D419),SMMLV!$A$2:$C$44,3,0)*AN419))),0)</f>
        <v>0</v>
      </c>
      <c r="AQ419" s="148"/>
      <c r="AR419" s="142"/>
      <c r="AS419" s="140">
        <f>IFERROR(IF(VLOOKUP(YEAR($D419),SMMLV!$A$2:$C$44,3,0)*AQ419=AR419,AR419,IF(AQ419="",AR419,VLOOKUP(YEAR($D419),SMMLV!$A$2:$C$44,3,0)*AQ419)),0)</f>
        <v>0</v>
      </c>
      <c r="AT419" s="147"/>
      <c r="AU419" s="142"/>
      <c r="AV419" s="140">
        <f>IFERROR(IF(VLOOKUP(YEAR($D419),SMMLV!$A$2:$C$44,3,0)*AT419=AU419,AU419,IF(AT419="",AU419,VLOOKUP(YEAR($D419),SMMLV!$A$2:$C$44,3,0)*AT419)),0)</f>
        <v>0</v>
      </c>
      <c r="AW419" s="147"/>
      <c r="AX419" s="142"/>
      <c r="AY419" s="140">
        <f>IFERROR(IF(VLOOKUP(YEAR($D419),SMMLV!$A$2:$C$44,3,0)*AW419=AX419,AX419,IF(AW419="",AX419,VLOOKUP(YEAR($D419),SMMLV!$A$2:$C$44,3,0)*AW419)),0)</f>
        <v>0</v>
      </c>
      <c r="AZ419" s="134"/>
      <c r="BA419" s="145">
        <f t="shared" si="362"/>
        <v>0</v>
      </c>
      <c r="BB419" s="138"/>
      <c r="BC419" s="139"/>
      <c r="BD419" s="140">
        <f>IFERROR(IF(VLOOKUP(YEAR($D419),SMMLV!$A$2:$C$44,3,0)*BB419=BC419,BC419,IF(BB419="",BC419,VLOOKUP(YEAR($D419),SMMLV!$A$2:$C$44,3,0)*BB419)),0)</f>
        <v>0</v>
      </c>
      <c r="BE419" s="141"/>
      <c r="BF419" s="142"/>
      <c r="BG419" s="147"/>
      <c r="BH419" s="144"/>
      <c r="BI419" s="145">
        <f>IFERROR(SUM(IF(VLOOKUP(YEAR($D419),SMMLV!$A$2:$C$44,3,0)*BE419=BF419,BF419,IF(BE419="",BF419,VLOOKUP(YEAR($D419),SMMLV!$A$2:$C$44,3,0)*BE419)),IF(VLOOKUP(YEAR($D419),SMMLV!$A$2:$C$44,3,0)*BG419=BH419,BH419,IF(BG419="",BH419,VLOOKUP(YEAR($D419),SMMLV!$A$2:$C$44,3,0)*BG419))),0)</f>
        <v>0</v>
      </c>
      <c r="BJ419" s="149"/>
      <c r="BK419" s="150"/>
      <c r="BL419" s="140">
        <f>IFERROR(IF(VLOOKUP(YEAR($D419),SMMLV!$A$2:$C$44,3,0)*BJ419=BK419,BK419,IF(BJ419="",BK419,VLOOKUP(YEAR($D419),SMMLV!$A$2:$C$44,3,0)*BJ419)),0)</f>
        <v>0</v>
      </c>
      <c r="BM419" s="147"/>
      <c r="BN419" s="142"/>
      <c r="BO419" s="140">
        <f>IFERROR(IF(VLOOKUP(YEAR($D419),SMMLV!$A$2:$C$44,3,0)*BM419=BN419,BN419,IF(BM419="",BN419,VLOOKUP(YEAR($D419),SMMLV!$A$2:$C$44,3,0)*BM419)),0)</f>
        <v>0</v>
      </c>
      <c r="BP419" s="147"/>
      <c r="BQ419" s="142"/>
      <c r="BR419" s="140">
        <f>IFERROR(IF(VLOOKUP(YEAR($D419),SMMLV!$A$2:$C$44,3,0)*BP419=BQ419,BQ419,IF(BP419="",BQ419,VLOOKUP(YEAR($D419),SMMLV!$A$2:$C$44,3,0)*BP419)),0)</f>
        <v>0</v>
      </c>
      <c r="BS419" s="134"/>
      <c r="BT419" s="145">
        <f t="shared" si="363"/>
        <v>0</v>
      </c>
      <c r="BU419" s="151">
        <f t="shared" si="364"/>
        <v>0</v>
      </c>
      <c r="BV419" s="151">
        <f t="shared" si="365"/>
        <v>0</v>
      </c>
      <c r="BW419" s="151">
        <f t="shared" si="366"/>
        <v>0</v>
      </c>
      <c r="BX419" s="151">
        <f t="shared" si="367"/>
        <v>0</v>
      </c>
      <c r="BY419" s="151">
        <f t="shared" si="368"/>
        <v>0</v>
      </c>
      <c r="BZ419" s="151">
        <f t="shared" si="356"/>
        <v>0</v>
      </c>
      <c r="CA419" s="134"/>
      <c r="CB419" s="134"/>
      <c r="CC419" s="134"/>
      <c r="CD419" s="152">
        <f t="shared" si="357"/>
        <v>0</v>
      </c>
      <c r="CE419" s="153">
        <f>IFERROR(INDEX(IPC!$A$11:$Y$22,MATCH(PROPER(TEXT(CD419,"mmmm")),IPC!$A$11:$A$22,0),MATCH(YEAR(CD419),IPC!$A$10:$Y$10,0)),0)</f>
        <v>0</v>
      </c>
      <c r="CF419" s="154">
        <v>58126</v>
      </c>
      <c r="CG419" s="153">
        <f>IFERROR(INDEX(IPC!$A$11:$Y$22,MATCH(PROPER(TEXT(CF419,"mmmm")),IPC!$A$11:$A$22,0),MATCH(YEAR(CF419),IPC!$A$10:$Y$10,0)),0)</f>
        <v>0</v>
      </c>
      <c r="CH419" s="155">
        <f t="shared" si="358"/>
        <v>0</v>
      </c>
      <c r="CI419" s="145">
        <v>1751314</v>
      </c>
      <c r="CJ419" s="151">
        <f t="shared" si="369"/>
        <v>0</v>
      </c>
      <c r="CK419" s="151">
        <f t="shared" si="370"/>
        <v>0</v>
      </c>
      <c r="CL419" s="151">
        <f t="shared" si="371"/>
        <v>0</v>
      </c>
      <c r="CM419" s="151">
        <f t="shared" si="372"/>
        <v>0</v>
      </c>
      <c r="CN419" s="151">
        <f t="shared" si="373"/>
        <v>0</v>
      </c>
      <c r="CO419" s="151">
        <f t="shared" si="374"/>
        <v>0</v>
      </c>
      <c r="CP419" s="151">
        <f t="shared" si="375"/>
        <v>0</v>
      </c>
      <c r="CQ419" s="151">
        <f t="shared" si="376"/>
        <v>0</v>
      </c>
      <c r="CR419" s="151">
        <f t="shared" si="377"/>
        <v>0</v>
      </c>
      <c r="CS419" s="151">
        <f t="shared" si="378"/>
        <v>0</v>
      </c>
      <c r="CT419" s="151">
        <f t="shared" si="379"/>
        <v>0</v>
      </c>
      <c r="CU419" s="151">
        <f t="shared" si="380"/>
        <v>0</v>
      </c>
      <c r="CV419" s="151">
        <f t="shared" si="381"/>
        <v>0</v>
      </c>
      <c r="CW419" s="151">
        <f t="shared" si="382"/>
        <v>0</v>
      </c>
      <c r="CX419" s="151">
        <f t="shared" si="383"/>
        <v>0</v>
      </c>
      <c r="CY419" s="151">
        <f t="shared" si="384"/>
        <v>0</v>
      </c>
      <c r="CZ419" s="151">
        <f t="shared" si="385"/>
        <v>0</v>
      </c>
      <c r="DA419" s="151">
        <f t="shared" si="386"/>
        <v>0</v>
      </c>
      <c r="DB419" s="151">
        <f t="shared" si="387"/>
        <v>0</v>
      </c>
      <c r="DC419" s="151">
        <f t="shared" si="388"/>
        <v>0</v>
      </c>
      <c r="DD419" s="151">
        <f t="shared" si="389"/>
        <v>0</v>
      </c>
      <c r="DE419" s="151">
        <f t="shared" si="390"/>
        <v>0</v>
      </c>
      <c r="DF419" s="151">
        <f t="shared" si="391"/>
        <v>0</v>
      </c>
      <c r="DG419" s="151">
        <f t="shared" si="392"/>
        <v>0</v>
      </c>
      <c r="DH419" s="151">
        <f t="shared" si="393"/>
        <v>0</v>
      </c>
      <c r="DI419" s="151">
        <f t="shared" si="394"/>
        <v>0</v>
      </c>
      <c r="DJ419" s="151">
        <f t="shared" si="395"/>
        <v>0</v>
      </c>
      <c r="DK419" s="151">
        <f t="shared" si="396"/>
        <v>0</v>
      </c>
      <c r="DL419" s="151">
        <f t="shared" si="397"/>
        <v>0</v>
      </c>
      <c r="DM419" s="151">
        <f t="shared" si="398"/>
        <v>0</v>
      </c>
      <c r="DN419" s="151">
        <f t="shared" si="399"/>
        <v>0</v>
      </c>
      <c r="DO419" s="156">
        <f t="shared" si="400"/>
        <v>0</v>
      </c>
      <c r="DP419" s="173" t="str">
        <f t="shared" si="401"/>
        <v/>
      </c>
      <c r="DQ419" s="157" t="str">
        <f t="shared" si="402"/>
        <v/>
      </c>
      <c r="DR419" s="158" t="str">
        <f>IFERROR(IFERROR(IFERROR(_xlfn.XLOOKUP(DP419,#REF!,#REF!,,,),_xlfn.XLOOKUP(DP419,#REF!,#REF!,,,)),_xlfn.XLOOKUP(DP419,#REF!,#REF!,,,)),"N/A")</f>
        <v>N/A</v>
      </c>
      <c r="DS419" s="159"/>
      <c r="DT419" s="160"/>
      <c r="DU419" s="161"/>
      <c r="DV419" s="162"/>
      <c r="DW419" s="163">
        <f>IFERROR(IFERROR(IFERROR(_xlfn.XLOOKUP(DP419,#REF!,#REF!,,,),_xlfn.XLOOKUP(DP419,#REF!,#REF!,,,)),_xlfn.XLOOKUP(DP419,#REF!,#REF!,,,)),0)</f>
        <v>0</v>
      </c>
      <c r="DX419" s="164"/>
      <c r="DY419" s="165">
        <f t="shared" si="403"/>
        <v>0</v>
      </c>
      <c r="DZ419" s="166"/>
      <c r="EA419" s="167">
        <f t="shared" si="404"/>
        <v>0</v>
      </c>
      <c r="EB419" s="168">
        <f t="shared" si="405"/>
        <v>0</v>
      </c>
      <c r="EC419" s="168">
        <f t="shared" si="406"/>
        <v>0</v>
      </c>
      <c r="ED419" s="169"/>
      <c r="EE419" s="170">
        <f t="shared" si="407"/>
        <v>0</v>
      </c>
      <c r="EF419" s="170" t="str">
        <f>IFERROR(IF(DY419&gt;((_xlfn.XLOOKUP(DQ419,TOPES!B:B,TOPES!C:C,,,)*INDEXACIÓN!CI419)),"SUPERA TOPES DEL HV",0),"HV NO ENCONTRADO")</f>
        <v>HV NO ENCONTRADO</v>
      </c>
      <c r="EG419" s="170">
        <f t="shared" si="408"/>
        <v>0</v>
      </c>
      <c r="EH419" s="170">
        <f>IF(SUMIF($M:$M,#REF!,$DY:$DY)&gt;$EH$8,"CONSULTA DIAN",0)</f>
        <v>0</v>
      </c>
      <c r="EI419" s="171">
        <f t="shared" si="409"/>
        <v>0</v>
      </c>
      <c r="EJ419" s="172"/>
    </row>
    <row r="420" spans="1:140" x14ac:dyDescent="0.25">
      <c r="A420" s="133" t="str">
        <f t="shared" si="359"/>
        <v>19000100411</v>
      </c>
      <c r="B420" s="134"/>
      <c r="C420" s="134"/>
      <c r="D420" s="135">
        <f>_xlfn.XLOOKUP(C420,TOPES!L:L,TOPES!M:M,,,)</f>
        <v>0</v>
      </c>
      <c r="E420" s="136">
        <v>411</v>
      </c>
      <c r="F420" s="134"/>
      <c r="G420" s="134"/>
      <c r="H420" s="134"/>
      <c r="I420" s="134"/>
      <c r="J420" s="134"/>
      <c r="K420" s="134"/>
      <c r="L420" s="134"/>
      <c r="M420" s="137"/>
      <c r="N420" s="134"/>
      <c r="O420" s="137" t="str">
        <f t="shared" si="360"/>
        <v/>
      </c>
      <c r="P420" s="138"/>
      <c r="Q420" s="139"/>
      <c r="R420" s="140">
        <f>IFERROR(IF(VLOOKUP(YEAR($D420),SMMLV!$A$2:$C$44,3,0)*$P420=$Q420,$Q420,IF($P420="",$Q420,VLOOKUP(YEAR($D420),SMMLV!$A$2:$C$44,3,0)*$P420)),0)</f>
        <v>0</v>
      </c>
      <c r="S420" s="141"/>
      <c r="T420" s="142"/>
      <c r="U420" s="143"/>
      <c r="V420" s="144"/>
      <c r="W420" s="145">
        <f>IFERROR(SUM(IF(VLOOKUP(YEAR($D420),SMMLV!$A$2:$C$44,3,0)*S420=T420,T420,IF(S420="",T420,VLOOKUP(YEAR($D420),SMMLV!$A$2:$C$44,3,0)*S420)),IF(VLOOKUP(YEAR($D420),SMMLV!$A$2:$C$44,3,0)*U420=V420,V420,IF(U420="",V420,VLOOKUP(YEAR($D420),SMMLV!$A$2:$C$44,3,0)*U420))),0)</f>
        <v>0</v>
      </c>
      <c r="X420" s="146"/>
      <c r="Y420" s="139"/>
      <c r="Z420" s="140">
        <f>IFERROR(IF(VLOOKUP(YEAR($D420),SMMLV!$A$2:$C$44,3,0)*$X420=$Y420,$Y420,IF($X420="",$Y420,VLOOKUP(YEAR($D420),SMMLV!$A$2:$C$44,3,0)*$X420)),0)</f>
        <v>0</v>
      </c>
      <c r="AA420" s="147"/>
      <c r="AB420" s="142"/>
      <c r="AC420" s="140">
        <f>IFERROR(IF(VLOOKUP(YEAR($D420),SMMLV!$A$2:$C$44,3,0)*$AA420=$AB420,$AB420,IF($AA420="",$AB420,VLOOKUP(YEAR($D420),SMMLV!$A$2:$C$44,3,0)*$AA420)),0)</f>
        <v>0</v>
      </c>
      <c r="AD420" s="147"/>
      <c r="AE420" s="142"/>
      <c r="AF420" s="140">
        <f>IFERROR(IF(VLOOKUP(YEAR($D420),SMMLV!$A$2:$C$44,3,0)*$AD420=$AE420,$AE420,IF($AD420="",$AE420,VLOOKUP(YEAR($D420),SMMLV!$A$2:$C$44,3,0)*$AD420)),0)</f>
        <v>0</v>
      </c>
      <c r="AG420" s="134"/>
      <c r="AH420" s="145">
        <f t="shared" si="361"/>
        <v>0</v>
      </c>
      <c r="AI420" s="138"/>
      <c r="AJ420" s="139"/>
      <c r="AK420" s="140">
        <f>IFERROR(IF(VLOOKUP(YEAR($D420),SMMLV!$A$2:$C$44,3,0)*$AI420=AJ420,AJ420,IF($AI420="",AJ420,VLOOKUP(YEAR($D420),SMMLV!$A$2:$C$44,3,0)*$AI420)),0)</f>
        <v>0</v>
      </c>
      <c r="AL420" s="141"/>
      <c r="AM420" s="142"/>
      <c r="AN420" s="147"/>
      <c r="AO420" s="144"/>
      <c r="AP420" s="145">
        <f>IFERROR(SUM(IF(VLOOKUP(YEAR($D420),SMMLV!$A$2:$C$44,3,0)*AL420=AM420,AM420,IF(AL420="",AM420,VLOOKUP(YEAR($D420),SMMLV!$A$2:$C$44,3,0)*AL420)),IF(VLOOKUP(YEAR($D420),SMMLV!$A$2:$C$44,3,0)*AN420=AO420,AO420,IF(AN420="",AO420,VLOOKUP(YEAR($D420),SMMLV!$A$2:$C$44,3,0)*AN420))),0)</f>
        <v>0</v>
      </c>
      <c r="AQ420" s="148"/>
      <c r="AR420" s="142"/>
      <c r="AS420" s="140">
        <f>IFERROR(IF(VLOOKUP(YEAR($D420),SMMLV!$A$2:$C$44,3,0)*AQ420=AR420,AR420,IF(AQ420="",AR420,VLOOKUP(YEAR($D420),SMMLV!$A$2:$C$44,3,0)*AQ420)),0)</f>
        <v>0</v>
      </c>
      <c r="AT420" s="147"/>
      <c r="AU420" s="142"/>
      <c r="AV420" s="140">
        <f>IFERROR(IF(VLOOKUP(YEAR($D420),SMMLV!$A$2:$C$44,3,0)*AT420=AU420,AU420,IF(AT420="",AU420,VLOOKUP(YEAR($D420),SMMLV!$A$2:$C$44,3,0)*AT420)),0)</f>
        <v>0</v>
      </c>
      <c r="AW420" s="147"/>
      <c r="AX420" s="142"/>
      <c r="AY420" s="140">
        <f>IFERROR(IF(VLOOKUP(YEAR($D420),SMMLV!$A$2:$C$44,3,0)*AW420=AX420,AX420,IF(AW420="",AX420,VLOOKUP(YEAR($D420),SMMLV!$A$2:$C$44,3,0)*AW420)),0)</f>
        <v>0</v>
      </c>
      <c r="AZ420" s="134"/>
      <c r="BA420" s="145">
        <f t="shared" si="362"/>
        <v>0</v>
      </c>
      <c r="BB420" s="138"/>
      <c r="BC420" s="139"/>
      <c r="BD420" s="140">
        <f>IFERROR(IF(VLOOKUP(YEAR($D420),SMMLV!$A$2:$C$44,3,0)*BB420=BC420,BC420,IF(BB420="",BC420,VLOOKUP(YEAR($D420),SMMLV!$A$2:$C$44,3,0)*BB420)),0)</f>
        <v>0</v>
      </c>
      <c r="BE420" s="141"/>
      <c r="BF420" s="142"/>
      <c r="BG420" s="147"/>
      <c r="BH420" s="144"/>
      <c r="BI420" s="145">
        <f>IFERROR(SUM(IF(VLOOKUP(YEAR($D420),SMMLV!$A$2:$C$44,3,0)*BE420=BF420,BF420,IF(BE420="",BF420,VLOOKUP(YEAR($D420),SMMLV!$A$2:$C$44,3,0)*BE420)),IF(VLOOKUP(YEAR($D420),SMMLV!$A$2:$C$44,3,0)*BG420=BH420,BH420,IF(BG420="",BH420,VLOOKUP(YEAR($D420),SMMLV!$A$2:$C$44,3,0)*BG420))),0)</f>
        <v>0</v>
      </c>
      <c r="BJ420" s="149"/>
      <c r="BK420" s="150"/>
      <c r="BL420" s="140">
        <f>IFERROR(IF(VLOOKUP(YEAR($D420),SMMLV!$A$2:$C$44,3,0)*BJ420=BK420,BK420,IF(BJ420="",BK420,VLOOKUP(YEAR($D420),SMMLV!$A$2:$C$44,3,0)*BJ420)),0)</f>
        <v>0</v>
      </c>
      <c r="BM420" s="147"/>
      <c r="BN420" s="142"/>
      <c r="BO420" s="140">
        <f>IFERROR(IF(VLOOKUP(YEAR($D420),SMMLV!$A$2:$C$44,3,0)*BM420=BN420,BN420,IF(BM420="",BN420,VLOOKUP(YEAR($D420),SMMLV!$A$2:$C$44,3,0)*BM420)),0)</f>
        <v>0</v>
      </c>
      <c r="BP420" s="147"/>
      <c r="BQ420" s="142"/>
      <c r="BR420" s="140">
        <f>IFERROR(IF(VLOOKUP(YEAR($D420),SMMLV!$A$2:$C$44,3,0)*BP420=BQ420,BQ420,IF(BP420="",BQ420,VLOOKUP(YEAR($D420),SMMLV!$A$2:$C$44,3,0)*BP420)),0)</f>
        <v>0</v>
      </c>
      <c r="BS420" s="134"/>
      <c r="BT420" s="145">
        <f t="shared" si="363"/>
        <v>0</v>
      </c>
      <c r="BU420" s="151">
        <f t="shared" si="364"/>
        <v>0</v>
      </c>
      <c r="BV420" s="151">
        <f t="shared" si="365"/>
        <v>0</v>
      </c>
      <c r="BW420" s="151">
        <f t="shared" si="366"/>
        <v>0</v>
      </c>
      <c r="BX420" s="151">
        <f t="shared" si="367"/>
        <v>0</v>
      </c>
      <c r="BY420" s="151">
        <f t="shared" si="368"/>
        <v>0</v>
      </c>
      <c r="BZ420" s="151">
        <f t="shared" si="356"/>
        <v>0</v>
      </c>
      <c r="CA420" s="134"/>
      <c r="CB420" s="134"/>
      <c r="CC420" s="134"/>
      <c r="CD420" s="152">
        <f t="shared" si="357"/>
        <v>0</v>
      </c>
      <c r="CE420" s="153">
        <f>IFERROR(INDEX(IPC!$A$11:$Y$22,MATCH(PROPER(TEXT(CD420,"mmmm")),IPC!$A$11:$A$22,0),MATCH(YEAR(CD420),IPC!$A$10:$Y$10,0)),0)</f>
        <v>0</v>
      </c>
      <c r="CF420" s="154">
        <v>58154</v>
      </c>
      <c r="CG420" s="153">
        <f>IFERROR(INDEX(IPC!$A$11:$Y$22,MATCH(PROPER(TEXT(CF420,"mmmm")),IPC!$A$11:$A$22,0),MATCH(YEAR(CF420),IPC!$A$10:$Y$10,0)),0)</f>
        <v>0</v>
      </c>
      <c r="CH420" s="155">
        <f t="shared" si="358"/>
        <v>0</v>
      </c>
      <c r="CI420" s="145">
        <v>1751315</v>
      </c>
      <c r="CJ420" s="151">
        <f t="shared" si="369"/>
        <v>0</v>
      </c>
      <c r="CK420" s="151">
        <f t="shared" si="370"/>
        <v>0</v>
      </c>
      <c r="CL420" s="151">
        <f t="shared" si="371"/>
        <v>0</v>
      </c>
      <c r="CM420" s="151">
        <f t="shared" si="372"/>
        <v>0</v>
      </c>
      <c r="CN420" s="151">
        <f t="shared" si="373"/>
        <v>0</v>
      </c>
      <c r="CO420" s="151">
        <f t="shared" si="374"/>
        <v>0</v>
      </c>
      <c r="CP420" s="151">
        <f t="shared" si="375"/>
        <v>0</v>
      </c>
      <c r="CQ420" s="151">
        <f t="shared" si="376"/>
        <v>0</v>
      </c>
      <c r="CR420" s="151">
        <f t="shared" si="377"/>
        <v>0</v>
      </c>
      <c r="CS420" s="151">
        <f t="shared" si="378"/>
        <v>0</v>
      </c>
      <c r="CT420" s="151">
        <f t="shared" si="379"/>
        <v>0</v>
      </c>
      <c r="CU420" s="151">
        <f t="shared" si="380"/>
        <v>0</v>
      </c>
      <c r="CV420" s="151">
        <f t="shared" si="381"/>
        <v>0</v>
      </c>
      <c r="CW420" s="151">
        <f t="shared" si="382"/>
        <v>0</v>
      </c>
      <c r="CX420" s="151">
        <f t="shared" si="383"/>
        <v>0</v>
      </c>
      <c r="CY420" s="151">
        <f t="shared" si="384"/>
        <v>0</v>
      </c>
      <c r="CZ420" s="151">
        <f t="shared" si="385"/>
        <v>0</v>
      </c>
      <c r="DA420" s="151">
        <f t="shared" si="386"/>
        <v>0</v>
      </c>
      <c r="DB420" s="151">
        <f t="shared" si="387"/>
        <v>0</v>
      </c>
      <c r="DC420" s="151">
        <f t="shared" si="388"/>
        <v>0</v>
      </c>
      <c r="DD420" s="151">
        <f t="shared" si="389"/>
        <v>0</v>
      </c>
      <c r="DE420" s="151">
        <f t="shared" si="390"/>
        <v>0</v>
      </c>
      <c r="DF420" s="151">
        <f t="shared" si="391"/>
        <v>0</v>
      </c>
      <c r="DG420" s="151">
        <f t="shared" si="392"/>
        <v>0</v>
      </c>
      <c r="DH420" s="151">
        <f t="shared" si="393"/>
        <v>0</v>
      </c>
      <c r="DI420" s="151">
        <f t="shared" si="394"/>
        <v>0</v>
      </c>
      <c r="DJ420" s="151">
        <f t="shared" si="395"/>
        <v>0</v>
      </c>
      <c r="DK420" s="151">
        <f t="shared" si="396"/>
        <v>0</v>
      </c>
      <c r="DL420" s="151">
        <f t="shared" si="397"/>
        <v>0</v>
      </c>
      <c r="DM420" s="151">
        <f t="shared" si="398"/>
        <v>0</v>
      </c>
      <c r="DN420" s="151">
        <f t="shared" si="399"/>
        <v>0</v>
      </c>
      <c r="DO420" s="156">
        <f t="shared" si="400"/>
        <v>0</v>
      </c>
      <c r="DP420" s="173" t="str">
        <f t="shared" si="401"/>
        <v/>
      </c>
      <c r="DQ420" s="157" t="str">
        <f t="shared" si="402"/>
        <v/>
      </c>
      <c r="DR420" s="158" t="str">
        <f>IFERROR(IFERROR(IFERROR(_xlfn.XLOOKUP(DP420,#REF!,#REF!,,,),_xlfn.XLOOKUP(DP420,#REF!,#REF!,,,)),_xlfn.XLOOKUP(DP420,#REF!,#REF!,,,)),"N/A")</f>
        <v>N/A</v>
      </c>
      <c r="DS420" s="159"/>
      <c r="DT420" s="160"/>
      <c r="DU420" s="161"/>
      <c r="DV420" s="162"/>
      <c r="DW420" s="163">
        <f>IFERROR(IFERROR(IFERROR(_xlfn.XLOOKUP(DP420,#REF!,#REF!,,,),_xlfn.XLOOKUP(DP420,#REF!,#REF!,,,)),_xlfn.XLOOKUP(DP420,#REF!,#REF!,,,)),0)</f>
        <v>0</v>
      </c>
      <c r="DX420" s="164"/>
      <c r="DY420" s="165">
        <f t="shared" si="403"/>
        <v>0</v>
      </c>
      <c r="DZ420" s="166"/>
      <c r="EA420" s="167">
        <f t="shared" si="404"/>
        <v>0</v>
      </c>
      <c r="EB420" s="168">
        <f t="shared" si="405"/>
        <v>0</v>
      </c>
      <c r="EC420" s="168">
        <f t="shared" si="406"/>
        <v>0</v>
      </c>
      <c r="ED420" s="169"/>
      <c r="EE420" s="170">
        <f t="shared" si="407"/>
        <v>0</v>
      </c>
      <c r="EF420" s="170" t="str">
        <f>IFERROR(IF(DY420&gt;((_xlfn.XLOOKUP(DQ420,TOPES!B:B,TOPES!C:C,,,)*INDEXACIÓN!CI420)),"SUPERA TOPES DEL HV",0),"HV NO ENCONTRADO")</f>
        <v>HV NO ENCONTRADO</v>
      </c>
      <c r="EG420" s="170">
        <f t="shared" si="408"/>
        <v>0</v>
      </c>
      <c r="EH420" s="170">
        <f>IF(SUMIF($M:$M,#REF!,$DY:$DY)&gt;$EH$8,"CONSULTA DIAN",0)</f>
        <v>0</v>
      </c>
      <c r="EI420" s="171">
        <f t="shared" si="409"/>
        <v>0</v>
      </c>
      <c r="EJ420" s="172"/>
    </row>
    <row r="421" spans="1:140" x14ac:dyDescent="0.25">
      <c r="A421" s="133" t="str">
        <f t="shared" si="359"/>
        <v>19000100412</v>
      </c>
      <c r="B421" s="134"/>
      <c r="C421" s="134"/>
      <c r="D421" s="135">
        <f>_xlfn.XLOOKUP(C421,TOPES!L:L,TOPES!M:M,,,)</f>
        <v>0</v>
      </c>
      <c r="E421" s="136">
        <v>412</v>
      </c>
      <c r="F421" s="134"/>
      <c r="G421" s="134"/>
      <c r="H421" s="134"/>
      <c r="I421" s="134"/>
      <c r="J421" s="134"/>
      <c r="K421" s="134"/>
      <c r="L421" s="134"/>
      <c r="M421" s="137"/>
      <c r="N421" s="134"/>
      <c r="O421" s="137" t="str">
        <f t="shared" si="360"/>
        <v/>
      </c>
      <c r="P421" s="138"/>
      <c r="Q421" s="139"/>
      <c r="R421" s="140">
        <f>IFERROR(IF(VLOOKUP(YEAR($D421),SMMLV!$A$2:$C$44,3,0)*$P421=$Q421,$Q421,IF($P421="",$Q421,VLOOKUP(YEAR($D421),SMMLV!$A$2:$C$44,3,0)*$P421)),0)</f>
        <v>0</v>
      </c>
      <c r="S421" s="141"/>
      <c r="T421" s="142"/>
      <c r="U421" s="143"/>
      <c r="V421" s="144"/>
      <c r="W421" s="145">
        <f>IFERROR(SUM(IF(VLOOKUP(YEAR($D421),SMMLV!$A$2:$C$44,3,0)*S421=T421,T421,IF(S421="",T421,VLOOKUP(YEAR($D421),SMMLV!$A$2:$C$44,3,0)*S421)),IF(VLOOKUP(YEAR($D421),SMMLV!$A$2:$C$44,3,0)*U421=V421,V421,IF(U421="",V421,VLOOKUP(YEAR($D421),SMMLV!$A$2:$C$44,3,0)*U421))),0)</f>
        <v>0</v>
      </c>
      <c r="X421" s="146"/>
      <c r="Y421" s="139"/>
      <c r="Z421" s="140">
        <f>IFERROR(IF(VLOOKUP(YEAR($D421),SMMLV!$A$2:$C$44,3,0)*$X421=$Y421,$Y421,IF($X421="",$Y421,VLOOKUP(YEAR($D421),SMMLV!$A$2:$C$44,3,0)*$X421)),0)</f>
        <v>0</v>
      </c>
      <c r="AA421" s="147"/>
      <c r="AB421" s="142"/>
      <c r="AC421" s="140">
        <f>IFERROR(IF(VLOOKUP(YEAR($D421),SMMLV!$A$2:$C$44,3,0)*$AA421=$AB421,$AB421,IF($AA421="",$AB421,VLOOKUP(YEAR($D421),SMMLV!$A$2:$C$44,3,0)*$AA421)),0)</f>
        <v>0</v>
      </c>
      <c r="AD421" s="147"/>
      <c r="AE421" s="142"/>
      <c r="AF421" s="140">
        <f>IFERROR(IF(VLOOKUP(YEAR($D421),SMMLV!$A$2:$C$44,3,0)*$AD421=$AE421,$AE421,IF($AD421="",$AE421,VLOOKUP(YEAR($D421),SMMLV!$A$2:$C$44,3,0)*$AD421)),0)</f>
        <v>0</v>
      </c>
      <c r="AG421" s="134"/>
      <c r="AH421" s="145">
        <f t="shared" si="361"/>
        <v>0</v>
      </c>
      <c r="AI421" s="138"/>
      <c r="AJ421" s="139"/>
      <c r="AK421" s="140">
        <f>IFERROR(IF(VLOOKUP(YEAR($D421),SMMLV!$A$2:$C$44,3,0)*$AI421=AJ421,AJ421,IF($AI421="",AJ421,VLOOKUP(YEAR($D421),SMMLV!$A$2:$C$44,3,0)*$AI421)),0)</f>
        <v>0</v>
      </c>
      <c r="AL421" s="141"/>
      <c r="AM421" s="142"/>
      <c r="AN421" s="147"/>
      <c r="AO421" s="144"/>
      <c r="AP421" s="145">
        <f>IFERROR(SUM(IF(VLOOKUP(YEAR($D421),SMMLV!$A$2:$C$44,3,0)*AL421=AM421,AM421,IF(AL421="",AM421,VLOOKUP(YEAR($D421),SMMLV!$A$2:$C$44,3,0)*AL421)),IF(VLOOKUP(YEAR($D421),SMMLV!$A$2:$C$44,3,0)*AN421=AO421,AO421,IF(AN421="",AO421,VLOOKUP(YEAR($D421),SMMLV!$A$2:$C$44,3,0)*AN421))),0)</f>
        <v>0</v>
      </c>
      <c r="AQ421" s="148"/>
      <c r="AR421" s="142"/>
      <c r="AS421" s="140">
        <f>IFERROR(IF(VLOOKUP(YEAR($D421),SMMLV!$A$2:$C$44,3,0)*AQ421=AR421,AR421,IF(AQ421="",AR421,VLOOKUP(YEAR($D421),SMMLV!$A$2:$C$44,3,0)*AQ421)),0)</f>
        <v>0</v>
      </c>
      <c r="AT421" s="147"/>
      <c r="AU421" s="142"/>
      <c r="AV421" s="140">
        <f>IFERROR(IF(VLOOKUP(YEAR($D421),SMMLV!$A$2:$C$44,3,0)*AT421=AU421,AU421,IF(AT421="",AU421,VLOOKUP(YEAR($D421),SMMLV!$A$2:$C$44,3,0)*AT421)),0)</f>
        <v>0</v>
      </c>
      <c r="AW421" s="147"/>
      <c r="AX421" s="142"/>
      <c r="AY421" s="140">
        <f>IFERROR(IF(VLOOKUP(YEAR($D421),SMMLV!$A$2:$C$44,3,0)*AW421=AX421,AX421,IF(AW421="",AX421,VLOOKUP(YEAR($D421),SMMLV!$A$2:$C$44,3,0)*AW421)),0)</f>
        <v>0</v>
      </c>
      <c r="AZ421" s="134"/>
      <c r="BA421" s="145">
        <f t="shared" si="362"/>
        <v>0</v>
      </c>
      <c r="BB421" s="138"/>
      <c r="BC421" s="139"/>
      <c r="BD421" s="140">
        <f>IFERROR(IF(VLOOKUP(YEAR($D421),SMMLV!$A$2:$C$44,3,0)*BB421=BC421,BC421,IF(BB421="",BC421,VLOOKUP(YEAR($D421),SMMLV!$A$2:$C$44,3,0)*BB421)),0)</f>
        <v>0</v>
      </c>
      <c r="BE421" s="141"/>
      <c r="BF421" s="142"/>
      <c r="BG421" s="147"/>
      <c r="BH421" s="144"/>
      <c r="BI421" s="145">
        <f>IFERROR(SUM(IF(VLOOKUP(YEAR($D421),SMMLV!$A$2:$C$44,3,0)*BE421=BF421,BF421,IF(BE421="",BF421,VLOOKUP(YEAR($D421),SMMLV!$A$2:$C$44,3,0)*BE421)),IF(VLOOKUP(YEAR($D421),SMMLV!$A$2:$C$44,3,0)*BG421=BH421,BH421,IF(BG421="",BH421,VLOOKUP(YEAR($D421),SMMLV!$A$2:$C$44,3,0)*BG421))),0)</f>
        <v>0</v>
      </c>
      <c r="BJ421" s="149"/>
      <c r="BK421" s="150"/>
      <c r="BL421" s="140">
        <f>IFERROR(IF(VLOOKUP(YEAR($D421),SMMLV!$A$2:$C$44,3,0)*BJ421=BK421,BK421,IF(BJ421="",BK421,VLOOKUP(YEAR($D421),SMMLV!$A$2:$C$44,3,0)*BJ421)),0)</f>
        <v>0</v>
      </c>
      <c r="BM421" s="147"/>
      <c r="BN421" s="142"/>
      <c r="BO421" s="140">
        <f>IFERROR(IF(VLOOKUP(YEAR($D421),SMMLV!$A$2:$C$44,3,0)*BM421=BN421,BN421,IF(BM421="",BN421,VLOOKUP(YEAR($D421),SMMLV!$A$2:$C$44,3,0)*BM421)),0)</f>
        <v>0</v>
      </c>
      <c r="BP421" s="147"/>
      <c r="BQ421" s="142"/>
      <c r="BR421" s="140">
        <f>IFERROR(IF(VLOOKUP(YEAR($D421),SMMLV!$A$2:$C$44,3,0)*BP421=BQ421,BQ421,IF(BP421="",BQ421,VLOOKUP(YEAR($D421),SMMLV!$A$2:$C$44,3,0)*BP421)),0)</f>
        <v>0</v>
      </c>
      <c r="BS421" s="134"/>
      <c r="BT421" s="145">
        <f t="shared" si="363"/>
        <v>0</v>
      </c>
      <c r="BU421" s="151">
        <f t="shared" si="364"/>
        <v>0</v>
      </c>
      <c r="BV421" s="151">
        <f t="shared" si="365"/>
        <v>0</v>
      </c>
      <c r="BW421" s="151">
        <f t="shared" si="366"/>
        <v>0</v>
      </c>
      <c r="BX421" s="151">
        <f t="shared" si="367"/>
        <v>0</v>
      </c>
      <c r="BY421" s="151">
        <f t="shared" si="368"/>
        <v>0</v>
      </c>
      <c r="BZ421" s="151">
        <f t="shared" si="356"/>
        <v>0</v>
      </c>
      <c r="CA421" s="134"/>
      <c r="CB421" s="134"/>
      <c r="CC421" s="134"/>
      <c r="CD421" s="152">
        <f t="shared" si="357"/>
        <v>0</v>
      </c>
      <c r="CE421" s="153">
        <f>IFERROR(INDEX(IPC!$A$11:$Y$22,MATCH(PROPER(TEXT(CD421,"mmmm")),IPC!$A$11:$A$22,0),MATCH(YEAR(CD421),IPC!$A$10:$Y$10,0)),0)</f>
        <v>0</v>
      </c>
      <c r="CF421" s="154">
        <v>58185</v>
      </c>
      <c r="CG421" s="153">
        <f>IFERROR(INDEX(IPC!$A$11:$Y$22,MATCH(PROPER(TEXT(CF421,"mmmm")),IPC!$A$11:$A$22,0),MATCH(YEAR(CF421),IPC!$A$10:$Y$10,0)),0)</f>
        <v>0</v>
      </c>
      <c r="CH421" s="155">
        <f t="shared" si="358"/>
        <v>0</v>
      </c>
      <c r="CI421" s="145">
        <v>1751316</v>
      </c>
      <c r="CJ421" s="151">
        <f t="shared" si="369"/>
        <v>0</v>
      </c>
      <c r="CK421" s="151">
        <f t="shared" si="370"/>
        <v>0</v>
      </c>
      <c r="CL421" s="151">
        <f t="shared" si="371"/>
        <v>0</v>
      </c>
      <c r="CM421" s="151">
        <f t="shared" si="372"/>
        <v>0</v>
      </c>
      <c r="CN421" s="151">
        <f t="shared" si="373"/>
        <v>0</v>
      </c>
      <c r="CO421" s="151">
        <f t="shared" si="374"/>
        <v>0</v>
      </c>
      <c r="CP421" s="151">
        <f t="shared" si="375"/>
        <v>0</v>
      </c>
      <c r="CQ421" s="151">
        <f t="shared" si="376"/>
        <v>0</v>
      </c>
      <c r="CR421" s="151">
        <f t="shared" si="377"/>
        <v>0</v>
      </c>
      <c r="CS421" s="151">
        <f t="shared" si="378"/>
        <v>0</v>
      </c>
      <c r="CT421" s="151">
        <f t="shared" si="379"/>
        <v>0</v>
      </c>
      <c r="CU421" s="151">
        <f t="shared" si="380"/>
        <v>0</v>
      </c>
      <c r="CV421" s="151">
        <f t="shared" si="381"/>
        <v>0</v>
      </c>
      <c r="CW421" s="151">
        <f t="shared" si="382"/>
        <v>0</v>
      </c>
      <c r="CX421" s="151">
        <f t="shared" si="383"/>
        <v>0</v>
      </c>
      <c r="CY421" s="151">
        <f t="shared" si="384"/>
        <v>0</v>
      </c>
      <c r="CZ421" s="151">
        <f t="shared" si="385"/>
        <v>0</v>
      </c>
      <c r="DA421" s="151">
        <f t="shared" si="386"/>
        <v>0</v>
      </c>
      <c r="DB421" s="151">
        <f t="shared" si="387"/>
        <v>0</v>
      </c>
      <c r="DC421" s="151">
        <f t="shared" si="388"/>
        <v>0</v>
      </c>
      <c r="DD421" s="151">
        <f t="shared" si="389"/>
        <v>0</v>
      </c>
      <c r="DE421" s="151">
        <f t="shared" si="390"/>
        <v>0</v>
      </c>
      <c r="DF421" s="151">
        <f t="shared" si="391"/>
        <v>0</v>
      </c>
      <c r="DG421" s="151">
        <f t="shared" si="392"/>
        <v>0</v>
      </c>
      <c r="DH421" s="151">
        <f t="shared" si="393"/>
        <v>0</v>
      </c>
      <c r="DI421" s="151">
        <f t="shared" si="394"/>
        <v>0</v>
      </c>
      <c r="DJ421" s="151">
        <f t="shared" si="395"/>
        <v>0</v>
      </c>
      <c r="DK421" s="151">
        <f t="shared" si="396"/>
        <v>0</v>
      </c>
      <c r="DL421" s="151">
        <f t="shared" si="397"/>
        <v>0</v>
      </c>
      <c r="DM421" s="151">
        <f t="shared" si="398"/>
        <v>0</v>
      </c>
      <c r="DN421" s="151">
        <f t="shared" si="399"/>
        <v>0</v>
      </c>
      <c r="DO421" s="156">
        <f t="shared" si="400"/>
        <v>0</v>
      </c>
      <c r="DP421" s="173" t="str">
        <f t="shared" si="401"/>
        <v/>
      </c>
      <c r="DQ421" s="157" t="str">
        <f t="shared" si="402"/>
        <v/>
      </c>
      <c r="DR421" s="158" t="str">
        <f>IFERROR(IFERROR(IFERROR(_xlfn.XLOOKUP(DP421,#REF!,#REF!,,,),_xlfn.XLOOKUP(DP421,#REF!,#REF!,,,)),_xlfn.XLOOKUP(DP421,#REF!,#REF!,,,)),"N/A")</f>
        <v>N/A</v>
      </c>
      <c r="DS421" s="159"/>
      <c r="DT421" s="160"/>
      <c r="DU421" s="161"/>
      <c r="DV421" s="162"/>
      <c r="DW421" s="163">
        <f>IFERROR(IFERROR(IFERROR(_xlfn.XLOOKUP(DP421,#REF!,#REF!,,,),_xlfn.XLOOKUP(DP421,#REF!,#REF!,,,)),_xlfn.XLOOKUP(DP421,#REF!,#REF!,,,)),0)</f>
        <v>0</v>
      </c>
      <c r="DX421" s="164"/>
      <c r="DY421" s="165">
        <f t="shared" si="403"/>
        <v>0</v>
      </c>
      <c r="DZ421" s="166"/>
      <c r="EA421" s="167">
        <f t="shared" si="404"/>
        <v>0</v>
      </c>
      <c r="EB421" s="168">
        <f t="shared" si="405"/>
        <v>0</v>
      </c>
      <c r="EC421" s="168">
        <f t="shared" si="406"/>
        <v>0</v>
      </c>
      <c r="ED421" s="169"/>
      <c r="EE421" s="170">
        <f t="shared" si="407"/>
        <v>0</v>
      </c>
      <c r="EF421" s="170" t="str">
        <f>IFERROR(IF(DY421&gt;((_xlfn.XLOOKUP(DQ421,TOPES!B:B,TOPES!C:C,,,)*INDEXACIÓN!CI421)),"SUPERA TOPES DEL HV",0),"HV NO ENCONTRADO")</f>
        <v>HV NO ENCONTRADO</v>
      </c>
      <c r="EG421" s="170">
        <f t="shared" si="408"/>
        <v>0</v>
      </c>
      <c r="EH421" s="170">
        <f>IF(SUMIF($M:$M,#REF!,$DY:$DY)&gt;$EH$8,"CONSULTA DIAN",0)</f>
        <v>0</v>
      </c>
      <c r="EI421" s="171">
        <f t="shared" si="409"/>
        <v>0</v>
      </c>
      <c r="EJ421" s="172"/>
    </row>
    <row r="422" spans="1:140" x14ac:dyDescent="0.25">
      <c r="A422" s="133" t="str">
        <f t="shared" si="359"/>
        <v>19000100413</v>
      </c>
      <c r="B422" s="134"/>
      <c r="C422" s="134"/>
      <c r="D422" s="135">
        <f>_xlfn.XLOOKUP(C422,TOPES!L:L,TOPES!M:M,,,)</f>
        <v>0</v>
      </c>
      <c r="E422" s="136">
        <v>413</v>
      </c>
      <c r="F422" s="134"/>
      <c r="G422" s="134"/>
      <c r="H422" s="134"/>
      <c r="I422" s="134"/>
      <c r="J422" s="134"/>
      <c r="K422" s="134"/>
      <c r="L422" s="134"/>
      <c r="M422" s="137"/>
      <c r="N422" s="134"/>
      <c r="O422" s="137" t="str">
        <f t="shared" si="360"/>
        <v/>
      </c>
      <c r="P422" s="138"/>
      <c r="Q422" s="139"/>
      <c r="R422" s="140">
        <f>IFERROR(IF(VLOOKUP(YEAR($D422),SMMLV!$A$2:$C$44,3,0)*$P422=$Q422,$Q422,IF($P422="",$Q422,VLOOKUP(YEAR($D422),SMMLV!$A$2:$C$44,3,0)*$P422)),0)</f>
        <v>0</v>
      </c>
      <c r="S422" s="141"/>
      <c r="T422" s="142"/>
      <c r="U422" s="143"/>
      <c r="V422" s="144"/>
      <c r="W422" s="145">
        <f>IFERROR(SUM(IF(VLOOKUP(YEAR($D422),SMMLV!$A$2:$C$44,3,0)*S422=T422,T422,IF(S422="",T422,VLOOKUP(YEAR($D422),SMMLV!$A$2:$C$44,3,0)*S422)),IF(VLOOKUP(YEAR($D422),SMMLV!$A$2:$C$44,3,0)*U422=V422,V422,IF(U422="",V422,VLOOKUP(YEAR($D422),SMMLV!$A$2:$C$44,3,0)*U422))),0)</f>
        <v>0</v>
      </c>
      <c r="X422" s="146"/>
      <c r="Y422" s="139"/>
      <c r="Z422" s="140">
        <f>IFERROR(IF(VLOOKUP(YEAR($D422),SMMLV!$A$2:$C$44,3,0)*$X422=$Y422,$Y422,IF($X422="",$Y422,VLOOKUP(YEAR($D422),SMMLV!$A$2:$C$44,3,0)*$X422)),0)</f>
        <v>0</v>
      </c>
      <c r="AA422" s="147"/>
      <c r="AB422" s="142"/>
      <c r="AC422" s="140">
        <f>IFERROR(IF(VLOOKUP(YEAR($D422),SMMLV!$A$2:$C$44,3,0)*$AA422=$AB422,$AB422,IF($AA422="",$AB422,VLOOKUP(YEAR($D422),SMMLV!$A$2:$C$44,3,0)*$AA422)),0)</f>
        <v>0</v>
      </c>
      <c r="AD422" s="147"/>
      <c r="AE422" s="142"/>
      <c r="AF422" s="140">
        <f>IFERROR(IF(VLOOKUP(YEAR($D422),SMMLV!$A$2:$C$44,3,0)*$AD422=$AE422,$AE422,IF($AD422="",$AE422,VLOOKUP(YEAR($D422),SMMLV!$A$2:$C$44,3,0)*$AD422)),0)</f>
        <v>0</v>
      </c>
      <c r="AG422" s="134"/>
      <c r="AH422" s="145">
        <f t="shared" si="361"/>
        <v>0</v>
      </c>
      <c r="AI422" s="138"/>
      <c r="AJ422" s="139"/>
      <c r="AK422" s="140">
        <f>IFERROR(IF(VLOOKUP(YEAR($D422),SMMLV!$A$2:$C$44,3,0)*$AI422=AJ422,AJ422,IF($AI422="",AJ422,VLOOKUP(YEAR($D422),SMMLV!$A$2:$C$44,3,0)*$AI422)),0)</f>
        <v>0</v>
      </c>
      <c r="AL422" s="141"/>
      <c r="AM422" s="142"/>
      <c r="AN422" s="147"/>
      <c r="AO422" s="144"/>
      <c r="AP422" s="145">
        <f>IFERROR(SUM(IF(VLOOKUP(YEAR($D422),SMMLV!$A$2:$C$44,3,0)*AL422=AM422,AM422,IF(AL422="",AM422,VLOOKUP(YEAR($D422),SMMLV!$A$2:$C$44,3,0)*AL422)),IF(VLOOKUP(YEAR($D422),SMMLV!$A$2:$C$44,3,0)*AN422=AO422,AO422,IF(AN422="",AO422,VLOOKUP(YEAR($D422),SMMLV!$A$2:$C$44,3,0)*AN422))),0)</f>
        <v>0</v>
      </c>
      <c r="AQ422" s="148"/>
      <c r="AR422" s="142"/>
      <c r="AS422" s="140">
        <f>IFERROR(IF(VLOOKUP(YEAR($D422),SMMLV!$A$2:$C$44,3,0)*AQ422=AR422,AR422,IF(AQ422="",AR422,VLOOKUP(YEAR($D422),SMMLV!$A$2:$C$44,3,0)*AQ422)),0)</f>
        <v>0</v>
      </c>
      <c r="AT422" s="147"/>
      <c r="AU422" s="142"/>
      <c r="AV422" s="140">
        <f>IFERROR(IF(VLOOKUP(YEAR($D422),SMMLV!$A$2:$C$44,3,0)*AT422=AU422,AU422,IF(AT422="",AU422,VLOOKUP(YEAR($D422),SMMLV!$A$2:$C$44,3,0)*AT422)),0)</f>
        <v>0</v>
      </c>
      <c r="AW422" s="147"/>
      <c r="AX422" s="142"/>
      <c r="AY422" s="140">
        <f>IFERROR(IF(VLOOKUP(YEAR($D422),SMMLV!$A$2:$C$44,3,0)*AW422=AX422,AX422,IF(AW422="",AX422,VLOOKUP(YEAR($D422),SMMLV!$A$2:$C$44,3,0)*AW422)),0)</f>
        <v>0</v>
      </c>
      <c r="AZ422" s="134"/>
      <c r="BA422" s="145">
        <f t="shared" si="362"/>
        <v>0</v>
      </c>
      <c r="BB422" s="138"/>
      <c r="BC422" s="139"/>
      <c r="BD422" s="140">
        <f>IFERROR(IF(VLOOKUP(YEAR($D422),SMMLV!$A$2:$C$44,3,0)*BB422=BC422,BC422,IF(BB422="",BC422,VLOOKUP(YEAR($D422),SMMLV!$A$2:$C$44,3,0)*BB422)),0)</f>
        <v>0</v>
      </c>
      <c r="BE422" s="141"/>
      <c r="BF422" s="142"/>
      <c r="BG422" s="147"/>
      <c r="BH422" s="144"/>
      <c r="BI422" s="145">
        <f>IFERROR(SUM(IF(VLOOKUP(YEAR($D422),SMMLV!$A$2:$C$44,3,0)*BE422=BF422,BF422,IF(BE422="",BF422,VLOOKUP(YEAR($D422),SMMLV!$A$2:$C$44,3,0)*BE422)),IF(VLOOKUP(YEAR($D422),SMMLV!$A$2:$C$44,3,0)*BG422=BH422,BH422,IF(BG422="",BH422,VLOOKUP(YEAR($D422),SMMLV!$A$2:$C$44,3,0)*BG422))),0)</f>
        <v>0</v>
      </c>
      <c r="BJ422" s="149"/>
      <c r="BK422" s="150"/>
      <c r="BL422" s="140">
        <f>IFERROR(IF(VLOOKUP(YEAR($D422),SMMLV!$A$2:$C$44,3,0)*BJ422=BK422,BK422,IF(BJ422="",BK422,VLOOKUP(YEAR($D422),SMMLV!$A$2:$C$44,3,0)*BJ422)),0)</f>
        <v>0</v>
      </c>
      <c r="BM422" s="147"/>
      <c r="BN422" s="142"/>
      <c r="BO422" s="140">
        <f>IFERROR(IF(VLOOKUP(YEAR($D422),SMMLV!$A$2:$C$44,3,0)*BM422=BN422,BN422,IF(BM422="",BN422,VLOOKUP(YEAR($D422),SMMLV!$A$2:$C$44,3,0)*BM422)),0)</f>
        <v>0</v>
      </c>
      <c r="BP422" s="147"/>
      <c r="BQ422" s="142"/>
      <c r="BR422" s="140">
        <f>IFERROR(IF(VLOOKUP(YEAR($D422),SMMLV!$A$2:$C$44,3,0)*BP422=BQ422,BQ422,IF(BP422="",BQ422,VLOOKUP(YEAR($D422),SMMLV!$A$2:$C$44,3,0)*BP422)),0)</f>
        <v>0</v>
      </c>
      <c r="BS422" s="134"/>
      <c r="BT422" s="145">
        <f t="shared" si="363"/>
        <v>0</v>
      </c>
      <c r="BU422" s="151">
        <f t="shared" si="364"/>
        <v>0</v>
      </c>
      <c r="BV422" s="151">
        <f t="shared" si="365"/>
        <v>0</v>
      </c>
      <c r="BW422" s="151">
        <f t="shared" si="366"/>
        <v>0</v>
      </c>
      <c r="BX422" s="151">
        <f t="shared" si="367"/>
        <v>0</v>
      </c>
      <c r="BY422" s="151">
        <f t="shared" si="368"/>
        <v>0</v>
      </c>
      <c r="BZ422" s="151">
        <f t="shared" si="356"/>
        <v>0</v>
      </c>
      <c r="CA422" s="134"/>
      <c r="CB422" s="134"/>
      <c r="CC422" s="134"/>
      <c r="CD422" s="152">
        <f t="shared" si="357"/>
        <v>0</v>
      </c>
      <c r="CE422" s="153">
        <f>IFERROR(INDEX(IPC!$A$11:$Y$22,MATCH(PROPER(TEXT(CD422,"mmmm")),IPC!$A$11:$A$22,0),MATCH(YEAR(CD422),IPC!$A$10:$Y$10,0)),0)</f>
        <v>0</v>
      </c>
      <c r="CF422" s="154">
        <v>58215</v>
      </c>
      <c r="CG422" s="153">
        <f>IFERROR(INDEX(IPC!$A$11:$Y$22,MATCH(PROPER(TEXT(CF422,"mmmm")),IPC!$A$11:$A$22,0),MATCH(YEAR(CF422),IPC!$A$10:$Y$10,0)),0)</f>
        <v>0</v>
      </c>
      <c r="CH422" s="155">
        <f t="shared" si="358"/>
        <v>0</v>
      </c>
      <c r="CI422" s="145">
        <v>1751317</v>
      </c>
      <c r="CJ422" s="151">
        <f t="shared" si="369"/>
        <v>0</v>
      </c>
      <c r="CK422" s="151">
        <f t="shared" si="370"/>
        <v>0</v>
      </c>
      <c r="CL422" s="151">
        <f t="shared" si="371"/>
        <v>0</v>
      </c>
      <c r="CM422" s="151">
        <f t="shared" si="372"/>
        <v>0</v>
      </c>
      <c r="CN422" s="151">
        <f t="shared" si="373"/>
        <v>0</v>
      </c>
      <c r="CO422" s="151">
        <f t="shared" si="374"/>
        <v>0</v>
      </c>
      <c r="CP422" s="151">
        <f t="shared" si="375"/>
        <v>0</v>
      </c>
      <c r="CQ422" s="151">
        <f t="shared" si="376"/>
        <v>0</v>
      </c>
      <c r="CR422" s="151">
        <f t="shared" si="377"/>
        <v>0</v>
      </c>
      <c r="CS422" s="151">
        <f t="shared" si="378"/>
        <v>0</v>
      </c>
      <c r="CT422" s="151">
        <f t="shared" si="379"/>
        <v>0</v>
      </c>
      <c r="CU422" s="151">
        <f t="shared" si="380"/>
        <v>0</v>
      </c>
      <c r="CV422" s="151">
        <f t="shared" si="381"/>
        <v>0</v>
      </c>
      <c r="CW422" s="151">
        <f t="shared" si="382"/>
        <v>0</v>
      </c>
      <c r="CX422" s="151">
        <f t="shared" si="383"/>
        <v>0</v>
      </c>
      <c r="CY422" s="151">
        <f t="shared" si="384"/>
        <v>0</v>
      </c>
      <c r="CZ422" s="151">
        <f t="shared" si="385"/>
        <v>0</v>
      </c>
      <c r="DA422" s="151">
        <f t="shared" si="386"/>
        <v>0</v>
      </c>
      <c r="DB422" s="151">
        <f t="shared" si="387"/>
        <v>0</v>
      </c>
      <c r="DC422" s="151">
        <f t="shared" si="388"/>
        <v>0</v>
      </c>
      <c r="DD422" s="151">
        <f t="shared" si="389"/>
        <v>0</v>
      </c>
      <c r="DE422" s="151">
        <f t="shared" si="390"/>
        <v>0</v>
      </c>
      <c r="DF422" s="151">
        <f t="shared" si="391"/>
        <v>0</v>
      </c>
      <c r="DG422" s="151">
        <f t="shared" si="392"/>
        <v>0</v>
      </c>
      <c r="DH422" s="151">
        <f t="shared" si="393"/>
        <v>0</v>
      </c>
      <c r="DI422" s="151">
        <f t="shared" si="394"/>
        <v>0</v>
      </c>
      <c r="DJ422" s="151">
        <f t="shared" si="395"/>
        <v>0</v>
      </c>
      <c r="DK422" s="151">
        <f t="shared" si="396"/>
        <v>0</v>
      </c>
      <c r="DL422" s="151">
        <f t="shared" si="397"/>
        <v>0</v>
      </c>
      <c r="DM422" s="151">
        <f t="shared" si="398"/>
        <v>0</v>
      </c>
      <c r="DN422" s="151">
        <f t="shared" si="399"/>
        <v>0</v>
      </c>
      <c r="DO422" s="156">
        <f t="shared" si="400"/>
        <v>0</v>
      </c>
      <c r="DP422" s="173" t="str">
        <f t="shared" si="401"/>
        <v/>
      </c>
      <c r="DQ422" s="157" t="str">
        <f t="shared" si="402"/>
        <v/>
      </c>
      <c r="DR422" s="158" t="str">
        <f>IFERROR(IFERROR(IFERROR(_xlfn.XLOOKUP(DP422,#REF!,#REF!,,,),_xlfn.XLOOKUP(DP422,#REF!,#REF!,,,)),_xlfn.XLOOKUP(DP422,#REF!,#REF!,,,)),"N/A")</f>
        <v>N/A</v>
      </c>
      <c r="DS422" s="159"/>
      <c r="DT422" s="160"/>
      <c r="DU422" s="161"/>
      <c r="DV422" s="162"/>
      <c r="DW422" s="163">
        <f>IFERROR(IFERROR(IFERROR(_xlfn.XLOOKUP(DP422,#REF!,#REF!,,,),_xlfn.XLOOKUP(DP422,#REF!,#REF!,,,)),_xlfn.XLOOKUP(DP422,#REF!,#REF!,,,)),0)</f>
        <v>0</v>
      </c>
      <c r="DX422" s="164"/>
      <c r="DY422" s="165">
        <f t="shared" si="403"/>
        <v>0</v>
      </c>
      <c r="DZ422" s="166"/>
      <c r="EA422" s="167">
        <f t="shared" si="404"/>
        <v>0</v>
      </c>
      <c r="EB422" s="168">
        <f t="shared" si="405"/>
        <v>0</v>
      </c>
      <c r="EC422" s="168">
        <f t="shared" si="406"/>
        <v>0</v>
      </c>
      <c r="ED422" s="169"/>
      <c r="EE422" s="170">
        <f t="shared" si="407"/>
        <v>0</v>
      </c>
      <c r="EF422" s="170" t="str">
        <f>IFERROR(IF(DY422&gt;((_xlfn.XLOOKUP(DQ422,TOPES!B:B,TOPES!C:C,,,)*INDEXACIÓN!CI422)),"SUPERA TOPES DEL HV",0),"HV NO ENCONTRADO")</f>
        <v>HV NO ENCONTRADO</v>
      </c>
      <c r="EG422" s="170">
        <f t="shared" si="408"/>
        <v>0</v>
      </c>
      <c r="EH422" s="170">
        <f>IF(SUMIF($M:$M,#REF!,$DY:$DY)&gt;$EH$8,"CONSULTA DIAN",0)</f>
        <v>0</v>
      </c>
      <c r="EI422" s="171">
        <f t="shared" si="409"/>
        <v>0</v>
      </c>
      <c r="EJ422" s="172"/>
    </row>
    <row r="423" spans="1:140" x14ac:dyDescent="0.25">
      <c r="A423" s="133" t="str">
        <f t="shared" si="359"/>
        <v>19000100414</v>
      </c>
      <c r="B423" s="134"/>
      <c r="C423" s="134"/>
      <c r="D423" s="135">
        <f>_xlfn.XLOOKUP(C423,TOPES!L:L,TOPES!M:M,,,)</f>
        <v>0</v>
      </c>
      <c r="E423" s="136">
        <v>414</v>
      </c>
      <c r="F423" s="134"/>
      <c r="G423" s="134"/>
      <c r="H423" s="134"/>
      <c r="I423" s="134"/>
      <c r="J423" s="134"/>
      <c r="K423" s="134"/>
      <c r="L423" s="134"/>
      <c r="M423" s="137"/>
      <c r="N423" s="134"/>
      <c r="O423" s="137" t="str">
        <f t="shared" si="360"/>
        <v/>
      </c>
      <c r="P423" s="138"/>
      <c r="Q423" s="139"/>
      <c r="R423" s="140">
        <f>IFERROR(IF(VLOOKUP(YEAR($D423),SMMLV!$A$2:$C$44,3,0)*$P423=$Q423,$Q423,IF($P423="",$Q423,VLOOKUP(YEAR($D423),SMMLV!$A$2:$C$44,3,0)*$P423)),0)</f>
        <v>0</v>
      </c>
      <c r="S423" s="141"/>
      <c r="T423" s="142"/>
      <c r="U423" s="143"/>
      <c r="V423" s="144"/>
      <c r="W423" s="145">
        <f>IFERROR(SUM(IF(VLOOKUP(YEAR($D423),SMMLV!$A$2:$C$44,3,0)*S423=T423,T423,IF(S423="",T423,VLOOKUP(YEAR($D423),SMMLV!$A$2:$C$44,3,0)*S423)),IF(VLOOKUP(YEAR($D423),SMMLV!$A$2:$C$44,3,0)*U423=V423,V423,IF(U423="",V423,VLOOKUP(YEAR($D423),SMMLV!$A$2:$C$44,3,0)*U423))),0)</f>
        <v>0</v>
      </c>
      <c r="X423" s="146"/>
      <c r="Y423" s="139"/>
      <c r="Z423" s="140">
        <f>IFERROR(IF(VLOOKUP(YEAR($D423),SMMLV!$A$2:$C$44,3,0)*$X423=$Y423,$Y423,IF($X423="",$Y423,VLOOKUP(YEAR($D423),SMMLV!$A$2:$C$44,3,0)*$X423)),0)</f>
        <v>0</v>
      </c>
      <c r="AA423" s="147"/>
      <c r="AB423" s="142"/>
      <c r="AC423" s="140">
        <f>IFERROR(IF(VLOOKUP(YEAR($D423),SMMLV!$A$2:$C$44,3,0)*$AA423=$AB423,$AB423,IF($AA423="",$AB423,VLOOKUP(YEAR($D423),SMMLV!$A$2:$C$44,3,0)*$AA423)),0)</f>
        <v>0</v>
      </c>
      <c r="AD423" s="147"/>
      <c r="AE423" s="142"/>
      <c r="AF423" s="140">
        <f>IFERROR(IF(VLOOKUP(YEAR($D423),SMMLV!$A$2:$C$44,3,0)*$AD423=$AE423,$AE423,IF($AD423="",$AE423,VLOOKUP(YEAR($D423),SMMLV!$A$2:$C$44,3,0)*$AD423)),0)</f>
        <v>0</v>
      </c>
      <c r="AG423" s="134"/>
      <c r="AH423" s="145">
        <f t="shared" si="361"/>
        <v>0</v>
      </c>
      <c r="AI423" s="138"/>
      <c r="AJ423" s="139"/>
      <c r="AK423" s="140">
        <f>IFERROR(IF(VLOOKUP(YEAR($D423),SMMLV!$A$2:$C$44,3,0)*$AI423=AJ423,AJ423,IF($AI423="",AJ423,VLOOKUP(YEAR($D423),SMMLV!$A$2:$C$44,3,0)*$AI423)),0)</f>
        <v>0</v>
      </c>
      <c r="AL423" s="141"/>
      <c r="AM423" s="142"/>
      <c r="AN423" s="147"/>
      <c r="AO423" s="144"/>
      <c r="AP423" s="145">
        <f>IFERROR(SUM(IF(VLOOKUP(YEAR($D423),SMMLV!$A$2:$C$44,3,0)*AL423=AM423,AM423,IF(AL423="",AM423,VLOOKUP(YEAR($D423),SMMLV!$A$2:$C$44,3,0)*AL423)),IF(VLOOKUP(YEAR($D423),SMMLV!$A$2:$C$44,3,0)*AN423=AO423,AO423,IF(AN423="",AO423,VLOOKUP(YEAR($D423),SMMLV!$A$2:$C$44,3,0)*AN423))),0)</f>
        <v>0</v>
      </c>
      <c r="AQ423" s="148"/>
      <c r="AR423" s="142"/>
      <c r="AS423" s="140">
        <f>IFERROR(IF(VLOOKUP(YEAR($D423),SMMLV!$A$2:$C$44,3,0)*AQ423=AR423,AR423,IF(AQ423="",AR423,VLOOKUP(YEAR($D423),SMMLV!$A$2:$C$44,3,0)*AQ423)),0)</f>
        <v>0</v>
      </c>
      <c r="AT423" s="147"/>
      <c r="AU423" s="142"/>
      <c r="AV423" s="140">
        <f>IFERROR(IF(VLOOKUP(YEAR($D423),SMMLV!$A$2:$C$44,3,0)*AT423=AU423,AU423,IF(AT423="",AU423,VLOOKUP(YEAR($D423),SMMLV!$A$2:$C$44,3,0)*AT423)),0)</f>
        <v>0</v>
      </c>
      <c r="AW423" s="147"/>
      <c r="AX423" s="142"/>
      <c r="AY423" s="140">
        <f>IFERROR(IF(VLOOKUP(YEAR($D423),SMMLV!$A$2:$C$44,3,0)*AW423=AX423,AX423,IF(AW423="",AX423,VLOOKUP(YEAR($D423),SMMLV!$A$2:$C$44,3,0)*AW423)),0)</f>
        <v>0</v>
      </c>
      <c r="AZ423" s="134"/>
      <c r="BA423" s="145">
        <f t="shared" si="362"/>
        <v>0</v>
      </c>
      <c r="BB423" s="138"/>
      <c r="BC423" s="139"/>
      <c r="BD423" s="140">
        <f>IFERROR(IF(VLOOKUP(YEAR($D423),SMMLV!$A$2:$C$44,3,0)*BB423=BC423,BC423,IF(BB423="",BC423,VLOOKUP(YEAR($D423),SMMLV!$A$2:$C$44,3,0)*BB423)),0)</f>
        <v>0</v>
      </c>
      <c r="BE423" s="141"/>
      <c r="BF423" s="142"/>
      <c r="BG423" s="147"/>
      <c r="BH423" s="144"/>
      <c r="BI423" s="145">
        <f>IFERROR(SUM(IF(VLOOKUP(YEAR($D423),SMMLV!$A$2:$C$44,3,0)*BE423=BF423,BF423,IF(BE423="",BF423,VLOOKUP(YEAR($D423),SMMLV!$A$2:$C$44,3,0)*BE423)),IF(VLOOKUP(YEAR($D423),SMMLV!$A$2:$C$44,3,0)*BG423=BH423,BH423,IF(BG423="",BH423,VLOOKUP(YEAR($D423),SMMLV!$A$2:$C$44,3,0)*BG423))),0)</f>
        <v>0</v>
      </c>
      <c r="BJ423" s="149"/>
      <c r="BK423" s="150"/>
      <c r="BL423" s="140">
        <f>IFERROR(IF(VLOOKUP(YEAR($D423),SMMLV!$A$2:$C$44,3,0)*BJ423=BK423,BK423,IF(BJ423="",BK423,VLOOKUP(YEAR($D423),SMMLV!$A$2:$C$44,3,0)*BJ423)),0)</f>
        <v>0</v>
      </c>
      <c r="BM423" s="147"/>
      <c r="BN423" s="142"/>
      <c r="BO423" s="140">
        <f>IFERROR(IF(VLOOKUP(YEAR($D423),SMMLV!$A$2:$C$44,3,0)*BM423=BN423,BN423,IF(BM423="",BN423,VLOOKUP(YEAR($D423),SMMLV!$A$2:$C$44,3,0)*BM423)),0)</f>
        <v>0</v>
      </c>
      <c r="BP423" s="147"/>
      <c r="BQ423" s="142"/>
      <c r="BR423" s="140">
        <f>IFERROR(IF(VLOOKUP(YEAR($D423),SMMLV!$A$2:$C$44,3,0)*BP423=BQ423,BQ423,IF(BP423="",BQ423,VLOOKUP(YEAR($D423),SMMLV!$A$2:$C$44,3,0)*BP423)),0)</f>
        <v>0</v>
      </c>
      <c r="BS423" s="134"/>
      <c r="BT423" s="145">
        <f t="shared" si="363"/>
        <v>0</v>
      </c>
      <c r="BU423" s="151">
        <f t="shared" si="364"/>
        <v>0</v>
      </c>
      <c r="BV423" s="151">
        <f t="shared" si="365"/>
        <v>0</v>
      </c>
      <c r="BW423" s="151">
        <f t="shared" si="366"/>
        <v>0</v>
      </c>
      <c r="BX423" s="151">
        <f t="shared" si="367"/>
        <v>0</v>
      </c>
      <c r="BY423" s="151">
        <f t="shared" si="368"/>
        <v>0</v>
      </c>
      <c r="BZ423" s="151">
        <f t="shared" si="356"/>
        <v>0</v>
      </c>
      <c r="CA423" s="134"/>
      <c r="CB423" s="134"/>
      <c r="CC423" s="134"/>
      <c r="CD423" s="152">
        <f t="shared" si="357"/>
        <v>0</v>
      </c>
      <c r="CE423" s="153">
        <f>IFERROR(INDEX(IPC!$A$11:$Y$22,MATCH(PROPER(TEXT(CD423,"mmmm")),IPC!$A$11:$A$22,0),MATCH(YEAR(CD423),IPC!$A$10:$Y$10,0)),0)</f>
        <v>0</v>
      </c>
      <c r="CF423" s="154">
        <v>58246</v>
      </c>
      <c r="CG423" s="153">
        <f>IFERROR(INDEX(IPC!$A$11:$Y$22,MATCH(PROPER(TEXT(CF423,"mmmm")),IPC!$A$11:$A$22,0),MATCH(YEAR(CF423),IPC!$A$10:$Y$10,0)),0)</f>
        <v>0</v>
      </c>
      <c r="CH423" s="155">
        <f t="shared" si="358"/>
        <v>0</v>
      </c>
      <c r="CI423" s="145">
        <v>1751318</v>
      </c>
      <c r="CJ423" s="151">
        <f t="shared" si="369"/>
        <v>0</v>
      </c>
      <c r="CK423" s="151">
        <f t="shared" si="370"/>
        <v>0</v>
      </c>
      <c r="CL423" s="151">
        <f t="shared" si="371"/>
        <v>0</v>
      </c>
      <c r="CM423" s="151">
        <f t="shared" si="372"/>
        <v>0</v>
      </c>
      <c r="CN423" s="151">
        <f t="shared" si="373"/>
        <v>0</v>
      </c>
      <c r="CO423" s="151">
        <f t="shared" si="374"/>
        <v>0</v>
      </c>
      <c r="CP423" s="151">
        <f t="shared" si="375"/>
        <v>0</v>
      </c>
      <c r="CQ423" s="151">
        <f t="shared" si="376"/>
        <v>0</v>
      </c>
      <c r="CR423" s="151">
        <f t="shared" si="377"/>
        <v>0</v>
      </c>
      <c r="CS423" s="151">
        <f t="shared" si="378"/>
        <v>0</v>
      </c>
      <c r="CT423" s="151">
        <f t="shared" si="379"/>
        <v>0</v>
      </c>
      <c r="CU423" s="151">
        <f t="shared" si="380"/>
        <v>0</v>
      </c>
      <c r="CV423" s="151">
        <f t="shared" si="381"/>
        <v>0</v>
      </c>
      <c r="CW423" s="151">
        <f t="shared" si="382"/>
        <v>0</v>
      </c>
      <c r="CX423" s="151">
        <f t="shared" si="383"/>
        <v>0</v>
      </c>
      <c r="CY423" s="151">
        <f t="shared" si="384"/>
        <v>0</v>
      </c>
      <c r="CZ423" s="151">
        <f t="shared" si="385"/>
        <v>0</v>
      </c>
      <c r="DA423" s="151">
        <f t="shared" si="386"/>
        <v>0</v>
      </c>
      <c r="DB423" s="151">
        <f t="shared" si="387"/>
        <v>0</v>
      </c>
      <c r="DC423" s="151">
        <f t="shared" si="388"/>
        <v>0</v>
      </c>
      <c r="DD423" s="151">
        <f t="shared" si="389"/>
        <v>0</v>
      </c>
      <c r="DE423" s="151">
        <f t="shared" si="390"/>
        <v>0</v>
      </c>
      <c r="DF423" s="151">
        <f t="shared" si="391"/>
        <v>0</v>
      </c>
      <c r="DG423" s="151">
        <f t="shared" si="392"/>
        <v>0</v>
      </c>
      <c r="DH423" s="151">
        <f t="shared" si="393"/>
        <v>0</v>
      </c>
      <c r="DI423" s="151">
        <f t="shared" si="394"/>
        <v>0</v>
      </c>
      <c r="DJ423" s="151">
        <f t="shared" si="395"/>
        <v>0</v>
      </c>
      <c r="DK423" s="151">
        <f t="shared" si="396"/>
        <v>0</v>
      </c>
      <c r="DL423" s="151">
        <f t="shared" si="397"/>
        <v>0</v>
      </c>
      <c r="DM423" s="151">
        <f t="shared" si="398"/>
        <v>0</v>
      </c>
      <c r="DN423" s="151">
        <f t="shared" si="399"/>
        <v>0</v>
      </c>
      <c r="DO423" s="156">
        <f t="shared" si="400"/>
        <v>0</v>
      </c>
      <c r="DP423" s="173" t="str">
        <f t="shared" si="401"/>
        <v/>
      </c>
      <c r="DQ423" s="157" t="str">
        <f t="shared" si="402"/>
        <v/>
      </c>
      <c r="DR423" s="158" t="str">
        <f>IFERROR(IFERROR(IFERROR(_xlfn.XLOOKUP(DP423,#REF!,#REF!,,,),_xlfn.XLOOKUP(DP423,#REF!,#REF!,,,)),_xlfn.XLOOKUP(DP423,#REF!,#REF!,,,)),"N/A")</f>
        <v>N/A</v>
      </c>
      <c r="DS423" s="159"/>
      <c r="DT423" s="160"/>
      <c r="DU423" s="161"/>
      <c r="DV423" s="162"/>
      <c r="DW423" s="163">
        <f>IFERROR(IFERROR(IFERROR(_xlfn.XLOOKUP(DP423,#REF!,#REF!,,,),_xlfn.XLOOKUP(DP423,#REF!,#REF!,,,)),_xlfn.XLOOKUP(DP423,#REF!,#REF!,,,)),0)</f>
        <v>0</v>
      </c>
      <c r="DX423" s="164"/>
      <c r="DY423" s="165">
        <f t="shared" si="403"/>
        <v>0</v>
      </c>
      <c r="DZ423" s="166"/>
      <c r="EA423" s="167">
        <f t="shared" si="404"/>
        <v>0</v>
      </c>
      <c r="EB423" s="168">
        <f t="shared" si="405"/>
        <v>0</v>
      </c>
      <c r="EC423" s="168">
        <f t="shared" si="406"/>
        <v>0</v>
      </c>
      <c r="ED423" s="169"/>
      <c r="EE423" s="170">
        <f t="shared" si="407"/>
        <v>0</v>
      </c>
      <c r="EF423" s="170" t="str">
        <f>IFERROR(IF(DY423&gt;((_xlfn.XLOOKUP(DQ423,TOPES!B:B,TOPES!C:C,,,)*INDEXACIÓN!CI423)),"SUPERA TOPES DEL HV",0),"HV NO ENCONTRADO")</f>
        <v>HV NO ENCONTRADO</v>
      </c>
      <c r="EG423" s="170">
        <f t="shared" si="408"/>
        <v>0</v>
      </c>
      <c r="EH423" s="170">
        <f>IF(SUMIF($M:$M,#REF!,$DY:$DY)&gt;$EH$8,"CONSULTA DIAN",0)</f>
        <v>0</v>
      </c>
      <c r="EI423" s="171">
        <f t="shared" si="409"/>
        <v>0</v>
      </c>
      <c r="EJ423" s="172"/>
    </row>
    <row r="424" spans="1:140" x14ac:dyDescent="0.25">
      <c r="A424" s="133" t="str">
        <f t="shared" si="359"/>
        <v>19000100415</v>
      </c>
      <c r="B424" s="134"/>
      <c r="C424" s="134"/>
      <c r="D424" s="135">
        <f>_xlfn.XLOOKUP(C424,TOPES!L:L,TOPES!M:M,,,)</f>
        <v>0</v>
      </c>
      <c r="E424" s="136">
        <v>415</v>
      </c>
      <c r="F424" s="134"/>
      <c r="G424" s="134"/>
      <c r="H424" s="134"/>
      <c r="I424" s="134"/>
      <c r="J424" s="134"/>
      <c r="K424" s="134"/>
      <c r="L424" s="134"/>
      <c r="M424" s="137"/>
      <c r="N424" s="134"/>
      <c r="O424" s="137" t="str">
        <f t="shared" si="360"/>
        <v/>
      </c>
      <c r="P424" s="138"/>
      <c r="Q424" s="139"/>
      <c r="R424" s="140">
        <f>IFERROR(IF(VLOOKUP(YEAR($D424),SMMLV!$A$2:$C$44,3,0)*$P424=$Q424,$Q424,IF($P424="",$Q424,VLOOKUP(YEAR($D424),SMMLV!$A$2:$C$44,3,0)*$P424)),0)</f>
        <v>0</v>
      </c>
      <c r="S424" s="141"/>
      <c r="T424" s="142"/>
      <c r="U424" s="143"/>
      <c r="V424" s="144"/>
      <c r="W424" s="145">
        <f>IFERROR(SUM(IF(VLOOKUP(YEAR($D424),SMMLV!$A$2:$C$44,3,0)*S424=T424,T424,IF(S424="",T424,VLOOKUP(YEAR($D424),SMMLV!$A$2:$C$44,3,0)*S424)),IF(VLOOKUP(YEAR($D424),SMMLV!$A$2:$C$44,3,0)*U424=V424,V424,IF(U424="",V424,VLOOKUP(YEAR($D424),SMMLV!$A$2:$C$44,3,0)*U424))),0)</f>
        <v>0</v>
      </c>
      <c r="X424" s="146"/>
      <c r="Y424" s="139"/>
      <c r="Z424" s="140">
        <f>IFERROR(IF(VLOOKUP(YEAR($D424),SMMLV!$A$2:$C$44,3,0)*$X424=$Y424,$Y424,IF($X424="",$Y424,VLOOKUP(YEAR($D424),SMMLV!$A$2:$C$44,3,0)*$X424)),0)</f>
        <v>0</v>
      </c>
      <c r="AA424" s="147"/>
      <c r="AB424" s="142"/>
      <c r="AC424" s="140">
        <f>IFERROR(IF(VLOOKUP(YEAR($D424),SMMLV!$A$2:$C$44,3,0)*$AA424=$AB424,$AB424,IF($AA424="",$AB424,VLOOKUP(YEAR($D424),SMMLV!$A$2:$C$44,3,0)*$AA424)),0)</f>
        <v>0</v>
      </c>
      <c r="AD424" s="147"/>
      <c r="AE424" s="142"/>
      <c r="AF424" s="140">
        <f>IFERROR(IF(VLOOKUP(YEAR($D424),SMMLV!$A$2:$C$44,3,0)*$AD424=$AE424,$AE424,IF($AD424="",$AE424,VLOOKUP(YEAR($D424),SMMLV!$A$2:$C$44,3,0)*$AD424)),0)</f>
        <v>0</v>
      </c>
      <c r="AG424" s="134"/>
      <c r="AH424" s="145">
        <f t="shared" si="361"/>
        <v>0</v>
      </c>
      <c r="AI424" s="138"/>
      <c r="AJ424" s="139"/>
      <c r="AK424" s="140">
        <f>IFERROR(IF(VLOOKUP(YEAR($D424),SMMLV!$A$2:$C$44,3,0)*$AI424=AJ424,AJ424,IF($AI424="",AJ424,VLOOKUP(YEAR($D424),SMMLV!$A$2:$C$44,3,0)*$AI424)),0)</f>
        <v>0</v>
      </c>
      <c r="AL424" s="141"/>
      <c r="AM424" s="142"/>
      <c r="AN424" s="147"/>
      <c r="AO424" s="144"/>
      <c r="AP424" s="145">
        <f>IFERROR(SUM(IF(VLOOKUP(YEAR($D424),SMMLV!$A$2:$C$44,3,0)*AL424=AM424,AM424,IF(AL424="",AM424,VLOOKUP(YEAR($D424),SMMLV!$A$2:$C$44,3,0)*AL424)),IF(VLOOKUP(YEAR($D424),SMMLV!$A$2:$C$44,3,0)*AN424=AO424,AO424,IF(AN424="",AO424,VLOOKUP(YEAR($D424),SMMLV!$A$2:$C$44,3,0)*AN424))),0)</f>
        <v>0</v>
      </c>
      <c r="AQ424" s="148"/>
      <c r="AR424" s="142"/>
      <c r="AS424" s="140">
        <f>IFERROR(IF(VLOOKUP(YEAR($D424),SMMLV!$A$2:$C$44,3,0)*AQ424=AR424,AR424,IF(AQ424="",AR424,VLOOKUP(YEAR($D424),SMMLV!$A$2:$C$44,3,0)*AQ424)),0)</f>
        <v>0</v>
      </c>
      <c r="AT424" s="147"/>
      <c r="AU424" s="142"/>
      <c r="AV424" s="140">
        <f>IFERROR(IF(VLOOKUP(YEAR($D424),SMMLV!$A$2:$C$44,3,0)*AT424=AU424,AU424,IF(AT424="",AU424,VLOOKUP(YEAR($D424),SMMLV!$A$2:$C$44,3,0)*AT424)),0)</f>
        <v>0</v>
      </c>
      <c r="AW424" s="147"/>
      <c r="AX424" s="142"/>
      <c r="AY424" s="140">
        <f>IFERROR(IF(VLOOKUP(YEAR($D424),SMMLV!$A$2:$C$44,3,0)*AW424=AX424,AX424,IF(AW424="",AX424,VLOOKUP(YEAR($D424),SMMLV!$A$2:$C$44,3,0)*AW424)),0)</f>
        <v>0</v>
      </c>
      <c r="AZ424" s="134"/>
      <c r="BA424" s="145">
        <f t="shared" si="362"/>
        <v>0</v>
      </c>
      <c r="BB424" s="138"/>
      <c r="BC424" s="139"/>
      <c r="BD424" s="140">
        <f>IFERROR(IF(VLOOKUP(YEAR($D424),SMMLV!$A$2:$C$44,3,0)*BB424=BC424,BC424,IF(BB424="",BC424,VLOOKUP(YEAR($D424),SMMLV!$A$2:$C$44,3,0)*BB424)),0)</f>
        <v>0</v>
      </c>
      <c r="BE424" s="141"/>
      <c r="BF424" s="142"/>
      <c r="BG424" s="147"/>
      <c r="BH424" s="144"/>
      <c r="BI424" s="145">
        <f>IFERROR(SUM(IF(VLOOKUP(YEAR($D424),SMMLV!$A$2:$C$44,3,0)*BE424=BF424,BF424,IF(BE424="",BF424,VLOOKUP(YEAR($D424),SMMLV!$A$2:$C$44,3,0)*BE424)),IF(VLOOKUP(YEAR($D424),SMMLV!$A$2:$C$44,3,0)*BG424=BH424,BH424,IF(BG424="",BH424,VLOOKUP(YEAR($D424),SMMLV!$A$2:$C$44,3,0)*BG424))),0)</f>
        <v>0</v>
      </c>
      <c r="BJ424" s="149"/>
      <c r="BK424" s="150"/>
      <c r="BL424" s="140">
        <f>IFERROR(IF(VLOOKUP(YEAR($D424),SMMLV!$A$2:$C$44,3,0)*BJ424=BK424,BK424,IF(BJ424="",BK424,VLOOKUP(YEAR($D424),SMMLV!$A$2:$C$44,3,0)*BJ424)),0)</f>
        <v>0</v>
      </c>
      <c r="BM424" s="147"/>
      <c r="BN424" s="142"/>
      <c r="BO424" s="140">
        <f>IFERROR(IF(VLOOKUP(YEAR($D424),SMMLV!$A$2:$C$44,3,0)*BM424=BN424,BN424,IF(BM424="",BN424,VLOOKUP(YEAR($D424),SMMLV!$A$2:$C$44,3,0)*BM424)),0)</f>
        <v>0</v>
      </c>
      <c r="BP424" s="147"/>
      <c r="BQ424" s="142"/>
      <c r="BR424" s="140">
        <f>IFERROR(IF(VLOOKUP(YEAR($D424),SMMLV!$A$2:$C$44,3,0)*BP424=BQ424,BQ424,IF(BP424="",BQ424,VLOOKUP(YEAR($D424),SMMLV!$A$2:$C$44,3,0)*BP424)),0)</f>
        <v>0</v>
      </c>
      <c r="BS424" s="134"/>
      <c r="BT424" s="145">
        <f t="shared" si="363"/>
        <v>0</v>
      </c>
      <c r="BU424" s="151">
        <f t="shared" si="364"/>
        <v>0</v>
      </c>
      <c r="BV424" s="151">
        <f t="shared" si="365"/>
        <v>0</v>
      </c>
      <c r="BW424" s="151">
        <f t="shared" si="366"/>
        <v>0</v>
      </c>
      <c r="BX424" s="151">
        <f t="shared" si="367"/>
        <v>0</v>
      </c>
      <c r="BY424" s="151">
        <f t="shared" si="368"/>
        <v>0</v>
      </c>
      <c r="BZ424" s="151">
        <f t="shared" si="356"/>
        <v>0</v>
      </c>
      <c r="CA424" s="134"/>
      <c r="CB424" s="134"/>
      <c r="CC424" s="134"/>
      <c r="CD424" s="152">
        <f t="shared" si="357"/>
        <v>0</v>
      </c>
      <c r="CE424" s="153">
        <f>IFERROR(INDEX(IPC!$A$11:$Y$22,MATCH(PROPER(TEXT(CD424,"mmmm")),IPC!$A$11:$A$22,0),MATCH(YEAR(CD424),IPC!$A$10:$Y$10,0)),0)</f>
        <v>0</v>
      </c>
      <c r="CF424" s="154">
        <v>58276</v>
      </c>
      <c r="CG424" s="153">
        <f>IFERROR(INDEX(IPC!$A$11:$Y$22,MATCH(PROPER(TEXT(CF424,"mmmm")),IPC!$A$11:$A$22,0),MATCH(YEAR(CF424),IPC!$A$10:$Y$10,0)),0)</f>
        <v>0</v>
      </c>
      <c r="CH424" s="155">
        <f t="shared" si="358"/>
        <v>0</v>
      </c>
      <c r="CI424" s="145">
        <v>1751319</v>
      </c>
      <c r="CJ424" s="151">
        <f t="shared" si="369"/>
        <v>0</v>
      </c>
      <c r="CK424" s="151">
        <f t="shared" si="370"/>
        <v>0</v>
      </c>
      <c r="CL424" s="151">
        <f t="shared" si="371"/>
        <v>0</v>
      </c>
      <c r="CM424" s="151">
        <f t="shared" si="372"/>
        <v>0</v>
      </c>
      <c r="CN424" s="151">
        <f t="shared" si="373"/>
        <v>0</v>
      </c>
      <c r="CO424" s="151">
        <f t="shared" si="374"/>
        <v>0</v>
      </c>
      <c r="CP424" s="151">
        <f t="shared" si="375"/>
        <v>0</v>
      </c>
      <c r="CQ424" s="151">
        <f t="shared" si="376"/>
        <v>0</v>
      </c>
      <c r="CR424" s="151">
        <f t="shared" si="377"/>
        <v>0</v>
      </c>
      <c r="CS424" s="151">
        <f t="shared" si="378"/>
        <v>0</v>
      </c>
      <c r="CT424" s="151">
        <f t="shared" si="379"/>
        <v>0</v>
      </c>
      <c r="CU424" s="151">
        <f t="shared" si="380"/>
        <v>0</v>
      </c>
      <c r="CV424" s="151">
        <f t="shared" si="381"/>
        <v>0</v>
      </c>
      <c r="CW424" s="151">
        <f t="shared" si="382"/>
        <v>0</v>
      </c>
      <c r="CX424" s="151">
        <f t="shared" si="383"/>
        <v>0</v>
      </c>
      <c r="CY424" s="151">
        <f t="shared" si="384"/>
        <v>0</v>
      </c>
      <c r="CZ424" s="151">
        <f t="shared" si="385"/>
        <v>0</v>
      </c>
      <c r="DA424" s="151">
        <f t="shared" si="386"/>
        <v>0</v>
      </c>
      <c r="DB424" s="151">
        <f t="shared" si="387"/>
        <v>0</v>
      </c>
      <c r="DC424" s="151">
        <f t="shared" si="388"/>
        <v>0</v>
      </c>
      <c r="DD424" s="151">
        <f t="shared" si="389"/>
        <v>0</v>
      </c>
      <c r="DE424" s="151">
        <f t="shared" si="390"/>
        <v>0</v>
      </c>
      <c r="DF424" s="151">
        <f t="shared" si="391"/>
        <v>0</v>
      </c>
      <c r="DG424" s="151">
        <f t="shared" si="392"/>
        <v>0</v>
      </c>
      <c r="DH424" s="151">
        <f t="shared" si="393"/>
        <v>0</v>
      </c>
      <c r="DI424" s="151">
        <f t="shared" si="394"/>
        <v>0</v>
      </c>
      <c r="DJ424" s="151">
        <f t="shared" si="395"/>
        <v>0</v>
      </c>
      <c r="DK424" s="151">
        <f t="shared" si="396"/>
        <v>0</v>
      </c>
      <c r="DL424" s="151">
        <f t="shared" si="397"/>
        <v>0</v>
      </c>
      <c r="DM424" s="151">
        <f t="shared" si="398"/>
        <v>0</v>
      </c>
      <c r="DN424" s="151">
        <f t="shared" si="399"/>
        <v>0</v>
      </c>
      <c r="DO424" s="156">
        <f t="shared" si="400"/>
        <v>0</v>
      </c>
      <c r="DP424" s="173" t="str">
        <f t="shared" si="401"/>
        <v/>
      </c>
      <c r="DQ424" s="157" t="str">
        <f t="shared" si="402"/>
        <v/>
      </c>
      <c r="DR424" s="158" t="str">
        <f>IFERROR(IFERROR(IFERROR(_xlfn.XLOOKUP(DP424,#REF!,#REF!,,,),_xlfn.XLOOKUP(DP424,#REF!,#REF!,,,)),_xlfn.XLOOKUP(DP424,#REF!,#REF!,,,)),"N/A")</f>
        <v>N/A</v>
      </c>
      <c r="DS424" s="159"/>
      <c r="DT424" s="160"/>
      <c r="DU424" s="161"/>
      <c r="DV424" s="162"/>
      <c r="DW424" s="163">
        <f>IFERROR(IFERROR(IFERROR(_xlfn.XLOOKUP(DP424,#REF!,#REF!,,,),_xlfn.XLOOKUP(DP424,#REF!,#REF!,,,)),_xlfn.XLOOKUP(DP424,#REF!,#REF!,,,)),0)</f>
        <v>0</v>
      </c>
      <c r="DX424" s="164"/>
      <c r="DY424" s="165">
        <f t="shared" si="403"/>
        <v>0</v>
      </c>
      <c r="DZ424" s="166"/>
      <c r="EA424" s="167">
        <f t="shared" si="404"/>
        <v>0</v>
      </c>
      <c r="EB424" s="168">
        <f t="shared" si="405"/>
        <v>0</v>
      </c>
      <c r="EC424" s="168">
        <f t="shared" si="406"/>
        <v>0</v>
      </c>
      <c r="ED424" s="169"/>
      <c r="EE424" s="170">
        <f t="shared" si="407"/>
        <v>0</v>
      </c>
      <c r="EF424" s="170" t="str">
        <f>IFERROR(IF(DY424&gt;((_xlfn.XLOOKUP(DQ424,TOPES!B:B,TOPES!C:C,,,)*INDEXACIÓN!CI424)),"SUPERA TOPES DEL HV",0),"HV NO ENCONTRADO")</f>
        <v>HV NO ENCONTRADO</v>
      </c>
      <c r="EG424" s="170">
        <f t="shared" si="408"/>
        <v>0</v>
      </c>
      <c r="EH424" s="170">
        <f>IF(SUMIF($M:$M,#REF!,$DY:$DY)&gt;$EH$8,"CONSULTA DIAN",0)</f>
        <v>0</v>
      </c>
      <c r="EI424" s="171">
        <f t="shared" si="409"/>
        <v>0</v>
      </c>
      <c r="EJ424" s="172"/>
    </row>
    <row r="425" spans="1:140" x14ac:dyDescent="0.25">
      <c r="A425" s="133" t="str">
        <f t="shared" si="359"/>
        <v>19000100416</v>
      </c>
      <c r="B425" s="134"/>
      <c r="C425" s="134"/>
      <c r="D425" s="135">
        <f>_xlfn.XLOOKUP(C425,TOPES!L:L,TOPES!M:M,,,)</f>
        <v>0</v>
      </c>
      <c r="E425" s="136">
        <v>416</v>
      </c>
      <c r="F425" s="134"/>
      <c r="G425" s="134"/>
      <c r="H425" s="134"/>
      <c r="I425" s="134"/>
      <c r="J425" s="134"/>
      <c r="K425" s="134"/>
      <c r="L425" s="134"/>
      <c r="M425" s="137"/>
      <c r="N425" s="134"/>
      <c r="O425" s="137" t="str">
        <f t="shared" si="360"/>
        <v/>
      </c>
      <c r="P425" s="138"/>
      <c r="Q425" s="139"/>
      <c r="R425" s="140">
        <f>IFERROR(IF(VLOOKUP(YEAR($D425),SMMLV!$A$2:$C$44,3,0)*$P425=$Q425,$Q425,IF($P425="",$Q425,VLOOKUP(YEAR($D425),SMMLV!$A$2:$C$44,3,0)*$P425)),0)</f>
        <v>0</v>
      </c>
      <c r="S425" s="141"/>
      <c r="T425" s="142"/>
      <c r="U425" s="143"/>
      <c r="V425" s="144"/>
      <c r="W425" s="145">
        <f>IFERROR(SUM(IF(VLOOKUP(YEAR($D425),SMMLV!$A$2:$C$44,3,0)*S425=T425,T425,IF(S425="",T425,VLOOKUP(YEAR($D425),SMMLV!$A$2:$C$44,3,0)*S425)),IF(VLOOKUP(YEAR($D425),SMMLV!$A$2:$C$44,3,0)*U425=V425,V425,IF(U425="",V425,VLOOKUP(YEAR($D425),SMMLV!$A$2:$C$44,3,0)*U425))),0)</f>
        <v>0</v>
      </c>
      <c r="X425" s="146"/>
      <c r="Y425" s="139"/>
      <c r="Z425" s="140">
        <f>IFERROR(IF(VLOOKUP(YEAR($D425),SMMLV!$A$2:$C$44,3,0)*$X425=$Y425,$Y425,IF($X425="",$Y425,VLOOKUP(YEAR($D425),SMMLV!$A$2:$C$44,3,0)*$X425)),0)</f>
        <v>0</v>
      </c>
      <c r="AA425" s="147"/>
      <c r="AB425" s="142"/>
      <c r="AC425" s="140">
        <f>IFERROR(IF(VLOOKUP(YEAR($D425),SMMLV!$A$2:$C$44,3,0)*$AA425=$AB425,$AB425,IF($AA425="",$AB425,VLOOKUP(YEAR($D425),SMMLV!$A$2:$C$44,3,0)*$AA425)),0)</f>
        <v>0</v>
      </c>
      <c r="AD425" s="147"/>
      <c r="AE425" s="142"/>
      <c r="AF425" s="140">
        <f>IFERROR(IF(VLOOKUP(YEAR($D425),SMMLV!$A$2:$C$44,3,0)*$AD425=$AE425,$AE425,IF($AD425="",$AE425,VLOOKUP(YEAR($D425),SMMLV!$A$2:$C$44,3,0)*$AD425)),0)</f>
        <v>0</v>
      </c>
      <c r="AG425" s="134"/>
      <c r="AH425" s="145">
        <f t="shared" si="361"/>
        <v>0</v>
      </c>
      <c r="AI425" s="138"/>
      <c r="AJ425" s="139"/>
      <c r="AK425" s="140">
        <f>IFERROR(IF(VLOOKUP(YEAR($D425),SMMLV!$A$2:$C$44,3,0)*$AI425=AJ425,AJ425,IF($AI425="",AJ425,VLOOKUP(YEAR($D425),SMMLV!$A$2:$C$44,3,0)*$AI425)),0)</f>
        <v>0</v>
      </c>
      <c r="AL425" s="141"/>
      <c r="AM425" s="142"/>
      <c r="AN425" s="147"/>
      <c r="AO425" s="144"/>
      <c r="AP425" s="145">
        <f>IFERROR(SUM(IF(VLOOKUP(YEAR($D425),SMMLV!$A$2:$C$44,3,0)*AL425=AM425,AM425,IF(AL425="",AM425,VLOOKUP(YEAR($D425),SMMLV!$A$2:$C$44,3,0)*AL425)),IF(VLOOKUP(YEAR($D425),SMMLV!$A$2:$C$44,3,0)*AN425=AO425,AO425,IF(AN425="",AO425,VLOOKUP(YEAR($D425),SMMLV!$A$2:$C$44,3,0)*AN425))),0)</f>
        <v>0</v>
      </c>
      <c r="AQ425" s="148"/>
      <c r="AR425" s="142"/>
      <c r="AS425" s="140">
        <f>IFERROR(IF(VLOOKUP(YEAR($D425),SMMLV!$A$2:$C$44,3,0)*AQ425=AR425,AR425,IF(AQ425="",AR425,VLOOKUP(YEAR($D425),SMMLV!$A$2:$C$44,3,0)*AQ425)),0)</f>
        <v>0</v>
      </c>
      <c r="AT425" s="147"/>
      <c r="AU425" s="142"/>
      <c r="AV425" s="140">
        <f>IFERROR(IF(VLOOKUP(YEAR($D425),SMMLV!$A$2:$C$44,3,0)*AT425=AU425,AU425,IF(AT425="",AU425,VLOOKUP(YEAR($D425),SMMLV!$A$2:$C$44,3,0)*AT425)),0)</f>
        <v>0</v>
      </c>
      <c r="AW425" s="147"/>
      <c r="AX425" s="142"/>
      <c r="AY425" s="140">
        <f>IFERROR(IF(VLOOKUP(YEAR($D425),SMMLV!$A$2:$C$44,3,0)*AW425=AX425,AX425,IF(AW425="",AX425,VLOOKUP(YEAR($D425),SMMLV!$A$2:$C$44,3,0)*AW425)),0)</f>
        <v>0</v>
      </c>
      <c r="AZ425" s="134"/>
      <c r="BA425" s="145">
        <f t="shared" si="362"/>
        <v>0</v>
      </c>
      <c r="BB425" s="138"/>
      <c r="BC425" s="139"/>
      <c r="BD425" s="140">
        <f>IFERROR(IF(VLOOKUP(YEAR($D425),SMMLV!$A$2:$C$44,3,0)*BB425=BC425,BC425,IF(BB425="",BC425,VLOOKUP(YEAR($D425),SMMLV!$A$2:$C$44,3,0)*BB425)),0)</f>
        <v>0</v>
      </c>
      <c r="BE425" s="141"/>
      <c r="BF425" s="142"/>
      <c r="BG425" s="147"/>
      <c r="BH425" s="144"/>
      <c r="BI425" s="145">
        <f>IFERROR(SUM(IF(VLOOKUP(YEAR($D425),SMMLV!$A$2:$C$44,3,0)*BE425=BF425,BF425,IF(BE425="",BF425,VLOOKUP(YEAR($D425),SMMLV!$A$2:$C$44,3,0)*BE425)),IF(VLOOKUP(YEAR($D425),SMMLV!$A$2:$C$44,3,0)*BG425=BH425,BH425,IF(BG425="",BH425,VLOOKUP(YEAR($D425),SMMLV!$A$2:$C$44,3,0)*BG425))),0)</f>
        <v>0</v>
      </c>
      <c r="BJ425" s="149"/>
      <c r="BK425" s="150"/>
      <c r="BL425" s="140">
        <f>IFERROR(IF(VLOOKUP(YEAR($D425),SMMLV!$A$2:$C$44,3,0)*BJ425=BK425,BK425,IF(BJ425="",BK425,VLOOKUP(YEAR($D425),SMMLV!$A$2:$C$44,3,0)*BJ425)),0)</f>
        <v>0</v>
      </c>
      <c r="BM425" s="147"/>
      <c r="BN425" s="142"/>
      <c r="BO425" s="140">
        <f>IFERROR(IF(VLOOKUP(YEAR($D425),SMMLV!$A$2:$C$44,3,0)*BM425=BN425,BN425,IF(BM425="",BN425,VLOOKUP(YEAR($D425),SMMLV!$A$2:$C$44,3,0)*BM425)),0)</f>
        <v>0</v>
      </c>
      <c r="BP425" s="147"/>
      <c r="BQ425" s="142"/>
      <c r="BR425" s="140">
        <f>IFERROR(IF(VLOOKUP(YEAR($D425),SMMLV!$A$2:$C$44,3,0)*BP425=BQ425,BQ425,IF(BP425="",BQ425,VLOOKUP(YEAR($D425),SMMLV!$A$2:$C$44,3,0)*BP425)),0)</f>
        <v>0</v>
      </c>
      <c r="BS425" s="134"/>
      <c r="BT425" s="145">
        <f t="shared" si="363"/>
        <v>0</v>
      </c>
      <c r="BU425" s="151">
        <f t="shared" si="364"/>
        <v>0</v>
      </c>
      <c r="BV425" s="151">
        <f t="shared" si="365"/>
        <v>0</v>
      </c>
      <c r="BW425" s="151">
        <f t="shared" si="366"/>
        <v>0</v>
      </c>
      <c r="BX425" s="151">
        <f t="shared" si="367"/>
        <v>0</v>
      </c>
      <c r="BY425" s="151">
        <f t="shared" si="368"/>
        <v>0</v>
      </c>
      <c r="BZ425" s="151">
        <f t="shared" si="356"/>
        <v>0</v>
      </c>
      <c r="CA425" s="134"/>
      <c r="CB425" s="134"/>
      <c r="CC425" s="134"/>
      <c r="CD425" s="152">
        <f t="shared" si="357"/>
        <v>0</v>
      </c>
      <c r="CE425" s="153">
        <f>IFERROR(INDEX(IPC!$A$11:$Y$22,MATCH(PROPER(TEXT(CD425,"mmmm")),IPC!$A$11:$A$22,0),MATCH(YEAR(CD425),IPC!$A$10:$Y$10,0)),0)</f>
        <v>0</v>
      </c>
      <c r="CF425" s="154">
        <v>58307</v>
      </c>
      <c r="CG425" s="153">
        <f>IFERROR(INDEX(IPC!$A$11:$Y$22,MATCH(PROPER(TEXT(CF425,"mmmm")),IPC!$A$11:$A$22,0),MATCH(YEAR(CF425),IPC!$A$10:$Y$10,0)),0)</f>
        <v>0</v>
      </c>
      <c r="CH425" s="155">
        <f t="shared" si="358"/>
        <v>0</v>
      </c>
      <c r="CI425" s="145">
        <v>1751320</v>
      </c>
      <c r="CJ425" s="151">
        <f t="shared" si="369"/>
        <v>0</v>
      </c>
      <c r="CK425" s="151">
        <f t="shared" si="370"/>
        <v>0</v>
      </c>
      <c r="CL425" s="151">
        <f t="shared" si="371"/>
        <v>0</v>
      </c>
      <c r="CM425" s="151">
        <f t="shared" si="372"/>
        <v>0</v>
      </c>
      <c r="CN425" s="151">
        <f t="shared" si="373"/>
        <v>0</v>
      </c>
      <c r="CO425" s="151">
        <f t="shared" si="374"/>
        <v>0</v>
      </c>
      <c r="CP425" s="151">
        <f t="shared" si="375"/>
        <v>0</v>
      </c>
      <c r="CQ425" s="151">
        <f t="shared" si="376"/>
        <v>0</v>
      </c>
      <c r="CR425" s="151">
        <f t="shared" si="377"/>
        <v>0</v>
      </c>
      <c r="CS425" s="151">
        <f t="shared" si="378"/>
        <v>0</v>
      </c>
      <c r="CT425" s="151">
        <f t="shared" si="379"/>
        <v>0</v>
      </c>
      <c r="CU425" s="151">
        <f t="shared" si="380"/>
        <v>0</v>
      </c>
      <c r="CV425" s="151">
        <f t="shared" si="381"/>
        <v>0</v>
      </c>
      <c r="CW425" s="151">
        <f t="shared" si="382"/>
        <v>0</v>
      </c>
      <c r="CX425" s="151">
        <f t="shared" si="383"/>
        <v>0</v>
      </c>
      <c r="CY425" s="151">
        <f t="shared" si="384"/>
        <v>0</v>
      </c>
      <c r="CZ425" s="151">
        <f t="shared" si="385"/>
        <v>0</v>
      </c>
      <c r="DA425" s="151">
        <f t="shared" si="386"/>
        <v>0</v>
      </c>
      <c r="DB425" s="151">
        <f t="shared" si="387"/>
        <v>0</v>
      </c>
      <c r="DC425" s="151">
        <f t="shared" si="388"/>
        <v>0</v>
      </c>
      <c r="DD425" s="151">
        <f t="shared" si="389"/>
        <v>0</v>
      </c>
      <c r="DE425" s="151">
        <f t="shared" si="390"/>
        <v>0</v>
      </c>
      <c r="DF425" s="151">
        <f t="shared" si="391"/>
        <v>0</v>
      </c>
      <c r="DG425" s="151">
        <f t="shared" si="392"/>
        <v>0</v>
      </c>
      <c r="DH425" s="151">
        <f t="shared" si="393"/>
        <v>0</v>
      </c>
      <c r="DI425" s="151">
        <f t="shared" si="394"/>
        <v>0</v>
      </c>
      <c r="DJ425" s="151">
        <f t="shared" si="395"/>
        <v>0</v>
      </c>
      <c r="DK425" s="151">
        <f t="shared" si="396"/>
        <v>0</v>
      </c>
      <c r="DL425" s="151">
        <f t="shared" si="397"/>
        <v>0</v>
      </c>
      <c r="DM425" s="151">
        <f t="shared" si="398"/>
        <v>0</v>
      </c>
      <c r="DN425" s="151">
        <f t="shared" si="399"/>
        <v>0</v>
      </c>
      <c r="DO425" s="156">
        <f t="shared" si="400"/>
        <v>0</v>
      </c>
      <c r="DP425" s="173" t="str">
        <f t="shared" si="401"/>
        <v/>
      </c>
      <c r="DQ425" s="157" t="str">
        <f t="shared" si="402"/>
        <v/>
      </c>
      <c r="DR425" s="158" t="str">
        <f>IFERROR(IFERROR(IFERROR(_xlfn.XLOOKUP(DP425,#REF!,#REF!,,,),_xlfn.XLOOKUP(DP425,#REF!,#REF!,,,)),_xlfn.XLOOKUP(DP425,#REF!,#REF!,,,)),"N/A")</f>
        <v>N/A</v>
      </c>
      <c r="DS425" s="159"/>
      <c r="DT425" s="160"/>
      <c r="DU425" s="161"/>
      <c r="DV425" s="162"/>
      <c r="DW425" s="163">
        <f>IFERROR(IFERROR(IFERROR(_xlfn.XLOOKUP(DP425,#REF!,#REF!,,,),_xlfn.XLOOKUP(DP425,#REF!,#REF!,,,)),_xlfn.XLOOKUP(DP425,#REF!,#REF!,,,)),0)</f>
        <v>0</v>
      </c>
      <c r="DX425" s="164"/>
      <c r="DY425" s="165">
        <f t="shared" si="403"/>
        <v>0</v>
      </c>
      <c r="DZ425" s="166"/>
      <c r="EA425" s="167">
        <f t="shared" si="404"/>
        <v>0</v>
      </c>
      <c r="EB425" s="168">
        <f t="shared" si="405"/>
        <v>0</v>
      </c>
      <c r="EC425" s="168">
        <f t="shared" si="406"/>
        <v>0</v>
      </c>
      <c r="ED425" s="169"/>
      <c r="EE425" s="170">
        <f t="shared" si="407"/>
        <v>0</v>
      </c>
      <c r="EF425" s="170" t="str">
        <f>IFERROR(IF(DY425&gt;((_xlfn.XLOOKUP(DQ425,TOPES!B:B,TOPES!C:C,,,)*INDEXACIÓN!CI425)),"SUPERA TOPES DEL HV",0),"HV NO ENCONTRADO")</f>
        <v>HV NO ENCONTRADO</v>
      </c>
      <c r="EG425" s="170">
        <f t="shared" si="408"/>
        <v>0</v>
      </c>
      <c r="EH425" s="170">
        <f>IF(SUMIF($M:$M,#REF!,$DY:$DY)&gt;$EH$8,"CONSULTA DIAN",0)</f>
        <v>0</v>
      </c>
      <c r="EI425" s="171">
        <f t="shared" si="409"/>
        <v>0</v>
      </c>
      <c r="EJ425" s="172"/>
    </row>
    <row r="426" spans="1:140" x14ac:dyDescent="0.25">
      <c r="A426" s="133" t="str">
        <f t="shared" si="359"/>
        <v>19000100417</v>
      </c>
      <c r="B426" s="134"/>
      <c r="C426" s="134"/>
      <c r="D426" s="135">
        <f>_xlfn.XLOOKUP(C426,TOPES!L:L,TOPES!M:M,,,)</f>
        <v>0</v>
      </c>
      <c r="E426" s="136">
        <v>417</v>
      </c>
      <c r="F426" s="134"/>
      <c r="G426" s="134"/>
      <c r="H426" s="134"/>
      <c r="I426" s="134"/>
      <c r="J426" s="134"/>
      <c r="K426" s="134"/>
      <c r="L426" s="134"/>
      <c r="M426" s="137"/>
      <c r="N426" s="134"/>
      <c r="O426" s="137" t="str">
        <f t="shared" si="360"/>
        <v/>
      </c>
      <c r="P426" s="138"/>
      <c r="Q426" s="139"/>
      <c r="R426" s="140">
        <f>IFERROR(IF(VLOOKUP(YEAR($D426),SMMLV!$A$2:$C$44,3,0)*$P426=$Q426,$Q426,IF($P426="",$Q426,VLOOKUP(YEAR($D426),SMMLV!$A$2:$C$44,3,0)*$P426)),0)</f>
        <v>0</v>
      </c>
      <c r="S426" s="141"/>
      <c r="T426" s="142"/>
      <c r="U426" s="143"/>
      <c r="V426" s="144"/>
      <c r="W426" s="145">
        <f>IFERROR(SUM(IF(VLOOKUP(YEAR($D426),SMMLV!$A$2:$C$44,3,0)*S426=T426,T426,IF(S426="",T426,VLOOKUP(YEAR($D426),SMMLV!$A$2:$C$44,3,0)*S426)),IF(VLOOKUP(YEAR($D426),SMMLV!$A$2:$C$44,3,0)*U426=V426,V426,IF(U426="",V426,VLOOKUP(YEAR($D426),SMMLV!$A$2:$C$44,3,0)*U426))),0)</f>
        <v>0</v>
      </c>
      <c r="X426" s="146"/>
      <c r="Y426" s="139"/>
      <c r="Z426" s="140">
        <f>IFERROR(IF(VLOOKUP(YEAR($D426),SMMLV!$A$2:$C$44,3,0)*$X426=$Y426,$Y426,IF($X426="",$Y426,VLOOKUP(YEAR($D426),SMMLV!$A$2:$C$44,3,0)*$X426)),0)</f>
        <v>0</v>
      </c>
      <c r="AA426" s="147"/>
      <c r="AB426" s="142"/>
      <c r="AC426" s="140">
        <f>IFERROR(IF(VLOOKUP(YEAR($D426),SMMLV!$A$2:$C$44,3,0)*$AA426=$AB426,$AB426,IF($AA426="",$AB426,VLOOKUP(YEAR($D426),SMMLV!$A$2:$C$44,3,0)*$AA426)),0)</f>
        <v>0</v>
      </c>
      <c r="AD426" s="147"/>
      <c r="AE426" s="142"/>
      <c r="AF426" s="140">
        <f>IFERROR(IF(VLOOKUP(YEAR($D426),SMMLV!$A$2:$C$44,3,0)*$AD426=$AE426,$AE426,IF($AD426="",$AE426,VLOOKUP(YEAR($D426),SMMLV!$A$2:$C$44,3,0)*$AD426)),0)</f>
        <v>0</v>
      </c>
      <c r="AG426" s="134"/>
      <c r="AH426" s="145">
        <f t="shared" si="361"/>
        <v>0</v>
      </c>
      <c r="AI426" s="138"/>
      <c r="AJ426" s="139"/>
      <c r="AK426" s="140">
        <f>IFERROR(IF(VLOOKUP(YEAR($D426),SMMLV!$A$2:$C$44,3,0)*$AI426=AJ426,AJ426,IF($AI426="",AJ426,VLOOKUP(YEAR($D426),SMMLV!$A$2:$C$44,3,0)*$AI426)),0)</f>
        <v>0</v>
      </c>
      <c r="AL426" s="141"/>
      <c r="AM426" s="142"/>
      <c r="AN426" s="147"/>
      <c r="AO426" s="144"/>
      <c r="AP426" s="145">
        <f>IFERROR(SUM(IF(VLOOKUP(YEAR($D426),SMMLV!$A$2:$C$44,3,0)*AL426=AM426,AM426,IF(AL426="",AM426,VLOOKUP(YEAR($D426),SMMLV!$A$2:$C$44,3,0)*AL426)),IF(VLOOKUP(YEAR($D426),SMMLV!$A$2:$C$44,3,0)*AN426=AO426,AO426,IF(AN426="",AO426,VLOOKUP(YEAR($D426),SMMLV!$A$2:$C$44,3,0)*AN426))),0)</f>
        <v>0</v>
      </c>
      <c r="AQ426" s="148"/>
      <c r="AR426" s="142"/>
      <c r="AS426" s="140">
        <f>IFERROR(IF(VLOOKUP(YEAR($D426),SMMLV!$A$2:$C$44,3,0)*AQ426=AR426,AR426,IF(AQ426="",AR426,VLOOKUP(YEAR($D426),SMMLV!$A$2:$C$44,3,0)*AQ426)),0)</f>
        <v>0</v>
      </c>
      <c r="AT426" s="147"/>
      <c r="AU426" s="142"/>
      <c r="AV426" s="140">
        <f>IFERROR(IF(VLOOKUP(YEAR($D426),SMMLV!$A$2:$C$44,3,0)*AT426=AU426,AU426,IF(AT426="",AU426,VLOOKUP(YEAR($D426),SMMLV!$A$2:$C$44,3,0)*AT426)),0)</f>
        <v>0</v>
      </c>
      <c r="AW426" s="147"/>
      <c r="AX426" s="142"/>
      <c r="AY426" s="140">
        <f>IFERROR(IF(VLOOKUP(YEAR($D426),SMMLV!$A$2:$C$44,3,0)*AW426=AX426,AX426,IF(AW426="",AX426,VLOOKUP(YEAR($D426),SMMLV!$A$2:$C$44,3,0)*AW426)),0)</f>
        <v>0</v>
      </c>
      <c r="AZ426" s="134"/>
      <c r="BA426" s="145">
        <f t="shared" si="362"/>
        <v>0</v>
      </c>
      <c r="BB426" s="138"/>
      <c r="BC426" s="139"/>
      <c r="BD426" s="140">
        <f>IFERROR(IF(VLOOKUP(YEAR($D426),SMMLV!$A$2:$C$44,3,0)*BB426=BC426,BC426,IF(BB426="",BC426,VLOOKUP(YEAR($D426),SMMLV!$A$2:$C$44,3,0)*BB426)),0)</f>
        <v>0</v>
      </c>
      <c r="BE426" s="141"/>
      <c r="BF426" s="142"/>
      <c r="BG426" s="147"/>
      <c r="BH426" s="144"/>
      <c r="BI426" s="145">
        <f>IFERROR(SUM(IF(VLOOKUP(YEAR($D426),SMMLV!$A$2:$C$44,3,0)*BE426=BF426,BF426,IF(BE426="",BF426,VLOOKUP(YEAR($D426),SMMLV!$A$2:$C$44,3,0)*BE426)),IF(VLOOKUP(YEAR($D426),SMMLV!$A$2:$C$44,3,0)*BG426=BH426,BH426,IF(BG426="",BH426,VLOOKUP(YEAR($D426),SMMLV!$A$2:$C$44,3,0)*BG426))),0)</f>
        <v>0</v>
      </c>
      <c r="BJ426" s="149"/>
      <c r="BK426" s="150"/>
      <c r="BL426" s="140">
        <f>IFERROR(IF(VLOOKUP(YEAR($D426),SMMLV!$A$2:$C$44,3,0)*BJ426=BK426,BK426,IF(BJ426="",BK426,VLOOKUP(YEAR($D426),SMMLV!$A$2:$C$44,3,0)*BJ426)),0)</f>
        <v>0</v>
      </c>
      <c r="BM426" s="147"/>
      <c r="BN426" s="142"/>
      <c r="BO426" s="140">
        <f>IFERROR(IF(VLOOKUP(YEAR($D426),SMMLV!$A$2:$C$44,3,0)*BM426=BN426,BN426,IF(BM426="",BN426,VLOOKUP(YEAR($D426),SMMLV!$A$2:$C$44,3,0)*BM426)),0)</f>
        <v>0</v>
      </c>
      <c r="BP426" s="147"/>
      <c r="BQ426" s="142"/>
      <c r="BR426" s="140">
        <f>IFERROR(IF(VLOOKUP(YEAR($D426),SMMLV!$A$2:$C$44,3,0)*BP426=BQ426,BQ426,IF(BP426="",BQ426,VLOOKUP(YEAR($D426),SMMLV!$A$2:$C$44,3,0)*BP426)),0)</f>
        <v>0</v>
      </c>
      <c r="BS426" s="134"/>
      <c r="BT426" s="145">
        <f t="shared" si="363"/>
        <v>0</v>
      </c>
      <c r="BU426" s="151">
        <f t="shared" si="364"/>
        <v>0</v>
      </c>
      <c r="BV426" s="151">
        <f t="shared" si="365"/>
        <v>0</v>
      </c>
      <c r="BW426" s="151">
        <f t="shared" si="366"/>
        <v>0</v>
      </c>
      <c r="BX426" s="151">
        <f t="shared" si="367"/>
        <v>0</v>
      </c>
      <c r="BY426" s="151">
        <f t="shared" si="368"/>
        <v>0</v>
      </c>
      <c r="BZ426" s="151">
        <f t="shared" si="356"/>
        <v>0</v>
      </c>
      <c r="CA426" s="134"/>
      <c r="CB426" s="134"/>
      <c r="CC426" s="134"/>
      <c r="CD426" s="152">
        <f t="shared" si="357"/>
        <v>0</v>
      </c>
      <c r="CE426" s="153">
        <f>IFERROR(INDEX(IPC!$A$11:$Y$22,MATCH(PROPER(TEXT(CD426,"mmmm")),IPC!$A$11:$A$22,0),MATCH(YEAR(CD426),IPC!$A$10:$Y$10,0)),0)</f>
        <v>0</v>
      </c>
      <c r="CF426" s="154">
        <v>58338</v>
      </c>
      <c r="CG426" s="153">
        <f>IFERROR(INDEX(IPC!$A$11:$Y$22,MATCH(PROPER(TEXT(CF426,"mmmm")),IPC!$A$11:$A$22,0),MATCH(YEAR(CF426),IPC!$A$10:$Y$10,0)),0)</f>
        <v>0</v>
      </c>
      <c r="CH426" s="155">
        <f t="shared" si="358"/>
        <v>0</v>
      </c>
      <c r="CI426" s="145">
        <v>1751321</v>
      </c>
      <c r="CJ426" s="151">
        <f t="shared" si="369"/>
        <v>0</v>
      </c>
      <c r="CK426" s="151">
        <f t="shared" si="370"/>
        <v>0</v>
      </c>
      <c r="CL426" s="151">
        <f t="shared" si="371"/>
        <v>0</v>
      </c>
      <c r="CM426" s="151">
        <f t="shared" si="372"/>
        <v>0</v>
      </c>
      <c r="CN426" s="151">
        <f t="shared" si="373"/>
        <v>0</v>
      </c>
      <c r="CO426" s="151">
        <f t="shared" si="374"/>
        <v>0</v>
      </c>
      <c r="CP426" s="151">
        <f t="shared" si="375"/>
        <v>0</v>
      </c>
      <c r="CQ426" s="151">
        <f t="shared" si="376"/>
        <v>0</v>
      </c>
      <c r="CR426" s="151">
        <f t="shared" si="377"/>
        <v>0</v>
      </c>
      <c r="CS426" s="151">
        <f t="shared" si="378"/>
        <v>0</v>
      </c>
      <c r="CT426" s="151">
        <f t="shared" si="379"/>
        <v>0</v>
      </c>
      <c r="CU426" s="151">
        <f t="shared" si="380"/>
        <v>0</v>
      </c>
      <c r="CV426" s="151">
        <f t="shared" si="381"/>
        <v>0</v>
      </c>
      <c r="CW426" s="151">
        <f t="shared" si="382"/>
        <v>0</v>
      </c>
      <c r="CX426" s="151">
        <f t="shared" si="383"/>
        <v>0</v>
      </c>
      <c r="CY426" s="151">
        <f t="shared" si="384"/>
        <v>0</v>
      </c>
      <c r="CZ426" s="151">
        <f t="shared" si="385"/>
        <v>0</v>
      </c>
      <c r="DA426" s="151">
        <f t="shared" si="386"/>
        <v>0</v>
      </c>
      <c r="DB426" s="151">
        <f t="shared" si="387"/>
        <v>0</v>
      </c>
      <c r="DC426" s="151">
        <f t="shared" si="388"/>
        <v>0</v>
      </c>
      <c r="DD426" s="151">
        <f t="shared" si="389"/>
        <v>0</v>
      </c>
      <c r="DE426" s="151">
        <f t="shared" si="390"/>
        <v>0</v>
      </c>
      <c r="DF426" s="151">
        <f t="shared" si="391"/>
        <v>0</v>
      </c>
      <c r="DG426" s="151">
        <f t="shared" si="392"/>
        <v>0</v>
      </c>
      <c r="DH426" s="151">
        <f t="shared" si="393"/>
        <v>0</v>
      </c>
      <c r="DI426" s="151">
        <f t="shared" si="394"/>
        <v>0</v>
      </c>
      <c r="DJ426" s="151">
        <f t="shared" si="395"/>
        <v>0</v>
      </c>
      <c r="DK426" s="151">
        <f t="shared" si="396"/>
        <v>0</v>
      </c>
      <c r="DL426" s="151">
        <f t="shared" si="397"/>
        <v>0</v>
      </c>
      <c r="DM426" s="151">
        <f t="shared" si="398"/>
        <v>0</v>
      </c>
      <c r="DN426" s="151">
        <f t="shared" si="399"/>
        <v>0</v>
      </c>
      <c r="DO426" s="156">
        <f t="shared" si="400"/>
        <v>0</v>
      </c>
      <c r="DP426" s="173" t="str">
        <f t="shared" si="401"/>
        <v/>
      </c>
      <c r="DQ426" s="157" t="str">
        <f t="shared" si="402"/>
        <v/>
      </c>
      <c r="DR426" s="158" t="str">
        <f>IFERROR(IFERROR(IFERROR(_xlfn.XLOOKUP(DP426,#REF!,#REF!,,,),_xlfn.XLOOKUP(DP426,#REF!,#REF!,,,)),_xlfn.XLOOKUP(DP426,#REF!,#REF!,,,)),"N/A")</f>
        <v>N/A</v>
      </c>
      <c r="DS426" s="159"/>
      <c r="DT426" s="160"/>
      <c r="DU426" s="161"/>
      <c r="DV426" s="162"/>
      <c r="DW426" s="163">
        <f>IFERROR(IFERROR(IFERROR(_xlfn.XLOOKUP(DP426,#REF!,#REF!,,,),_xlfn.XLOOKUP(DP426,#REF!,#REF!,,,)),_xlfn.XLOOKUP(DP426,#REF!,#REF!,,,)),0)</f>
        <v>0</v>
      </c>
      <c r="DX426" s="164"/>
      <c r="DY426" s="165">
        <f t="shared" si="403"/>
        <v>0</v>
      </c>
      <c r="DZ426" s="166"/>
      <c r="EA426" s="167">
        <f t="shared" si="404"/>
        <v>0</v>
      </c>
      <c r="EB426" s="168">
        <f t="shared" si="405"/>
        <v>0</v>
      </c>
      <c r="EC426" s="168">
        <f t="shared" si="406"/>
        <v>0</v>
      </c>
      <c r="ED426" s="169"/>
      <c r="EE426" s="170">
        <f t="shared" si="407"/>
        <v>0</v>
      </c>
      <c r="EF426" s="170" t="str">
        <f>IFERROR(IF(DY426&gt;((_xlfn.XLOOKUP(DQ426,TOPES!B:B,TOPES!C:C,,,)*INDEXACIÓN!CI426)),"SUPERA TOPES DEL HV",0),"HV NO ENCONTRADO")</f>
        <v>HV NO ENCONTRADO</v>
      </c>
      <c r="EG426" s="170">
        <f t="shared" si="408"/>
        <v>0</v>
      </c>
      <c r="EH426" s="170">
        <f>IF(SUMIF($M:$M,#REF!,$DY:$DY)&gt;$EH$8,"CONSULTA DIAN",0)</f>
        <v>0</v>
      </c>
      <c r="EI426" s="171">
        <f t="shared" si="409"/>
        <v>0</v>
      </c>
      <c r="EJ426" s="172"/>
    </row>
    <row r="427" spans="1:140" x14ac:dyDescent="0.25">
      <c r="A427" s="133" t="str">
        <f t="shared" si="359"/>
        <v>19000100418</v>
      </c>
      <c r="B427" s="134"/>
      <c r="C427" s="134"/>
      <c r="D427" s="135">
        <f>_xlfn.XLOOKUP(C427,TOPES!L:L,TOPES!M:M,,,)</f>
        <v>0</v>
      </c>
      <c r="E427" s="136">
        <v>418</v>
      </c>
      <c r="F427" s="134"/>
      <c r="G427" s="134"/>
      <c r="H427" s="134"/>
      <c r="I427" s="134"/>
      <c r="J427" s="134"/>
      <c r="K427" s="134"/>
      <c r="L427" s="134"/>
      <c r="M427" s="137"/>
      <c r="N427" s="134"/>
      <c r="O427" s="137" t="str">
        <f t="shared" si="360"/>
        <v/>
      </c>
      <c r="P427" s="138"/>
      <c r="Q427" s="139"/>
      <c r="R427" s="140">
        <f>IFERROR(IF(VLOOKUP(YEAR($D427),SMMLV!$A$2:$C$44,3,0)*$P427=$Q427,$Q427,IF($P427="",$Q427,VLOOKUP(YEAR($D427),SMMLV!$A$2:$C$44,3,0)*$P427)),0)</f>
        <v>0</v>
      </c>
      <c r="S427" s="141"/>
      <c r="T427" s="142"/>
      <c r="U427" s="143"/>
      <c r="V427" s="144"/>
      <c r="W427" s="145">
        <f>IFERROR(SUM(IF(VLOOKUP(YEAR($D427),SMMLV!$A$2:$C$44,3,0)*S427=T427,T427,IF(S427="",T427,VLOOKUP(YEAR($D427),SMMLV!$A$2:$C$44,3,0)*S427)),IF(VLOOKUP(YEAR($D427),SMMLV!$A$2:$C$44,3,0)*U427=V427,V427,IF(U427="",V427,VLOOKUP(YEAR($D427),SMMLV!$A$2:$C$44,3,0)*U427))),0)</f>
        <v>0</v>
      </c>
      <c r="X427" s="146"/>
      <c r="Y427" s="139"/>
      <c r="Z427" s="140">
        <f>IFERROR(IF(VLOOKUP(YEAR($D427),SMMLV!$A$2:$C$44,3,0)*$X427=$Y427,$Y427,IF($X427="",$Y427,VLOOKUP(YEAR($D427),SMMLV!$A$2:$C$44,3,0)*$X427)),0)</f>
        <v>0</v>
      </c>
      <c r="AA427" s="147"/>
      <c r="AB427" s="142"/>
      <c r="AC427" s="140">
        <f>IFERROR(IF(VLOOKUP(YEAR($D427),SMMLV!$A$2:$C$44,3,0)*$AA427=$AB427,$AB427,IF($AA427="",$AB427,VLOOKUP(YEAR($D427),SMMLV!$A$2:$C$44,3,0)*$AA427)),0)</f>
        <v>0</v>
      </c>
      <c r="AD427" s="147"/>
      <c r="AE427" s="142"/>
      <c r="AF427" s="140">
        <f>IFERROR(IF(VLOOKUP(YEAR($D427),SMMLV!$A$2:$C$44,3,0)*$AD427=$AE427,$AE427,IF($AD427="",$AE427,VLOOKUP(YEAR($D427),SMMLV!$A$2:$C$44,3,0)*$AD427)),0)</f>
        <v>0</v>
      </c>
      <c r="AG427" s="134"/>
      <c r="AH427" s="145">
        <f t="shared" si="361"/>
        <v>0</v>
      </c>
      <c r="AI427" s="138"/>
      <c r="AJ427" s="139"/>
      <c r="AK427" s="140">
        <f>IFERROR(IF(VLOOKUP(YEAR($D427),SMMLV!$A$2:$C$44,3,0)*$AI427=AJ427,AJ427,IF($AI427="",AJ427,VLOOKUP(YEAR($D427),SMMLV!$A$2:$C$44,3,0)*$AI427)),0)</f>
        <v>0</v>
      </c>
      <c r="AL427" s="141"/>
      <c r="AM427" s="142"/>
      <c r="AN427" s="147"/>
      <c r="AO427" s="144"/>
      <c r="AP427" s="145">
        <f>IFERROR(SUM(IF(VLOOKUP(YEAR($D427),SMMLV!$A$2:$C$44,3,0)*AL427=AM427,AM427,IF(AL427="",AM427,VLOOKUP(YEAR($D427),SMMLV!$A$2:$C$44,3,0)*AL427)),IF(VLOOKUP(YEAR($D427),SMMLV!$A$2:$C$44,3,0)*AN427=AO427,AO427,IF(AN427="",AO427,VLOOKUP(YEAR($D427),SMMLV!$A$2:$C$44,3,0)*AN427))),0)</f>
        <v>0</v>
      </c>
      <c r="AQ427" s="148"/>
      <c r="AR427" s="142"/>
      <c r="AS427" s="140">
        <f>IFERROR(IF(VLOOKUP(YEAR($D427),SMMLV!$A$2:$C$44,3,0)*AQ427=AR427,AR427,IF(AQ427="",AR427,VLOOKUP(YEAR($D427),SMMLV!$A$2:$C$44,3,0)*AQ427)),0)</f>
        <v>0</v>
      </c>
      <c r="AT427" s="147"/>
      <c r="AU427" s="142"/>
      <c r="AV427" s="140">
        <f>IFERROR(IF(VLOOKUP(YEAR($D427),SMMLV!$A$2:$C$44,3,0)*AT427=AU427,AU427,IF(AT427="",AU427,VLOOKUP(YEAR($D427),SMMLV!$A$2:$C$44,3,0)*AT427)),0)</f>
        <v>0</v>
      </c>
      <c r="AW427" s="147"/>
      <c r="AX427" s="142"/>
      <c r="AY427" s="140">
        <f>IFERROR(IF(VLOOKUP(YEAR($D427),SMMLV!$A$2:$C$44,3,0)*AW427=AX427,AX427,IF(AW427="",AX427,VLOOKUP(YEAR($D427),SMMLV!$A$2:$C$44,3,0)*AW427)),0)</f>
        <v>0</v>
      </c>
      <c r="AZ427" s="134"/>
      <c r="BA427" s="145">
        <f t="shared" si="362"/>
        <v>0</v>
      </c>
      <c r="BB427" s="138"/>
      <c r="BC427" s="139"/>
      <c r="BD427" s="140">
        <f>IFERROR(IF(VLOOKUP(YEAR($D427),SMMLV!$A$2:$C$44,3,0)*BB427=BC427,BC427,IF(BB427="",BC427,VLOOKUP(YEAR($D427),SMMLV!$A$2:$C$44,3,0)*BB427)),0)</f>
        <v>0</v>
      </c>
      <c r="BE427" s="141"/>
      <c r="BF427" s="142"/>
      <c r="BG427" s="147"/>
      <c r="BH427" s="144"/>
      <c r="BI427" s="145">
        <f>IFERROR(SUM(IF(VLOOKUP(YEAR($D427),SMMLV!$A$2:$C$44,3,0)*BE427=BF427,BF427,IF(BE427="",BF427,VLOOKUP(YEAR($D427),SMMLV!$A$2:$C$44,3,0)*BE427)),IF(VLOOKUP(YEAR($D427),SMMLV!$A$2:$C$44,3,0)*BG427=BH427,BH427,IF(BG427="",BH427,VLOOKUP(YEAR($D427),SMMLV!$A$2:$C$44,3,0)*BG427))),0)</f>
        <v>0</v>
      </c>
      <c r="BJ427" s="149"/>
      <c r="BK427" s="150"/>
      <c r="BL427" s="140">
        <f>IFERROR(IF(VLOOKUP(YEAR($D427),SMMLV!$A$2:$C$44,3,0)*BJ427=BK427,BK427,IF(BJ427="",BK427,VLOOKUP(YEAR($D427),SMMLV!$A$2:$C$44,3,0)*BJ427)),0)</f>
        <v>0</v>
      </c>
      <c r="BM427" s="147"/>
      <c r="BN427" s="142"/>
      <c r="BO427" s="140">
        <f>IFERROR(IF(VLOOKUP(YEAR($D427),SMMLV!$A$2:$C$44,3,0)*BM427=BN427,BN427,IF(BM427="",BN427,VLOOKUP(YEAR($D427),SMMLV!$A$2:$C$44,3,0)*BM427)),0)</f>
        <v>0</v>
      </c>
      <c r="BP427" s="147"/>
      <c r="BQ427" s="142"/>
      <c r="BR427" s="140">
        <f>IFERROR(IF(VLOOKUP(YEAR($D427),SMMLV!$A$2:$C$44,3,0)*BP427=BQ427,BQ427,IF(BP427="",BQ427,VLOOKUP(YEAR($D427),SMMLV!$A$2:$C$44,3,0)*BP427)),0)</f>
        <v>0</v>
      </c>
      <c r="BS427" s="134"/>
      <c r="BT427" s="145">
        <f t="shared" si="363"/>
        <v>0</v>
      </c>
      <c r="BU427" s="151">
        <f t="shared" si="364"/>
        <v>0</v>
      </c>
      <c r="BV427" s="151">
        <f t="shared" si="365"/>
        <v>0</v>
      </c>
      <c r="BW427" s="151">
        <f t="shared" si="366"/>
        <v>0</v>
      </c>
      <c r="BX427" s="151">
        <f t="shared" si="367"/>
        <v>0</v>
      </c>
      <c r="BY427" s="151">
        <f t="shared" si="368"/>
        <v>0</v>
      </c>
      <c r="BZ427" s="151">
        <f t="shared" si="356"/>
        <v>0</v>
      </c>
      <c r="CA427" s="134"/>
      <c r="CB427" s="134"/>
      <c r="CC427" s="134"/>
      <c r="CD427" s="152">
        <f t="shared" si="357"/>
        <v>0</v>
      </c>
      <c r="CE427" s="153">
        <f>IFERROR(INDEX(IPC!$A$11:$Y$22,MATCH(PROPER(TEXT(CD427,"mmmm")),IPC!$A$11:$A$22,0),MATCH(YEAR(CD427),IPC!$A$10:$Y$10,0)),0)</f>
        <v>0</v>
      </c>
      <c r="CF427" s="154">
        <v>58368</v>
      </c>
      <c r="CG427" s="153">
        <f>IFERROR(INDEX(IPC!$A$11:$Y$22,MATCH(PROPER(TEXT(CF427,"mmmm")),IPC!$A$11:$A$22,0),MATCH(YEAR(CF427),IPC!$A$10:$Y$10,0)),0)</f>
        <v>0</v>
      </c>
      <c r="CH427" s="155">
        <f t="shared" si="358"/>
        <v>0</v>
      </c>
      <c r="CI427" s="145">
        <v>1751322</v>
      </c>
      <c r="CJ427" s="151">
        <f t="shared" si="369"/>
        <v>0</v>
      </c>
      <c r="CK427" s="151">
        <f t="shared" si="370"/>
        <v>0</v>
      </c>
      <c r="CL427" s="151">
        <f t="shared" si="371"/>
        <v>0</v>
      </c>
      <c r="CM427" s="151">
        <f t="shared" si="372"/>
        <v>0</v>
      </c>
      <c r="CN427" s="151">
        <f t="shared" si="373"/>
        <v>0</v>
      </c>
      <c r="CO427" s="151">
        <f t="shared" si="374"/>
        <v>0</v>
      </c>
      <c r="CP427" s="151">
        <f t="shared" si="375"/>
        <v>0</v>
      </c>
      <c r="CQ427" s="151">
        <f t="shared" si="376"/>
        <v>0</v>
      </c>
      <c r="CR427" s="151">
        <f t="shared" si="377"/>
        <v>0</v>
      </c>
      <c r="CS427" s="151">
        <f t="shared" si="378"/>
        <v>0</v>
      </c>
      <c r="CT427" s="151">
        <f t="shared" si="379"/>
        <v>0</v>
      </c>
      <c r="CU427" s="151">
        <f t="shared" si="380"/>
        <v>0</v>
      </c>
      <c r="CV427" s="151">
        <f t="shared" si="381"/>
        <v>0</v>
      </c>
      <c r="CW427" s="151">
        <f t="shared" si="382"/>
        <v>0</v>
      </c>
      <c r="CX427" s="151">
        <f t="shared" si="383"/>
        <v>0</v>
      </c>
      <c r="CY427" s="151">
        <f t="shared" si="384"/>
        <v>0</v>
      </c>
      <c r="CZ427" s="151">
        <f t="shared" si="385"/>
        <v>0</v>
      </c>
      <c r="DA427" s="151">
        <f t="shared" si="386"/>
        <v>0</v>
      </c>
      <c r="DB427" s="151">
        <f t="shared" si="387"/>
        <v>0</v>
      </c>
      <c r="DC427" s="151">
        <f t="shared" si="388"/>
        <v>0</v>
      </c>
      <c r="DD427" s="151">
        <f t="shared" si="389"/>
        <v>0</v>
      </c>
      <c r="DE427" s="151">
        <f t="shared" si="390"/>
        <v>0</v>
      </c>
      <c r="DF427" s="151">
        <f t="shared" si="391"/>
        <v>0</v>
      </c>
      <c r="DG427" s="151">
        <f t="shared" si="392"/>
        <v>0</v>
      </c>
      <c r="DH427" s="151">
        <f t="shared" si="393"/>
        <v>0</v>
      </c>
      <c r="DI427" s="151">
        <f t="shared" si="394"/>
        <v>0</v>
      </c>
      <c r="DJ427" s="151">
        <f t="shared" si="395"/>
        <v>0</v>
      </c>
      <c r="DK427" s="151">
        <f t="shared" si="396"/>
        <v>0</v>
      </c>
      <c r="DL427" s="151">
        <f t="shared" si="397"/>
        <v>0</v>
      </c>
      <c r="DM427" s="151">
        <f t="shared" si="398"/>
        <v>0</v>
      </c>
      <c r="DN427" s="151">
        <f t="shared" si="399"/>
        <v>0</v>
      </c>
      <c r="DO427" s="156">
        <f t="shared" si="400"/>
        <v>0</v>
      </c>
      <c r="DP427" s="173" t="str">
        <f t="shared" si="401"/>
        <v/>
      </c>
      <c r="DQ427" s="157" t="str">
        <f t="shared" si="402"/>
        <v/>
      </c>
      <c r="DR427" s="158" t="str">
        <f>IFERROR(IFERROR(IFERROR(_xlfn.XLOOKUP(DP427,#REF!,#REF!,,,),_xlfn.XLOOKUP(DP427,#REF!,#REF!,,,)),_xlfn.XLOOKUP(DP427,#REF!,#REF!,,,)),"N/A")</f>
        <v>N/A</v>
      </c>
      <c r="DS427" s="159"/>
      <c r="DT427" s="160"/>
      <c r="DU427" s="161"/>
      <c r="DV427" s="162"/>
      <c r="DW427" s="163">
        <f>IFERROR(IFERROR(IFERROR(_xlfn.XLOOKUP(DP427,#REF!,#REF!,,,),_xlfn.XLOOKUP(DP427,#REF!,#REF!,,,)),_xlfn.XLOOKUP(DP427,#REF!,#REF!,,,)),0)</f>
        <v>0</v>
      </c>
      <c r="DX427" s="164"/>
      <c r="DY427" s="165">
        <f t="shared" si="403"/>
        <v>0</v>
      </c>
      <c r="DZ427" s="166"/>
      <c r="EA427" s="167">
        <f t="shared" si="404"/>
        <v>0</v>
      </c>
      <c r="EB427" s="168">
        <f t="shared" si="405"/>
        <v>0</v>
      </c>
      <c r="EC427" s="168">
        <f t="shared" si="406"/>
        <v>0</v>
      </c>
      <c r="ED427" s="169"/>
      <c r="EE427" s="170">
        <f t="shared" si="407"/>
        <v>0</v>
      </c>
      <c r="EF427" s="170" t="str">
        <f>IFERROR(IF(DY427&gt;((_xlfn.XLOOKUP(DQ427,TOPES!B:B,TOPES!C:C,,,)*INDEXACIÓN!CI427)),"SUPERA TOPES DEL HV",0),"HV NO ENCONTRADO")</f>
        <v>HV NO ENCONTRADO</v>
      </c>
      <c r="EG427" s="170">
        <f t="shared" si="408"/>
        <v>0</v>
      </c>
      <c r="EH427" s="170">
        <f>IF(SUMIF($M:$M,#REF!,$DY:$DY)&gt;$EH$8,"CONSULTA DIAN",0)</f>
        <v>0</v>
      </c>
      <c r="EI427" s="171">
        <f t="shared" si="409"/>
        <v>0</v>
      </c>
      <c r="EJ427" s="172"/>
    </row>
    <row r="428" spans="1:140" x14ac:dyDescent="0.25">
      <c r="A428" s="133" t="str">
        <f t="shared" si="359"/>
        <v>19000100419</v>
      </c>
      <c r="B428" s="134"/>
      <c r="C428" s="134"/>
      <c r="D428" s="135">
        <f>_xlfn.XLOOKUP(C428,TOPES!L:L,TOPES!M:M,,,)</f>
        <v>0</v>
      </c>
      <c r="E428" s="136">
        <v>419</v>
      </c>
      <c r="F428" s="134"/>
      <c r="G428" s="134"/>
      <c r="H428" s="134"/>
      <c r="I428" s="134"/>
      <c r="J428" s="134"/>
      <c r="K428" s="134"/>
      <c r="L428" s="134"/>
      <c r="M428" s="137"/>
      <c r="N428" s="134"/>
      <c r="O428" s="137" t="str">
        <f t="shared" si="360"/>
        <v/>
      </c>
      <c r="P428" s="138"/>
      <c r="Q428" s="139"/>
      <c r="R428" s="140">
        <f>IFERROR(IF(VLOOKUP(YEAR($D428),SMMLV!$A$2:$C$44,3,0)*$P428=$Q428,$Q428,IF($P428="",$Q428,VLOOKUP(YEAR($D428),SMMLV!$A$2:$C$44,3,0)*$P428)),0)</f>
        <v>0</v>
      </c>
      <c r="S428" s="141"/>
      <c r="T428" s="142"/>
      <c r="U428" s="143"/>
      <c r="V428" s="144"/>
      <c r="W428" s="145">
        <f>IFERROR(SUM(IF(VLOOKUP(YEAR($D428),SMMLV!$A$2:$C$44,3,0)*S428=T428,T428,IF(S428="",T428,VLOOKUP(YEAR($D428),SMMLV!$A$2:$C$44,3,0)*S428)),IF(VLOOKUP(YEAR($D428),SMMLV!$A$2:$C$44,3,0)*U428=V428,V428,IF(U428="",V428,VLOOKUP(YEAR($D428),SMMLV!$A$2:$C$44,3,0)*U428))),0)</f>
        <v>0</v>
      </c>
      <c r="X428" s="146"/>
      <c r="Y428" s="139"/>
      <c r="Z428" s="140">
        <f>IFERROR(IF(VLOOKUP(YEAR($D428),SMMLV!$A$2:$C$44,3,0)*$X428=$Y428,$Y428,IF($X428="",$Y428,VLOOKUP(YEAR($D428),SMMLV!$A$2:$C$44,3,0)*$X428)),0)</f>
        <v>0</v>
      </c>
      <c r="AA428" s="147"/>
      <c r="AB428" s="142"/>
      <c r="AC428" s="140">
        <f>IFERROR(IF(VLOOKUP(YEAR($D428),SMMLV!$A$2:$C$44,3,0)*$AA428=$AB428,$AB428,IF($AA428="",$AB428,VLOOKUP(YEAR($D428),SMMLV!$A$2:$C$44,3,0)*$AA428)),0)</f>
        <v>0</v>
      </c>
      <c r="AD428" s="147"/>
      <c r="AE428" s="142"/>
      <c r="AF428" s="140">
        <f>IFERROR(IF(VLOOKUP(YEAR($D428),SMMLV!$A$2:$C$44,3,0)*$AD428=$AE428,$AE428,IF($AD428="",$AE428,VLOOKUP(YEAR($D428),SMMLV!$A$2:$C$44,3,0)*$AD428)),0)</f>
        <v>0</v>
      </c>
      <c r="AG428" s="134"/>
      <c r="AH428" s="145">
        <f t="shared" si="361"/>
        <v>0</v>
      </c>
      <c r="AI428" s="138"/>
      <c r="AJ428" s="139"/>
      <c r="AK428" s="140">
        <f>IFERROR(IF(VLOOKUP(YEAR($D428),SMMLV!$A$2:$C$44,3,0)*$AI428=AJ428,AJ428,IF($AI428="",AJ428,VLOOKUP(YEAR($D428),SMMLV!$A$2:$C$44,3,0)*$AI428)),0)</f>
        <v>0</v>
      </c>
      <c r="AL428" s="141"/>
      <c r="AM428" s="142"/>
      <c r="AN428" s="147"/>
      <c r="AO428" s="144"/>
      <c r="AP428" s="145">
        <f>IFERROR(SUM(IF(VLOOKUP(YEAR($D428),SMMLV!$A$2:$C$44,3,0)*AL428=AM428,AM428,IF(AL428="",AM428,VLOOKUP(YEAR($D428),SMMLV!$A$2:$C$44,3,0)*AL428)),IF(VLOOKUP(YEAR($D428),SMMLV!$A$2:$C$44,3,0)*AN428=AO428,AO428,IF(AN428="",AO428,VLOOKUP(YEAR($D428),SMMLV!$A$2:$C$44,3,0)*AN428))),0)</f>
        <v>0</v>
      </c>
      <c r="AQ428" s="148"/>
      <c r="AR428" s="142"/>
      <c r="AS428" s="140">
        <f>IFERROR(IF(VLOOKUP(YEAR($D428),SMMLV!$A$2:$C$44,3,0)*AQ428=AR428,AR428,IF(AQ428="",AR428,VLOOKUP(YEAR($D428),SMMLV!$A$2:$C$44,3,0)*AQ428)),0)</f>
        <v>0</v>
      </c>
      <c r="AT428" s="147"/>
      <c r="AU428" s="142"/>
      <c r="AV428" s="140">
        <f>IFERROR(IF(VLOOKUP(YEAR($D428),SMMLV!$A$2:$C$44,3,0)*AT428=AU428,AU428,IF(AT428="",AU428,VLOOKUP(YEAR($D428),SMMLV!$A$2:$C$44,3,0)*AT428)),0)</f>
        <v>0</v>
      </c>
      <c r="AW428" s="147"/>
      <c r="AX428" s="142"/>
      <c r="AY428" s="140">
        <f>IFERROR(IF(VLOOKUP(YEAR($D428),SMMLV!$A$2:$C$44,3,0)*AW428=AX428,AX428,IF(AW428="",AX428,VLOOKUP(YEAR($D428),SMMLV!$A$2:$C$44,3,0)*AW428)),0)</f>
        <v>0</v>
      </c>
      <c r="AZ428" s="134"/>
      <c r="BA428" s="145">
        <f t="shared" si="362"/>
        <v>0</v>
      </c>
      <c r="BB428" s="138"/>
      <c r="BC428" s="139"/>
      <c r="BD428" s="140">
        <f>IFERROR(IF(VLOOKUP(YEAR($D428),SMMLV!$A$2:$C$44,3,0)*BB428=BC428,BC428,IF(BB428="",BC428,VLOOKUP(YEAR($D428),SMMLV!$A$2:$C$44,3,0)*BB428)),0)</f>
        <v>0</v>
      </c>
      <c r="BE428" s="141"/>
      <c r="BF428" s="142"/>
      <c r="BG428" s="147"/>
      <c r="BH428" s="144"/>
      <c r="BI428" s="145">
        <f>IFERROR(SUM(IF(VLOOKUP(YEAR($D428),SMMLV!$A$2:$C$44,3,0)*BE428=BF428,BF428,IF(BE428="",BF428,VLOOKUP(YEAR($D428),SMMLV!$A$2:$C$44,3,0)*BE428)),IF(VLOOKUP(YEAR($D428),SMMLV!$A$2:$C$44,3,0)*BG428=BH428,BH428,IF(BG428="",BH428,VLOOKUP(YEAR($D428),SMMLV!$A$2:$C$44,3,0)*BG428))),0)</f>
        <v>0</v>
      </c>
      <c r="BJ428" s="149"/>
      <c r="BK428" s="150"/>
      <c r="BL428" s="140">
        <f>IFERROR(IF(VLOOKUP(YEAR($D428),SMMLV!$A$2:$C$44,3,0)*BJ428=BK428,BK428,IF(BJ428="",BK428,VLOOKUP(YEAR($D428),SMMLV!$A$2:$C$44,3,0)*BJ428)),0)</f>
        <v>0</v>
      </c>
      <c r="BM428" s="147"/>
      <c r="BN428" s="142"/>
      <c r="BO428" s="140">
        <f>IFERROR(IF(VLOOKUP(YEAR($D428),SMMLV!$A$2:$C$44,3,0)*BM428=BN428,BN428,IF(BM428="",BN428,VLOOKUP(YEAR($D428),SMMLV!$A$2:$C$44,3,0)*BM428)),0)</f>
        <v>0</v>
      </c>
      <c r="BP428" s="147"/>
      <c r="BQ428" s="142"/>
      <c r="BR428" s="140">
        <f>IFERROR(IF(VLOOKUP(YEAR($D428),SMMLV!$A$2:$C$44,3,0)*BP428=BQ428,BQ428,IF(BP428="",BQ428,VLOOKUP(YEAR($D428),SMMLV!$A$2:$C$44,3,0)*BP428)),0)</f>
        <v>0</v>
      </c>
      <c r="BS428" s="134"/>
      <c r="BT428" s="145">
        <f t="shared" si="363"/>
        <v>0</v>
      </c>
      <c r="BU428" s="151">
        <f t="shared" si="364"/>
        <v>0</v>
      </c>
      <c r="BV428" s="151">
        <f t="shared" si="365"/>
        <v>0</v>
      </c>
      <c r="BW428" s="151">
        <f t="shared" si="366"/>
        <v>0</v>
      </c>
      <c r="BX428" s="151">
        <f t="shared" si="367"/>
        <v>0</v>
      </c>
      <c r="BY428" s="151">
        <f t="shared" si="368"/>
        <v>0</v>
      </c>
      <c r="BZ428" s="151">
        <f t="shared" si="356"/>
        <v>0</v>
      </c>
      <c r="CA428" s="134"/>
      <c r="CB428" s="134"/>
      <c r="CC428" s="134"/>
      <c r="CD428" s="152">
        <f t="shared" si="357"/>
        <v>0</v>
      </c>
      <c r="CE428" s="153">
        <f>IFERROR(INDEX(IPC!$A$11:$Y$22,MATCH(PROPER(TEXT(CD428,"mmmm")),IPC!$A$11:$A$22,0),MATCH(YEAR(CD428),IPC!$A$10:$Y$10,0)),0)</f>
        <v>0</v>
      </c>
      <c r="CF428" s="154">
        <v>58399</v>
      </c>
      <c r="CG428" s="153">
        <f>IFERROR(INDEX(IPC!$A$11:$Y$22,MATCH(PROPER(TEXT(CF428,"mmmm")),IPC!$A$11:$A$22,0),MATCH(YEAR(CF428),IPC!$A$10:$Y$10,0)),0)</f>
        <v>0</v>
      </c>
      <c r="CH428" s="155">
        <f t="shared" si="358"/>
        <v>0</v>
      </c>
      <c r="CI428" s="145">
        <v>1751323</v>
      </c>
      <c r="CJ428" s="151">
        <f t="shared" si="369"/>
        <v>0</v>
      </c>
      <c r="CK428" s="151">
        <f t="shared" si="370"/>
        <v>0</v>
      </c>
      <c r="CL428" s="151">
        <f t="shared" si="371"/>
        <v>0</v>
      </c>
      <c r="CM428" s="151">
        <f t="shared" si="372"/>
        <v>0</v>
      </c>
      <c r="CN428" s="151">
        <f t="shared" si="373"/>
        <v>0</v>
      </c>
      <c r="CO428" s="151">
        <f t="shared" si="374"/>
        <v>0</v>
      </c>
      <c r="CP428" s="151">
        <f t="shared" si="375"/>
        <v>0</v>
      </c>
      <c r="CQ428" s="151">
        <f t="shared" si="376"/>
        <v>0</v>
      </c>
      <c r="CR428" s="151">
        <f t="shared" si="377"/>
        <v>0</v>
      </c>
      <c r="CS428" s="151">
        <f t="shared" si="378"/>
        <v>0</v>
      </c>
      <c r="CT428" s="151">
        <f t="shared" si="379"/>
        <v>0</v>
      </c>
      <c r="CU428" s="151">
        <f t="shared" si="380"/>
        <v>0</v>
      </c>
      <c r="CV428" s="151">
        <f t="shared" si="381"/>
        <v>0</v>
      </c>
      <c r="CW428" s="151">
        <f t="shared" si="382"/>
        <v>0</v>
      </c>
      <c r="CX428" s="151">
        <f t="shared" si="383"/>
        <v>0</v>
      </c>
      <c r="CY428" s="151">
        <f t="shared" si="384"/>
        <v>0</v>
      </c>
      <c r="CZ428" s="151">
        <f t="shared" si="385"/>
        <v>0</v>
      </c>
      <c r="DA428" s="151">
        <f t="shared" si="386"/>
        <v>0</v>
      </c>
      <c r="DB428" s="151">
        <f t="shared" si="387"/>
        <v>0</v>
      </c>
      <c r="DC428" s="151">
        <f t="shared" si="388"/>
        <v>0</v>
      </c>
      <c r="DD428" s="151">
        <f t="shared" si="389"/>
        <v>0</v>
      </c>
      <c r="DE428" s="151">
        <f t="shared" si="390"/>
        <v>0</v>
      </c>
      <c r="DF428" s="151">
        <f t="shared" si="391"/>
        <v>0</v>
      </c>
      <c r="DG428" s="151">
        <f t="shared" si="392"/>
        <v>0</v>
      </c>
      <c r="DH428" s="151">
        <f t="shared" si="393"/>
        <v>0</v>
      </c>
      <c r="DI428" s="151">
        <f t="shared" si="394"/>
        <v>0</v>
      </c>
      <c r="DJ428" s="151">
        <f t="shared" si="395"/>
        <v>0</v>
      </c>
      <c r="DK428" s="151">
        <f t="shared" si="396"/>
        <v>0</v>
      </c>
      <c r="DL428" s="151">
        <f t="shared" si="397"/>
        <v>0</v>
      </c>
      <c r="DM428" s="151">
        <f t="shared" si="398"/>
        <v>0</v>
      </c>
      <c r="DN428" s="151">
        <f t="shared" si="399"/>
        <v>0</v>
      </c>
      <c r="DO428" s="156">
        <f t="shared" si="400"/>
        <v>0</v>
      </c>
      <c r="DP428" s="173" t="str">
        <f t="shared" si="401"/>
        <v/>
      </c>
      <c r="DQ428" s="157" t="str">
        <f t="shared" si="402"/>
        <v/>
      </c>
      <c r="DR428" s="158" t="str">
        <f>IFERROR(IFERROR(IFERROR(_xlfn.XLOOKUP(DP428,#REF!,#REF!,,,),_xlfn.XLOOKUP(DP428,#REF!,#REF!,,,)),_xlfn.XLOOKUP(DP428,#REF!,#REF!,,,)),"N/A")</f>
        <v>N/A</v>
      </c>
      <c r="DS428" s="159"/>
      <c r="DT428" s="160"/>
      <c r="DU428" s="161"/>
      <c r="DV428" s="162"/>
      <c r="DW428" s="163">
        <f>IFERROR(IFERROR(IFERROR(_xlfn.XLOOKUP(DP428,#REF!,#REF!,,,),_xlfn.XLOOKUP(DP428,#REF!,#REF!,,,)),_xlfn.XLOOKUP(DP428,#REF!,#REF!,,,)),0)</f>
        <v>0</v>
      </c>
      <c r="DX428" s="164"/>
      <c r="DY428" s="165">
        <f t="shared" si="403"/>
        <v>0</v>
      </c>
      <c r="DZ428" s="166"/>
      <c r="EA428" s="167">
        <f t="shared" si="404"/>
        <v>0</v>
      </c>
      <c r="EB428" s="168">
        <f t="shared" si="405"/>
        <v>0</v>
      </c>
      <c r="EC428" s="168">
        <f t="shared" si="406"/>
        <v>0</v>
      </c>
      <c r="ED428" s="169"/>
      <c r="EE428" s="170">
        <f t="shared" si="407"/>
        <v>0</v>
      </c>
      <c r="EF428" s="170" t="str">
        <f>IFERROR(IF(DY428&gt;((_xlfn.XLOOKUP(DQ428,TOPES!B:B,TOPES!C:C,,,)*INDEXACIÓN!CI428)),"SUPERA TOPES DEL HV",0),"HV NO ENCONTRADO")</f>
        <v>HV NO ENCONTRADO</v>
      </c>
      <c r="EG428" s="170">
        <f t="shared" si="408"/>
        <v>0</v>
      </c>
      <c r="EH428" s="170">
        <f>IF(SUMIF($M:$M,#REF!,$DY:$DY)&gt;$EH$8,"CONSULTA DIAN",0)</f>
        <v>0</v>
      </c>
      <c r="EI428" s="171">
        <f t="shared" si="409"/>
        <v>0</v>
      </c>
      <c r="EJ428" s="172"/>
    </row>
    <row r="429" spans="1:140" x14ac:dyDescent="0.25">
      <c r="A429" s="133" t="str">
        <f t="shared" si="359"/>
        <v>19000100420</v>
      </c>
      <c r="B429" s="134"/>
      <c r="C429" s="134"/>
      <c r="D429" s="135">
        <f>_xlfn.XLOOKUP(C429,TOPES!L:L,TOPES!M:M,,,)</f>
        <v>0</v>
      </c>
      <c r="E429" s="136">
        <v>420</v>
      </c>
      <c r="F429" s="134"/>
      <c r="G429" s="134"/>
      <c r="H429" s="134"/>
      <c r="I429" s="134"/>
      <c r="J429" s="134"/>
      <c r="K429" s="134"/>
      <c r="L429" s="134"/>
      <c r="M429" s="137"/>
      <c r="N429" s="134"/>
      <c r="O429" s="137" t="str">
        <f t="shared" si="360"/>
        <v/>
      </c>
      <c r="P429" s="138"/>
      <c r="Q429" s="139"/>
      <c r="R429" s="140">
        <f>IFERROR(IF(VLOOKUP(YEAR($D429),SMMLV!$A$2:$C$44,3,0)*$P429=$Q429,$Q429,IF($P429="",$Q429,VLOOKUP(YEAR($D429),SMMLV!$A$2:$C$44,3,0)*$P429)),0)</f>
        <v>0</v>
      </c>
      <c r="S429" s="141"/>
      <c r="T429" s="142"/>
      <c r="U429" s="143"/>
      <c r="V429" s="144"/>
      <c r="W429" s="145">
        <f>IFERROR(SUM(IF(VLOOKUP(YEAR($D429),SMMLV!$A$2:$C$44,3,0)*S429=T429,T429,IF(S429="",T429,VLOOKUP(YEAR($D429),SMMLV!$A$2:$C$44,3,0)*S429)),IF(VLOOKUP(YEAR($D429),SMMLV!$A$2:$C$44,3,0)*U429=V429,V429,IF(U429="",V429,VLOOKUP(YEAR($D429),SMMLV!$A$2:$C$44,3,0)*U429))),0)</f>
        <v>0</v>
      </c>
      <c r="X429" s="146"/>
      <c r="Y429" s="139"/>
      <c r="Z429" s="140">
        <f>IFERROR(IF(VLOOKUP(YEAR($D429),SMMLV!$A$2:$C$44,3,0)*$X429=$Y429,$Y429,IF($X429="",$Y429,VLOOKUP(YEAR($D429),SMMLV!$A$2:$C$44,3,0)*$X429)),0)</f>
        <v>0</v>
      </c>
      <c r="AA429" s="147"/>
      <c r="AB429" s="142"/>
      <c r="AC429" s="140">
        <f>IFERROR(IF(VLOOKUP(YEAR($D429),SMMLV!$A$2:$C$44,3,0)*$AA429=$AB429,$AB429,IF($AA429="",$AB429,VLOOKUP(YEAR($D429),SMMLV!$A$2:$C$44,3,0)*$AA429)),0)</f>
        <v>0</v>
      </c>
      <c r="AD429" s="147"/>
      <c r="AE429" s="142"/>
      <c r="AF429" s="140">
        <f>IFERROR(IF(VLOOKUP(YEAR($D429),SMMLV!$A$2:$C$44,3,0)*$AD429=$AE429,$AE429,IF($AD429="",$AE429,VLOOKUP(YEAR($D429),SMMLV!$A$2:$C$44,3,0)*$AD429)),0)</f>
        <v>0</v>
      </c>
      <c r="AG429" s="134"/>
      <c r="AH429" s="145">
        <f t="shared" si="361"/>
        <v>0</v>
      </c>
      <c r="AI429" s="138"/>
      <c r="AJ429" s="139"/>
      <c r="AK429" s="140">
        <f>IFERROR(IF(VLOOKUP(YEAR($D429),SMMLV!$A$2:$C$44,3,0)*$AI429=AJ429,AJ429,IF($AI429="",AJ429,VLOOKUP(YEAR($D429),SMMLV!$A$2:$C$44,3,0)*$AI429)),0)</f>
        <v>0</v>
      </c>
      <c r="AL429" s="141"/>
      <c r="AM429" s="142"/>
      <c r="AN429" s="147"/>
      <c r="AO429" s="144"/>
      <c r="AP429" s="145">
        <f>IFERROR(SUM(IF(VLOOKUP(YEAR($D429),SMMLV!$A$2:$C$44,3,0)*AL429=AM429,AM429,IF(AL429="",AM429,VLOOKUP(YEAR($D429),SMMLV!$A$2:$C$44,3,0)*AL429)),IF(VLOOKUP(YEAR($D429),SMMLV!$A$2:$C$44,3,0)*AN429=AO429,AO429,IF(AN429="",AO429,VLOOKUP(YEAR($D429),SMMLV!$A$2:$C$44,3,0)*AN429))),0)</f>
        <v>0</v>
      </c>
      <c r="AQ429" s="148"/>
      <c r="AR429" s="142"/>
      <c r="AS429" s="140">
        <f>IFERROR(IF(VLOOKUP(YEAR($D429),SMMLV!$A$2:$C$44,3,0)*AQ429=AR429,AR429,IF(AQ429="",AR429,VLOOKUP(YEAR($D429),SMMLV!$A$2:$C$44,3,0)*AQ429)),0)</f>
        <v>0</v>
      </c>
      <c r="AT429" s="147"/>
      <c r="AU429" s="142"/>
      <c r="AV429" s="140">
        <f>IFERROR(IF(VLOOKUP(YEAR($D429),SMMLV!$A$2:$C$44,3,0)*AT429=AU429,AU429,IF(AT429="",AU429,VLOOKUP(YEAR($D429),SMMLV!$A$2:$C$44,3,0)*AT429)),0)</f>
        <v>0</v>
      </c>
      <c r="AW429" s="147"/>
      <c r="AX429" s="142"/>
      <c r="AY429" s="140">
        <f>IFERROR(IF(VLOOKUP(YEAR($D429),SMMLV!$A$2:$C$44,3,0)*AW429=AX429,AX429,IF(AW429="",AX429,VLOOKUP(YEAR($D429),SMMLV!$A$2:$C$44,3,0)*AW429)),0)</f>
        <v>0</v>
      </c>
      <c r="AZ429" s="134"/>
      <c r="BA429" s="145">
        <f t="shared" si="362"/>
        <v>0</v>
      </c>
      <c r="BB429" s="138"/>
      <c r="BC429" s="139"/>
      <c r="BD429" s="140">
        <f>IFERROR(IF(VLOOKUP(YEAR($D429),SMMLV!$A$2:$C$44,3,0)*BB429=BC429,BC429,IF(BB429="",BC429,VLOOKUP(YEAR($D429),SMMLV!$A$2:$C$44,3,0)*BB429)),0)</f>
        <v>0</v>
      </c>
      <c r="BE429" s="141"/>
      <c r="BF429" s="142"/>
      <c r="BG429" s="147"/>
      <c r="BH429" s="144"/>
      <c r="BI429" s="145">
        <f>IFERROR(SUM(IF(VLOOKUP(YEAR($D429),SMMLV!$A$2:$C$44,3,0)*BE429=BF429,BF429,IF(BE429="",BF429,VLOOKUP(YEAR($D429),SMMLV!$A$2:$C$44,3,0)*BE429)),IF(VLOOKUP(YEAR($D429),SMMLV!$A$2:$C$44,3,0)*BG429=BH429,BH429,IF(BG429="",BH429,VLOOKUP(YEAR($D429),SMMLV!$A$2:$C$44,3,0)*BG429))),0)</f>
        <v>0</v>
      </c>
      <c r="BJ429" s="149"/>
      <c r="BK429" s="150"/>
      <c r="BL429" s="140">
        <f>IFERROR(IF(VLOOKUP(YEAR($D429),SMMLV!$A$2:$C$44,3,0)*BJ429=BK429,BK429,IF(BJ429="",BK429,VLOOKUP(YEAR($D429),SMMLV!$A$2:$C$44,3,0)*BJ429)),0)</f>
        <v>0</v>
      </c>
      <c r="BM429" s="147"/>
      <c r="BN429" s="142"/>
      <c r="BO429" s="140">
        <f>IFERROR(IF(VLOOKUP(YEAR($D429),SMMLV!$A$2:$C$44,3,0)*BM429=BN429,BN429,IF(BM429="",BN429,VLOOKUP(YEAR($D429),SMMLV!$A$2:$C$44,3,0)*BM429)),0)</f>
        <v>0</v>
      </c>
      <c r="BP429" s="147"/>
      <c r="BQ429" s="142"/>
      <c r="BR429" s="140">
        <f>IFERROR(IF(VLOOKUP(YEAR($D429),SMMLV!$A$2:$C$44,3,0)*BP429=BQ429,BQ429,IF(BP429="",BQ429,VLOOKUP(YEAR($D429),SMMLV!$A$2:$C$44,3,0)*BP429)),0)</f>
        <v>0</v>
      </c>
      <c r="BS429" s="134"/>
      <c r="BT429" s="145">
        <f t="shared" si="363"/>
        <v>0</v>
      </c>
      <c r="BU429" s="151">
        <f t="shared" si="364"/>
        <v>0</v>
      </c>
      <c r="BV429" s="151">
        <f t="shared" si="365"/>
        <v>0</v>
      </c>
      <c r="BW429" s="151">
        <f t="shared" si="366"/>
        <v>0</v>
      </c>
      <c r="BX429" s="151">
        <f t="shared" si="367"/>
        <v>0</v>
      </c>
      <c r="BY429" s="151">
        <f t="shared" si="368"/>
        <v>0</v>
      </c>
      <c r="BZ429" s="151">
        <f t="shared" si="356"/>
        <v>0</v>
      </c>
      <c r="CA429" s="134"/>
      <c r="CB429" s="134"/>
      <c r="CC429" s="134"/>
      <c r="CD429" s="152">
        <f t="shared" si="357"/>
        <v>0</v>
      </c>
      <c r="CE429" s="153">
        <f>IFERROR(INDEX(IPC!$A$11:$Y$22,MATCH(PROPER(TEXT(CD429,"mmmm")),IPC!$A$11:$A$22,0),MATCH(YEAR(CD429),IPC!$A$10:$Y$10,0)),0)</f>
        <v>0</v>
      </c>
      <c r="CF429" s="154">
        <v>58429</v>
      </c>
      <c r="CG429" s="153">
        <f>IFERROR(INDEX(IPC!$A$11:$Y$22,MATCH(PROPER(TEXT(CF429,"mmmm")),IPC!$A$11:$A$22,0),MATCH(YEAR(CF429),IPC!$A$10:$Y$10,0)),0)</f>
        <v>0</v>
      </c>
      <c r="CH429" s="155">
        <f t="shared" si="358"/>
        <v>0</v>
      </c>
      <c r="CI429" s="145">
        <v>1751324</v>
      </c>
      <c r="CJ429" s="151">
        <f t="shared" si="369"/>
        <v>0</v>
      </c>
      <c r="CK429" s="151">
        <f t="shared" si="370"/>
        <v>0</v>
      </c>
      <c r="CL429" s="151">
        <f t="shared" si="371"/>
        <v>0</v>
      </c>
      <c r="CM429" s="151">
        <f t="shared" si="372"/>
        <v>0</v>
      </c>
      <c r="CN429" s="151">
        <f t="shared" si="373"/>
        <v>0</v>
      </c>
      <c r="CO429" s="151">
        <f t="shared" si="374"/>
        <v>0</v>
      </c>
      <c r="CP429" s="151">
        <f t="shared" si="375"/>
        <v>0</v>
      </c>
      <c r="CQ429" s="151">
        <f t="shared" si="376"/>
        <v>0</v>
      </c>
      <c r="CR429" s="151">
        <f t="shared" si="377"/>
        <v>0</v>
      </c>
      <c r="CS429" s="151">
        <f t="shared" si="378"/>
        <v>0</v>
      </c>
      <c r="CT429" s="151">
        <f t="shared" si="379"/>
        <v>0</v>
      </c>
      <c r="CU429" s="151">
        <f t="shared" si="380"/>
        <v>0</v>
      </c>
      <c r="CV429" s="151">
        <f t="shared" si="381"/>
        <v>0</v>
      </c>
      <c r="CW429" s="151">
        <f t="shared" si="382"/>
        <v>0</v>
      </c>
      <c r="CX429" s="151">
        <f t="shared" si="383"/>
        <v>0</v>
      </c>
      <c r="CY429" s="151">
        <f t="shared" si="384"/>
        <v>0</v>
      </c>
      <c r="CZ429" s="151">
        <f t="shared" si="385"/>
        <v>0</v>
      </c>
      <c r="DA429" s="151">
        <f t="shared" si="386"/>
        <v>0</v>
      </c>
      <c r="DB429" s="151">
        <f t="shared" si="387"/>
        <v>0</v>
      </c>
      <c r="DC429" s="151">
        <f t="shared" si="388"/>
        <v>0</v>
      </c>
      <c r="DD429" s="151">
        <f t="shared" si="389"/>
        <v>0</v>
      </c>
      <c r="DE429" s="151">
        <f t="shared" si="390"/>
        <v>0</v>
      </c>
      <c r="DF429" s="151">
        <f t="shared" si="391"/>
        <v>0</v>
      </c>
      <c r="DG429" s="151">
        <f t="shared" si="392"/>
        <v>0</v>
      </c>
      <c r="DH429" s="151">
        <f t="shared" si="393"/>
        <v>0</v>
      </c>
      <c r="DI429" s="151">
        <f t="shared" si="394"/>
        <v>0</v>
      </c>
      <c r="DJ429" s="151">
        <f t="shared" si="395"/>
        <v>0</v>
      </c>
      <c r="DK429" s="151">
        <f t="shared" si="396"/>
        <v>0</v>
      </c>
      <c r="DL429" s="151">
        <f t="shared" si="397"/>
        <v>0</v>
      </c>
      <c r="DM429" s="151">
        <f t="shared" si="398"/>
        <v>0</v>
      </c>
      <c r="DN429" s="151">
        <f t="shared" si="399"/>
        <v>0</v>
      </c>
      <c r="DO429" s="156">
        <f t="shared" si="400"/>
        <v>0</v>
      </c>
      <c r="DP429" s="173" t="str">
        <f t="shared" si="401"/>
        <v/>
      </c>
      <c r="DQ429" s="157" t="str">
        <f t="shared" si="402"/>
        <v/>
      </c>
      <c r="DR429" s="158" t="str">
        <f>IFERROR(IFERROR(IFERROR(_xlfn.XLOOKUP(DP429,#REF!,#REF!,,,),_xlfn.XLOOKUP(DP429,#REF!,#REF!,,,)),_xlfn.XLOOKUP(DP429,#REF!,#REF!,,,)),"N/A")</f>
        <v>N/A</v>
      </c>
      <c r="DS429" s="159"/>
      <c r="DT429" s="160"/>
      <c r="DU429" s="161"/>
      <c r="DV429" s="162"/>
      <c r="DW429" s="163">
        <f>IFERROR(IFERROR(IFERROR(_xlfn.XLOOKUP(DP429,#REF!,#REF!,,,),_xlfn.XLOOKUP(DP429,#REF!,#REF!,,,)),_xlfn.XLOOKUP(DP429,#REF!,#REF!,,,)),0)</f>
        <v>0</v>
      </c>
      <c r="DX429" s="164"/>
      <c r="DY429" s="165">
        <f t="shared" si="403"/>
        <v>0</v>
      </c>
      <c r="DZ429" s="166"/>
      <c r="EA429" s="167">
        <f t="shared" si="404"/>
        <v>0</v>
      </c>
      <c r="EB429" s="168">
        <f t="shared" si="405"/>
        <v>0</v>
      </c>
      <c r="EC429" s="168">
        <f t="shared" si="406"/>
        <v>0</v>
      </c>
      <c r="ED429" s="169"/>
      <c r="EE429" s="170">
        <f t="shared" si="407"/>
        <v>0</v>
      </c>
      <c r="EF429" s="170" t="str">
        <f>IFERROR(IF(DY429&gt;((_xlfn.XLOOKUP(DQ429,TOPES!B:B,TOPES!C:C,,,)*INDEXACIÓN!CI429)),"SUPERA TOPES DEL HV",0),"HV NO ENCONTRADO")</f>
        <v>HV NO ENCONTRADO</v>
      </c>
      <c r="EG429" s="170">
        <f t="shared" si="408"/>
        <v>0</v>
      </c>
      <c r="EH429" s="170">
        <f>IF(SUMIF($M:$M,#REF!,$DY:$DY)&gt;$EH$8,"CONSULTA DIAN",0)</f>
        <v>0</v>
      </c>
      <c r="EI429" s="171">
        <f t="shared" si="409"/>
        <v>0</v>
      </c>
      <c r="EJ429" s="172"/>
    </row>
    <row r="430" spans="1:140" x14ac:dyDescent="0.25">
      <c r="A430" s="133" t="str">
        <f t="shared" si="359"/>
        <v>19000100421</v>
      </c>
      <c r="B430" s="134"/>
      <c r="C430" s="134"/>
      <c r="D430" s="135">
        <f>_xlfn.XLOOKUP(C430,TOPES!L:L,TOPES!M:M,,,)</f>
        <v>0</v>
      </c>
      <c r="E430" s="136">
        <v>421</v>
      </c>
      <c r="F430" s="134"/>
      <c r="G430" s="134"/>
      <c r="H430" s="134"/>
      <c r="I430" s="134"/>
      <c r="J430" s="134"/>
      <c r="K430" s="134"/>
      <c r="L430" s="134"/>
      <c r="M430" s="137"/>
      <c r="N430" s="134"/>
      <c r="O430" s="137" t="str">
        <f t="shared" si="360"/>
        <v/>
      </c>
      <c r="P430" s="138"/>
      <c r="Q430" s="139"/>
      <c r="R430" s="140">
        <f>IFERROR(IF(VLOOKUP(YEAR($D430),SMMLV!$A$2:$C$44,3,0)*$P430=$Q430,$Q430,IF($P430="",$Q430,VLOOKUP(YEAR($D430),SMMLV!$A$2:$C$44,3,0)*$P430)),0)</f>
        <v>0</v>
      </c>
      <c r="S430" s="141"/>
      <c r="T430" s="142"/>
      <c r="U430" s="143"/>
      <c r="V430" s="144"/>
      <c r="W430" s="145">
        <f>IFERROR(SUM(IF(VLOOKUP(YEAR($D430),SMMLV!$A$2:$C$44,3,0)*S430=T430,T430,IF(S430="",T430,VLOOKUP(YEAR($D430),SMMLV!$A$2:$C$44,3,0)*S430)),IF(VLOOKUP(YEAR($D430),SMMLV!$A$2:$C$44,3,0)*U430=V430,V430,IF(U430="",V430,VLOOKUP(YEAR($D430),SMMLV!$A$2:$C$44,3,0)*U430))),0)</f>
        <v>0</v>
      </c>
      <c r="X430" s="146"/>
      <c r="Y430" s="139"/>
      <c r="Z430" s="140">
        <f>IFERROR(IF(VLOOKUP(YEAR($D430),SMMLV!$A$2:$C$44,3,0)*$X430=$Y430,$Y430,IF($X430="",$Y430,VLOOKUP(YEAR($D430),SMMLV!$A$2:$C$44,3,0)*$X430)),0)</f>
        <v>0</v>
      </c>
      <c r="AA430" s="147"/>
      <c r="AB430" s="142"/>
      <c r="AC430" s="140">
        <f>IFERROR(IF(VLOOKUP(YEAR($D430),SMMLV!$A$2:$C$44,3,0)*$AA430=$AB430,$AB430,IF($AA430="",$AB430,VLOOKUP(YEAR($D430),SMMLV!$A$2:$C$44,3,0)*$AA430)),0)</f>
        <v>0</v>
      </c>
      <c r="AD430" s="147"/>
      <c r="AE430" s="142"/>
      <c r="AF430" s="140">
        <f>IFERROR(IF(VLOOKUP(YEAR($D430),SMMLV!$A$2:$C$44,3,0)*$AD430=$AE430,$AE430,IF($AD430="",$AE430,VLOOKUP(YEAR($D430),SMMLV!$A$2:$C$44,3,0)*$AD430)),0)</f>
        <v>0</v>
      </c>
      <c r="AG430" s="134"/>
      <c r="AH430" s="145">
        <f t="shared" si="361"/>
        <v>0</v>
      </c>
      <c r="AI430" s="138"/>
      <c r="AJ430" s="139"/>
      <c r="AK430" s="140">
        <f>IFERROR(IF(VLOOKUP(YEAR($D430),SMMLV!$A$2:$C$44,3,0)*$AI430=AJ430,AJ430,IF($AI430="",AJ430,VLOOKUP(YEAR($D430),SMMLV!$A$2:$C$44,3,0)*$AI430)),0)</f>
        <v>0</v>
      </c>
      <c r="AL430" s="141"/>
      <c r="AM430" s="142"/>
      <c r="AN430" s="147"/>
      <c r="AO430" s="144"/>
      <c r="AP430" s="145">
        <f>IFERROR(SUM(IF(VLOOKUP(YEAR($D430),SMMLV!$A$2:$C$44,3,0)*AL430=AM430,AM430,IF(AL430="",AM430,VLOOKUP(YEAR($D430),SMMLV!$A$2:$C$44,3,0)*AL430)),IF(VLOOKUP(YEAR($D430),SMMLV!$A$2:$C$44,3,0)*AN430=AO430,AO430,IF(AN430="",AO430,VLOOKUP(YEAR($D430),SMMLV!$A$2:$C$44,3,0)*AN430))),0)</f>
        <v>0</v>
      </c>
      <c r="AQ430" s="148"/>
      <c r="AR430" s="142"/>
      <c r="AS430" s="140">
        <f>IFERROR(IF(VLOOKUP(YEAR($D430),SMMLV!$A$2:$C$44,3,0)*AQ430=AR430,AR430,IF(AQ430="",AR430,VLOOKUP(YEAR($D430),SMMLV!$A$2:$C$44,3,0)*AQ430)),0)</f>
        <v>0</v>
      </c>
      <c r="AT430" s="147"/>
      <c r="AU430" s="142"/>
      <c r="AV430" s="140">
        <f>IFERROR(IF(VLOOKUP(YEAR($D430),SMMLV!$A$2:$C$44,3,0)*AT430=AU430,AU430,IF(AT430="",AU430,VLOOKUP(YEAR($D430),SMMLV!$A$2:$C$44,3,0)*AT430)),0)</f>
        <v>0</v>
      </c>
      <c r="AW430" s="147"/>
      <c r="AX430" s="142"/>
      <c r="AY430" s="140">
        <f>IFERROR(IF(VLOOKUP(YEAR($D430),SMMLV!$A$2:$C$44,3,0)*AW430=AX430,AX430,IF(AW430="",AX430,VLOOKUP(YEAR($D430),SMMLV!$A$2:$C$44,3,0)*AW430)),0)</f>
        <v>0</v>
      </c>
      <c r="AZ430" s="134"/>
      <c r="BA430" s="145">
        <f t="shared" si="362"/>
        <v>0</v>
      </c>
      <c r="BB430" s="138"/>
      <c r="BC430" s="139"/>
      <c r="BD430" s="140">
        <f>IFERROR(IF(VLOOKUP(YEAR($D430),SMMLV!$A$2:$C$44,3,0)*BB430=BC430,BC430,IF(BB430="",BC430,VLOOKUP(YEAR($D430),SMMLV!$A$2:$C$44,3,0)*BB430)),0)</f>
        <v>0</v>
      </c>
      <c r="BE430" s="141"/>
      <c r="BF430" s="142"/>
      <c r="BG430" s="147"/>
      <c r="BH430" s="144"/>
      <c r="BI430" s="145">
        <f>IFERROR(SUM(IF(VLOOKUP(YEAR($D430),SMMLV!$A$2:$C$44,3,0)*BE430=BF430,BF430,IF(BE430="",BF430,VLOOKUP(YEAR($D430),SMMLV!$A$2:$C$44,3,0)*BE430)),IF(VLOOKUP(YEAR($D430),SMMLV!$A$2:$C$44,3,0)*BG430=BH430,BH430,IF(BG430="",BH430,VLOOKUP(YEAR($D430),SMMLV!$A$2:$C$44,3,0)*BG430))),0)</f>
        <v>0</v>
      </c>
      <c r="BJ430" s="149"/>
      <c r="BK430" s="150"/>
      <c r="BL430" s="140">
        <f>IFERROR(IF(VLOOKUP(YEAR($D430),SMMLV!$A$2:$C$44,3,0)*BJ430=BK430,BK430,IF(BJ430="",BK430,VLOOKUP(YEAR($D430),SMMLV!$A$2:$C$44,3,0)*BJ430)),0)</f>
        <v>0</v>
      </c>
      <c r="BM430" s="147"/>
      <c r="BN430" s="142"/>
      <c r="BO430" s="140">
        <f>IFERROR(IF(VLOOKUP(YEAR($D430),SMMLV!$A$2:$C$44,3,0)*BM430=BN430,BN430,IF(BM430="",BN430,VLOOKUP(YEAR($D430),SMMLV!$A$2:$C$44,3,0)*BM430)),0)</f>
        <v>0</v>
      </c>
      <c r="BP430" s="147"/>
      <c r="BQ430" s="142"/>
      <c r="BR430" s="140">
        <f>IFERROR(IF(VLOOKUP(YEAR($D430),SMMLV!$A$2:$C$44,3,0)*BP430=BQ430,BQ430,IF(BP430="",BQ430,VLOOKUP(YEAR($D430),SMMLV!$A$2:$C$44,3,0)*BP430)),0)</f>
        <v>0</v>
      </c>
      <c r="BS430" s="134"/>
      <c r="BT430" s="145">
        <f t="shared" si="363"/>
        <v>0</v>
      </c>
      <c r="BU430" s="151">
        <f t="shared" si="364"/>
        <v>0</v>
      </c>
      <c r="BV430" s="151">
        <f t="shared" si="365"/>
        <v>0</v>
      </c>
      <c r="BW430" s="151">
        <f t="shared" si="366"/>
        <v>0</v>
      </c>
      <c r="BX430" s="151">
        <f t="shared" si="367"/>
        <v>0</v>
      </c>
      <c r="BY430" s="151">
        <f t="shared" si="368"/>
        <v>0</v>
      </c>
      <c r="BZ430" s="151">
        <f t="shared" si="356"/>
        <v>0</v>
      </c>
      <c r="CA430" s="134"/>
      <c r="CB430" s="134"/>
      <c r="CC430" s="134"/>
      <c r="CD430" s="152">
        <f t="shared" si="357"/>
        <v>0</v>
      </c>
      <c r="CE430" s="153">
        <f>IFERROR(INDEX(IPC!$A$11:$Y$22,MATCH(PROPER(TEXT(CD430,"mmmm")),IPC!$A$11:$A$22,0),MATCH(YEAR(CD430),IPC!$A$10:$Y$10,0)),0)</f>
        <v>0</v>
      </c>
      <c r="CF430" s="154">
        <v>58460</v>
      </c>
      <c r="CG430" s="153">
        <f>IFERROR(INDEX(IPC!$A$11:$Y$22,MATCH(PROPER(TEXT(CF430,"mmmm")),IPC!$A$11:$A$22,0),MATCH(YEAR(CF430),IPC!$A$10:$Y$10,0)),0)</f>
        <v>0</v>
      </c>
      <c r="CH430" s="155">
        <f t="shared" si="358"/>
        <v>0</v>
      </c>
      <c r="CI430" s="145">
        <v>1751325</v>
      </c>
      <c r="CJ430" s="151">
        <f t="shared" si="369"/>
        <v>0</v>
      </c>
      <c r="CK430" s="151">
        <f t="shared" si="370"/>
        <v>0</v>
      </c>
      <c r="CL430" s="151">
        <f t="shared" si="371"/>
        <v>0</v>
      </c>
      <c r="CM430" s="151">
        <f t="shared" si="372"/>
        <v>0</v>
      </c>
      <c r="CN430" s="151">
        <f t="shared" si="373"/>
        <v>0</v>
      </c>
      <c r="CO430" s="151">
        <f t="shared" si="374"/>
        <v>0</v>
      </c>
      <c r="CP430" s="151">
        <f t="shared" si="375"/>
        <v>0</v>
      </c>
      <c r="CQ430" s="151">
        <f t="shared" si="376"/>
        <v>0</v>
      </c>
      <c r="CR430" s="151">
        <f t="shared" si="377"/>
        <v>0</v>
      </c>
      <c r="CS430" s="151">
        <f t="shared" si="378"/>
        <v>0</v>
      </c>
      <c r="CT430" s="151">
        <f t="shared" si="379"/>
        <v>0</v>
      </c>
      <c r="CU430" s="151">
        <f t="shared" si="380"/>
        <v>0</v>
      </c>
      <c r="CV430" s="151">
        <f t="shared" si="381"/>
        <v>0</v>
      </c>
      <c r="CW430" s="151">
        <f t="shared" si="382"/>
        <v>0</v>
      </c>
      <c r="CX430" s="151">
        <f t="shared" si="383"/>
        <v>0</v>
      </c>
      <c r="CY430" s="151">
        <f t="shared" si="384"/>
        <v>0</v>
      </c>
      <c r="CZ430" s="151">
        <f t="shared" si="385"/>
        <v>0</v>
      </c>
      <c r="DA430" s="151">
        <f t="shared" si="386"/>
        <v>0</v>
      </c>
      <c r="DB430" s="151">
        <f t="shared" si="387"/>
        <v>0</v>
      </c>
      <c r="DC430" s="151">
        <f t="shared" si="388"/>
        <v>0</v>
      </c>
      <c r="DD430" s="151">
        <f t="shared" si="389"/>
        <v>0</v>
      </c>
      <c r="DE430" s="151">
        <f t="shared" si="390"/>
        <v>0</v>
      </c>
      <c r="DF430" s="151">
        <f t="shared" si="391"/>
        <v>0</v>
      </c>
      <c r="DG430" s="151">
        <f t="shared" si="392"/>
        <v>0</v>
      </c>
      <c r="DH430" s="151">
        <f t="shared" si="393"/>
        <v>0</v>
      </c>
      <c r="DI430" s="151">
        <f t="shared" si="394"/>
        <v>0</v>
      </c>
      <c r="DJ430" s="151">
        <f t="shared" si="395"/>
        <v>0</v>
      </c>
      <c r="DK430" s="151">
        <f t="shared" si="396"/>
        <v>0</v>
      </c>
      <c r="DL430" s="151">
        <f t="shared" si="397"/>
        <v>0</v>
      </c>
      <c r="DM430" s="151">
        <f t="shared" si="398"/>
        <v>0</v>
      </c>
      <c r="DN430" s="151">
        <f t="shared" si="399"/>
        <v>0</v>
      </c>
      <c r="DO430" s="156">
        <f t="shared" si="400"/>
        <v>0</v>
      </c>
      <c r="DP430" s="173" t="str">
        <f t="shared" si="401"/>
        <v/>
      </c>
      <c r="DQ430" s="157" t="str">
        <f t="shared" si="402"/>
        <v/>
      </c>
      <c r="DR430" s="158" t="str">
        <f>IFERROR(IFERROR(IFERROR(_xlfn.XLOOKUP(DP430,#REF!,#REF!,,,),_xlfn.XLOOKUP(DP430,#REF!,#REF!,,,)),_xlfn.XLOOKUP(DP430,#REF!,#REF!,,,)),"N/A")</f>
        <v>N/A</v>
      </c>
      <c r="DS430" s="159"/>
      <c r="DT430" s="160"/>
      <c r="DU430" s="161"/>
      <c r="DV430" s="162"/>
      <c r="DW430" s="163">
        <f>IFERROR(IFERROR(IFERROR(_xlfn.XLOOKUP(DP430,#REF!,#REF!,,,),_xlfn.XLOOKUP(DP430,#REF!,#REF!,,,)),_xlfn.XLOOKUP(DP430,#REF!,#REF!,,,)),0)</f>
        <v>0</v>
      </c>
      <c r="DX430" s="164"/>
      <c r="DY430" s="165">
        <f t="shared" si="403"/>
        <v>0</v>
      </c>
      <c r="DZ430" s="166"/>
      <c r="EA430" s="167">
        <f t="shared" si="404"/>
        <v>0</v>
      </c>
      <c r="EB430" s="168">
        <f t="shared" si="405"/>
        <v>0</v>
      </c>
      <c r="EC430" s="168">
        <f t="shared" si="406"/>
        <v>0</v>
      </c>
      <c r="ED430" s="169"/>
      <c r="EE430" s="170">
        <f t="shared" si="407"/>
        <v>0</v>
      </c>
      <c r="EF430" s="170" t="str">
        <f>IFERROR(IF(DY430&gt;((_xlfn.XLOOKUP(DQ430,TOPES!B:B,TOPES!C:C,,,)*INDEXACIÓN!CI430)),"SUPERA TOPES DEL HV",0),"HV NO ENCONTRADO")</f>
        <v>HV NO ENCONTRADO</v>
      </c>
      <c r="EG430" s="170">
        <f t="shared" si="408"/>
        <v>0</v>
      </c>
      <c r="EH430" s="170">
        <f>IF(SUMIF($M:$M,#REF!,$DY:$DY)&gt;$EH$8,"CONSULTA DIAN",0)</f>
        <v>0</v>
      </c>
      <c r="EI430" s="171">
        <f t="shared" si="409"/>
        <v>0</v>
      </c>
      <c r="EJ430" s="172"/>
    </row>
    <row r="431" spans="1:140" x14ac:dyDescent="0.25">
      <c r="A431" s="133" t="str">
        <f t="shared" si="359"/>
        <v>19000100422</v>
      </c>
      <c r="B431" s="134"/>
      <c r="C431" s="134"/>
      <c r="D431" s="135">
        <f>_xlfn.XLOOKUP(C431,TOPES!L:L,TOPES!M:M,,,)</f>
        <v>0</v>
      </c>
      <c r="E431" s="136">
        <v>422</v>
      </c>
      <c r="F431" s="134"/>
      <c r="G431" s="134"/>
      <c r="H431" s="134"/>
      <c r="I431" s="134"/>
      <c r="J431" s="134"/>
      <c r="K431" s="134"/>
      <c r="L431" s="134"/>
      <c r="M431" s="137"/>
      <c r="N431" s="134"/>
      <c r="O431" s="137" t="str">
        <f t="shared" si="360"/>
        <v/>
      </c>
      <c r="P431" s="138"/>
      <c r="Q431" s="139"/>
      <c r="R431" s="140">
        <f>IFERROR(IF(VLOOKUP(YEAR($D431),SMMLV!$A$2:$C$44,3,0)*$P431=$Q431,$Q431,IF($P431="",$Q431,VLOOKUP(YEAR($D431),SMMLV!$A$2:$C$44,3,0)*$P431)),0)</f>
        <v>0</v>
      </c>
      <c r="S431" s="141"/>
      <c r="T431" s="142"/>
      <c r="U431" s="143"/>
      <c r="V431" s="144"/>
      <c r="W431" s="145">
        <f>IFERROR(SUM(IF(VLOOKUP(YEAR($D431),SMMLV!$A$2:$C$44,3,0)*S431=T431,T431,IF(S431="",T431,VLOOKUP(YEAR($D431),SMMLV!$A$2:$C$44,3,0)*S431)),IF(VLOOKUP(YEAR($D431),SMMLV!$A$2:$C$44,3,0)*U431=V431,V431,IF(U431="",V431,VLOOKUP(YEAR($D431),SMMLV!$A$2:$C$44,3,0)*U431))),0)</f>
        <v>0</v>
      </c>
      <c r="X431" s="146"/>
      <c r="Y431" s="139"/>
      <c r="Z431" s="140">
        <f>IFERROR(IF(VLOOKUP(YEAR($D431),SMMLV!$A$2:$C$44,3,0)*$X431=$Y431,$Y431,IF($X431="",$Y431,VLOOKUP(YEAR($D431),SMMLV!$A$2:$C$44,3,0)*$X431)),0)</f>
        <v>0</v>
      </c>
      <c r="AA431" s="147"/>
      <c r="AB431" s="142"/>
      <c r="AC431" s="140">
        <f>IFERROR(IF(VLOOKUP(YEAR($D431),SMMLV!$A$2:$C$44,3,0)*$AA431=$AB431,$AB431,IF($AA431="",$AB431,VLOOKUP(YEAR($D431),SMMLV!$A$2:$C$44,3,0)*$AA431)),0)</f>
        <v>0</v>
      </c>
      <c r="AD431" s="147"/>
      <c r="AE431" s="142"/>
      <c r="AF431" s="140">
        <f>IFERROR(IF(VLOOKUP(YEAR($D431),SMMLV!$A$2:$C$44,3,0)*$AD431=$AE431,$AE431,IF($AD431="",$AE431,VLOOKUP(YEAR($D431),SMMLV!$A$2:$C$44,3,0)*$AD431)),0)</f>
        <v>0</v>
      </c>
      <c r="AG431" s="134"/>
      <c r="AH431" s="145">
        <f t="shared" si="361"/>
        <v>0</v>
      </c>
      <c r="AI431" s="138"/>
      <c r="AJ431" s="139"/>
      <c r="AK431" s="140">
        <f>IFERROR(IF(VLOOKUP(YEAR($D431),SMMLV!$A$2:$C$44,3,0)*$AI431=AJ431,AJ431,IF($AI431="",AJ431,VLOOKUP(YEAR($D431),SMMLV!$A$2:$C$44,3,0)*$AI431)),0)</f>
        <v>0</v>
      </c>
      <c r="AL431" s="141"/>
      <c r="AM431" s="142"/>
      <c r="AN431" s="147"/>
      <c r="AO431" s="144"/>
      <c r="AP431" s="145">
        <f>IFERROR(SUM(IF(VLOOKUP(YEAR($D431),SMMLV!$A$2:$C$44,3,0)*AL431=AM431,AM431,IF(AL431="",AM431,VLOOKUP(YEAR($D431),SMMLV!$A$2:$C$44,3,0)*AL431)),IF(VLOOKUP(YEAR($D431),SMMLV!$A$2:$C$44,3,0)*AN431=AO431,AO431,IF(AN431="",AO431,VLOOKUP(YEAR($D431),SMMLV!$A$2:$C$44,3,0)*AN431))),0)</f>
        <v>0</v>
      </c>
      <c r="AQ431" s="148"/>
      <c r="AR431" s="142"/>
      <c r="AS431" s="140">
        <f>IFERROR(IF(VLOOKUP(YEAR($D431),SMMLV!$A$2:$C$44,3,0)*AQ431=AR431,AR431,IF(AQ431="",AR431,VLOOKUP(YEAR($D431),SMMLV!$A$2:$C$44,3,0)*AQ431)),0)</f>
        <v>0</v>
      </c>
      <c r="AT431" s="147"/>
      <c r="AU431" s="142"/>
      <c r="AV431" s="140">
        <f>IFERROR(IF(VLOOKUP(YEAR($D431),SMMLV!$A$2:$C$44,3,0)*AT431=AU431,AU431,IF(AT431="",AU431,VLOOKUP(YEAR($D431),SMMLV!$A$2:$C$44,3,0)*AT431)),0)</f>
        <v>0</v>
      </c>
      <c r="AW431" s="147"/>
      <c r="AX431" s="142"/>
      <c r="AY431" s="140">
        <f>IFERROR(IF(VLOOKUP(YEAR($D431),SMMLV!$A$2:$C$44,3,0)*AW431=AX431,AX431,IF(AW431="",AX431,VLOOKUP(YEAR($D431),SMMLV!$A$2:$C$44,3,0)*AW431)),0)</f>
        <v>0</v>
      </c>
      <c r="AZ431" s="134"/>
      <c r="BA431" s="145">
        <f t="shared" si="362"/>
        <v>0</v>
      </c>
      <c r="BB431" s="138"/>
      <c r="BC431" s="139"/>
      <c r="BD431" s="140">
        <f>IFERROR(IF(VLOOKUP(YEAR($D431),SMMLV!$A$2:$C$44,3,0)*BB431=BC431,BC431,IF(BB431="",BC431,VLOOKUP(YEAR($D431),SMMLV!$A$2:$C$44,3,0)*BB431)),0)</f>
        <v>0</v>
      </c>
      <c r="BE431" s="141"/>
      <c r="BF431" s="142"/>
      <c r="BG431" s="147"/>
      <c r="BH431" s="144"/>
      <c r="BI431" s="145">
        <f>IFERROR(SUM(IF(VLOOKUP(YEAR($D431),SMMLV!$A$2:$C$44,3,0)*BE431=BF431,BF431,IF(BE431="",BF431,VLOOKUP(YEAR($D431),SMMLV!$A$2:$C$44,3,0)*BE431)),IF(VLOOKUP(YEAR($D431),SMMLV!$A$2:$C$44,3,0)*BG431=BH431,BH431,IF(BG431="",BH431,VLOOKUP(YEAR($D431),SMMLV!$A$2:$C$44,3,0)*BG431))),0)</f>
        <v>0</v>
      </c>
      <c r="BJ431" s="149"/>
      <c r="BK431" s="150"/>
      <c r="BL431" s="140">
        <f>IFERROR(IF(VLOOKUP(YEAR($D431),SMMLV!$A$2:$C$44,3,0)*BJ431=BK431,BK431,IF(BJ431="",BK431,VLOOKUP(YEAR($D431),SMMLV!$A$2:$C$44,3,0)*BJ431)),0)</f>
        <v>0</v>
      </c>
      <c r="BM431" s="147"/>
      <c r="BN431" s="142"/>
      <c r="BO431" s="140">
        <f>IFERROR(IF(VLOOKUP(YEAR($D431),SMMLV!$A$2:$C$44,3,0)*BM431=BN431,BN431,IF(BM431="",BN431,VLOOKUP(YEAR($D431),SMMLV!$A$2:$C$44,3,0)*BM431)),0)</f>
        <v>0</v>
      </c>
      <c r="BP431" s="147"/>
      <c r="BQ431" s="142"/>
      <c r="BR431" s="140">
        <f>IFERROR(IF(VLOOKUP(YEAR($D431),SMMLV!$A$2:$C$44,3,0)*BP431=BQ431,BQ431,IF(BP431="",BQ431,VLOOKUP(YEAR($D431),SMMLV!$A$2:$C$44,3,0)*BP431)),0)</f>
        <v>0</v>
      </c>
      <c r="BS431" s="134"/>
      <c r="BT431" s="145">
        <f t="shared" si="363"/>
        <v>0</v>
      </c>
      <c r="BU431" s="151">
        <f t="shared" si="364"/>
        <v>0</v>
      </c>
      <c r="BV431" s="151">
        <f t="shared" si="365"/>
        <v>0</v>
      </c>
      <c r="BW431" s="151">
        <f t="shared" si="366"/>
        <v>0</v>
      </c>
      <c r="BX431" s="151">
        <f t="shared" si="367"/>
        <v>0</v>
      </c>
      <c r="BY431" s="151">
        <f t="shared" si="368"/>
        <v>0</v>
      </c>
      <c r="BZ431" s="151">
        <f t="shared" si="356"/>
        <v>0</v>
      </c>
      <c r="CA431" s="134"/>
      <c r="CB431" s="134"/>
      <c r="CC431" s="134"/>
      <c r="CD431" s="152">
        <f t="shared" si="357"/>
        <v>0</v>
      </c>
      <c r="CE431" s="153">
        <f>IFERROR(INDEX(IPC!$A$11:$Y$22,MATCH(PROPER(TEXT(CD431,"mmmm")),IPC!$A$11:$A$22,0),MATCH(YEAR(CD431),IPC!$A$10:$Y$10,0)),0)</f>
        <v>0</v>
      </c>
      <c r="CF431" s="154">
        <v>58491</v>
      </c>
      <c r="CG431" s="153">
        <f>IFERROR(INDEX(IPC!$A$11:$Y$22,MATCH(PROPER(TEXT(CF431,"mmmm")),IPC!$A$11:$A$22,0),MATCH(YEAR(CF431),IPC!$A$10:$Y$10,0)),0)</f>
        <v>0</v>
      </c>
      <c r="CH431" s="155">
        <f t="shared" si="358"/>
        <v>0</v>
      </c>
      <c r="CI431" s="145">
        <v>1751326</v>
      </c>
      <c r="CJ431" s="151">
        <f t="shared" si="369"/>
        <v>0</v>
      </c>
      <c r="CK431" s="151">
        <f t="shared" si="370"/>
        <v>0</v>
      </c>
      <c r="CL431" s="151">
        <f t="shared" si="371"/>
        <v>0</v>
      </c>
      <c r="CM431" s="151">
        <f t="shared" si="372"/>
        <v>0</v>
      </c>
      <c r="CN431" s="151">
        <f t="shared" si="373"/>
        <v>0</v>
      </c>
      <c r="CO431" s="151">
        <f t="shared" si="374"/>
        <v>0</v>
      </c>
      <c r="CP431" s="151">
        <f t="shared" si="375"/>
        <v>0</v>
      </c>
      <c r="CQ431" s="151">
        <f t="shared" si="376"/>
        <v>0</v>
      </c>
      <c r="CR431" s="151">
        <f t="shared" si="377"/>
        <v>0</v>
      </c>
      <c r="CS431" s="151">
        <f t="shared" si="378"/>
        <v>0</v>
      </c>
      <c r="CT431" s="151">
        <f t="shared" si="379"/>
        <v>0</v>
      </c>
      <c r="CU431" s="151">
        <f t="shared" si="380"/>
        <v>0</v>
      </c>
      <c r="CV431" s="151">
        <f t="shared" si="381"/>
        <v>0</v>
      </c>
      <c r="CW431" s="151">
        <f t="shared" si="382"/>
        <v>0</v>
      </c>
      <c r="CX431" s="151">
        <f t="shared" si="383"/>
        <v>0</v>
      </c>
      <c r="CY431" s="151">
        <f t="shared" si="384"/>
        <v>0</v>
      </c>
      <c r="CZ431" s="151">
        <f t="shared" si="385"/>
        <v>0</v>
      </c>
      <c r="DA431" s="151">
        <f t="shared" si="386"/>
        <v>0</v>
      </c>
      <c r="DB431" s="151">
        <f t="shared" si="387"/>
        <v>0</v>
      </c>
      <c r="DC431" s="151">
        <f t="shared" si="388"/>
        <v>0</v>
      </c>
      <c r="DD431" s="151">
        <f t="shared" si="389"/>
        <v>0</v>
      </c>
      <c r="DE431" s="151">
        <f t="shared" si="390"/>
        <v>0</v>
      </c>
      <c r="DF431" s="151">
        <f t="shared" si="391"/>
        <v>0</v>
      </c>
      <c r="DG431" s="151">
        <f t="shared" si="392"/>
        <v>0</v>
      </c>
      <c r="DH431" s="151">
        <f t="shared" si="393"/>
        <v>0</v>
      </c>
      <c r="DI431" s="151">
        <f t="shared" si="394"/>
        <v>0</v>
      </c>
      <c r="DJ431" s="151">
        <f t="shared" si="395"/>
        <v>0</v>
      </c>
      <c r="DK431" s="151">
        <f t="shared" si="396"/>
        <v>0</v>
      </c>
      <c r="DL431" s="151">
        <f t="shared" si="397"/>
        <v>0</v>
      </c>
      <c r="DM431" s="151">
        <f t="shared" si="398"/>
        <v>0</v>
      </c>
      <c r="DN431" s="151">
        <f t="shared" si="399"/>
        <v>0</v>
      </c>
      <c r="DO431" s="156">
        <f t="shared" si="400"/>
        <v>0</v>
      </c>
      <c r="DP431" s="173" t="str">
        <f t="shared" si="401"/>
        <v/>
      </c>
      <c r="DQ431" s="157" t="str">
        <f t="shared" si="402"/>
        <v/>
      </c>
      <c r="DR431" s="158" t="str">
        <f>IFERROR(IFERROR(IFERROR(_xlfn.XLOOKUP(DP431,#REF!,#REF!,,,),_xlfn.XLOOKUP(DP431,#REF!,#REF!,,,)),_xlfn.XLOOKUP(DP431,#REF!,#REF!,,,)),"N/A")</f>
        <v>N/A</v>
      </c>
      <c r="DS431" s="159"/>
      <c r="DT431" s="160"/>
      <c r="DU431" s="161"/>
      <c r="DV431" s="162"/>
      <c r="DW431" s="163">
        <f>IFERROR(IFERROR(IFERROR(_xlfn.XLOOKUP(DP431,#REF!,#REF!,,,),_xlfn.XLOOKUP(DP431,#REF!,#REF!,,,)),_xlfn.XLOOKUP(DP431,#REF!,#REF!,,,)),0)</f>
        <v>0</v>
      </c>
      <c r="DX431" s="164"/>
      <c r="DY431" s="165">
        <f t="shared" si="403"/>
        <v>0</v>
      </c>
      <c r="DZ431" s="166"/>
      <c r="EA431" s="167">
        <f t="shared" si="404"/>
        <v>0</v>
      </c>
      <c r="EB431" s="168">
        <f t="shared" si="405"/>
        <v>0</v>
      </c>
      <c r="EC431" s="168">
        <f t="shared" si="406"/>
        <v>0</v>
      </c>
      <c r="ED431" s="169"/>
      <c r="EE431" s="170">
        <f t="shared" si="407"/>
        <v>0</v>
      </c>
      <c r="EF431" s="170" t="str">
        <f>IFERROR(IF(DY431&gt;((_xlfn.XLOOKUP(DQ431,TOPES!B:B,TOPES!C:C,,,)*INDEXACIÓN!CI431)),"SUPERA TOPES DEL HV",0),"HV NO ENCONTRADO")</f>
        <v>HV NO ENCONTRADO</v>
      </c>
      <c r="EG431" s="170">
        <f t="shared" si="408"/>
        <v>0</v>
      </c>
      <c r="EH431" s="170">
        <f>IF(SUMIF($M:$M,#REF!,$DY:$DY)&gt;$EH$8,"CONSULTA DIAN",0)</f>
        <v>0</v>
      </c>
      <c r="EI431" s="171">
        <f t="shared" si="409"/>
        <v>0</v>
      </c>
      <c r="EJ431" s="172"/>
    </row>
    <row r="432" spans="1:140" x14ac:dyDescent="0.25">
      <c r="A432" s="133" t="str">
        <f t="shared" si="359"/>
        <v>19000100423</v>
      </c>
      <c r="B432" s="134"/>
      <c r="C432" s="134"/>
      <c r="D432" s="135">
        <f>_xlfn.XLOOKUP(C432,TOPES!L:L,TOPES!M:M,,,)</f>
        <v>0</v>
      </c>
      <c r="E432" s="136">
        <v>423</v>
      </c>
      <c r="F432" s="134"/>
      <c r="G432" s="134"/>
      <c r="H432" s="134"/>
      <c r="I432" s="134"/>
      <c r="J432" s="134"/>
      <c r="K432" s="134"/>
      <c r="L432" s="134"/>
      <c r="M432" s="137"/>
      <c r="N432" s="134"/>
      <c r="O432" s="137" t="str">
        <f t="shared" si="360"/>
        <v/>
      </c>
      <c r="P432" s="138"/>
      <c r="Q432" s="139"/>
      <c r="R432" s="140">
        <f>IFERROR(IF(VLOOKUP(YEAR($D432),SMMLV!$A$2:$C$44,3,0)*$P432=$Q432,$Q432,IF($P432="",$Q432,VLOOKUP(YEAR($D432),SMMLV!$A$2:$C$44,3,0)*$P432)),0)</f>
        <v>0</v>
      </c>
      <c r="S432" s="141"/>
      <c r="T432" s="142"/>
      <c r="U432" s="143"/>
      <c r="V432" s="144"/>
      <c r="W432" s="145">
        <f>IFERROR(SUM(IF(VLOOKUP(YEAR($D432),SMMLV!$A$2:$C$44,3,0)*S432=T432,T432,IF(S432="",T432,VLOOKUP(YEAR($D432),SMMLV!$A$2:$C$44,3,0)*S432)),IF(VLOOKUP(YEAR($D432),SMMLV!$A$2:$C$44,3,0)*U432=V432,V432,IF(U432="",V432,VLOOKUP(YEAR($D432),SMMLV!$A$2:$C$44,3,0)*U432))),0)</f>
        <v>0</v>
      </c>
      <c r="X432" s="146"/>
      <c r="Y432" s="139"/>
      <c r="Z432" s="140">
        <f>IFERROR(IF(VLOOKUP(YEAR($D432),SMMLV!$A$2:$C$44,3,0)*$X432=$Y432,$Y432,IF($X432="",$Y432,VLOOKUP(YEAR($D432),SMMLV!$A$2:$C$44,3,0)*$X432)),0)</f>
        <v>0</v>
      </c>
      <c r="AA432" s="147"/>
      <c r="AB432" s="142"/>
      <c r="AC432" s="140">
        <f>IFERROR(IF(VLOOKUP(YEAR($D432),SMMLV!$A$2:$C$44,3,0)*$AA432=$AB432,$AB432,IF($AA432="",$AB432,VLOOKUP(YEAR($D432),SMMLV!$A$2:$C$44,3,0)*$AA432)),0)</f>
        <v>0</v>
      </c>
      <c r="AD432" s="147"/>
      <c r="AE432" s="142"/>
      <c r="AF432" s="140">
        <f>IFERROR(IF(VLOOKUP(YEAR($D432),SMMLV!$A$2:$C$44,3,0)*$AD432=$AE432,$AE432,IF($AD432="",$AE432,VLOOKUP(YEAR($D432),SMMLV!$A$2:$C$44,3,0)*$AD432)),0)</f>
        <v>0</v>
      </c>
      <c r="AG432" s="134"/>
      <c r="AH432" s="145">
        <f t="shared" si="361"/>
        <v>0</v>
      </c>
      <c r="AI432" s="138"/>
      <c r="AJ432" s="139"/>
      <c r="AK432" s="140">
        <f>IFERROR(IF(VLOOKUP(YEAR($D432),SMMLV!$A$2:$C$44,3,0)*$AI432=AJ432,AJ432,IF($AI432="",AJ432,VLOOKUP(YEAR($D432),SMMLV!$A$2:$C$44,3,0)*$AI432)),0)</f>
        <v>0</v>
      </c>
      <c r="AL432" s="141"/>
      <c r="AM432" s="142"/>
      <c r="AN432" s="147"/>
      <c r="AO432" s="144"/>
      <c r="AP432" s="145">
        <f>IFERROR(SUM(IF(VLOOKUP(YEAR($D432),SMMLV!$A$2:$C$44,3,0)*AL432=AM432,AM432,IF(AL432="",AM432,VLOOKUP(YEAR($D432),SMMLV!$A$2:$C$44,3,0)*AL432)),IF(VLOOKUP(YEAR($D432),SMMLV!$A$2:$C$44,3,0)*AN432=AO432,AO432,IF(AN432="",AO432,VLOOKUP(YEAR($D432),SMMLV!$A$2:$C$44,3,0)*AN432))),0)</f>
        <v>0</v>
      </c>
      <c r="AQ432" s="148"/>
      <c r="AR432" s="142"/>
      <c r="AS432" s="140">
        <f>IFERROR(IF(VLOOKUP(YEAR($D432),SMMLV!$A$2:$C$44,3,0)*AQ432=AR432,AR432,IF(AQ432="",AR432,VLOOKUP(YEAR($D432),SMMLV!$A$2:$C$44,3,0)*AQ432)),0)</f>
        <v>0</v>
      </c>
      <c r="AT432" s="147"/>
      <c r="AU432" s="142"/>
      <c r="AV432" s="140">
        <f>IFERROR(IF(VLOOKUP(YEAR($D432),SMMLV!$A$2:$C$44,3,0)*AT432=AU432,AU432,IF(AT432="",AU432,VLOOKUP(YEAR($D432),SMMLV!$A$2:$C$44,3,0)*AT432)),0)</f>
        <v>0</v>
      </c>
      <c r="AW432" s="147"/>
      <c r="AX432" s="142"/>
      <c r="AY432" s="140">
        <f>IFERROR(IF(VLOOKUP(YEAR($D432),SMMLV!$A$2:$C$44,3,0)*AW432=AX432,AX432,IF(AW432="",AX432,VLOOKUP(YEAR($D432),SMMLV!$A$2:$C$44,3,0)*AW432)),0)</f>
        <v>0</v>
      </c>
      <c r="AZ432" s="134"/>
      <c r="BA432" s="145">
        <f t="shared" si="362"/>
        <v>0</v>
      </c>
      <c r="BB432" s="138"/>
      <c r="BC432" s="139"/>
      <c r="BD432" s="140">
        <f>IFERROR(IF(VLOOKUP(YEAR($D432),SMMLV!$A$2:$C$44,3,0)*BB432=BC432,BC432,IF(BB432="",BC432,VLOOKUP(YEAR($D432),SMMLV!$A$2:$C$44,3,0)*BB432)),0)</f>
        <v>0</v>
      </c>
      <c r="BE432" s="141"/>
      <c r="BF432" s="142"/>
      <c r="BG432" s="147"/>
      <c r="BH432" s="144"/>
      <c r="BI432" s="145">
        <f>IFERROR(SUM(IF(VLOOKUP(YEAR($D432),SMMLV!$A$2:$C$44,3,0)*BE432=BF432,BF432,IF(BE432="",BF432,VLOOKUP(YEAR($D432),SMMLV!$A$2:$C$44,3,0)*BE432)),IF(VLOOKUP(YEAR($D432),SMMLV!$A$2:$C$44,3,0)*BG432=BH432,BH432,IF(BG432="",BH432,VLOOKUP(YEAR($D432),SMMLV!$A$2:$C$44,3,0)*BG432))),0)</f>
        <v>0</v>
      </c>
      <c r="BJ432" s="149"/>
      <c r="BK432" s="150"/>
      <c r="BL432" s="140">
        <f>IFERROR(IF(VLOOKUP(YEAR($D432),SMMLV!$A$2:$C$44,3,0)*BJ432=BK432,BK432,IF(BJ432="",BK432,VLOOKUP(YEAR($D432),SMMLV!$A$2:$C$44,3,0)*BJ432)),0)</f>
        <v>0</v>
      </c>
      <c r="BM432" s="147"/>
      <c r="BN432" s="142"/>
      <c r="BO432" s="140">
        <f>IFERROR(IF(VLOOKUP(YEAR($D432),SMMLV!$A$2:$C$44,3,0)*BM432=BN432,BN432,IF(BM432="",BN432,VLOOKUP(YEAR($D432),SMMLV!$A$2:$C$44,3,0)*BM432)),0)</f>
        <v>0</v>
      </c>
      <c r="BP432" s="147"/>
      <c r="BQ432" s="142"/>
      <c r="BR432" s="140">
        <f>IFERROR(IF(VLOOKUP(YEAR($D432),SMMLV!$A$2:$C$44,3,0)*BP432=BQ432,BQ432,IF(BP432="",BQ432,VLOOKUP(YEAR($D432),SMMLV!$A$2:$C$44,3,0)*BP432)),0)</f>
        <v>0</v>
      </c>
      <c r="BS432" s="134"/>
      <c r="BT432" s="145">
        <f t="shared" si="363"/>
        <v>0</v>
      </c>
      <c r="BU432" s="151">
        <f t="shared" si="364"/>
        <v>0</v>
      </c>
      <c r="BV432" s="151">
        <f t="shared" si="365"/>
        <v>0</v>
      </c>
      <c r="BW432" s="151">
        <f t="shared" si="366"/>
        <v>0</v>
      </c>
      <c r="BX432" s="151">
        <f t="shared" si="367"/>
        <v>0</v>
      </c>
      <c r="BY432" s="151">
        <f t="shared" si="368"/>
        <v>0</v>
      </c>
      <c r="BZ432" s="151">
        <f t="shared" si="356"/>
        <v>0</v>
      </c>
      <c r="CA432" s="134"/>
      <c r="CB432" s="134"/>
      <c r="CC432" s="134"/>
      <c r="CD432" s="152">
        <f t="shared" si="357"/>
        <v>0</v>
      </c>
      <c r="CE432" s="153">
        <f>IFERROR(INDEX(IPC!$A$11:$Y$22,MATCH(PROPER(TEXT(CD432,"mmmm")),IPC!$A$11:$A$22,0),MATCH(YEAR(CD432),IPC!$A$10:$Y$10,0)),0)</f>
        <v>0</v>
      </c>
      <c r="CF432" s="154">
        <v>58520</v>
      </c>
      <c r="CG432" s="153">
        <f>IFERROR(INDEX(IPC!$A$11:$Y$22,MATCH(PROPER(TEXT(CF432,"mmmm")),IPC!$A$11:$A$22,0),MATCH(YEAR(CF432),IPC!$A$10:$Y$10,0)),0)</f>
        <v>0</v>
      </c>
      <c r="CH432" s="155">
        <f t="shared" si="358"/>
        <v>0</v>
      </c>
      <c r="CI432" s="145">
        <v>1751327</v>
      </c>
      <c r="CJ432" s="151">
        <f t="shared" si="369"/>
        <v>0</v>
      </c>
      <c r="CK432" s="151">
        <f t="shared" si="370"/>
        <v>0</v>
      </c>
      <c r="CL432" s="151">
        <f t="shared" si="371"/>
        <v>0</v>
      </c>
      <c r="CM432" s="151">
        <f t="shared" si="372"/>
        <v>0</v>
      </c>
      <c r="CN432" s="151">
        <f t="shared" si="373"/>
        <v>0</v>
      </c>
      <c r="CO432" s="151">
        <f t="shared" si="374"/>
        <v>0</v>
      </c>
      <c r="CP432" s="151">
        <f t="shared" si="375"/>
        <v>0</v>
      </c>
      <c r="CQ432" s="151">
        <f t="shared" si="376"/>
        <v>0</v>
      </c>
      <c r="CR432" s="151">
        <f t="shared" si="377"/>
        <v>0</v>
      </c>
      <c r="CS432" s="151">
        <f t="shared" si="378"/>
        <v>0</v>
      </c>
      <c r="CT432" s="151">
        <f t="shared" si="379"/>
        <v>0</v>
      </c>
      <c r="CU432" s="151">
        <f t="shared" si="380"/>
        <v>0</v>
      </c>
      <c r="CV432" s="151">
        <f t="shared" si="381"/>
        <v>0</v>
      </c>
      <c r="CW432" s="151">
        <f t="shared" si="382"/>
        <v>0</v>
      </c>
      <c r="CX432" s="151">
        <f t="shared" si="383"/>
        <v>0</v>
      </c>
      <c r="CY432" s="151">
        <f t="shared" si="384"/>
        <v>0</v>
      </c>
      <c r="CZ432" s="151">
        <f t="shared" si="385"/>
        <v>0</v>
      </c>
      <c r="DA432" s="151">
        <f t="shared" si="386"/>
        <v>0</v>
      </c>
      <c r="DB432" s="151">
        <f t="shared" si="387"/>
        <v>0</v>
      </c>
      <c r="DC432" s="151">
        <f t="shared" si="388"/>
        <v>0</v>
      </c>
      <c r="DD432" s="151">
        <f t="shared" si="389"/>
        <v>0</v>
      </c>
      <c r="DE432" s="151">
        <f t="shared" si="390"/>
        <v>0</v>
      </c>
      <c r="DF432" s="151">
        <f t="shared" si="391"/>
        <v>0</v>
      </c>
      <c r="DG432" s="151">
        <f t="shared" si="392"/>
        <v>0</v>
      </c>
      <c r="DH432" s="151">
        <f t="shared" si="393"/>
        <v>0</v>
      </c>
      <c r="DI432" s="151">
        <f t="shared" si="394"/>
        <v>0</v>
      </c>
      <c r="DJ432" s="151">
        <f t="shared" si="395"/>
        <v>0</v>
      </c>
      <c r="DK432" s="151">
        <f t="shared" si="396"/>
        <v>0</v>
      </c>
      <c r="DL432" s="151">
        <f t="shared" si="397"/>
        <v>0</v>
      </c>
      <c r="DM432" s="151">
        <f t="shared" si="398"/>
        <v>0</v>
      </c>
      <c r="DN432" s="151">
        <f t="shared" si="399"/>
        <v>0</v>
      </c>
      <c r="DO432" s="156">
        <f t="shared" si="400"/>
        <v>0</v>
      </c>
      <c r="DP432" s="173" t="str">
        <f t="shared" si="401"/>
        <v/>
      </c>
      <c r="DQ432" s="157" t="str">
        <f t="shared" si="402"/>
        <v/>
      </c>
      <c r="DR432" s="158" t="str">
        <f>IFERROR(IFERROR(IFERROR(_xlfn.XLOOKUP(DP432,#REF!,#REF!,,,),_xlfn.XLOOKUP(DP432,#REF!,#REF!,,,)),_xlfn.XLOOKUP(DP432,#REF!,#REF!,,,)),"N/A")</f>
        <v>N/A</v>
      </c>
      <c r="DS432" s="159"/>
      <c r="DT432" s="160"/>
      <c r="DU432" s="161"/>
      <c r="DV432" s="162"/>
      <c r="DW432" s="163">
        <f>IFERROR(IFERROR(IFERROR(_xlfn.XLOOKUP(DP432,#REF!,#REF!,,,),_xlfn.XLOOKUP(DP432,#REF!,#REF!,,,)),_xlfn.XLOOKUP(DP432,#REF!,#REF!,,,)),0)</f>
        <v>0</v>
      </c>
      <c r="DX432" s="164"/>
      <c r="DY432" s="165">
        <f t="shared" si="403"/>
        <v>0</v>
      </c>
      <c r="DZ432" s="166"/>
      <c r="EA432" s="167">
        <f t="shared" si="404"/>
        <v>0</v>
      </c>
      <c r="EB432" s="168">
        <f t="shared" si="405"/>
        <v>0</v>
      </c>
      <c r="EC432" s="168">
        <f t="shared" si="406"/>
        <v>0</v>
      </c>
      <c r="ED432" s="169"/>
      <c r="EE432" s="170">
        <f t="shared" si="407"/>
        <v>0</v>
      </c>
      <c r="EF432" s="170" t="str">
        <f>IFERROR(IF(DY432&gt;((_xlfn.XLOOKUP(DQ432,TOPES!B:B,TOPES!C:C,,,)*INDEXACIÓN!CI432)),"SUPERA TOPES DEL HV",0),"HV NO ENCONTRADO")</f>
        <v>HV NO ENCONTRADO</v>
      </c>
      <c r="EG432" s="170">
        <f t="shared" si="408"/>
        <v>0</v>
      </c>
      <c r="EH432" s="170">
        <f>IF(SUMIF($M:$M,#REF!,$DY:$DY)&gt;$EH$8,"CONSULTA DIAN",0)</f>
        <v>0</v>
      </c>
      <c r="EI432" s="171">
        <f t="shared" si="409"/>
        <v>0</v>
      </c>
      <c r="EJ432" s="172"/>
    </row>
    <row r="433" spans="1:140" x14ac:dyDescent="0.25">
      <c r="A433" s="133" t="str">
        <f t="shared" si="359"/>
        <v>19000100424</v>
      </c>
      <c r="B433" s="134"/>
      <c r="C433" s="134"/>
      <c r="D433" s="135">
        <f>_xlfn.XLOOKUP(C433,TOPES!L:L,TOPES!M:M,,,)</f>
        <v>0</v>
      </c>
      <c r="E433" s="136">
        <v>424</v>
      </c>
      <c r="F433" s="134"/>
      <c r="G433" s="134"/>
      <c r="H433" s="134"/>
      <c r="I433" s="134"/>
      <c r="J433" s="134"/>
      <c r="K433" s="134"/>
      <c r="L433" s="134"/>
      <c r="M433" s="137"/>
      <c r="N433" s="134"/>
      <c r="O433" s="137" t="str">
        <f t="shared" si="360"/>
        <v/>
      </c>
      <c r="P433" s="138"/>
      <c r="Q433" s="139"/>
      <c r="R433" s="140">
        <f>IFERROR(IF(VLOOKUP(YEAR($D433),SMMLV!$A$2:$C$44,3,0)*$P433=$Q433,$Q433,IF($P433="",$Q433,VLOOKUP(YEAR($D433),SMMLV!$A$2:$C$44,3,0)*$P433)),0)</f>
        <v>0</v>
      </c>
      <c r="S433" s="141"/>
      <c r="T433" s="142"/>
      <c r="U433" s="143"/>
      <c r="V433" s="144"/>
      <c r="W433" s="145">
        <f>IFERROR(SUM(IF(VLOOKUP(YEAR($D433),SMMLV!$A$2:$C$44,3,0)*S433=T433,T433,IF(S433="",T433,VLOOKUP(YEAR($D433),SMMLV!$A$2:$C$44,3,0)*S433)),IF(VLOOKUP(YEAR($D433),SMMLV!$A$2:$C$44,3,0)*U433=V433,V433,IF(U433="",V433,VLOOKUP(YEAR($D433),SMMLV!$A$2:$C$44,3,0)*U433))),0)</f>
        <v>0</v>
      </c>
      <c r="X433" s="146"/>
      <c r="Y433" s="139"/>
      <c r="Z433" s="140">
        <f>IFERROR(IF(VLOOKUP(YEAR($D433),SMMLV!$A$2:$C$44,3,0)*$X433=$Y433,$Y433,IF($X433="",$Y433,VLOOKUP(YEAR($D433),SMMLV!$A$2:$C$44,3,0)*$X433)),0)</f>
        <v>0</v>
      </c>
      <c r="AA433" s="147"/>
      <c r="AB433" s="142"/>
      <c r="AC433" s="140">
        <f>IFERROR(IF(VLOOKUP(YEAR($D433),SMMLV!$A$2:$C$44,3,0)*$AA433=$AB433,$AB433,IF($AA433="",$AB433,VLOOKUP(YEAR($D433),SMMLV!$A$2:$C$44,3,0)*$AA433)),0)</f>
        <v>0</v>
      </c>
      <c r="AD433" s="147"/>
      <c r="AE433" s="142"/>
      <c r="AF433" s="140">
        <f>IFERROR(IF(VLOOKUP(YEAR($D433),SMMLV!$A$2:$C$44,3,0)*$AD433=$AE433,$AE433,IF($AD433="",$AE433,VLOOKUP(YEAR($D433),SMMLV!$A$2:$C$44,3,0)*$AD433)),0)</f>
        <v>0</v>
      </c>
      <c r="AG433" s="134"/>
      <c r="AH433" s="145">
        <f t="shared" si="361"/>
        <v>0</v>
      </c>
      <c r="AI433" s="138"/>
      <c r="AJ433" s="139"/>
      <c r="AK433" s="140">
        <f>IFERROR(IF(VLOOKUP(YEAR($D433),SMMLV!$A$2:$C$44,3,0)*$AI433=AJ433,AJ433,IF($AI433="",AJ433,VLOOKUP(YEAR($D433),SMMLV!$A$2:$C$44,3,0)*$AI433)),0)</f>
        <v>0</v>
      </c>
      <c r="AL433" s="141"/>
      <c r="AM433" s="142"/>
      <c r="AN433" s="147"/>
      <c r="AO433" s="144"/>
      <c r="AP433" s="145">
        <f>IFERROR(SUM(IF(VLOOKUP(YEAR($D433),SMMLV!$A$2:$C$44,3,0)*AL433=AM433,AM433,IF(AL433="",AM433,VLOOKUP(YEAR($D433),SMMLV!$A$2:$C$44,3,0)*AL433)),IF(VLOOKUP(YEAR($D433),SMMLV!$A$2:$C$44,3,0)*AN433=AO433,AO433,IF(AN433="",AO433,VLOOKUP(YEAR($D433),SMMLV!$A$2:$C$44,3,0)*AN433))),0)</f>
        <v>0</v>
      </c>
      <c r="AQ433" s="148"/>
      <c r="AR433" s="142"/>
      <c r="AS433" s="140">
        <f>IFERROR(IF(VLOOKUP(YEAR($D433),SMMLV!$A$2:$C$44,3,0)*AQ433=AR433,AR433,IF(AQ433="",AR433,VLOOKUP(YEAR($D433),SMMLV!$A$2:$C$44,3,0)*AQ433)),0)</f>
        <v>0</v>
      </c>
      <c r="AT433" s="147"/>
      <c r="AU433" s="142"/>
      <c r="AV433" s="140">
        <f>IFERROR(IF(VLOOKUP(YEAR($D433),SMMLV!$A$2:$C$44,3,0)*AT433=AU433,AU433,IF(AT433="",AU433,VLOOKUP(YEAR($D433),SMMLV!$A$2:$C$44,3,0)*AT433)),0)</f>
        <v>0</v>
      </c>
      <c r="AW433" s="147"/>
      <c r="AX433" s="142"/>
      <c r="AY433" s="140">
        <f>IFERROR(IF(VLOOKUP(YEAR($D433),SMMLV!$A$2:$C$44,3,0)*AW433=AX433,AX433,IF(AW433="",AX433,VLOOKUP(YEAR($D433),SMMLV!$A$2:$C$44,3,0)*AW433)),0)</f>
        <v>0</v>
      </c>
      <c r="AZ433" s="134"/>
      <c r="BA433" s="145">
        <f t="shared" si="362"/>
        <v>0</v>
      </c>
      <c r="BB433" s="138"/>
      <c r="BC433" s="139"/>
      <c r="BD433" s="140">
        <f>IFERROR(IF(VLOOKUP(YEAR($D433),SMMLV!$A$2:$C$44,3,0)*BB433=BC433,BC433,IF(BB433="",BC433,VLOOKUP(YEAR($D433),SMMLV!$A$2:$C$44,3,0)*BB433)),0)</f>
        <v>0</v>
      </c>
      <c r="BE433" s="141"/>
      <c r="BF433" s="142"/>
      <c r="BG433" s="147"/>
      <c r="BH433" s="144"/>
      <c r="BI433" s="145">
        <f>IFERROR(SUM(IF(VLOOKUP(YEAR($D433),SMMLV!$A$2:$C$44,3,0)*BE433=BF433,BF433,IF(BE433="",BF433,VLOOKUP(YEAR($D433),SMMLV!$A$2:$C$44,3,0)*BE433)),IF(VLOOKUP(YEAR($D433),SMMLV!$A$2:$C$44,3,0)*BG433=BH433,BH433,IF(BG433="",BH433,VLOOKUP(YEAR($D433),SMMLV!$A$2:$C$44,3,0)*BG433))),0)</f>
        <v>0</v>
      </c>
      <c r="BJ433" s="149"/>
      <c r="BK433" s="150"/>
      <c r="BL433" s="140">
        <f>IFERROR(IF(VLOOKUP(YEAR($D433),SMMLV!$A$2:$C$44,3,0)*BJ433=BK433,BK433,IF(BJ433="",BK433,VLOOKUP(YEAR($D433),SMMLV!$A$2:$C$44,3,0)*BJ433)),0)</f>
        <v>0</v>
      </c>
      <c r="BM433" s="147"/>
      <c r="BN433" s="142"/>
      <c r="BO433" s="140">
        <f>IFERROR(IF(VLOOKUP(YEAR($D433),SMMLV!$A$2:$C$44,3,0)*BM433=BN433,BN433,IF(BM433="",BN433,VLOOKUP(YEAR($D433),SMMLV!$A$2:$C$44,3,0)*BM433)),0)</f>
        <v>0</v>
      </c>
      <c r="BP433" s="147"/>
      <c r="BQ433" s="142"/>
      <c r="BR433" s="140">
        <f>IFERROR(IF(VLOOKUP(YEAR($D433),SMMLV!$A$2:$C$44,3,0)*BP433=BQ433,BQ433,IF(BP433="",BQ433,VLOOKUP(YEAR($D433),SMMLV!$A$2:$C$44,3,0)*BP433)),0)</f>
        <v>0</v>
      </c>
      <c r="BS433" s="134"/>
      <c r="BT433" s="145">
        <f t="shared" si="363"/>
        <v>0</v>
      </c>
      <c r="BU433" s="151">
        <f t="shared" si="364"/>
        <v>0</v>
      </c>
      <c r="BV433" s="151">
        <f t="shared" si="365"/>
        <v>0</v>
      </c>
      <c r="BW433" s="151">
        <f t="shared" si="366"/>
        <v>0</v>
      </c>
      <c r="BX433" s="151">
        <f t="shared" si="367"/>
        <v>0</v>
      </c>
      <c r="BY433" s="151">
        <f t="shared" si="368"/>
        <v>0</v>
      </c>
      <c r="BZ433" s="151">
        <f t="shared" si="356"/>
        <v>0</v>
      </c>
      <c r="CA433" s="134"/>
      <c r="CB433" s="134"/>
      <c r="CC433" s="134"/>
      <c r="CD433" s="152">
        <f t="shared" si="357"/>
        <v>0</v>
      </c>
      <c r="CE433" s="153">
        <f>IFERROR(INDEX(IPC!$A$11:$Y$22,MATCH(PROPER(TEXT(CD433,"mmmm")),IPC!$A$11:$A$22,0),MATCH(YEAR(CD433),IPC!$A$10:$Y$10,0)),0)</f>
        <v>0</v>
      </c>
      <c r="CF433" s="154">
        <v>58551</v>
      </c>
      <c r="CG433" s="153">
        <f>IFERROR(INDEX(IPC!$A$11:$Y$22,MATCH(PROPER(TEXT(CF433,"mmmm")),IPC!$A$11:$A$22,0),MATCH(YEAR(CF433),IPC!$A$10:$Y$10,0)),0)</f>
        <v>0</v>
      </c>
      <c r="CH433" s="155">
        <f t="shared" si="358"/>
        <v>0</v>
      </c>
      <c r="CI433" s="145">
        <v>1751328</v>
      </c>
      <c r="CJ433" s="151">
        <f t="shared" si="369"/>
        <v>0</v>
      </c>
      <c r="CK433" s="151">
        <f t="shared" si="370"/>
        <v>0</v>
      </c>
      <c r="CL433" s="151">
        <f t="shared" si="371"/>
        <v>0</v>
      </c>
      <c r="CM433" s="151">
        <f t="shared" si="372"/>
        <v>0</v>
      </c>
      <c r="CN433" s="151">
        <f t="shared" si="373"/>
        <v>0</v>
      </c>
      <c r="CO433" s="151">
        <f t="shared" si="374"/>
        <v>0</v>
      </c>
      <c r="CP433" s="151">
        <f t="shared" si="375"/>
        <v>0</v>
      </c>
      <c r="CQ433" s="151">
        <f t="shared" si="376"/>
        <v>0</v>
      </c>
      <c r="CR433" s="151">
        <f t="shared" si="377"/>
        <v>0</v>
      </c>
      <c r="CS433" s="151">
        <f t="shared" si="378"/>
        <v>0</v>
      </c>
      <c r="CT433" s="151">
        <f t="shared" si="379"/>
        <v>0</v>
      </c>
      <c r="CU433" s="151">
        <f t="shared" si="380"/>
        <v>0</v>
      </c>
      <c r="CV433" s="151">
        <f t="shared" si="381"/>
        <v>0</v>
      </c>
      <c r="CW433" s="151">
        <f t="shared" si="382"/>
        <v>0</v>
      </c>
      <c r="CX433" s="151">
        <f t="shared" si="383"/>
        <v>0</v>
      </c>
      <c r="CY433" s="151">
        <f t="shared" si="384"/>
        <v>0</v>
      </c>
      <c r="CZ433" s="151">
        <f t="shared" si="385"/>
        <v>0</v>
      </c>
      <c r="DA433" s="151">
        <f t="shared" si="386"/>
        <v>0</v>
      </c>
      <c r="DB433" s="151">
        <f t="shared" si="387"/>
        <v>0</v>
      </c>
      <c r="DC433" s="151">
        <f t="shared" si="388"/>
        <v>0</v>
      </c>
      <c r="DD433" s="151">
        <f t="shared" si="389"/>
        <v>0</v>
      </c>
      <c r="DE433" s="151">
        <f t="shared" si="390"/>
        <v>0</v>
      </c>
      <c r="DF433" s="151">
        <f t="shared" si="391"/>
        <v>0</v>
      </c>
      <c r="DG433" s="151">
        <f t="shared" si="392"/>
        <v>0</v>
      </c>
      <c r="DH433" s="151">
        <f t="shared" si="393"/>
        <v>0</v>
      </c>
      <c r="DI433" s="151">
        <f t="shared" si="394"/>
        <v>0</v>
      </c>
      <c r="DJ433" s="151">
        <f t="shared" si="395"/>
        <v>0</v>
      </c>
      <c r="DK433" s="151">
        <f t="shared" si="396"/>
        <v>0</v>
      </c>
      <c r="DL433" s="151">
        <f t="shared" si="397"/>
        <v>0</v>
      </c>
      <c r="DM433" s="151">
        <f t="shared" si="398"/>
        <v>0</v>
      </c>
      <c r="DN433" s="151">
        <f t="shared" si="399"/>
        <v>0</v>
      </c>
      <c r="DO433" s="156">
        <f t="shared" si="400"/>
        <v>0</v>
      </c>
      <c r="DP433" s="173" t="str">
        <f t="shared" si="401"/>
        <v/>
      </c>
      <c r="DQ433" s="157" t="str">
        <f t="shared" si="402"/>
        <v/>
      </c>
      <c r="DR433" s="158" t="str">
        <f>IFERROR(IFERROR(IFERROR(_xlfn.XLOOKUP(DP433,#REF!,#REF!,,,),_xlfn.XLOOKUP(DP433,#REF!,#REF!,,,)),_xlfn.XLOOKUP(DP433,#REF!,#REF!,,,)),"N/A")</f>
        <v>N/A</v>
      </c>
      <c r="DS433" s="159"/>
      <c r="DT433" s="160"/>
      <c r="DU433" s="161"/>
      <c r="DV433" s="162"/>
      <c r="DW433" s="163">
        <f>IFERROR(IFERROR(IFERROR(_xlfn.XLOOKUP(DP433,#REF!,#REF!,,,),_xlfn.XLOOKUP(DP433,#REF!,#REF!,,,)),_xlfn.XLOOKUP(DP433,#REF!,#REF!,,,)),0)</f>
        <v>0</v>
      </c>
      <c r="DX433" s="164"/>
      <c r="DY433" s="165">
        <f t="shared" si="403"/>
        <v>0</v>
      </c>
      <c r="DZ433" s="166"/>
      <c r="EA433" s="167">
        <f t="shared" si="404"/>
        <v>0</v>
      </c>
      <c r="EB433" s="168">
        <f t="shared" si="405"/>
        <v>0</v>
      </c>
      <c r="EC433" s="168">
        <f t="shared" si="406"/>
        <v>0</v>
      </c>
      <c r="ED433" s="169"/>
      <c r="EE433" s="170">
        <f t="shared" si="407"/>
        <v>0</v>
      </c>
      <c r="EF433" s="170" t="str">
        <f>IFERROR(IF(DY433&gt;((_xlfn.XLOOKUP(DQ433,TOPES!B:B,TOPES!C:C,,,)*INDEXACIÓN!CI433)),"SUPERA TOPES DEL HV",0),"HV NO ENCONTRADO")</f>
        <v>HV NO ENCONTRADO</v>
      </c>
      <c r="EG433" s="170">
        <f t="shared" si="408"/>
        <v>0</v>
      </c>
      <c r="EH433" s="170">
        <f>IF(SUMIF($M:$M,#REF!,$DY:$DY)&gt;$EH$8,"CONSULTA DIAN",0)</f>
        <v>0</v>
      </c>
      <c r="EI433" s="171">
        <f t="shared" si="409"/>
        <v>0</v>
      </c>
      <c r="EJ433" s="172"/>
    </row>
    <row r="434" spans="1:140" x14ac:dyDescent="0.25">
      <c r="A434" s="133" t="str">
        <f t="shared" si="359"/>
        <v>19000100425</v>
      </c>
      <c r="B434" s="134"/>
      <c r="C434" s="134"/>
      <c r="D434" s="135">
        <f>_xlfn.XLOOKUP(C434,TOPES!L:L,TOPES!M:M,,,)</f>
        <v>0</v>
      </c>
      <c r="E434" s="136">
        <v>425</v>
      </c>
      <c r="F434" s="134"/>
      <c r="G434" s="134"/>
      <c r="H434" s="134"/>
      <c r="I434" s="134"/>
      <c r="J434" s="134"/>
      <c r="K434" s="134"/>
      <c r="L434" s="134"/>
      <c r="M434" s="137"/>
      <c r="N434" s="134"/>
      <c r="O434" s="137" t="str">
        <f t="shared" si="360"/>
        <v/>
      </c>
      <c r="P434" s="138"/>
      <c r="Q434" s="139"/>
      <c r="R434" s="140">
        <f>IFERROR(IF(VLOOKUP(YEAR($D434),SMMLV!$A$2:$C$44,3,0)*$P434=$Q434,$Q434,IF($P434="",$Q434,VLOOKUP(YEAR($D434),SMMLV!$A$2:$C$44,3,0)*$P434)),0)</f>
        <v>0</v>
      </c>
      <c r="S434" s="141"/>
      <c r="T434" s="142"/>
      <c r="U434" s="143"/>
      <c r="V434" s="144"/>
      <c r="W434" s="145">
        <f>IFERROR(SUM(IF(VLOOKUP(YEAR($D434),SMMLV!$A$2:$C$44,3,0)*S434=T434,T434,IF(S434="",T434,VLOOKUP(YEAR($D434),SMMLV!$A$2:$C$44,3,0)*S434)),IF(VLOOKUP(YEAR($D434),SMMLV!$A$2:$C$44,3,0)*U434=V434,V434,IF(U434="",V434,VLOOKUP(YEAR($D434),SMMLV!$A$2:$C$44,3,0)*U434))),0)</f>
        <v>0</v>
      </c>
      <c r="X434" s="146"/>
      <c r="Y434" s="139"/>
      <c r="Z434" s="140">
        <f>IFERROR(IF(VLOOKUP(YEAR($D434),SMMLV!$A$2:$C$44,3,0)*$X434=$Y434,$Y434,IF($X434="",$Y434,VLOOKUP(YEAR($D434),SMMLV!$A$2:$C$44,3,0)*$X434)),0)</f>
        <v>0</v>
      </c>
      <c r="AA434" s="147"/>
      <c r="AB434" s="142"/>
      <c r="AC434" s="140">
        <f>IFERROR(IF(VLOOKUP(YEAR($D434),SMMLV!$A$2:$C$44,3,0)*$AA434=$AB434,$AB434,IF($AA434="",$AB434,VLOOKUP(YEAR($D434),SMMLV!$A$2:$C$44,3,0)*$AA434)),0)</f>
        <v>0</v>
      </c>
      <c r="AD434" s="147"/>
      <c r="AE434" s="142"/>
      <c r="AF434" s="140">
        <f>IFERROR(IF(VLOOKUP(YEAR($D434),SMMLV!$A$2:$C$44,3,0)*$AD434=$AE434,$AE434,IF($AD434="",$AE434,VLOOKUP(YEAR($D434),SMMLV!$A$2:$C$44,3,0)*$AD434)),0)</f>
        <v>0</v>
      </c>
      <c r="AG434" s="134"/>
      <c r="AH434" s="145">
        <f t="shared" si="361"/>
        <v>0</v>
      </c>
      <c r="AI434" s="138"/>
      <c r="AJ434" s="139"/>
      <c r="AK434" s="140">
        <f>IFERROR(IF(VLOOKUP(YEAR($D434),SMMLV!$A$2:$C$44,3,0)*$AI434=AJ434,AJ434,IF($AI434="",AJ434,VLOOKUP(YEAR($D434),SMMLV!$A$2:$C$44,3,0)*$AI434)),0)</f>
        <v>0</v>
      </c>
      <c r="AL434" s="141"/>
      <c r="AM434" s="142"/>
      <c r="AN434" s="147"/>
      <c r="AO434" s="144"/>
      <c r="AP434" s="145">
        <f>IFERROR(SUM(IF(VLOOKUP(YEAR($D434),SMMLV!$A$2:$C$44,3,0)*AL434=AM434,AM434,IF(AL434="",AM434,VLOOKUP(YEAR($D434),SMMLV!$A$2:$C$44,3,0)*AL434)),IF(VLOOKUP(YEAR($D434),SMMLV!$A$2:$C$44,3,0)*AN434=AO434,AO434,IF(AN434="",AO434,VLOOKUP(YEAR($D434),SMMLV!$A$2:$C$44,3,0)*AN434))),0)</f>
        <v>0</v>
      </c>
      <c r="AQ434" s="148"/>
      <c r="AR434" s="142"/>
      <c r="AS434" s="140">
        <f>IFERROR(IF(VLOOKUP(YEAR($D434),SMMLV!$A$2:$C$44,3,0)*AQ434=AR434,AR434,IF(AQ434="",AR434,VLOOKUP(YEAR($D434),SMMLV!$A$2:$C$44,3,0)*AQ434)),0)</f>
        <v>0</v>
      </c>
      <c r="AT434" s="147"/>
      <c r="AU434" s="142"/>
      <c r="AV434" s="140">
        <f>IFERROR(IF(VLOOKUP(YEAR($D434),SMMLV!$A$2:$C$44,3,0)*AT434=AU434,AU434,IF(AT434="",AU434,VLOOKUP(YEAR($D434),SMMLV!$A$2:$C$44,3,0)*AT434)),0)</f>
        <v>0</v>
      </c>
      <c r="AW434" s="147"/>
      <c r="AX434" s="142"/>
      <c r="AY434" s="140">
        <f>IFERROR(IF(VLOOKUP(YEAR($D434),SMMLV!$A$2:$C$44,3,0)*AW434=AX434,AX434,IF(AW434="",AX434,VLOOKUP(YEAR($D434),SMMLV!$A$2:$C$44,3,0)*AW434)),0)</f>
        <v>0</v>
      </c>
      <c r="AZ434" s="134"/>
      <c r="BA434" s="145">
        <f t="shared" si="362"/>
        <v>0</v>
      </c>
      <c r="BB434" s="138"/>
      <c r="BC434" s="139"/>
      <c r="BD434" s="140">
        <f>IFERROR(IF(VLOOKUP(YEAR($D434),SMMLV!$A$2:$C$44,3,0)*BB434=BC434,BC434,IF(BB434="",BC434,VLOOKUP(YEAR($D434),SMMLV!$A$2:$C$44,3,0)*BB434)),0)</f>
        <v>0</v>
      </c>
      <c r="BE434" s="141"/>
      <c r="BF434" s="142"/>
      <c r="BG434" s="147"/>
      <c r="BH434" s="144"/>
      <c r="BI434" s="145">
        <f>IFERROR(SUM(IF(VLOOKUP(YEAR($D434),SMMLV!$A$2:$C$44,3,0)*BE434=BF434,BF434,IF(BE434="",BF434,VLOOKUP(YEAR($D434),SMMLV!$A$2:$C$44,3,0)*BE434)),IF(VLOOKUP(YEAR($D434),SMMLV!$A$2:$C$44,3,0)*BG434=BH434,BH434,IF(BG434="",BH434,VLOOKUP(YEAR($D434),SMMLV!$A$2:$C$44,3,0)*BG434))),0)</f>
        <v>0</v>
      </c>
      <c r="BJ434" s="149"/>
      <c r="BK434" s="150"/>
      <c r="BL434" s="140">
        <f>IFERROR(IF(VLOOKUP(YEAR($D434),SMMLV!$A$2:$C$44,3,0)*BJ434=BK434,BK434,IF(BJ434="",BK434,VLOOKUP(YEAR($D434),SMMLV!$A$2:$C$44,3,0)*BJ434)),0)</f>
        <v>0</v>
      </c>
      <c r="BM434" s="147"/>
      <c r="BN434" s="142"/>
      <c r="BO434" s="140">
        <f>IFERROR(IF(VLOOKUP(YEAR($D434),SMMLV!$A$2:$C$44,3,0)*BM434=BN434,BN434,IF(BM434="",BN434,VLOOKUP(YEAR($D434),SMMLV!$A$2:$C$44,3,0)*BM434)),0)</f>
        <v>0</v>
      </c>
      <c r="BP434" s="147"/>
      <c r="BQ434" s="142"/>
      <c r="BR434" s="140">
        <f>IFERROR(IF(VLOOKUP(YEAR($D434),SMMLV!$A$2:$C$44,3,0)*BP434=BQ434,BQ434,IF(BP434="",BQ434,VLOOKUP(YEAR($D434),SMMLV!$A$2:$C$44,3,0)*BP434)),0)</f>
        <v>0</v>
      </c>
      <c r="BS434" s="134"/>
      <c r="BT434" s="145">
        <f t="shared" si="363"/>
        <v>0</v>
      </c>
      <c r="BU434" s="151">
        <f t="shared" si="364"/>
        <v>0</v>
      </c>
      <c r="BV434" s="151">
        <f t="shared" si="365"/>
        <v>0</v>
      </c>
      <c r="BW434" s="151">
        <f t="shared" si="366"/>
        <v>0</v>
      </c>
      <c r="BX434" s="151">
        <f t="shared" si="367"/>
        <v>0</v>
      </c>
      <c r="BY434" s="151">
        <f t="shared" si="368"/>
        <v>0</v>
      </c>
      <c r="BZ434" s="151">
        <f t="shared" si="356"/>
        <v>0</v>
      </c>
      <c r="CA434" s="134"/>
      <c r="CB434" s="134"/>
      <c r="CC434" s="134"/>
      <c r="CD434" s="152">
        <f t="shared" si="357"/>
        <v>0</v>
      </c>
      <c r="CE434" s="153">
        <f>IFERROR(INDEX(IPC!$A$11:$Y$22,MATCH(PROPER(TEXT(CD434,"mmmm")),IPC!$A$11:$A$22,0),MATCH(YEAR(CD434),IPC!$A$10:$Y$10,0)),0)</f>
        <v>0</v>
      </c>
      <c r="CF434" s="154">
        <v>58581</v>
      </c>
      <c r="CG434" s="153">
        <f>IFERROR(INDEX(IPC!$A$11:$Y$22,MATCH(PROPER(TEXT(CF434,"mmmm")),IPC!$A$11:$A$22,0),MATCH(YEAR(CF434),IPC!$A$10:$Y$10,0)),0)</f>
        <v>0</v>
      </c>
      <c r="CH434" s="155">
        <f t="shared" si="358"/>
        <v>0</v>
      </c>
      <c r="CI434" s="145">
        <v>1751329</v>
      </c>
      <c r="CJ434" s="151">
        <f t="shared" si="369"/>
        <v>0</v>
      </c>
      <c r="CK434" s="151">
        <f t="shared" si="370"/>
        <v>0</v>
      </c>
      <c r="CL434" s="151">
        <f t="shared" si="371"/>
        <v>0</v>
      </c>
      <c r="CM434" s="151">
        <f t="shared" si="372"/>
        <v>0</v>
      </c>
      <c r="CN434" s="151">
        <f t="shared" si="373"/>
        <v>0</v>
      </c>
      <c r="CO434" s="151">
        <f t="shared" si="374"/>
        <v>0</v>
      </c>
      <c r="CP434" s="151">
        <f t="shared" si="375"/>
        <v>0</v>
      </c>
      <c r="CQ434" s="151">
        <f t="shared" si="376"/>
        <v>0</v>
      </c>
      <c r="CR434" s="151">
        <f t="shared" si="377"/>
        <v>0</v>
      </c>
      <c r="CS434" s="151">
        <f t="shared" si="378"/>
        <v>0</v>
      </c>
      <c r="CT434" s="151">
        <f t="shared" si="379"/>
        <v>0</v>
      </c>
      <c r="CU434" s="151">
        <f t="shared" si="380"/>
        <v>0</v>
      </c>
      <c r="CV434" s="151">
        <f t="shared" si="381"/>
        <v>0</v>
      </c>
      <c r="CW434" s="151">
        <f t="shared" si="382"/>
        <v>0</v>
      </c>
      <c r="CX434" s="151">
        <f t="shared" si="383"/>
        <v>0</v>
      </c>
      <c r="CY434" s="151">
        <f t="shared" si="384"/>
        <v>0</v>
      </c>
      <c r="CZ434" s="151">
        <f t="shared" si="385"/>
        <v>0</v>
      </c>
      <c r="DA434" s="151">
        <f t="shared" si="386"/>
        <v>0</v>
      </c>
      <c r="DB434" s="151">
        <f t="shared" si="387"/>
        <v>0</v>
      </c>
      <c r="DC434" s="151">
        <f t="shared" si="388"/>
        <v>0</v>
      </c>
      <c r="DD434" s="151">
        <f t="shared" si="389"/>
        <v>0</v>
      </c>
      <c r="DE434" s="151">
        <f t="shared" si="390"/>
        <v>0</v>
      </c>
      <c r="DF434" s="151">
        <f t="shared" si="391"/>
        <v>0</v>
      </c>
      <c r="DG434" s="151">
        <f t="shared" si="392"/>
        <v>0</v>
      </c>
      <c r="DH434" s="151">
        <f t="shared" si="393"/>
        <v>0</v>
      </c>
      <c r="DI434" s="151">
        <f t="shared" si="394"/>
        <v>0</v>
      </c>
      <c r="DJ434" s="151">
        <f t="shared" si="395"/>
        <v>0</v>
      </c>
      <c r="DK434" s="151">
        <f t="shared" si="396"/>
        <v>0</v>
      </c>
      <c r="DL434" s="151">
        <f t="shared" si="397"/>
        <v>0</v>
      </c>
      <c r="DM434" s="151">
        <f t="shared" si="398"/>
        <v>0</v>
      </c>
      <c r="DN434" s="151">
        <f t="shared" si="399"/>
        <v>0</v>
      </c>
      <c r="DO434" s="156">
        <f t="shared" si="400"/>
        <v>0</v>
      </c>
      <c r="DP434" s="173" t="str">
        <f t="shared" si="401"/>
        <v/>
      </c>
      <c r="DQ434" s="157" t="str">
        <f t="shared" si="402"/>
        <v/>
      </c>
      <c r="DR434" s="158" t="str">
        <f>IFERROR(IFERROR(IFERROR(_xlfn.XLOOKUP(DP434,#REF!,#REF!,,,),_xlfn.XLOOKUP(DP434,#REF!,#REF!,,,)),_xlfn.XLOOKUP(DP434,#REF!,#REF!,,,)),"N/A")</f>
        <v>N/A</v>
      </c>
      <c r="DS434" s="159"/>
      <c r="DT434" s="160"/>
      <c r="DU434" s="161"/>
      <c r="DV434" s="162"/>
      <c r="DW434" s="163">
        <f>IFERROR(IFERROR(IFERROR(_xlfn.XLOOKUP(DP434,#REF!,#REF!,,,),_xlfn.XLOOKUP(DP434,#REF!,#REF!,,,)),_xlfn.XLOOKUP(DP434,#REF!,#REF!,,,)),0)</f>
        <v>0</v>
      </c>
      <c r="DX434" s="164"/>
      <c r="DY434" s="165">
        <f t="shared" si="403"/>
        <v>0</v>
      </c>
      <c r="DZ434" s="166"/>
      <c r="EA434" s="167">
        <f t="shared" si="404"/>
        <v>0</v>
      </c>
      <c r="EB434" s="168">
        <f t="shared" si="405"/>
        <v>0</v>
      </c>
      <c r="EC434" s="168">
        <f t="shared" si="406"/>
        <v>0</v>
      </c>
      <c r="ED434" s="169"/>
      <c r="EE434" s="170">
        <f t="shared" si="407"/>
        <v>0</v>
      </c>
      <c r="EF434" s="170" t="str">
        <f>IFERROR(IF(DY434&gt;((_xlfn.XLOOKUP(DQ434,TOPES!B:B,TOPES!C:C,,,)*INDEXACIÓN!CI434)),"SUPERA TOPES DEL HV",0),"HV NO ENCONTRADO")</f>
        <v>HV NO ENCONTRADO</v>
      </c>
      <c r="EG434" s="170">
        <f t="shared" si="408"/>
        <v>0</v>
      </c>
      <c r="EH434" s="170">
        <f>IF(SUMIF($M:$M,#REF!,$DY:$DY)&gt;$EH$8,"CONSULTA DIAN",0)</f>
        <v>0</v>
      </c>
      <c r="EI434" s="171">
        <f t="shared" si="409"/>
        <v>0</v>
      </c>
      <c r="EJ434" s="172"/>
    </row>
    <row r="435" spans="1:140" x14ac:dyDescent="0.25">
      <c r="A435" s="133" t="str">
        <f t="shared" si="359"/>
        <v>19000100426</v>
      </c>
      <c r="B435" s="134"/>
      <c r="C435" s="134"/>
      <c r="D435" s="135">
        <f>_xlfn.XLOOKUP(C435,TOPES!L:L,TOPES!M:M,,,)</f>
        <v>0</v>
      </c>
      <c r="E435" s="136">
        <v>426</v>
      </c>
      <c r="F435" s="134"/>
      <c r="G435" s="134"/>
      <c r="H435" s="134"/>
      <c r="I435" s="134"/>
      <c r="J435" s="134"/>
      <c r="K435" s="134"/>
      <c r="L435" s="134"/>
      <c r="M435" s="137"/>
      <c r="N435" s="134"/>
      <c r="O435" s="137" t="str">
        <f t="shared" si="360"/>
        <v/>
      </c>
      <c r="P435" s="138"/>
      <c r="Q435" s="139"/>
      <c r="R435" s="140">
        <f>IFERROR(IF(VLOOKUP(YEAR($D435),SMMLV!$A$2:$C$44,3,0)*$P435=$Q435,$Q435,IF($P435="",$Q435,VLOOKUP(YEAR($D435),SMMLV!$A$2:$C$44,3,0)*$P435)),0)</f>
        <v>0</v>
      </c>
      <c r="S435" s="141"/>
      <c r="T435" s="142"/>
      <c r="U435" s="143"/>
      <c r="V435" s="144"/>
      <c r="W435" s="145">
        <f>IFERROR(SUM(IF(VLOOKUP(YEAR($D435),SMMLV!$A$2:$C$44,3,0)*S435=T435,T435,IF(S435="",T435,VLOOKUP(YEAR($D435),SMMLV!$A$2:$C$44,3,0)*S435)),IF(VLOOKUP(YEAR($D435),SMMLV!$A$2:$C$44,3,0)*U435=V435,V435,IF(U435="",V435,VLOOKUP(YEAR($D435),SMMLV!$A$2:$C$44,3,0)*U435))),0)</f>
        <v>0</v>
      </c>
      <c r="X435" s="146"/>
      <c r="Y435" s="139"/>
      <c r="Z435" s="140">
        <f>IFERROR(IF(VLOOKUP(YEAR($D435),SMMLV!$A$2:$C$44,3,0)*$X435=$Y435,$Y435,IF($X435="",$Y435,VLOOKUP(YEAR($D435),SMMLV!$A$2:$C$44,3,0)*$X435)),0)</f>
        <v>0</v>
      </c>
      <c r="AA435" s="147"/>
      <c r="AB435" s="142"/>
      <c r="AC435" s="140">
        <f>IFERROR(IF(VLOOKUP(YEAR($D435),SMMLV!$A$2:$C$44,3,0)*$AA435=$AB435,$AB435,IF($AA435="",$AB435,VLOOKUP(YEAR($D435),SMMLV!$A$2:$C$44,3,0)*$AA435)),0)</f>
        <v>0</v>
      </c>
      <c r="AD435" s="147"/>
      <c r="AE435" s="142"/>
      <c r="AF435" s="140">
        <f>IFERROR(IF(VLOOKUP(YEAR($D435),SMMLV!$A$2:$C$44,3,0)*$AD435=$AE435,$AE435,IF($AD435="",$AE435,VLOOKUP(YEAR($D435),SMMLV!$A$2:$C$44,3,0)*$AD435)),0)</f>
        <v>0</v>
      </c>
      <c r="AG435" s="134"/>
      <c r="AH435" s="145">
        <f t="shared" si="361"/>
        <v>0</v>
      </c>
      <c r="AI435" s="138"/>
      <c r="AJ435" s="139"/>
      <c r="AK435" s="140">
        <f>IFERROR(IF(VLOOKUP(YEAR($D435),SMMLV!$A$2:$C$44,3,0)*$AI435=AJ435,AJ435,IF($AI435="",AJ435,VLOOKUP(YEAR($D435),SMMLV!$A$2:$C$44,3,0)*$AI435)),0)</f>
        <v>0</v>
      </c>
      <c r="AL435" s="141"/>
      <c r="AM435" s="142"/>
      <c r="AN435" s="147"/>
      <c r="AO435" s="144"/>
      <c r="AP435" s="145">
        <f>IFERROR(SUM(IF(VLOOKUP(YEAR($D435),SMMLV!$A$2:$C$44,3,0)*AL435=AM435,AM435,IF(AL435="",AM435,VLOOKUP(YEAR($D435),SMMLV!$A$2:$C$44,3,0)*AL435)),IF(VLOOKUP(YEAR($D435),SMMLV!$A$2:$C$44,3,0)*AN435=AO435,AO435,IF(AN435="",AO435,VLOOKUP(YEAR($D435),SMMLV!$A$2:$C$44,3,0)*AN435))),0)</f>
        <v>0</v>
      </c>
      <c r="AQ435" s="148"/>
      <c r="AR435" s="142"/>
      <c r="AS435" s="140">
        <f>IFERROR(IF(VLOOKUP(YEAR($D435),SMMLV!$A$2:$C$44,3,0)*AQ435=AR435,AR435,IF(AQ435="",AR435,VLOOKUP(YEAR($D435),SMMLV!$A$2:$C$44,3,0)*AQ435)),0)</f>
        <v>0</v>
      </c>
      <c r="AT435" s="147"/>
      <c r="AU435" s="142"/>
      <c r="AV435" s="140">
        <f>IFERROR(IF(VLOOKUP(YEAR($D435),SMMLV!$A$2:$C$44,3,0)*AT435=AU435,AU435,IF(AT435="",AU435,VLOOKUP(YEAR($D435),SMMLV!$A$2:$C$44,3,0)*AT435)),0)</f>
        <v>0</v>
      </c>
      <c r="AW435" s="147"/>
      <c r="AX435" s="142"/>
      <c r="AY435" s="140">
        <f>IFERROR(IF(VLOOKUP(YEAR($D435),SMMLV!$A$2:$C$44,3,0)*AW435=AX435,AX435,IF(AW435="",AX435,VLOOKUP(YEAR($D435),SMMLV!$A$2:$C$44,3,0)*AW435)),0)</f>
        <v>0</v>
      </c>
      <c r="AZ435" s="134"/>
      <c r="BA435" s="145">
        <f t="shared" si="362"/>
        <v>0</v>
      </c>
      <c r="BB435" s="138"/>
      <c r="BC435" s="139"/>
      <c r="BD435" s="140">
        <f>IFERROR(IF(VLOOKUP(YEAR($D435),SMMLV!$A$2:$C$44,3,0)*BB435=BC435,BC435,IF(BB435="",BC435,VLOOKUP(YEAR($D435),SMMLV!$A$2:$C$44,3,0)*BB435)),0)</f>
        <v>0</v>
      </c>
      <c r="BE435" s="141"/>
      <c r="BF435" s="142"/>
      <c r="BG435" s="147"/>
      <c r="BH435" s="144"/>
      <c r="BI435" s="145">
        <f>IFERROR(SUM(IF(VLOOKUP(YEAR($D435),SMMLV!$A$2:$C$44,3,0)*BE435=BF435,BF435,IF(BE435="",BF435,VLOOKUP(YEAR($D435),SMMLV!$A$2:$C$44,3,0)*BE435)),IF(VLOOKUP(YEAR($D435),SMMLV!$A$2:$C$44,3,0)*BG435=BH435,BH435,IF(BG435="",BH435,VLOOKUP(YEAR($D435),SMMLV!$A$2:$C$44,3,0)*BG435))),0)</f>
        <v>0</v>
      </c>
      <c r="BJ435" s="149"/>
      <c r="BK435" s="150"/>
      <c r="BL435" s="140">
        <f>IFERROR(IF(VLOOKUP(YEAR($D435),SMMLV!$A$2:$C$44,3,0)*BJ435=BK435,BK435,IF(BJ435="",BK435,VLOOKUP(YEAR($D435),SMMLV!$A$2:$C$44,3,0)*BJ435)),0)</f>
        <v>0</v>
      </c>
      <c r="BM435" s="147"/>
      <c r="BN435" s="142"/>
      <c r="BO435" s="140">
        <f>IFERROR(IF(VLOOKUP(YEAR($D435),SMMLV!$A$2:$C$44,3,0)*BM435=BN435,BN435,IF(BM435="",BN435,VLOOKUP(YEAR($D435),SMMLV!$A$2:$C$44,3,0)*BM435)),0)</f>
        <v>0</v>
      </c>
      <c r="BP435" s="147"/>
      <c r="BQ435" s="142"/>
      <c r="BR435" s="140">
        <f>IFERROR(IF(VLOOKUP(YEAR($D435),SMMLV!$A$2:$C$44,3,0)*BP435=BQ435,BQ435,IF(BP435="",BQ435,VLOOKUP(YEAR($D435),SMMLV!$A$2:$C$44,3,0)*BP435)),0)</f>
        <v>0</v>
      </c>
      <c r="BS435" s="134"/>
      <c r="BT435" s="145">
        <f t="shared" si="363"/>
        <v>0</v>
      </c>
      <c r="BU435" s="151">
        <f t="shared" si="364"/>
        <v>0</v>
      </c>
      <c r="BV435" s="151">
        <f t="shared" si="365"/>
        <v>0</v>
      </c>
      <c r="BW435" s="151">
        <f t="shared" si="366"/>
        <v>0</v>
      </c>
      <c r="BX435" s="151">
        <f t="shared" si="367"/>
        <v>0</v>
      </c>
      <c r="BY435" s="151">
        <f t="shared" si="368"/>
        <v>0</v>
      </c>
      <c r="BZ435" s="151">
        <f t="shared" si="356"/>
        <v>0</v>
      </c>
      <c r="CA435" s="134"/>
      <c r="CB435" s="134"/>
      <c r="CC435" s="134"/>
      <c r="CD435" s="152">
        <f t="shared" si="357"/>
        <v>0</v>
      </c>
      <c r="CE435" s="153">
        <f>IFERROR(INDEX(IPC!$A$11:$Y$22,MATCH(PROPER(TEXT(CD435,"mmmm")),IPC!$A$11:$A$22,0),MATCH(YEAR(CD435),IPC!$A$10:$Y$10,0)),0)</f>
        <v>0</v>
      </c>
      <c r="CF435" s="154">
        <v>58612</v>
      </c>
      <c r="CG435" s="153">
        <f>IFERROR(INDEX(IPC!$A$11:$Y$22,MATCH(PROPER(TEXT(CF435,"mmmm")),IPC!$A$11:$A$22,0),MATCH(YEAR(CF435),IPC!$A$10:$Y$10,0)),0)</f>
        <v>0</v>
      </c>
      <c r="CH435" s="155">
        <f t="shared" si="358"/>
        <v>0</v>
      </c>
      <c r="CI435" s="145">
        <v>1751330</v>
      </c>
      <c r="CJ435" s="151">
        <f t="shared" si="369"/>
        <v>0</v>
      </c>
      <c r="CK435" s="151">
        <f t="shared" si="370"/>
        <v>0</v>
      </c>
      <c r="CL435" s="151">
        <f t="shared" si="371"/>
        <v>0</v>
      </c>
      <c r="CM435" s="151">
        <f t="shared" si="372"/>
        <v>0</v>
      </c>
      <c r="CN435" s="151">
        <f t="shared" si="373"/>
        <v>0</v>
      </c>
      <c r="CO435" s="151">
        <f t="shared" si="374"/>
        <v>0</v>
      </c>
      <c r="CP435" s="151">
        <f t="shared" si="375"/>
        <v>0</v>
      </c>
      <c r="CQ435" s="151">
        <f t="shared" si="376"/>
        <v>0</v>
      </c>
      <c r="CR435" s="151">
        <f t="shared" si="377"/>
        <v>0</v>
      </c>
      <c r="CS435" s="151">
        <f t="shared" si="378"/>
        <v>0</v>
      </c>
      <c r="CT435" s="151">
        <f t="shared" si="379"/>
        <v>0</v>
      </c>
      <c r="CU435" s="151">
        <f t="shared" si="380"/>
        <v>0</v>
      </c>
      <c r="CV435" s="151">
        <f t="shared" si="381"/>
        <v>0</v>
      </c>
      <c r="CW435" s="151">
        <f t="shared" si="382"/>
        <v>0</v>
      </c>
      <c r="CX435" s="151">
        <f t="shared" si="383"/>
        <v>0</v>
      </c>
      <c r="CY435" s="151">
        <f t="shared" si="384"/>
        <v>0</v>
      </c>
      <c r="CZ435" s="151">
        <f t="shared" si="385"/>
        <v>0</v>
      </c>
      <c r="DA435" s="151">
        <f t="shared" si="386"/>
        <v>0</v>
      </c>
      <c r="DB435" s="151">
        <f t="shared" si="387"/>
        <v>0</v>
      </c>
      <c r="DC435" s="151">
        <f t="shared" si="388"/>
        <v>0</v>
      </c>
      <c r="DD435" s="151">
        <f t="shared" si="389"/>
        <v>0</v>
      </c>
      <c r="DE435" s="151">
        <f t="shared" si="390"/>
        <v>0</v>
      </c>
      <c r="DF435" s="151">
        <f t="shared" si="391"/>
        <v>0</v>
      </c>
      <c r="DG435" s="151">
        <f t="shared" si="392"/>
        <v>0</v>
      </c>
      <c r="DH435" s="151">
        <f t="shared" si="393"/>
        <v>0</v>
      </c>
      <c r="DI435" s="151">
        <f t="shared" si="394"/>
        <v>0</v>
      </c>
      <c r="DJ435" s="151">
        <f t="shared" si="395"/>
        <v>0</v>
      </c>
      <c r="DK435" s="151">
        <f t="shared" si="396"/>
        <v>0</v>
      </c>
      <c r="DL435" s="151">
        <f t="shared" si="397"/>
        <v>0</v>
      </c>
      <c r="DM435" s="151">
        <f t="shared" si="398"/>
        <v>0</v>
      </c>
      <c r="DN435" s="151">
        <f t="shared" si="399"/>
        <v>0</v>
      </c>
      <c r="DO435" s="156">
        <f t="shared" si="400"/>
        <v>0</v>
      </c>
      <c r="DP435" s="173" t="str">
        <f t="shared" si="401"/>
        <v/>
      </c>
      <c r="DQ435" s="157" t="str">
        <f t="shared" si="402"/>
        <v/>
      </c>
      <c r="DR435" s="158" t="str">
        <f>IFERROR(IFERROR(IFERROR(_xlfn.XLOOKUP(DP435,#REF!,#REF!,,,),_xlfn.XLOOKUP(DP435,#REF!,#REF!,,,)),_xlfn.XLOOKUP(DP435,#REF!,#REF!,,,)),"N/A")</f>
        <v>N/A</v>
      </c>
      <c r="DS435" s="159"/>
      <c r="DT435" s="160"/>
      <c r="DU435" s="161"/>
      <c r="DV435" s="162"/>
      <c r="DW435" s="163">
        <f>IFERROR(IFERROR(IFERROR(_xlfn.XLOOKUP(DP435,#REF!,#REF!,,,),_xlfn.XLOOKUP(DP435,#REF!,#REF!,,,)),_xlfn.XLOOKUP(DP435,#REF!,#REF!,,,)),0)</f>
        <v>0</v>
      </c>
      <c r="DX435" s="164"/>
      <c r="DY435" s="165">
        <f t="shared" si="403"/>
        <v>0</v>
      </c>
      <c r="DZ435" s="166"/>
      <c r="EA435" s="167">
        <f t="shared" si="404"/>
        <v>0</v>
      </c>
      <c r="EB435" s="168">
        <f t="shared" si="405"/>
        <v>0</v>
      </c>
      <c r="EC435" s="168">
        <f t="shared" si="406"/>
        <v>0</v>
      </c>
      <c r="ED435" s="169"/>
      <c r="EE435" s="170">
        <f t="shared" si="407"/>
        <v>0</v>
      </c>
      <c r="EF435" s="170" t="str">
        <f>IFERROR(IF(DY435&gt;((_xlfn.XLOOKUP(DQ435,TOPES!B:B,TOPES!C:C,,,)*INDEXACIÓN!CI435)),"SUPERA TOPES DEL HV",0),"HV NO ENCONTRADO")</f>
        <v>HV NO ENCONTRADO</v>
      </c>
      <c r="EG435" s="170">
        <f t="shared" si="408"/>
        <v>0</v>
      </c>
      <c r="EH435" s="170">
        <f>IF(SUMIF($M:$M,#REF!,$DY:$DY)&gt;$EH$8,"CONSULTA DIAN",0)</f>
        <v>0</v>
      </c>
      <c r="EI435" s="171">
        <f t="shared" si="409"/>
        <v>0</v>
      </c>
      <c r="EJ435" s="172"/>
    </row>
    <row r="436" spans="1:140" x14ac:dyDescent="0.25">
      <c r="A436" s="133" t="str">
        <f t="shared" si="359"/>
        <v>19000100427</v>
      </c>
      <c r="B436" s="134"/>
      <c r="C436" s="134"/>
      <c r="D436" s="135">
        <f>_xlfn.XLOOKUP(C436,TOPES!L:L,TOPES!M:M,,,)</f>
        <v>0</v>
      </c>
      <c r="E436" s="136">
        <v>427</v>
      </c>
      <c r="F436" s="134"/>
      <c r="G436" s="134"/>
      <c r="H436" s="134"/>
      <c r="I436" s="134"/>
      <c r="J436" s="134"/>
      <c r="K436" s="134"/>
      <c r="L436" s="134"/>
      <c r="M436" s="137"/>
      <c r="N436" s="134"/>
      <c r="O436" s="137" t="str">
        <f t="shared" si="360"/>
        <v/>
      </c>
      <c r="P436" s="138"/>
      <c r="Q436" s="139"/>
      <c r="R436" s="140">
        <f>IFERROR(IF(VLOOKUP(YEAR($D436),SMMLV!$A$2:$C$44,3,0)*$P436=$Q436,$Q436,IF($P436="",$Q436,VLOOKUP(YEAR($D436),SMMLV!$A$2:$C$44,3,0)*$P436)),0)</f>
        <v>0</v>
      </c>
      <c r="S436" s="141"/>
      <c r="T436" s="142"/>
      <c r="U436" s="143"/>
      <c r="V436" s="144"/>
      <c r="W436" s="145">
        <f>IFERROR(SUM(IF(VLOOKUP(YEAR($D436),SMMLV!$A$2:$C$44,3,0)*S436=T436,T436,IF(S436="",T436,VLOOKUP(YEAR($D436),SMMLV!$A$2:$C$44,3,0)*S436)),IF(VLOOKUP(YEAR($D436),SMMLV!$A$2:$C$44,3,0)*U436=V436,V436,IF(U436="",V436,VLOOKUP(YEAR($D436),SMMLV!$A$2:$C$44,3,0)*U436))),0)</f>
        <v>0</v>
      </c>
      <c r="X436" s="146"/>
      <c r="Y436" s="139"/>
      <c r="Z436" s="140">
        <f>IFERROR(IF(VLOOKUP(YEAR($D436),SMMLV!$A$2:$C$44,3,0)*$X436=$Y436,$Y436,IF($X436="",$Y436,VLOOKUP(YEAR($D436),SMMLV!$A$2:$C$44,3,0)*$X436)),0)</f>
        <v>0</v>
      </c>
      <c r="AA436" s="147"/>
      <c r="AB436" s="142"/>
      <c r="AC436" s="140">
        <f>IFERROR(IF(VLOOKUP(YEAR($D436),SMMLV!$A$2:$C$44,3,0)*$AA436=$AB436,$AB436,IF($AA436="",$AB436,VLOOKUP(YEAR($D436),SMMLV!$A$2:$C$44,3,0)*$AA436)),0)</f>
        <v>0</v>
      </c>
      <c r="AD436" s="147"/>
      <c r="AE436" s="142"/>
      <c r="AF436" s="140">
        <f>IFERROR(IF(VLOOKUP(YEAR($D436),SMMLV!$A$2:$C$44,3,0)*$AD436=$AE436,$AE436,IF($AD436="",$AE436,VLOOKUP(YEAR($D436),SMMLV!$A$2:$C$44,3,0)*$AD436)),0)</f>
        <v>0</v>
      </c>
      <c r="AG436" s="134"/>
      <c r="AH436" s="145">
        <f t="shared" si="361"/>
        <v>0</v>
      </c>
      <c r="AI436" s="138"/>
      <c r="AJ436" s="139"/>
      <c r="AK436" s="140">
        <f>IFERROR(IF(VLOOKUP(YEAR($D436),SMMLV!$A$2:$C$44,3,0)*$AI436=AJ436,AJ436,IF($AI436="",AJ436,VLOOKUP(YEAR($D436),SMMLV!$A$2:$C$44,3,0)*$AI436)),0)</f>
        <v>0</v>
      </c>
      <c r="AL436" s="141"/>
      <c r="AM436" s="142"/>
      <c r="AN436" s="147"/>
      <c r="AO436" s="144"/>
      <c r="AP436" s="145">
        <f>IFERROR(SUM(IF(VLOOKUP(YEAR($D436),SMMLV!$A$2:$C$44,3,0)*AL436=AM436,AM436,IF(AL436="",AM436,VLOOKUP(YEAR($D436),SMMLV!$A$2:$C$44,3,0)*AL436)),IF(VLOOKUP(YEAR($D436),SMMLV!$A$2:$C$44,3,0)*AN436=AO436,AO436,IF(AN436="",AO436,VLOOKUP(YEAR($D436),SMMLV!$A$2:$C$44,3,0)*AN436))),0)</f>
        <v>0</v>
      </c>
      <c r="AQ436" s="148"/>
      <c r="AR436" s="142"/>
      <c r="AS436" s="140">
        <f>IFERROR(IF(VLOOKUP(YEAR($D436),SMMLV!$A$2:$C$44,3,0)*AQ436=AR436,AR436,IF(AQ436="",AR436,VLOOKUP(YEAR($D436),SMMLV!$A$2:$C$44,3,0)*AQ436)),0)</f>
        <v>0</v>
      </c>
      <c r="AT436" s="147"/>
      <c r="AU436" s="142"/>
      <c r="AV436" s="140">
        <f>IFERROR(IF(VLOOKUP(YEAR($D436),SMMLV!$A$2:$C$44,3,0)*AT436=AU436,AU436,IF(AT436="",AU436,VLOOKUP(YEAR($D436),SMMLV!$A$2:$C$44,3,0)*AT436)),0)</f>
        <v>0</v>
      </c>
      <c r="AW436" s="147"/>
      <c r="AX436" s="142"/>
      <c r="AY436" s="140">
        <f>IFERROR(IF(VLOOKUP(YEAR($D436),SMMLV!$A$2:$C$44,3,0)*AW436=AX436,AX436,IF(AW436="",AX436,VLOOKUP(YEAR($D436),SMMLV!$A$2:$C$44,3,0)*AW436)),0)</f>
        <v>0</v>
      </c>
      <c r="AZ436" s="134"/>
      <c r="BA436" s="145">
        <f t="shared" si="362"/>
        <v>0</v>
      </c>
      <c r="BB436" s="138"/>
      <c r="BC436" s="139"/>
      <c r="BD436" s="140">
        <f>IFERROR(IF(VLOOKUP(YEAR($D436),SMMLV!$A$2:$C$44,3,0)*BB436=BC436,BC436,IF(BB436="",BC436,VLOOKUP(YEAR($D436),SMMLV!$A$2:$C$44,3,0)*BB436)),0)</f>
        <v>0</v>
      </c>
      <c r="BE436" s="141"/>
      <c r="BF436" s="142"/>
      <c r="BG436" s="147"/>
      <c r="BH436" s="144"/>
      <c r="BI436" s="145">
        <f>IFERROR(SUM(IF(VLOOKUP(YEAR($D436),SMMLV!$A$2:$C$44,3,0)*BE436=BF436,BF436,IF(BE436="",BF436,VLOOKUP(YEAR($D436),SMMLV!$A$2:$C$44,3,0)*BE436)),IF(VLOOKUP(YEAR($D436),SMMLV!$A$2:$C$44,3,0)*BG436=BH436,BH436,IF(BG436="",BH436,VLOOKUP(YEAR($D436),SMMLV!$A$2:$C$44,3,0)*BG436))),0)</f>
        <v>0</v>
      </c>
      <c r="BJ436" s="149"/>
      <c r="BK436" s="150"/>
      <c r="BL436" s="140">
        <f>IFERROR(IF(VLOOKUP(YEAR($D436),SMMLV!$A$2:$C$44,3,0)*BJ436=BK436,BK436,IF(BJ436="",BK436,VLOOKUP(YEAR($D436),SMMLV!$A$2:$C$44,3,0)*BJ436)),0)</f>
        <v>0</v>
      </c>
      <c r="BM436" s="147"/>
      <c r="BN436" s="142"/>
      <c r="BO436" s="140">
        <f>IFERROR(IF(VLOOKUP(YEAR($D436),SMMLV!$A$2:$C$44,3,0)*BM436=BN436,BN436,IF(BM436="",BN436,VLOOKUP(YEAR($D436),SMMLV!$A$2:$C$44,3,0)*BM436)),0)</f>
        <v>0</v>
      </c>
      <c r="BP436" s="147"/>
      <c r="BQ436" s="142"/>
      <c r="BR436" s="140">
        <f>IFERROR(IF(VLOOKUP(YEAR($D436),SMMLV!$A$2:$C$44,3,0)*BP436=BQ436,BQ436,IF(BP436="",BQ436,VLOOKUP(YEAR($D436),SMMLV!$A$2:$C$44,3,0)*BP436)),0)</f>
        <v>0</v>
      </c>
      <c r="BS436" s="134"/>
      <c r="BT436" s="145">
        <f t="shared" si="363"/>
        <v>0</v>
      </c>
      <c r="BU436" s="151">
        <f t="shared" si="364"/>
        <v>0</v>
      </c>
      <c r="BV436" s="151">
        <f t="shared" si="365"/>
        <v>0</v>
      </c>
      <c r="BW436" s="151">
        <f t="shared" si="366"/>
        <v>0</v>
      </c>
      <c r="BX436" s="151">
        <f t="shared" si="367"/>
        <v>0</v>
      </c>
      <c r="BY436" s="151">
        <f t="shared" si="368"/>
        <v>0</v>
      </c>
      <c r="BZ436" s="151">
        <f t="shared" si="356"/>
        <v>0</v>
      </c>
      <c r="CA436" s="134"/>
      <c r="CB436" s="134"/>
      <c r="CC436" s="134"/>
      <c r="CD436" s="152">
        <f t="shared" si="357"/>
        <v>0</v>
      </c>
      <c r="CE436" s="153">
        <f>IFERROR(INDEX(IPC!$A$11:$Y$22,MATCH(PROPER(TEXT(CD436,"mmmm")),IPC!$A$11:$A$22,0),MATCH(YEAR(CD436),IPC!$A$10:$Y$10,0)),0)</f>
        <v>0</v>
      </c>
      <c r="CF436" s="154">
        <v>58642</v>
      </c>
      <c r="CG436" s="153">
        <f>IFERROR(INDEX(IPC!$A$11:$Y$22,MATCH(PROPER(TEXT(CF436,"mmmm")),IPC!$A$11:$A$22,0),MATCH(YEAR(CF436),IPC!$A$10:$Y$10,0)),0)</f>
        <v>0</v>
      </c>
      <c r="CH436" s="155">
        <f t="shared" si="358"/>
        <v>0</v>
      </c>
      <c r="CI436" s="145">
        <v>1751331</v>
      </c>
      <c r="CJ436" s="151">
        <f t="shared" si="369"/>
        <v>0</v>
      </c>
      <c r="CK436" s="151">
        <f t="shared" si="370"/>
        <v>0</v>
      </c>
      <c r="CL436" s="151">
        <f t="shared" si="371"/>
        <v>0</v>
      </c>
      <c r="CM436" s="151">
        <f t="shared" si="372"/>
        <v>0</v>
      </c>
      <c r="CN436" s="151">
        <f t="shared" si="373"/>
        <v>0</v>
      </c>
      <c r="CO436" s="151">
        <f t="shared" si="374"/>
        <v>0</v>
      </c>
      <c r="CP436" s="151">
        <f t="shared" si="375"/>
        <v>0</v>
      </c>
      <c r="CQ436" s="151">
        <f t="shared" si="376"/>
        <v>0</v>
      </c>
      <c r="CR436" s="151">
        <f t="shared" si="377"/>
        <v>0</v>
      </c>
      <c r="CS436" s="151">
        <f t="shared" si="378"/>
        <v>0</v>
      </c>
      <c r="CT436" s="151">
        <f t="shared" si="379"/>
        <v>0</v>
      </c>
      <c r="CU436" s="151">
        <f t="shared" si="380"/>
        <v>0</v>
      </c>
      <c r="CV436" s="151">
        <f t="shared" si="381"/>
        <v>0</v>
      </c>
      <c r="CW436" s="151">
        <f t="shared" si="382"/>
        <v>0</v>
      </c>
      <c r="CX436" s="151">
        <f t="shared" si="383"/>
        <v>0</v>
      </c>
      <c r="CY436" s="151">
        <f t="shared" si="384"/>
        <v>0</v>
      </c>
      <c r="CZ436" s="151">
        <f t="shared" si="385"/>
        <v>0</v>
      </c>
      <c r="DA436" s="151">
        <f t="shared" si="386"/>
        <v>0</v>
      </c>
      <c r="DB436" s="151">
        <f t="shared" si="387"/>
        <v>0</v>
      </c>
      <c r="DC436" s="151">
        <f t="shared" si="388"/>
        <v>0</v>
      </c>
      <c r="DD436" s="151">
        <f t="shared" si="389"/>
        <v>0</v>
      </c>
      <c r="DE436" s="151">
        <f t="shared" si="390"/>
        <v>0</v>
      </c>
      <c r="DF436" s="151">
        <f t="shared" si="391"/>
        <v>0</v>
      </c>
      <c r="DG436" s="151">
        <f t="shared" si="392"/>
        <v>0</v>
      </c>
      <c r="DH436" s="151">
        <f t="shared" si="393"/>
        <v>0</v>
      </c>
      <c r="DI436" s="151">
        <f t="shared" si="394"/>
        <v>0</v>
      </c>
      <c r="DJ436" s="151">
        <f t="shared" si="395"/>
        <v>0</v>
      </c>
      <c r="DK436" s="151">
        <f t="shared" si="396"/>
        <v>0</v>
      </c>
      <c r="DL436" s="151">
        <f t="shared" si="397"/>
        <v>0</v>
      </c>
      <c r="DM436" s="151">
        <f t="shared" si="398"/>
        <v>0</v>
      </c>
      <c r="DN436" s="151">
        <f t="shared" si="399"/>
        <v>0</v>
      </c>
      <c r="DO436" s="156">
        <f t="shared" si="400"/>
        <v>0</v>
      </c>
      <c r="DP436" s="173" t="str">
        <f t="shared" si="401"/>
        <v/>
      </c>
      <c r="DQ436" s="157" t="str">
        <f t="shared" si="402"/>
        <v/>
      </c>
      <c r="DR436" s="158" t="str">
        <f>IFERROR(IFERROR(IFERROR(_xlfn.XLOOKUP(DP436,#REF!,#REF!,,,),_xlfn.XLOOKUP(DP436,#REF!,#REF!,,,)),_xlfn.XLOOKUP(DP436,#REF!,#REF!,,,)),"N/A")</f>
        <v>N/A</v>
      </c>
      <c r="DS436" s="159"/>
      <c r="DT436" s="160"/>
      <c r="DU436" s="161"/>
      <c r="DV436" s="162"/>
      <c r="DW436" s="163">
        <f>IFERROR(IFERROR(IFERROR(_xlfn.XLOOKUP(DP436,#REF!,#REF!,,,),_xlfn.XLOOKUP(DP436,#REF!,#REF!,,,)),_xlfn.XLOOKUP(DP436,#REF!,#REF!,,,)),0)</f>
        <v>0</v>
      </c>
      <c r="DX436" s="164"/>
      <c r="DY436" s="165">
        <f t="shared" si="403"/>
        <v>0</v>
      </c>
      <c r="DZ436" s="166"/>
      <c r="EA436" s="167">
        <f t="shared" si="404"/>
        <v>0</v>
      </c>
      <c r="EB436" s="168">
        <f t="shared" si="405"/>
        <v>0</v>
      </c>
      <c r="EC436" s="168">
        <f t="shared" si="406"/>
        <v>0</v>
      </c>
      <c r="ED436" s="169"/>
      <c r="EE436" s="170">
        <f t="shared" si="407"/>
        <v>0</v>
      </c>
      <c r="EF436" s="170" t="str">
        <f>IFERROR(IF(DY436&gt;((_xlfn.XLOOKUP(DQ436,TOPES!B:B,TOPES!C:C,,,)*INDEXACIÓN!CI436)),"SUPERA TOPES DEL HV",0),"HV NO ENCONTRADO")</f>
        <v>HV NO ENCONTRADO</v>
      </c>
      <c r="EG436" s="170">
        <f t="shared" si="408"/>
        <v>0</v>
      </c>
      <c r="EH436" s="170">
        <f>IF(SUMIF($M:$M,#REF!,$DY:$DY)&gt;$EH$8,"CONSULTA DIAN",0)</f>
        <v>0</v>
      </c>
      <c r="EI436" s="171">
        <f t="shared" si="409"/>
        <v>0</v>
      </c>
      <c r="EJ436" s="172"/>
    </row>
    <row r="437" spans="1:140" x14ac:dyDescent="0.25">
      <c r="A437" s="133" t="str">
        <f t="shared" si="359"/>
        <v>19000100428</v>
      </c>
      <c r="B437" s="134"/>
      <c r="C437" s="134"/>
      <c r="D437" s="135">
        <f>_xlfn.XLOOKUP(C437,TOPES!L:L,TOPES!M:M,,,)</f>
        <v>0</v>
      </c>
      <c r="E437" s="136">
        <v>428</v>
      </c>
      <c r="F437" s="134"/>
      <c r="G437" s="134"/>
      <c r="H437" s="134"/>
      <c r="I437" s="134"/>
      <c r="J437" s="134"/>
      <c r="K437" s="134"/>
      <c r="L437" s="134"/>
      <c r="M437" s="137"/>
      <c r="N437" s="134"/>
      <c r="O437" s="137" t="str">
        <f t="shared" si="360"/>
        <v/>
      </c>
      <c r="P437" s="138"/>
      <c r="Q437" s="139"/>
      <c r="R437" s="140">
        <f>IFERROR(IF(VLOOKUP(YEAR($D437),SMMLV!$A$2:$C$44,3,0)*$P437=$Q437,$Q437,IF($P437="",$Q437,VLOOKUP(YEAR($D437),SMMLV!$A$2:$C$44,3,0)*$P437)),0)</f>
        <v>0</v>
      </c>
      <c r="S437" s="141"/>
      <c r="T437" s="142"/>
      <c r="U437" s="143"/>
      <c r="V437" s="144"/>
      <c r="W437" s="145">
        <f>IFERROR(SUM(IF(VLOOKUP(YEAR($D437),SMMLV!$A$2:$C$44,3,0)*S437=T437,T437,IF(S437="",T437,VLOOKUP(YEAR($D437),SMMLV!$A$2:$C$44,3,0)*S437)),IF(VLOOKUP(YEAR($D437),SMMLV!$A$2:$C$44,3,0)*U437=V437,V437,IF(U437="",V437,VLOOKUP(YEAR($D437),SMMLV!$A$2:$C$44,3,0)*U437))),0)</f>
        <v>0</v>
      </c>
      <c r="X437" s="146"/>
      <c r="Y437" s="139"/>
      <c r="Z437" s="140">
        <f>IFERROR(IF(VLOOKUP(YEAR($D437),SMMLV!$A$2:$C$44,3,0)*$X437=$Y437,$Y437,IF($X437="",$Y437,VLOOKUP(YEAR($D437),SMMLV!$A$2:$C$44,3,0)*$X437)),0)</f>
        <v>0</v>
      </c>
      <c r="AA437" s="147"/>
      <c r="AB437" s="142"/>
      <c r="AC437" s="140">
        <f>IFERROR(IF(VLOOKUP(YEAR($D437),SMMLV!$A$2:$C$44,3,0)*$AA437=$AB437,$AB437,IF($AA437="",$AB437,VLOOKUP(YEAR($D437),SMMLV!$A$2:$C$44,3,0)*$AA437)),0)</f>
        <v>0</v>
      </c>
      <c r="AD437" s="147"/>
      <c r="AE437" s="142"/>
      <c r="AF437" s="140">
        <f>IFERROR(IF(VLOOKUP(YEAR($D437),SMMLV!$A$2:$C$44,3,0)*$AD437=$AE437,$AE437,IF($AD437="",$AE437,VLOOKUP(YEAR($D437),SMMLV!$A$2:$C$44,3,0)*$AD437)),0)</f>
        <v>0</v>
      </c>
      <c r="AG437" s="134"/>
      <c r="AH437" s="145">
        <f t="shared" si="361"/>
        <v>0</v>
      </c>
      <c r="AI437" s="138"/>
      <c r="AJ437" s="139"/>
      <c r="AK437" s="140">
        <f>IFERROR(IF(VLOOKUP(YEAR($D437),SMMLV!$A$2:$C$44,3,0)*$AI437=AJ437,AJ437,IF($AI437="",AJ437,VLOOKUP(YEAR($D437),SMMLV!$A$2:$C$44,3,0)*$AI437)),0)</f>
        <v>0</v>
      </c>
      <c r="AL437" s="141"/>
      <c r="AM437" s="142"/>
      <c r="AN437" s="147"/>
      <c r="AO437" s="144"/>
      <c r="AP437" s="145">
        <f>IFERROR(SUM(IF(VLOOKUP(YEAR($D437),SMMLV!$A$2:$C$44,3,0)*AL437=AM437,AM437,IF(AL437="",AM437,VLOOKUP(YEAR($D437),SMMLV!$A$2:$C$44,3,0)*AL437)),IF(VLOOKUP(YEAR($D437),SMMLV!$A$2:$C$44,3,0)*AN437=AO437,AO437,IF(AN437="",AO437,VLOOKUP(YEAR($D437),SMMLV!$A$2:$C$44,3,0)*AN437))),0)</f>
        <v>0</v>
      </c>
      <c r="AQ437" s="148"/>
      <c r="AR437" s="142"/>
      <c r="AS437" s="140">
        <f>IFERROR(IF(VLOOKUP(YEAR($D437),SMMLV!$A$2:$C$44,3,0)*AQ437=AR437,AR437,IF(AQ437="",AR437,VLOOKUP(YEAR($D437),SMMLV!$A$2:$C$44,3,0)*AQ437)),0)</f>
        <v>0</v>
      </c>
      <c r="AT437" s="147"/>
      <c r="AU437" s="142"/>
      <c r="AV437" s="140">
        <f>IFERROR(IF(VLOOKUP(YEAR($D437),SMMLV!$A$2:$C$44,3,0)*AT437=AU437,AU437,IF(AT437="",AU437,VLOOKUP(YEAR($D437),SMMLV!$A$2:$C$44,3,0)*AT437)),0)</f>
        <v>0</v>
      </c>
      <c r="AW437" s="147"/>
      <c r="AX437" s="142"/>
      <c r="AY437" s="140">
        <f>IFERROR(IF(VLOOKUP(YEAR($D437),SMMLV!$A$2:$C$44,3,0)*AW437=AX437,AX437,IF(AW437="",AX437,VLOOKUP(YEAR($D437),SMMLV!$A$2:$C$44,3,0)*AW437)),0)</f>
        <v>0</v>
      </c>
      <c r="AZ437" s="134"/>
      <c r="BA437" s="145">
        <f t="shared" si="362"/>
        <v>0</v>
      </c>
      <c r="BB437" s="138"/>
      <c r="BC437" s="139"/>
      <c r="BD437" s="140">
        <f>IFERROR(IF(VLOOKUP(YEAR($D437),SMMLV!$A$2:$C$44,3,0)*BB437=BC437,BC437,IF(BB437="",BC437,VLOOKUP(YEAR($D437),SMMLV!$A$2:$C$44,3,0)*BB437)),0)</f>
        <v>0</v>
      </c>
      <c r="BE437" s="141"/>
      <c r="BF437" s="142"/>
      <c r="BG437" s="147"/>
      <c r="BH437" s="144"/>
      <c r="BI437" s="145">
        <f>IFERROR(SUM(IF(VLOOKUP(YEAR($D437),SMMLV!$A$2:$C$44,3,0)*BE437=BF437,BF437,IF(BE437="",BF437,VLOOKUP(YEAR($D437),SMMLV!$A$2:$C$44,3,0)*BE437)),IF(VLOOKUP(YEAR($D437),SMMLV!$A$2:$C$44,3,0)*BG437=BH437,BH437,IF(BG437="",BH437,VLOOKUP(YEAR($D437),SMMLV!$A$2:$C$44,3,0)*BG437))),0)</f>
        <v>0</v>
      </c>
      <c r="BJ437" s="149"/>
      <c r="BK437" s="150"/>
      <c r="BL437" s="140">
        <f>IFERROR(IF(VLOOKUP(YEAR($D437),SMMLV!$A$2:$C$44,3,0)*BJ437=BK437,BK437,IF(BJ437="",BK437,VLOOKUP(YEAR($D437),SMMLV!$A$2:$C$44,3,0)*BJ437)),0)</f>
        <v>0</v>
      </c>
      <c r="BM437" s="147"/>
      <c r="BN437" s="142"/>
      <c r="BO437" s="140">
        <f>IFERROR(IF(VLOOKUP(YEAR($D437),SMMLV!$A$2:$C$44,3,0)*BM437=BN437,BN437,IF(BM437="",BN437,VLOOKUP(YEAR($D437),SMMLV!$A$2:$C$44,3,0)*BM437)),0)</f>
        <v>0</v>
      </c>
      <c r="BP437" s="147"/>
      <c r="BQ437" s="142"/>
      <c r="BR437" s="140">
        <f>IFERROR(IF(VLOOKUP(YEAR($D437),SMMLV!$A$2:$C$44,3,0)*BP437=BQ437,BQ437,IF(BP437="",BQ437,VLOOKUP(YEAR($D437),SMMLV!$A$2:$C$44,3,0)*BP437)),0)</f>
        <v>0</v>
      </c>
      <c r="BS437" s="134"/>
      <c r="BT437" s="145">
        <f t="shared" si="363"/>
        <v>0</v>
      </c>
      <c r="BU437" s="151">
        <f t="shared" si="364"/>
        <v>0</v>
      </c>
      <c r="BV437" s="151">
        <f t="shared" si="365"/>
        <v>0</v>
      </c>
      <c r="BW437" s="151">
        <f t="shared" si="366"/>
        <v>0</v>
      </c>
      <c r="BX437" s="151">
        <f t="shared" si="367"/>
        <v>0</v>
      </c>
      <c r="BY437" s="151">
        <f t="shared" si="368"/>
        <v>0</v>
      </c>
      <c r="BZ437" s="151">
        <f t="shared" si="356"/>
        <v>0</v>
      </c>
      <c r="CA437" s="134"/>
      <c r="CB437" s="134"/>
      <c r="CC437" s="134"/>
      <c r="CD437" s="152">
        <f t="shared" si="357"/>
        <v>0</v>
      </c>
      <c r="CE437" s="153">
        <f>IFERROR(INDEX(IPC!$A$11:$Y$22,MATCH(PROPER(TEXT(CD437,"mmmm")),IPC!$A$11:$A$22,0),MATCH(YEAR(CD437),IPC!$A$10:$Y$10,0)),0)</f>
        <v>0</v>
      </c>
      <c r="CF437" s="154">
        <v>58673</v>
      </c>
      <c r="CG437" s="153">
        <f>IFERROR(INDEX(IPC!$A$11:$Y$22,MATCH(PROPER(TEXT(CF437,"mmmm")),IPC!$A$11:$A$22,0),MATCH(YEAR(CF437),IPC!$A$10:$Y$10,0)),0)</f>
        <v>0</v>
      </c>
      <c r="CH437" s="155">
        <f t="shared" si="358"/>
        <v>0</v>
      </c>
      <c r="CI437" s="145">
        <v>1751332</v>
      </c>
      <c r="CJ437" s="151">
        <f t="shared" si="369"/>
        <v>0</v>
      </c>
      <c r="CK437" s="151">
        <f t="shared" si="370"/>
        <v>0</v>
      </c>
      <c r="CL437" s="151">
        <f t="shared" si="371"/>
        <v>0</v>
      </c>
      <c r="CM437" s="151">
        <f t="shared" si="372"/>
        <v>0</v>
      </c>
      <c r="CN437" s="151">
        <f t="shared" si="373"/>
        <v>0</v>
      </c>
      <c r="CO437" s="151">
        <f t="shared" si="374"/>
        <v>0</v>
      </c>
      <c r="CP437" s="151">
        <f t="shared" si="375"/>
        <v>0</v>
      </c>
      <c r="CQ437" s="151">
        <f t="shared" si="376"/>
        <v>0</v>
      </c>
      <c r="CR437" s="151">
        <f t="shared" si="377"/>
        <v>0</v>
      </c>
      <c r="CS437" s="151">
        <f t="shared" si="378"/>
        <v>0</v>
      </c>
      <c r="CT437" s="151">
        <f t="shared" si="379"/>
        <v>0</v>
      </c>
      <c r="CU437" s="151">
        <f t="shared" si="380"/>
        <v>0</v>
      </c>
      <c r="CV437" s="151">
        <f t="shared" si="381"/>
        <v>0</v>
      </c>
      <c r="CW437" s="151">
        <f t="shared" si="382"/>
        <v>0</v>
      </c>
      <c r="CX437" s="151">
        <f t="shared" si="383"/>
        <v>0</v>
      </c>
      <c r="CY437" s="151">
        <f t="shared" si="384"/>
        <v>0</v>
      </c>
      <c r="CZ437" s="151">
        <f t="shared" si="385"/>
        <v>0</v>
      </c>
      <c r="DA437" s="151">
        <f t="shared" si="386"/>
        <v>0</v>
      </c>
      <c r="DB437" s="151">
        <f t="shared" si="387"/>
        <v>0</v>
      </c>
      <c r="DC437" s="151">
        <f t="shared" si="388"/>
        <v>0</v>
      </c>
      <c r="DD437" s="151">
        <f t="shared" si="389"/>
        <v>0</v>
      </c>
      <c r="DE437" s="151">
        <f t="shared" si="390"/>
        <v>0</v>
      </c>
      <c r="DF437" s="151">
        <f t="shared" si="391"/>
        <v>0</v>
      </c>
      <c r="DG437" s="151">
        <f t="shared" si="392"/>
        <v>0</v>
      </c>
      <c r="DH437" s="151">
        <f t="shared" si="393"/>
        <v>0</v>
      </c>
      <c r="DI437" s="151">
        <f t="shared" si="394"/>
        <v>0</v>
      </c>
      <c r="DJ437" s="151">
        <f t="shared" si="395"/>
        <v>0</v>
      </c>
      <c r="DK437" s="151">
        <f t="shared" si="396"/>
        <v>0</v>
      </c>
      <c r="DL437" s="151">
        <f t="shared" si="397"/>
        <v>0</v>
      </c>
      <c r="DM437" s="151">
        <f t="shared" si="398"/>
        <v>0</v>
      </c>
      <c r="DN437" s="151">
        <f t="shared" si="399"/>
        <v>0</v>
      </c>
      <c r="DO437" s="156">
        <f t="shared" si="400"/>
        <v>0</v>
      </c>
      <c r="DP437" s="173" t="str">
        <f t="shared" si="401"/>
        <v/>
      </c>
      <c r="DQ437" s="157" t="str">
        <f t="shared" si="402"/>
        <v/>
      </c>
      <c r="DR437" s="158" t="str">
        <f>IFERROR(IFERROR(IFERROR(_xlfn.XLOOKUP(DP437,#REF!,#REF!,,,),_xlfn.XLOOKUP(DP437,#REF!,#REF!,,,)),_xlfn.XLOOKUP(DP437,#REF!,#REF!,,,)),"N/A")</f>
        <v>N/A</v>
      </c>
      <c r="DS437" s="159"/>
      <c r="DT437" s="160"/>
      <c r="DU437" s="161"/>
      <c r="DV437" s="162"/>
      <c r="DW437" s="163">
        <f>IFERROR(IFERROR(IFERROR(_xlfn.XLOOKUP(DP437,#REF!,#REF!,,,),_xlfn.XLOOKUP(DP437,#REF!,#REF!,,,)),_xlfn.XLOOKUP(DP437,#REF!,#REF!,,,)),0)</f>
        <v>0</v>
      </c>
      <c r="DX437" s="164"/>
      <c r="DY437" s="165">
        <f t="shared" si="403"/>
        <v>0</v>
      </c>
      <c r="DZ437" s="166"/>
      <c r="EA437" s="167">
        <f t="shared" si="404"/>
        <v>0</v>
      </c>
      <c r="EB437" s="168">
        <f t="shared" si="405"/>
        <v>0</v>
      </c>
      <c r="EC437" s="168">
        <f t="shared" si="406"/>
        <v>0</v>
      </c>
      <c r="ED437" s="169"/>
      <c r="EE437" s="170">
        <f t="shared" si="407"/>
        <v>0</v>
      </c>
      <c r="EF437" s="170" t="str">
        <f>IFERROR(IF(DY437&gt;((_xlfn.XLOOKUP(DQ437,TOPES!B:B,TOPES!C:C,,,)*INDEXACIÓN!CI437)),"SUPERA TOPES DEL HV",0),"HV NO ENCONTRADO")</f>
        <v>HV NO ENCONTRADO</v>
      </c>
      <c r="EG437" s="170">
        <f t="shared" si="408"/>
        <v>0</v>
      </c>
      <c r="EH437" s="170">
        <f>IF(SUMIF($M:$M,#REF!,$DY:$DY)&gt;$EH$8,"CONSULTA DIAN",0)</f>
        <v>0</v>
      </c>
      <c r="EI437" s="171">
        <f t="shared" si="409"/>
        <v>0</v>
      </c>
      <c r="EJ437" s="172"/>
    </row>
    <row r="438" spans="1:140" x14ac:dyDescent="0.25">
      <c r="A438" s="133" t="str">
        <f t="shared" si="359"/>
        <v>19000100429</v>
      </c>
      <c r="B438" s="134"/>
      <c r="C438" s="134"/>
      <c r="D438" s="135">
        <f>_xlfn.XLOOKUP(C438,TOPES!L:L,TOPES!M:M,,,)</f>
        <v>0</v>
      </c>
      <c r="E438" s="136">
        <v>429</v>
      </c>
      <c r="F438" s="134"/>
      <c r="G438" s="134"/>
      <c r="H438" s="134"/>
      <c r="I438" s="134"/>
      <c r="J438" s="134"/>
      <c r="K438" s="134"/>
      <c r="L438" s="134"/>
      <c r="M438" s="137"/>
      <c r="N438" s="134"/>
      <c r="O438" s="137" t="str">
        <f t="shared" si="360"/>
        <v/>
      </c>
      <c r="P438" s="138"/>
      <c r="Q438" s="139"/>
      <c r="R438" s="140">
        <f>IFERROR(IF(VLOOKUP(YEAR($D438),SMMLV!$A$2:$C$44,3,0)*$P438=$Q438,$Q438,IF($P438="",$Q438,VLOOKUP(YEAR($D438),SMMLV!$A$2:$C$44,3,0)*$P438)),0)</f>
        <v>0</v>
      </c>
      <c r="S438" s="141"/>
      <c r="T438" s="142"/>
      <c r="U438" s="143"/>
      <c r="V438" s="144"/>
      <c r="W438" s="145">
        <f>IFERROR(SUM(IF(VLOOKUP(YEAR($D438),SMMLV!$A$2:$C$44,3,0)*S438=T438,T438,IF(S438="",T438,VLOOKUP(YEAR($D438),SMMLV!$A$2:$C$44,3,0)*S438)),IF(VLOOKUP(YEAR($D438),SMMLV!$A$2:$C$44,3,0)*U438=V438,V438,IF(U438="",V438,VLOOKUP(YEAR($D438),SMMLV!$A$2:$C$44,3,0)*U438))),0)</f>
        <v>0</v>
      </c>
      <c r="X438" s="146"/>
      <c r="Y438" s="139"/>
      <c r="Z438" s="140">
        <f>IFERROR(IF(VLOOKUP(YEAR($D438),SMMLV!$A$2:$C$44,3,0)*$X438=$Y438,$Y438,IF($X438="",$Y438,VLOOKUP(YEAR($D438),SMMLV!$A$2:$C$44,3,0)*$X438)),0)</f>
        <v>0</v>
      </c>
      <c r="AA438" s="147"/>
      <c r="AB438" s="142"/>
      <c r="AC438" s="140">
        <f>IFERROR(IF(VLOOKUP(YEAR($D438),SMMLV!$A$2:$C$44,3,0)*$AA438=$AB438,$AB438,IF($AA438="",$AB438,VLOOKUP(YEAR($D438),SMMLV!$A$2:$C$44,3,0)*$AA438)),0)</f>
        <v>0</v>
      </c>
      <c r="AD438" s="147"/>
      <c r="AE438" s="142"/>
      <c r="AF438" s="140">
        <f>IFERROR(IF(VLOOKUP(YEAR($D438),SMMLV!$A$2:$C$44,3,0)*$AD438=$AE438,$AE438,IF($AD438="",$AE438,VLOOKUP(YEAR($D438),SMMLV!$A$2:$C$44,3,0)*$AD438)),0)</f>
        <v>0</v>
      </c>
      <c r="AG438" s="134"/>
      <c r="AH438" s="145">
        <f t="shared" si="361"/>
        <v>0</v>
      </c>
      <c r="AI438" s="138"/>
      <c r="AJ438" s="139"/>
      <c r="AK438" s="140">
        <f>IFERROR(IF(VLOOKUP(YEAR($D438),SMMLV!$A$2:$C$44,3,0)*$AI438=AJ438,AJ438,IF($AI438="",AJ438,VLOOKUP(YEAR($D438),SMMLV!$A$2:$C$44,3,0)*$AI438)),0)</f>
        <v>0</v>
      </c>
      <c r="AL438" s="141"/>
      <c r="AM438" s="142"/>
      <c r="AN438" s="147"/>
      <c r="AO438" s="144"/>
      <c r="AP438" s="145">
        <f>IFERROR(SUM(IF(VLOOKUP(YEAR($D438),SMMLV!$A$2:$C$44,3,0)*AL438=AM438,AM438,IF(AL438="",AM438,VLOOKUP(YEAR($D438),SMMLV!$A$2:$C$44,3,0)*AL438)),IF(VLOOKUP(YEAR($D438),SMMLV!$A$2:$C$44,3,0)*AN438=AO438,AO438,IF(AN438="",AO438,VLOOKUP(YEAR($D438),SMMLV!$A$2:$C$44,3,0)*AN438))),0)</f>
        <v>0</v>
      </c>
      <c r="AQ438" s="148"/>
      <c r="AR438" s="142"/>
      <c r="AS438" s="140">
        <f>IFERROR(IF(VLOOKUP(YEAR($D438),SMMLV!$A$2:$C$44,3,0)*AQ438=AR438,AR438,IF(AQ438="",AR438,VLOOKUP(YEAR($D438),SMMLV!$A$2:$C$44,3,0)*AQ438)),0)</f>
        <v>0</v>
      </c>
      <c r="AT438" s="147"/>
      <c r="AU438" s="142"/>
      <c r="AV438" s="140">
        <f>IFERROR(IF(VLOOKUP(YEAR($D438),SMMLV!$A$2:$C$44,3,0)*AT438=AU438,AU438,IF(AT438="",AU438,VLOOKUP(YEAR($D438),SMMLV!$A$2:$C$44,3,0)*AT438)),0)</f>
        <v>0</v>
      </c>
      <c r="AW438" s="147"/>
      <c r="AX438" s="142"/>
      <c r="AY438" s="140">
        <f>IFERROR(IF(VLOOKUP(YEAR($D438),SMMLV!$A$2:$C$44,3,0)*AW438=AX438,AX438,IF(AW438="",AX438,VLOOKUP(YEAR($D438),SMMLV!$A$2:$C$44,3,0)*AW438)),0)</f>
        <v>0</v>
      </c>
      <c r="AZ438" s="134"/>
      <c r="BA438" s="145">
        <f t="shared" si="362"/>
        <v>0</v>
      </c>
      <c r="BB438" s="138"/>
      <c r="BC438" s="139"/>
      <c r="BD438" s="140">
        <f>IFERROR(IF(VLOOKUP(YEAR($D438),SMMLV!$A$2:$C$44,3,0)*BB438=BC438,BC438,IF(BB438="",BC438,VLOOKUP(YEAR($D438),SMMLV!$A$2:$C$44,3,0)*BB438)),0)</f>
        <v>0</v>
      </c>
      <c r="BE438" s="141"/>
      <c r="BF438" s="142"/>
      <c r="BG438" s="147"/>
      <c r="BH438" s="144"/>
      <c r="BI438" s="145">
        <f>IFERROR(SUM(IF(VLOOKUP(YEAR($D438),SMMLV!$A$2:$C$44,3,0)*BE438=BF438,BF438,IF(BE438="",BF438,VLOOKUP(YEAR($D438),SMMLV!$A$2:$C$44,3,0)*BE438)),IF(VLOOKUP(YEAR($D438),SMMLV!$A$2:$C$44,3,0)*BG438=BH438,BH438,IF(BG438="",BH438,VLOOKUP(YEAR($D438),SMMLV!$A$2:$C$44,3,0)*BG438))),0)</f>
        <v>0</v>
      </c>
      <c r="BJ438" s="149"/>
      <c r="BK438" s="150"/>
      <c r="BL438" s="140">
        <f>IFERROR(IF(VLOOKUP(YEAR($D438),SMMLV!$A$2:$C$44,3,0)*BJ438=BK438,BK438,IF(BJ438="",BK438,VLOOKUP(YEAR($D438),SMMLV!$A$2:$C$44,3,0)*BJ438)),0)</f>
        <v>0</v>
      </c>
      <c r="BM438" s="147"/>
      <c r="BN438" s="142"/>
      <c r="BO438" s="140">
        <f>IFERROR(IF(VLOOKUP(YEAR($D438),SMMLV!$A$2:$C$44,3,0)*BM438=BN438,BN438,IF(BM438="",BN438,VLOOKUP(YEAR($D438),SMMLV!$A$2:$C$44,3,0)*BM438)),0)</f>
        <v>0</v>
      </c>
      <c r="BP438" s="147"/>
      <c r="BQ438" s="142"/>
      <c r="BR438" s="140">
        <f>IFERROR(IF(VLOOKUP(YEAR($D438),SMMLV!$A$2:$C$44,3,0)*BP438=BQ438,BQ438,IF(BP438="",BQ438,VLOOKUP(YEAR($D438),SMMLV!$A$2:$C$44,3,0)*BP438)),0)</f>
        <v>0</v>
      </c>
      <c r="BS438" s="134"/>
      <c r="BT438" s="145">
        <f t="shared" si="363"/>
        <v>0</v>
      </c>
      <c r="BU438" s="151">
        <f t="shared" si="364"/>
        <v>0</v>
      </c>
      <c r="BV438" s="151">
        <f t="shared" si="365"/>
        <v>0</v>
      </c>
      <c r="BW438" s="151">
        <f t="shared" si="366"/>
        <v>0</v>
      </c>
      <c r="BX438" s="151">
        <f t="shared" si="367"/>
        <v>0</v>
      </c>
      <c r="BY438" s="151">
        <f t="shared" si="368"/>
        <v>0</v>
      </c>
      <c r="BZ438" s="151">
        <f t="shared" si="356"/>
        <v>0</v>
      </c>
      <c r="CA438" s="134"/>
      <c r="CB438" s="134"/>
      <c r="CC438" s="134"/>
      <c r="CD438" s="152">
        <f t="shared" si="357"/>
        <v>0</v>
      </c>
      <c r="CE438" s="153">
        <f>IFERROR(INDEX(IPC!$A$11:$Y$22,MATCH(PROPER(TEXT(CD438,"mmmm")),IPC!$A$11:$A$22,0),MATCH(YEAR(CD438),IPC!$A$10:$Y$10,0)),0)</f>
        <v>0</v>
      </c>
      <c r="CF438" s="154">
        <v>58704</v>
      </c>
      <c r="CG438" s="153">
        <f>IFERROR(INDEX(IPC!$A$11:$Y$22,MATCH(PROPER(TEXT(CF438,"mmmm")),IPC!$A$11:$A$22,0),MATCH(YEAR(CF438),IPC!$A$10:$Y$10,0)),0)</f>
        <v>0</v>
      </c>
      <c r="CH438" s="155">
        <f t="shared" si="358"/>
        <v>0</v>
      </c>
      <c r="CI438" s="145">
        <v>1751333</v>
      </c>
      <c r="CJ438" s="151">
        <f t="shared" si="369"/>
        <v>0</v>
      </c>
      <c r="CK438" s="151">
        <f t="shared" si="370"/>
        <v>0</v>
      </c>
      <c r="CL438" s="151">
        <f t="shared" si="371"/>
        <v>0</v>
      </c>
      <c r="CM438" s="151">
        <f t="shared" si="372"/>
        <v>0</v>
      </c>
      <c r="CN438" s="151">
        <f t="shared" si="373"/>
        <v>0</v>
      </c>
      <c r="CO438" s="151">
        <f t="shared" si="374"/>
        <v>0</v>
      </c>
      <c r="CP438" s="151">
        <f t="shared" si="375"/>
        <v>0</v>
      </c>
      <c r="CQ438" s="151">
        <f t="shared" si="376"/>
        <v>0</v>
      </c>
      <c r="CR438" s="151">
        <f t="shared" si="377"/>
        <v>0</v>
      </c>
      <c r="CS438" s="151">
        <f t="shared" si="378"/>
        <v>0</v>
      </c>
      <c r="CT438" s="151">
        <f t="shared" si="379"/>
        <v>0</v>
      </c>
      <c r="CU438" s="151">
        <f t="shared" si="380"/>
        <v>0</v>
      </c>
      <c r="CV438" s="151">
        <f t="shared" si="381"/>
        <v>0</v>
      </c>
      <c r="CW438" s="151">
        <f t="shared" si="382"/>
        <v>0</v>
      </c>
      <c r="CX438" s="151">
        <f t="shared" si="383"/>
        <v>0</v>
      </c>
      <c r="CY438" s="151">
        <f t="shared" si="384"/>
        <v>0</v>
      </c>
      <c r="CZ438" s="151">
        <f t="shared" si="385"/>
        <v>0</v>
      </c>
      <c r="DA438" s="151">
        <f t="shared" si="386"/>
        <v>0</v>
      </c>
      <c r="DB438" s="151">
        <f t="shared" si="387"/>
        <v>0</v>
      </c>
      <c r="DC438" s="151">
        <f t="shared" si="388"/>
        <v>0</v>
      </c>
      <c r="DD438" s="151">
        <f t="shared" si="389"/>
        <v>0</v>
      </c>
      <c r="DE438" s="151">
        <f t="shared" si="390"/>
        <v>0</v>
      </c>
      <c r="DF438" s="151">
        <f t="shared" si="391"/>
        <v>0</v>
      </c>
      <c r="DG438" s="151">
        <f t="shared" si="392"/>
        <v>0</v>
      </c>
      <c r="DH438" s="151">
        <f t="shared" si="393"/>
        <v>0</v>
      </c>
      <c r="DI438" s="151">
        <f t="shared" si="394"/>
        <v>0</v>
      </c>
      <c r="DJ438" s="151">
        <f t="shared" si="395"/>
        <v>0</v>
      </c>
      <c r="DK438" s="151">
        <f t="shared" si="396"/>
        <v>0</v>
      </c>
      <c r="DL438" s="151">
        <f t="shared" si="397"/>
        <v>0</v>
      </c>
      <c r="DM438" s="151">
        <f t="shared" si="398"/>
        <v>0</v>
      </c>
      <c r="DN438" s="151">
        <f t="shared" si="399"/>
        <v>0</v>
      </c>
      <c r="DO438" s="156">
        <f t="shared" si="400"/>
        <v>0</v>
      </c>
      <c r="DP438" s="173" t="str">
        <f t="shared" si="401"/>
        <v/>
      </c>
      <c r="DQ438" s="157" t="str">
        <f t="shared" si="402"/>
        <v/>
      </c>
      <c r="DR438" s="158" t="str">
        <f>IFERROR(IFERROR(IFERROR(_xlfn.XLOOKUP(DP438,#REF!,#REF!,,,),_xlfn.XLOOKUP(DP438,#REF!,#REF!,,,)),_xlfn.XLOOKUP(DP438,#REF!,#REF!,,,)),"N/A")</f>
        <v>N/A</v>
      </c>
      <c r="DS438" s="159"/>
      <c r="DT438" s="160"/>
      <c r="DU438" s="161"/>
      <c r="DV438" s="162"/>
      <c r="DW438" s="163">
        <f>IFERROR(IFERROR(IFERROR(_xlfn.XLOOKUP(DP438,#REF!,#REF!,,,),_xlfn.XLOOKUP(DP438,#REF!,#REF!,,,)),_xlfn.XLOOKUP(DP438,#REF!,#REF!,,,)),0)</f>
        <v>0</v>
      </c>
      <c r="DX438" s="164"/>
      <c r="DY438" s="165">
        <f t="shared" si="403"/>
        <v>0</v>
      </c>
      <c r="DZ438" s="166"/>
      <c r="EA438" s="167">
        <f t="shared" si="404"/>
        <v>0</v>
      </c>
      <c r="EB438" s="168">
        <f t="shared" si="405"/>
        <v>0</v>
      </c>
      <c r="EC438" s="168">
        <f t="shared" si="406"/>
        <v>0</v>
      </c>
      <c r="ED438" s="169"/>
      <c r="EE438" s="170">
        <f t="shared" si="407"/>
        <v>0</v>
      </c>
      <c r="EF438" s="170" t="str">
        <f>IFERROR(IF(DY438&gt;((_xlfn.XLOOKUP(DQ438,TOPES!B:B,TOPES!C:C,,,)*INDEXACIÓN!CI438)),"SUPERA TOPES DEL HV",0),"HV NO ENCONTRADO")</f>
        <v>HV NO ENCONTRADO</v>
      </c>
      <c r="EG438" s="170">
        <f t="shared" si="408"/>
        <v>0</v>
      </c>
      <c r="EH438" s="170">
        <f>IF(SUMIF($M:$M,#REF!,$DY:$DY)&gt;$EH$8,"CONSULTA DIAN",0)</f>
        <v>0</v>
      </c>
      <c r="EI438" s="171">
        <f t="shared" si="409"/>
        <v>0</v>
      </c>
      <c r="EJ438" s="172"/>
    </row>
    <row r="439" spans="1:140" x14ac:dyDescent="0.25">
      <c r="A439" s="133" t="str">
        <f t="shared" si="359"/>
        <v>19000100430</v>
      </c>
      <c r="B439" s="134"/>
      <c r="C439" s="134"/>
      <c r="D439" s="135">
        <f>_xlfn.XLOOKUP(C439,TOPES!L:L,TOPES!M:M,,,)</f>
        <v>0</v>
      </c>
      <c r="E439" s="136">
        <v>430</v>
      </c>
      <c r="F439" s="134"/>
      <c r="G439" s="134"/>
      <c r="H439" s="134"/>
      <c r="I439" s="134"/>
      <c r="J439" s="134"/>
      <c r="K439" s="134"/>
      <c r="L439" s="134"/>
      <c r="M439" s="137"/>
      <c r="N439" s="134"/>
      <c r="O439" s="137" t="str">
        <f t="shared" si="360"/>
        <v/>
      </c>
      <c r="P439" s="138"/>
      <c r="Q439" s="139"/>
      <c r="R439" s="140">
        <f>IFERROR(IF(VLOOKUP(YEAR($D439),SMMLV!$A$2:$C$44,3,0)*$P439=$Q439,$Q439,IF($P439="",$Q439,VLOOKUP(YEAR($D439),SMMLV!$A$2:$C$44,3,0)*$P439)),0)</f>
        <v>0</v>
      </c>
      <c r="S439" s="141"/>
      <c r="T439" s="142"/>
      <c r="U439" s="143"/>
      <c r="V439" s="144"/>
      <c r="W439" s="145">
        <f>IFERROR(SUM(IF(VLOOKUP(YEAR($D439),SMMLV!$A$2:$C$44,3,0)*S439=T439,T439,IF(S439="",T439,VLOOKUP(YEAR($D439),SMMLV!$A$2:$C$44,3,0)*S439)),IF(VLOOKUP(YEAR($D439),SMMLV!$A$2:$C$44,3,0)*U439=V439,V439,IF(U439="",V439,VLOOKUP(YEAR($D439),SMMLV!$A$2:$C$44,3,0)*U439))),0)</f>
        <v>0</v>
      </c>
      <c r="X439" s="146"/>
      <c r="Y439" s="139"/>
      <c r="Z439" s="140">
        <f>IFERROR(IF(VLOOKUP(YEAR($D439),SMMLV!$A$2:$C$44,3,0)*$X439=$Y439,$Y439,IF($X439="",$Y439,VLOOKUP(YEAR($D439),SMMLV!$A$2:$C$44,3,0)*$X439)),0)</f>
        <v>0</v>
      </c>
      <c r="AA439" s="147"/>
      <c r="AB439" s="142"/>
      <c r="AC439" s="140">
        <f>IFERROR(IF(VLOOKUP(YEAR($D439),SMMLV!$A$2:$C$44,3,0)*$AA439=$AB439,$AB439,IF($AA439="",$AB439,VLOOKUP(YEAR($D439),SMMLV!$A$2:$C$44,3,0)*$AA439)),0)</f>
        <v>0</v>
      </c>
      <c r="AD439" s="147"/>
      <c r="AE439" s="142"/>
      <c r="AF439" s="140">
        <f>IFERROR(IF(VLOOKUP(YEAR($D439),SMMLV!$A$2:$C$44,3,0)*$AD439=$AE439,$AE439,IF($AD439="",$AE439,VLOOKUP(YEAR($D439),SMMLV!$A$2:$C$44,3,0)*$AD439)),0)</f>
        <v>0</v>
      </c>
      <c r="AG439" s="134"/>
      <c r="AH439" s="145">
        <f t="shared" si="361"/>
        <v>0</v>
      </c>
      <c r="AI439" s="138"/>
      <c r="AJ439" s="139"/>
      <c r="AK439" s="140">
        <f>IFERROR(IF(VLOOKUP(YEAR($D439),SMMLV!$A$2:$C$44,3,0)*$AI439=AJ439,AJ439,IF($AI439="",AJ439,VLOOKUP(YEAR($D439),SMMLV!$A$2:$C$44,3,0)*$AI439)),0)</f>
        <v>0</v>
      </c>
      <c r="AL439" s="141"/>
      <c r="AM439" s="142"/>
      <c r="AN439" s="147"/>
      <c r="AO439" s="144"/>
      <c r="AP439" s="145">
        <f>IFERROR(SUM(IF(VLOOKUP(YEAR($D439),SMMLV!$A$2:$C$44,3,0)*AL439=AM439,AM439,IF(AL439="",AM439,VLOOKUP(YEAR($D439),SMMLV!$A$2:$C$44,3,0)*AL439)),IF(VLOOKUP(YEAR($D439),SMMLV!$A$2:$C$44,3,0)*AN439=AO439,AO439,IF(AN439="",AO439,VLOOKUP(YEAR($D439),SMMLV!$A$2:$C$44,3,0)*AN439))),0)</f>
        <v>0</v>
      </c>
      <c r="AQ439" s="148"/>
      <c r="AR439" s="142"/>
      <c r="AS439" s="140">
        <f>IFERROR(IF(VLOOKUP(YEAR($D439),SMMLV!$A$2:$C$44,3,0)*AQ439=AR439,AR439,IF(AQ439="",AR439,VLOOKUP(YEAR($D439),SMMLV!$A$2:$C$44,3,0)*AQ439)),0)</f>
        <v>0</v>
      </c>
      <c r="AT439" s="147"/>
      <c r="AU439" s="142"/>
      <c r="AV439" s="140">
        <f>IFERROR(IF(VLOOKUP(YEAR($D439),SMMLV!$A$2:$C$44,3,0)*AT439=AU439,AU439,IF(AT439="",AU439,VLOOKUP(YEAR($D439),SMMLV!$A$2:$C$44,3,0)*AT439)),0)</f>
        <v>0</v>
      </c>
      <c r="AW439" s="147"/>
      <c r="AX439" s="142"/>
      <c r="AY439" s="140">
        <f>IFERROR(IF(VLOOKUP(YEAR($D439),SMMLV!$A$2:$C$44,3,0)*AW439=AX439,AX439,IF(AW439="",AX439,VLOOKUP(YEAR($D439),SMMLV!$A$2:$C$44,3,0)*AW439)),0)</f>
        <v>0</v>
      </c>
      <c r="AZ439" s="134"/>
      <c r="BA439" s="145">
        <f t="shared" si="362"/>
        <v>0</v>
      </c>
      <c r="BB439" s="138"/>
      <c r="BC439" s="139"/>
      <c r="BD439" s="140">
        <f>IFERROR(IF(VLOOKUP(YEAR($D439),SMMLV!$A$2:$C$44,3,0)*BB439=BC439,BC439,IF(BB439="",BC439,VLOOKUP(YEAR($D439),SMMLV!$A$2:$C$44,3,0)*BB439)),0)</f>
        <v>0</v>
      </c>
      <c r="BE439" s="141"/>
      <c r="BF439" s="142"/>
      <c r="BG439" s="147"/>
      <c r="BH439" s="144"/>
      <c r="BI439" s="145">
        <f>IFERROR(SUM(IF(VLOOKUP(YEAR($D439),SMMLV!$A$2:$C$44,3,0)*BE439=BF439,BF439,IF(BE439="",BF439,VLOOKUP(YEAR($D439),SMMLV!$A$2:$C$44,3,0)*BE439)),IF(VLOOKUP(YEAR($D439),SMMLV!$A$2:$C$44,3,0)*BG439=BH439,BH439,IF(BG439="",BH439,VLOOKUP(YEAR($D439),SMMLV!$A$2:$C$44,3,0)*BG439))),0)</f>
        <v>0</v>
      </c>
      <c r="BJ439" s="149"/>
      <c r="BK439" s="150"/>
      <c r="BL439" s="140">
        <f>IFERROR(IF(VLOOKUP(YEAR($D439),SMMLV!$A$2:$C$44,3,0)*BJ439=BK439,BK439,IF(BJ439="",BK439,VLOOKUP(YEAR($D439),SMMLV!$A$2:$C$44,3,0)*BJ439)),0)</f>
        <v>0</v>
      </c>
      <c r="BM439" s="147"/>
      <c r="BN439" s="142"/>
      <c r="BO439" s="140">
        <f>IFERROR(IF(VLOOKUP(YEAR($D439),SMMLV!$A$2:$C$44,3,0)*BM439=BN439,BN439,IF(BM439="",BN439,VLOOKUP(YEAR($D439),SMMLV!$A$2:$C$44,3,0)*BM439)),0)</f>
        <v>0</v>
      </c>
      <c r="BP439" s="147"/>
      <c r="BQ439" s="142"/>
      <c r="BR439" s="140">
        <f>IFERROR(IF(VLOOKUP(YEAR($D439),SMMLV!$A$2:$C$44,3,0)*BP439=BQ439,BQ439,IF(BP439="",BQ439,VLOOKUP(YEAR($D439),SMMLV!$A$2:$C$44,3,0)*BP439)),0)</f>
        <v>0</v>
      </c>
      <c r="BS439" s="134"/>
      <c r="BT439" s="145">
        <f t="shared" si="363"/>
        <v>0</v>
      </c>
      <c r="BU439" s="151">
        <f t="shared" si="364"/>
        <v>0</v>
      </c>
      <c r="BV439" s="151">
        <f t="shared" si="365"/>
        <v>0</v>
      </c>
      <c r="BW439" s="151">
        <f t="shared" si="366"/>
        <v>0</v>
      </c>
      <c r="BX439" s="151">
        <f t="shared" si="367"/>
        <v>0</v>
      </c>
      <c r="BY439" s="151">
        <f t="shared" si="368"/>
        <v>0</v>
      </c>
      <c r="BZ439" s="151">
        <f t="shared" si="356"/>
        <v>0</v>
      </c>
      <c r="CA439" s="134"/>
      <c r="CB439" s="134"/>
      <c r="CC439" s="134"/>
      <c r="CD439" s="152">
        <f t="shared" si="357"/>
        <v>0</v>
      </c>
      <c r="CE439" s="153">
        <f>IFERROR(INDEX(IPC!$A$11:$Y$22,MATCH(PROPER(TEXT(CD439,"mmmm")),IPC!$A$11:$A$22,0),MATCH(YEAR(CD439),IPC!$A$10:$Y$10,0)),0)</f>
        <v>0</v>
      </c>
      <c r="CF439" s="154">
        <v>58734</v>
      </c>
      <c r="CG439" s="153">
        <f>IFERROR(INDEX(IPC!$A$11:$Y$22,MATCH(PROPER(TEXT(CF439,"mmmm")),IPC!$A$11:$A$22,0),MATCH(YEAR(CF439),IPC!$A$10:$Y$10,0)),0)</f>
        <v>0</v>
      </c>
      <c r="CH439" s="155">
        <f t="shared" si="358"/>
        <v>0</v>
      </c>
      <c r="CI439" s="145">
        <v>1751334</v>
      </c>
      <c r="CJ439" s="151">
        <f t="shared" si="369"/>
        <v>0</v>
      </c>
      <c r="CK439" s="151">
        <f t="shared" si="370"/>
        <v>0</v>
      </c>
      <c r="CL439" s="151">
        <f t="shared" si="371"/>
        <v>0</v>
      </c>
      <c r="CM439" s="151">
        <f t="shared" si="372"/>
        <v>0</v>
      </c>
      <c r="CN439" s="151">
        <f t="shared" si="373"/>
        <v>0</v>
      </c>
      <c r="CO439" s="151">
        <f t="shared" si="374"/>
        <v>0</v>
      </c>
      <c r="CP439" s="151">
        <f t="shared" si="375"/>
        <v>0</v>
      </c>
      <c r="CQ439" s="151">
        <f t="shared" si="376"/>
        <v>0</v>
      </c>
      <c r="CR439" s="151">
        <f t="shared" si="377"/>
        <v>0</v>
      </c>
      <c r="CS439" s="151">
        <f t="shared" si="378"/>
        <v>0</v>
      </c>
      <c r="CT439" s="151">
        <f t="shared" si="379"/>
        <v>0</v>
      </c>
      <c r="CU439" s="151">
        <f t="shared" si="380"/>
        <v>0</v>
      </c>
      <c r="CV439" s="151">
        <f t="shared" si="381"/>
        <v>0</v>
      </c>
      <c r="CW439" s="151">
        <f t="shared" si="382"/>
        <v>0</v>
      </c>
      <c r="CX439" s="151">
        <f t="shared" si="383"/>
        <v>0</v>
      </c>
      <c r="CY439" s="151">
        <f t="shared" si="384"/>
        <v>0</v>
      </c>
      <c r="CZ439" s="151">
        <f t="shared" si="385"/>
        <v>0</v>
      </c>
      <c r="DA439" s="151">
        <f t="shared" si="386"/>
        <v>0</v>
      </c>
      <c r="DB439" s="151">
        <f t="shared" si="387"/>
        <v>0</v>
      </c>
      <c r="DC439" s="151">
        <f t="shared" si="388"/>
        <v>0</v>
      </c>
      <c r="DD439" s="151">
        <f t="shared" si="389"/>
        <v>0</v>
      </c>
      <c r="DE439" s="151">
        <f t="shared" si="390"/>
        <v>0</v>
      </c>
      <c r="DF439" s="151">
        <f t="shared" si="391"/>
        <v>0</v>
      </c>
      <c r="DG439" s="151">
        <f t="shared" si="392"/>
        <v>0</v>
      </c>
      <c r="DH439" s="151">
        <f t="shared" si="393"/>
        <v>0</v>
      </c>
      <c r="DI439" s="151">
        <f t="shared" si="394"/>
        <v>0</v>
      </c>
      <c r="DJ439" s="151">
        <f t="shared" si="395"/>
        <v>0</v>
      </c>
      <c r="DK439" s="151">
        <f t="shared" si="396"/>
        <v>0</v>
      </c>
      <c r="DL439" s="151">
        <f t="shared" si="397"/>
        <v>0</v>
      </c>
      <c r="DM439" s="151">
        <f t="shared" si="398"/>
        <v>0</v>
      </c>
      <c r="DN439" s="151">
        <f t="shared" si="399"/>
        <v>0</v>
      </c>
      <c r="DO439" s="156">
        <f t="shared" si="400"/>
        <v>0</v>
      </c>
      <c r="DP439" s="173" t="str">
        <f t="shared" si="401"/>
        <v/>
      </c>
      <c r="DQ439" s="157" t="str">
        <f t="shared" si="402"/>
        <v/>
      </c>
      <c r="DR439" s="158" t="str">
        <f>IFERROR(IFERROR(IFERROR(_xlfn.XLOOKUP(DP439,#REF!,#REF!,,,),_xlfn.XLOOKUP(DP439,#REF!,#REF!,,,)),_xlfn.XLOOKUP(DP439,#REF!,#REF!,,,)),"N/A")</f>
        <v>N/A</v>
      </c>
      <c r="DS439" s="159"/>
      <c r="DT439" s="160"/>
      <c r="DU439" s="161"/>
      <c r="DV439" s="162"/>
      <c r="DW439" s="163">
        <f>IFERROR(IFERROR(IFERROR(_xlfn.XLOOKUP(DP439,#REF!,#REF!,,,),_xlfn.XLOOKUP(DP439,#REF!,#REF!,,,)),_xlfn.XLOOKUP(DP439,#REF!,#REF!,,,)),0)</f>
        <v>0</v>
      </c>
      <c r="DX439" s="164"/>
      <c r="DY439" s="165">
        <f t="shared" si="403"/>
        <v>0</v>
      </c>
      <c r="DZ439" s="166"/>
      <c r="EA439" s="167">
        <f t="shared" si="404"/>
        <v>0</v>
      </c>
      <c r="EB439" s="168">
        <f t="shared" si="405"/>
        <v>0</v>
      </c>
      <c r="EC439" s="168">
        <f t="shared" si="406"/>
        <v>0</v>
      </c>
      <c r="ED439" s="169"/>
      <c r="EE439" s="170">
        <f t="shared" si="407"/>
        <v>0</v>
      </c>
      <c r="EF439" s="170" t="str">
        <f>IFERROR(IF(DY439&gt;((_xlfn.XLOOKUP(DQ439,TOPES!B:B,TOPES!C:C,,,)*INDEXACIÓN!CI439)),"SUPERA TOPES DEL HV",0),"HV NO ENCONTRADO")</f>
        <v>HV NO ENCONTRADO</v>
      </c>
      <c r="EG439" s="170">
        <f t="shared" si="408"/>
        <v>0</v>
      </c>
      <c r="EH439" s="170">
        <f>IF(SUMIF($M:$M,#REF!,$DY:$DY)&gt;$EH$8,"CONSULTA DIAN",0)</f>
        <v>0</v>
      </c>
      <c r="EI439" s="171">
        <f t="shared" si="409"/>
        <v>0</v>
      </c>
      <c r="EJ439" s="172"/>
    </row>
    <row r="440" spans="1:140" x14ac:dyDescent="0.25">
      <c r="A440" s="133" t="str">
        <f t="shared" si="359"/>
        <v>19000100431</v>
      </c>
      <c r="B440" s="134"/>
      <c r="C440" s="134"/>
      <c r="D440" s="135">
        <f>_xlfn.XLOOKUP(C440,TOPES!L:L,TOPES!M:M,,,)</f>
        <v>0</v>
      </c>
      <c r="E440" s="136">
        <v>431</v>
      </c>
      <c r="F440" s="134"/>
      <c r="G440" s="134"/>
      <c r="H440" s="134"/>
      <c r="I440" s="134"/>
      <c r="J440" s="134"/>
      <c r="K440" s="134"/>
      <c r="L440" s="134"/>
      <c r="M440" s="137"/>
      <c r="N440" s="134"/>
      <c r="O440" s="137" t="str">
        <f t="shared" si="360"/>
        <v/>
      </c>
      <c r="P440" s="138"/>
      <c r="Q440" s="139"/>
      <c r="R440" s="140">
        <f>IFERROR(IF(VLOOKUP(YEAR($D440),SMMLV!$A$2:$C$44,3,0)*$P440=$Q440,$Q440,IF($P440="",$Q440,VLOOKUP(YEAR($D440),SMMLV!$A$2:$C$44,3,0)*$P440)),0)</f>
        <v>0</v>
      </c>
      <c r="S440" s="141"/>
      <c r="T440" s="142"/>
      <c r="U440" s="143"/>
      <c r="V440" s="144"/>
      <c r="W440" s="145">
        <f>IFERROR(SUM(IF(VLOOKUP(YEAR($D440),SMMLV!$A$2:$C$44,3,0)*S440=T440,T440,IF(S440="",T440,VLOOKUP(YEAR($D440),SMMLV!$A$2:$C$44,3,0)*S440)),IF(VLOOKUP(YEAR($D440),SMMLV!$A$2:$C$44,3,0)*U440=V440,V440,IF(U440="",V440,VLOOKUP(YEAR($D440),SMMLV!$A$2:$C$44,3,0)*U440))),0)</f>
        <v>0</v>
      </c>
      <c r="X440" s="146"/>
      <c r="Y440" s="139"/>
      <c r="Z440" s="140">
        <f>IFERROR(IF(VLOOKUP(YEAR($D440),SMMLV!$A$2:$C$44,3,0)*$X440=$Y440,$Y440,IF($X440="",$Y440,VLOOKUP(YEAR($D440),SMMLV!$A$2:$C$44,3,0)*$X440)),0)</f>
        <v>0</v>
      </c>
      <c r="AA440" s="147"/>
      <c r="AB440" s="142"/>
      <c r="AC440" s="140">
        <f>IFERROR(IF(VLOOKUP(YEAR($D440),SMMLV!$A$2:$C$44,3,0)*$AA440=$AB440,$AB440,IF($AA440="",$AB440,VLOOKUP(YEAR($D440),SMMLV!$A$2:$C$44,3,0)*$AA440)),0)</f>
        <v>0</v>
      </c>
      <c r="AD440" s="147"/>
      <c r="AE440" s="142"/>
      <c r="AF440" s="140">
        <f>IFERROR(IF(VLOOKUP(YEAR($D440),SMMLV!$A$2:$C$44,3,0)*$AD440=$AE440,$AE440,IF($AD440="",$AE440,VLOOKUP(YEAR($D440),SMMLV!$A$2:$C$44,3,0)*$AD440)),0)</f>
        <v>0</v>
      </c>
      <c r="AG440" s="134"/>
      <c r="AH440" s="145">
        <f t="shared" si="361"/>
        <v>0</v>
      </c>
      <c r="AI440" s="138"/>
      <c r="AJ440" s="139"/>
      <c r="AK440" s="140">
        <f>IFERROR(IF(VLOOKUP(YEAR($D440),SMMLV!$A$2:$C$44,3,0)*$AI440=AJ440,AJ440,IF($AI440="",AJ440,VLOOKUP(YEAR($D440),SMMLV!$A$2:$C$44,3,0)*$AI440)),0)</f>
        <v>0</v>
      </c>
      <c r="AL440" s="141"/>
      <c r="AM440" s="142"/>
      <c r="AN440" s="147"/>
      <c r="AO440" s="144"/>
      <c r="AP440" s="145">
        <f>IFERROR(SUM(IF(VLOOKUP(YEAR($D440),SMMLV!$A$2:$C$44,3,0)*AL440=AM440,AM440,IF(AL440="",AM440,VLOOKUP(YEAR($D440),SMMLV!$A$2:$C$44,3,0)*AL440)),IF(VLOOKUP(YEAR($D440),SMMLV!$A$2:$C$44,3,0)*AN440=AO440,AO440,IF(AN440="",AO440,VLOOKUP(YEAR($D440),SMMLV!$A$2:$C$44,3,0)*AN440))),0)</f>
        <v>0</v>
      </c>
      <c r="AQ440" s="148"/>
      <c r="AR440" s="142"/>
      <c r="AS440" s="140">
        <f>IFERROR(IF(VLOOKUP(YEAR($D440),SMMLV!$A$2:$C$44,3,0)*AQ440=AR440,AR440,IF(AQ440="",AR440,VLOOKUP(YEAR($D440),SMMLV!$A$2:$C$44,3,0)*AQ440)),0)</f>
        <v>0</v>
      </c>
      <c r="AT440" s="147"/>
      <c r="AU440" s="142"/>
      <c r="AV440" s="140">
        <f>IFERROR(IF(VLOOKUP(YEAR($D440),SMMLV!$A$2:$C$44,3,0)*AT440=AU440,AU440,IF(AT440="",AU440,VLOOKUP(YEAR($D440),SMMLV!$A$2:$C$44,3,0)*AT440)),0)</f>
        <v>0</v>
      </c>
      <c r="AW440" s="147"/>
      <c r="AX440" s="142"/>
      <c r="AY440" s="140">
        <f>IFERROR(IF(VLOOKUP(YEAR($D440),SMMLV!$A$2:$C$44,3,0)*AW440=AX440,AX440,IF(AW440="",AX440,VLOOKUP(YEAR($D440),SMMLV!$A$2:$C$44,3,0)*AW440)),0)</f>
        <v>0</v>
      </c>
      <c r="AZ440" s="134"/>
      <c r="BA440" s="145">
        <f t="shared" si="362"/>
        <v>0</v>
      </c>
      <c r="BB440" s="138"/>
      <c r="BC440" s="139"/>
      <c r="BD440" s="140">
        <f>IFERROR(IF(VLOOKUP(YEAR($D440),SMMLV!$A$2:$C$44,3,0)*BB440=BC440,BC440,IF(BB440="",BC440,VLOOKUP(YEAR($D440),SMMLV!$A$2:$C$44,3,0)*BB440)),0)</f>
        <v>0</v>
      </c>
      <c r="BE440" s="141"/>
      <c r="BF440" s="142"/>
      <c r="BG440" s="147"/>
      <c r="BH440" s="144"/>
      <c r="BI440" s="145">
        <f>IFERROR(SUM(IF(VLOOKUP(YEAR($D440),SMMLV!$A$2:$C$44,3,0)*BE440=BF440,BF440,IF(BE440="",BF440,VLOOKUP(YEAR($D440),SMMLV!$A$2:$C$44,3,0)*BE440)),IF(VLOOKUP(YEAR($D440),SMMLV!$A$2:$C$44,3,0)*BG440=BH440,BH440,IF(BG440="",BH440,VLOOKUP(YEAR($D440),SMMLV!$A$2:$C$44,3,0)*BG440))),0)</f>
        <v>0</v>
      </c>
      <c r="BJ440" s="149"/>
      <c r="BK440" s="150"/>
      <c r="BL440" s="140">
        <f>IFERROR(IF(VLOOKUP(YEAR($D440),SMMLV!$A$2:$C$44,3,0)*BJ440=BK440,BK440,IF(BJ440="",BK440,VLOOKUP(YEAR($D440),SMMLV!$A$2:$C$44,3,0)*BJ440)),0)</f>
        <v>0</v>
      </c>
      <c r="BM440" s="147"/>
      <c r="BN440" s="142"/>
      <c r="BO440" s="140">
        <f>IFERROR(IF(VLOOKUP(YEAR($D440),SMMLV!$A$2:$C$44,3,0)*BM440=BN440,BN440,IF(BM440="",BN440,VLOOKUP(YEAR($D440),SMMLV!$A$2:$C$44,3,0)*BM440)),0)</f>
        <v>0</v>
      </c>
      <c r="BP440" s="147"/>
      <c r="BQ440" s="142"/>
      <c r="BR440" s="140">
        <f>IFERROR(IF(VLOOKUP(YEAR($D440),SMMLV!$A$2:$C$44,3,0)*BP440=BQ440,BQ440,IF(BP440="",BQ440,VLOOKUP(YEAR($D440),SMMLV!$A$2:$C$44,3,0)*BP440)),0)</f>
        <v>0</v>
      </c>
      <c r="BS440" s="134"/>
      <c r="BT440" s="145">
        <f t="shared" si="363"/>
        <v>0</v>
      </c>
      <c r="BU440" s="151">
        <f t="shared" si="364"/>
        <v>0</v>
      </c>
      <c r="BV440" s="151">
        <f t="shared" si="365"/>
        <v>0</v>
      </c>
      <c r="BW440" s="151">
        <f t="shared" si="366"/>
        <v>0</v>
      </c>
      <c r="BX440" s="151">
        <f t="shared" si="367"/>
        <v>0</v>
      </c>
      <c r="BY440" s="151">
        <f t="shared" si="368"/>
        <v>0</v>
      </c>
      <c r="BZ440" s="151">
        <f t="shared" si="356"/>
        <v>0</v>
      </c>
      <c r="CA440" s="134"/>
      <c r="CB440" s="134"/>
      <c r="CC440" s="134"/>
      <c r="CD440" s="152">
        <f t="shared" si="357"/>
        <v>0</v>
      </c>
      <c r="CE440" s="153">
        <f>IFERROR(INDEX(IPC!$A$11:$Y$22,MATCH(PROPER(TEXT(CD440,"mmmm")),IPC!$A$11:$A$22,0),MATCH(YEAR(CD440),IPC!$A$10:$Y$10,0)),0)</f>
        <v>0</v>
      </c>
      <c r="CF440" s="154">
        <v>58765</v>
      </c>
      <c r="CG440" s="153">
        <f>IFERROR(INDEX(IPC!$A$11:$Y$22,MATCH(PROPER(TEXT(CF440,"mmmm")),IPC!$A$11:$A$22,0),MATCH(YEAR(CF440),IPC!$A$10:$Y$10,0)),0)</f>
        <v>0</v>
      </c>
      <c r="CH440" s="155">
        <f t="shared" si="358"/>
        <v>0</v>
      </c>
      <c r="CI440" s="145">
        <v>1751335</v>
      </c>
      <c r="CJ440" s="151">
        <f t="shared" si="369"/>
        <v>0</v>
      </c>
      <c r="CK440" s="151">
        <f t="shared" si="370"/>
        <v>0</v>
      </c>
      <c r="CL440" s="151">
        <f t="shared" si="371"/>
        <v>0</v>
      </c>
      <c r="CM440" s="151">
        <f t="shared" si="372"/>
        <v>0</v>
      </c>
      <c r="CN440" s="151">
        <f t="shared" si="373"/>
        <v>0</v>
      </c>
      <c r="CO440" s="151">
        <f t="shared" si="374"/>
        <v>0</v>
      </c>
      <c r="CP440" s="151">
        <f t="shared" si="375"/>
        <v>0</v>
      </c>
      <c r="CQ440" s="151">
        <f t="shared" si="376"/>
        <v>0</v>
      </c>
      <c r="CR440" s="151">
        <f t="shared" si="377"/>
        <v>0</v>
      </c>
      <c r="CS440" s="151">
        <f t="shared" si="378"/>
        <v>0</v>
      </c>
      <c r="CT440" s="151">
        <f t="shared" si="379"/>
        <v>0</v>
      </c>
      <c r="CU440" s="151">
        <f t="shared" si="380"/>
        <v>0</v>
      </c>
      <c r="CV440" s="151">
        <f t="shared" si="381"/>
        <v>0</v>
      </c>
      <c r="CW440" s="151">
        <f t="shared" si="382"/>
        <v>0</v>
      </c>
      <c r="CX440" s="151">
        <f t="shared" si="383"/>
        <v>0</v>
      </c>
      <c r="CY440" s="151">
        <f t="shared" si="384"/>
        <v>0</v>
      </c>
      <c r="CZ440" s="151">
        <f t="shared" si="385"/>
        <v>0</v>
      </c>
      <c r="DA440" s="151">
        <f t="shared" si="386"/>
        <v>0</v>
      </c>
      <c r="DB440" s="151">
        <f t="shared" si="387"/>
        <v>0</v>
      </c>
      <c r="DC440" s="151">
        <f t="shared" si="388"/>
        <v>0</v>
      </c>
      <c r="DD440" s="151">
        <f t="shared" si="389"/>
        <v>0</v>
      </c>
      <c r="DE440" s="151">
        <f t="shared" si="390"/>
        <v>0</v>
      </c>
      <c r="DF440" s="151">
        <f t="shared" si="391"/>
        <v>0</v>
      </c>
      <c r="DG440" s="151">
        <f t="shared" si="392"/>
        <v>0</v>
      </c>
      <c r="DH440" s="151">
        <f t="shared" si="393"/>
        <v>0</v>
      </c>
      <c r="DI440" s="151">
        <f t="shared" si="394"/>
        <v>0</v>
      </c>
      <c r="DJ440" s="151">
        <f t="shared" si="395"/>
        <v>0</v>
      </c>
      <c r="DK440" s="151">
        <f t="shared" si="396"/>
        <v>0</v>
      </c>
      <c r="DL440" s="151">
        <f t="shared" si="397"/>
        <v>0</v>
      </c>
      <c r="DM440" s="151">
        <f t="shared" si="398"/>
        <v>0</v>
      </c>
      <c r="DN440" s="151">
        <f t="shared" si="399"/>
        <v>0</v>
      </c>
      <c r="DO440" s="156">
        <f t="shared" si="400"/>
        <v>0</v>
      </c>
      <c r="DP440" s="173" t="str">
        <f t="shared" si="401"/>
        <v/>
      </c>
      <c r="DQ440" s="157" t="str">
        <f t="shared" si="402"/>
        <v/>
      </c>
      <c r="DR440" s="158" t="str">
        <f>IFERROR(IFERROR(IFERROR(_xlfn.XLOOKUP(DP440,#REF!,#REF!,,,),_xlfn.XLOOKUP(DP440,#REF!,#REF!,,,)),_xlfn.XLOOKUP(DP440,#REF!,#REF!,,,)),"N/A")</f>
        <v>N/A</v>
      </c>
      <c r="DS440" s="159"/>
      <c r="DT440" s="160"/>
      <c r="DU440" s="161"/>
      <c r="DV440" s="162"/>
      <c r="DW440" s="163">
        <f>IFERROR(IFERROR(IFERROR(_xlfn.XLOOKUP(DP440,#REF!,#REF!,,,),_xlfn.XLOOKUP(DP440,#REF!,#REF!,,,)),_xlfn.XLOOKUP(DP440,#REF!,#REF!,,,)),0)</f>
        <v>0</v>
      </c>
      <c r="DX440" s="164"/>
      <c r="DY440" s="165">
        <f t="shared" si="403"/>
        <v>0</v>
      </c>
      <c r="DZ440" s="166"/>
      <c r="EA440" s="167">
        <f t="shared" si="404"/>
        <v>0</v>
      </c>
      <c r="EB440" s="168">
        <f t="shared" si="405"/>
        <v>0</v>
      </c>
      <c r="EC440" s="168">
        <f t="shared" si="406"/>
        <v>0</v>
      </c>
      <c r="ED440" s="169"/>
      <c r="EE440" s="170">
        <f t="shared" si="407"/>
        <v>0</v>
      </c>
      <c r="EF440" s="170" t="str">
        <f>IFERROR(IF(DY440&gt;((_xlfn.XLOOKUP(DQ440,TOPES!B:B,TOPES!C:C,,,)*INDEXACIÓN!CI440)),"SUPERA TOPES DEL HV",0),"HV NO ENCONTRADO")</f>
        <v>HV NO ENCONTRADO</v>
      </c>
      <c r="EG440" s="170">
        <f t="shared" si="408"/>
        <v>0</v>
      </c>
      <c r="EH440" s="170">
        <f>IF(SUMIF($M:$M,#REF!,$DY:$DY)&gt;$EH$8,"CONSULTA DIAN",0)</f>
        <v>0</v>
      </c>
      <c r="EI440" s="171">
        <f t="shared" si="409"/>
        <v>0</v>
      </c>
      <c r="EJ440" s="172"/>
    </row>
    <row r="441" spans="1:140" x14ac:dyDescent="0.25">
      <c r="A441" s="133" t="str">
        <f t="shared" si="359"/>
        <v>19000100432</v>
      </c>
      <c r="B441" s="134"/>
      <c r="C441" s="134"/>
      <c r="D441" s="135">
        <f>_xlfn.XLOOKUP(C441,TOPES!L:L,TOPES!M:M,,,)</f>
        <v>0</v>
      </c>
      <c r="E441" s="136">
        <v>432</v>
      </c>
      <c r="F441" s="134"/>
      <c r="G441" s="134"/>
      <c r="H441" s="134"/>
      <c r="I441" s="134"/>
      <c r="J441" s="134"/>
      <c r="K441" s="134"/>
      <c r="L441" s="134"/>
      <c r="M441" s="137"/>
      <c r="N441" s="134"/>
      <c r="O441" s="137" t="str">
        <f t="shared" si="360"/>
        <v/>
      </c>
      <c r="P441" s="138"/>
      <c r="Q441" s="139"/>
      <c r="R441" s="140">
        <f>IFERROR(IF(VLOOKUP(YEAR($D441),SMMLV!$A$2:$C$44,3,0)*$P441=$Q441,$Q441,IF($P441="",$Q441,VLOOKUP(YEAR($D441),SMMLV!$A$2:$C$44,3,0)*$P441)),0)</f>
        <v>0</v>
      </c>
      <c r="S441" s="141"/>
      <c r="T441" s="142"/>
      <c r="U441" s="143"/>
      <c r="V441" s="144"/>
      <c r="W441" s="145">
        <f>IFERROR(SUM(IF(VLOOKUP(YEAR($D441),SMMLV!$A$2:$C$44,3,0)*S441=T441,T441,IF(S441="",T441,VLOOKUP(YEAR($D441),SMMLV!$A$2:$C$44,3,0)*S441)),IF(VLOOKUP(YEAR($D441),SMMLV!$A$2:$C$44,3,0)*U441=V441,V441,IF(U441="",V441,VLOOKUP(YEAR($D441),SMMLV!$A$2:$C$44,3,0)*U441))),0)</f>
        <v>0</v>
      </c>
      <c r="X441" s="146"/>
      <c r="Y441" s="139"/>
      <c r="Z441" s="140">
        <f>IFERROR(IF(VLOOKUP(YEAR($D441),SMMLV!$A$2:$C$44,3,0)*$X441=$Y441,$Y441,IF($X441="",$Y441,VLOOKUP(YEAR($D441),SMMLV!$A$2:$C$44,3,0)*$X441)),0)</f>
        <v>0</v>
      </c>
      <c r="AA441" s="147"/>
      <c r="AB441" s="142"/>
      <c r="AC441" s="140">
        <f>IFERROR(IF(VLOOKUP(YEAR($D441),SMMLV!$A$2:$C$44,3,0)*$AA441=$AB441,$AB441,IF($AA441="",$AB441,VLOOKUP(YEAR($D441),SMMLV!$A$2:$C$44,3,0)*$AA441)),0)</f>
        <v>0</v>
      </c>
      <c r="AD441" s="147"/>
      <c r="AE441" s="142"/>
      <c r="AF441" s="140">
        <f>IFERROR(IF(VLOOKUP(YEAR($D441),SMMLV!$A$2:$C$44,3,0)*$AD441=$AE441,$AE441,IF($AD441="",$AE441,VLOOKUP(YEAR($D441),SMMLV!$A$2:$C$44,3,0)*$AD441)),0)</f>
        <v>0</v>
      </c>
      <c r="AG441" s="134"/>
      <c r="AH441" s="145">
        <f t="shared" si="361"/>
        <v>0</v>
      </c>
      <c r="AI441" s="138"/>
      <c r="AJ441" s="139"/>
      <c r="AK441" s="140">
        <f>IFERROR(IF(VLOOKUP(YEAR($D441),SMMLV!$A$2:$C$44,3,0)*$AI441=AJ441,AJ441,IF($AI441="",AJ441,VLOOKUP(YEAR($D441),SMMLV!$A$2:$C$44,3,0)*$AI441)),0)</f>
        <v>0</v>
      </c>
      <c r="AL441" s="141"/>
      <c r="AM441" s="142"/>
      <c r="AN441" s="147"/>
      <c r="AO441" s="144"/>
      <c r="AP441" s="145">
        <f>IFERROR(SUM(IF(VLOOKUP(YEAR($D441),SMMLV!$A$2:$C$44,3,0)*AL441=AM441,AM441,IF(AL441="",AM441,VLOOKUP(YEAR($D441),SMMLV!$A$2:$C$44,3,0)*AL441)),IF(VLOOKUP(YEAR($D441),SMMLV!$A$2:$C$44,3,0)*AN441=AO441,AO441,IF(AN441="",AO441,VLOOKUP(YEAR($D441),SMMLV!$A$2:$C$44,3,0)*AN441))),0)</f>
        <v>0</v>
      </c>
      <c r="AQ441" s="148"/>
      <c r="AR441" s="142"/>
      <c r="AS441" s="140">
        <f>IFERROR(IF(VLOOKUP(YEAR($D441),SMMLV!$A$2:$C$44,3,0)*AQ441=AR441,AR441,IF(AQ441="",AR441,VLOOKUP(YEAR($D441),SMMLV!$A$2:$C$44,3,0)*AQ441)),0)</f>
        <v>0</v>
      </c>
      <c r="AT441" s="147"/>
      <c r="AU441" s="142"/>
      <c r="AV441" s="140">
        <f>IFERROR(IF(VLOOKUP(YEAR($D441),SMMLV!$A$2:$C$44,3,0)*AT441=AU441,AU441,IF(AT441="",AU441,VLOOKUP(YEAR($D441),SMMLV!$A$2:$C$44,3,0)*AT441)),0)</f>
        <v>0</v>
      </c>
      <c r="AW441" s="147"/>
      <c r="AX441" s="142"/>
      <c r="AY441" s="140">
        <f>IFERROR(IF(VLOOKUP(YEAR($D441),SMMLV!$A$2:$C$44,3,0)*AW441=AX441,AX441,IF(AW441="",AX441,VLOOKUP(YEAR($D441),SMMLV!$A$2:$C$44,3,0)*AW441)),0)</f>
        <v>0</v>
      </c>
      <c r="AZ441" s="134"/>
      <c r="BA441" s="145">
        <f t="shared" si="362"/>
        <v>0</v>
      </c>
      <c r="BB441" s="138"/>
      <c r="BC441" s="139"/>
      <c r="BD441" s="140">
        <f>IFERROR(IF(VLOOKUP(YEAR($D441),SMMLV!$A$2:$C$44,3,0)*BB441=BC441,BC441,IF(BB441="",BC441,VLOOKUP(YEAR($D441),SMMLV!$A$2:$C$44,3,0)*BB441)),0)</f>
        <v>0</v>
      </c>
      <c r="BE441" s="141"/>
      <c r="BF441" s="142"/>
      <c r="BG441" s="147"/>
      <c r="BH441" s="144"/>
      <c r="BI441" s="145">
        <f>IFERROR(SUM(IF(VLOOKUP(YEAR($D441),SMMLV!$A$2:$C$44,3,0)*BE441=BF441,BF441,IF(BE441="",BF441,VLOOKUP(YEAR($D441),SMMLV!$A$2:$C$44,3,0)*BE441)),IF(VLOOKUP(YEAR($D441),SMMLV!$A$2:$C$44,3,0)*BG441=BH441,BH441,IF(BG441="",BH441,VLOOKUP(YEAR($D441),SMMLV!$A$2:$C$44,3,0)*BG441))),0)</f>
        <v>0</v>
      </c>
      <c r="BJ441" s="149"/>
      <c r="BK441" s="150"/>
      <c r="BL441" s="140">
        <f>IFERROR(IF(VLOOKUP(YEAR($D441),SMMLV!$A$2:$C$44,3,0)*BJ441=BK441,BK441,IF(BJ441="",BK441,VLOOKUP(YEAR($D441),SMMLV!$A$2:$C$44,3,0)*BJ441)),0)</f>
        <v>0</v>
      </c>
      <c r="BM441" s="147"/>
      <c r="BN441" s="142"/>
      <c r="BO441" s="140">
        <f>IFERROR(IF(VLOOKUP(YEAR($D441),SMMLV!$A$2:$C$44,3,0)*BM441=BN441,BN441,IF(BM441="",BN441,VLOOKUP(YEAR($D441),SMMLV!$A$2:$C$44,3,0)*BM441)),0)</f>
        <v>0</v>
      </c>
      <c r="BP441" s="147"/>
      <c r="BQ441" s="142"/>
      <c r="BR441" s="140">
        <f>IFERROR(IF(VLOOKUP(YEAR($D441),SMMLV!$A$2:$C$44,3,0)*BP441=BQ441,BQ441,IF(BP441="",BQ441,VLOOKUP(YEAR($D441),SMMLV!$A$2:$C$44,3,0)*BP441)),0)</f>
        <v>0</v>
      </c>
      <c r="BS441" s="134"/>
      <c r="BT441" s="145">
        <f t="shared" si="363"/>
        <v>0</v>
      </c>
      <c r="BU441" s="151">
        <f t="shared" si="364"/>
        <v>0</v>
      </c>
      <c r="BV441" s="151">
        <f t="shared" si="365"/>
        <v>0</v>
      </c>
      <c r="BW441" s="151">
        <f t="shared" si="366"/>
        <v>0</v>
      </c>
      <c r="BX441" s="151">
        <f t="shared" si="367"/>
        <v>0</v>
      </c>
      <c r="BY441" s="151">
        <f t="shared" si="368"/>
        <v>0</v>
      </c>
      <c r="BZ441" s="151">
        <f t="shared" si="356"/>
        <v>0</v>
      </c>
      <c r="CA441" s="134"/>
      <c r="CB441" s="134"/>
      <c r="CC441" s="134"/>
      <c r="CD441" s="152">
        <f t="shared" si="357"/>
        <v>0</v>
      </c>
      <c r="CE441" s="153">
        <f>IFERROR(INDEX(IPC!$A$11:$Y$22,MATCH(PROPER(TEXT(CD441,"mmmm")),IPC!$A$11:$A$22,0),MATCH(YEAR(CD441),IPC!$A$10:$Y$10,0)),0)</f>
        <v>0</v>
      </c>
      <c r="CF441" s="154">
        <v>58795</v>
      </c>
      <c r="CG441" s="153">
        <f>IFERROR(INDEX(IPC!$A$11:$Y$22,MATCH(PROPER(TEXT(CF441,"mmmm")),IPC!$A$11:$A$22,0),MATCH(YEAR(CF441),IPC!$A$10:$Y$10,0)),0)</f>
        <v>0</v>
      </c>
      <c r="CH441" s="155">
        <f t="shared" si="358"/>
        <v>0</v>
      </c>
      <c r="CI441" s="145">
        <v>1751336</v>
      </c>
      <c r="CJ441" s="151">
        <f t="shared" si="369"/>
        <v>0</v>
      </c>
      <c r="CK441" s="151">
        <f t="shared" si="370"/>
        <v>0</v>
      </c>
      <c r="CL441" s="151">
        <f t="shared" si="371"/>
        <v>0</v>
      </c>
      <c r="CM441" s="151">
        <f t="shared" si="372"/>
        <v>0</v>
      </c>
      <c r="CN441" s="151">
        <f t="shared" si="373"/>
        <v>0</v>
      </c>
      <c r="CO441" s="151">
        <f t="shared" si="374"/>
        <v>0</v>
      </c>
      <c r="CP441" s="151">
        <f t="shared" si="375"/>
        <v>0</v>
      </c>
      <c r="CQ441" s="151">
        <f t="shared" si="376"/>
        <v>0</v>
      </c>
      <c r="CR441" s="151">
        <f t="shared" si="377"/>
        <v>0</v>
      </c>
      <c r="CS441" s="151">
        <f t="shared" si="378"/>
        <v>0</v>
      </c>
      <c r="CT441" s="151">
        <f t="shared" si="379"/>
        <v>0</v>
      </c>
      <c r="CU441" s="151">
        <f t="shared" si="380"/>
        <v>0</v>
      </c>
      <c r="CV441" s="151">
        <f t="shared" si="381"/>
        <v>0</v>
      </c>
      <c r="CW441" s="151">
        <f t="shared" si="382"/>
        <v>0</v>
      </c>
      <c r="CX441" s="151">
        <f t="shared" si="383"/>
        <v>0</v>
      </c>
      <c r="CY441" s="151">
        <f t="shared" si="384"/>
        <v>0</v>
      </c>
      <c r="CZ441" s="151">
        <f t="shared" si="385"/>
        <v>0</v>
      </c>
      <c r="DA441" s="151">
        <f t="shared" si="386"/>
        <v>0</v>
      </c>
      <c r="DB441" s="151">
        <f t="shared" si="387"/>
        <v>0</v>
      </c>
      <c r="DC441" s="151">
        <f t="shared" si="388"/>
        <v>0</v>
      </c>
      <c r="DD441" s="151">
        <f t="shared" si="389"/>
        <v>0</v>
      </c>
      <c r="DE441" s="151">
        <f t="shared" si="390"/>
        <v>0</v>
      </c>
      <c r="DF441" s="151">
        <f t="shared" si="391"/>
        <v>0</v>
      </c>
      <c r="DG441" s="151">
        <f t="shared" si="392"/>
        <v>0</v>
      </c>
      <c r="DH441" s="151">
        <f t="shared" si="393"/>
        <v>0</v>
      </c>
      <c r="DI441" s="151">
        <f t="shared" si="394"/>
        <v>0</v>
      </c>
      <c r="DJ441" s="151">
        <f t="shared" si="395"/>
        <v>0</v>
      </c>
      <c r="DK441" s="151">
        <f t="shared" si="396"/>
        <v>0</v>
      </c>
      <c r="DL441" s="151">
        <f t="shared" si="397"/>
        <v>0</v>
      </c>
      <c r="DM441" s="151">
        <f t="shared" si="398"/>
        <v>0</v>
      </c>
      <c r="DN441" s="151">
        <f t="shared" si="399"/>
        <v>0</v>
      </c>
      <c r="DO441" s="156">
        <f t="shared" si="400"/>
        <v>0</v>
      </c>
      <c r="DP441" s="173" t="str">
        <f t="shared" si="401"/>
        <v/>
      </c>
      <c r="DQ441" s="157" t="str">
        <f t="shared" si="402"/>
        <v/>
      </c>
      <c r="DR441" s="158" t="str">
        <f>IFERROR(IFERROR(IFERROR(_xlfn.XLOOKUP(DP441,#REF!,#REF!,,,),_xlfn.XLOOKUP(DP441,#REF!,#REF!,,,)),_xlfn.XLOOKUP(DP441,#REF!,#REF!,,,)),"N/A")</f>
        <v>N/A</v>
      </c>
      <c r="DS441" s="159"/>
      <c r="DT441" s="160"/>
      <c r="DU441" s="161"/>
      <c r="DV441" s="162"/>
      <c r="DW441" s="163">
        <f>IFERROR(IFERROR(IFERROR(_xlfn.XLOOKUP(DP441,#REF!,#REF!,,,),_xlfn.XLOOKUP(DP441,#REF!,#REF!,,,)),_xlfn.XLOOKUP(DP441,#REF!,#REF!,,,)),0)</f>
        <v>0</v>
      </c>
      <c r="DX441" s="164"/>
      <c r="DY441" s="165">
        <f t="shared" si="403"/>
        <v>0</v>
      </c>
      <c r="DZ441" s="166"/>
      <c r="EA441" s="167">
        <f t="shared" si="404"/>
        <v>0</v>
      </c>
      <c r="EB441" s="168">
        <f t="shared" si="405"/>
        <v>0</v>
      </c>
      <c r="EC441" s="168">
        <f t="shared" si="406"/>
        <v>0</v>
      </c>
      <c r="ED441" s="169"/>
      <c r="EE441" s="170">
        <f t="shared" si="407"/>
        <v>0</v>
      </c>
      <c r="EF441" s="170" t="str">
        <f>IFERROR(IF(DY441&gt;((_xlfn.XLOOKUP(DQ441,TOPES!B:B,TOPES!C:C,,,)*INDEXACIÓN!CI441)),"SUPERA TOPES DEL HV",0),"HV NO ENCONTRADO")</f>
        <v>HV NO ENCONTRADO</v>
      </c>
      <c r="EG441" s="170">
        <f t="shared" si="408"/>
        <v>0</v>
      </c>
      <c r="EH441" s="170">
        <f>IF(SUMIF($M:$M,#REF!,$DY:$DY)&gt;$EH$8,"CONSULTA DIAN",0)</f>
        <v>0</v>
      </c>
      <c r="EI441" s="171">
        <f t="shared" si="409"/>
        <v>0</v>
      </c>
      <c r="EJ441" s="172"/>
    </row>
    <row r="442" spans="1:140" x14ac:dyDescent="0.25">
      <c r="A442" s="133" t="str">
        <f t="shared" si="359"/>
        <v>19000100433</v>
      </c>
      <c r="B442" s="134"/>
      <c r="C442" s="134"/>
      <c r="D442" s="135">
        <f>_xlfn.XLOOKUP(C442,TOPES!L:L,TOPES!M:M,,,)</f>
        <v>0</v>
      </c>
      <c r="E442" s="136">
        <v>433</v>
      </c>
      <c r="F442" s="134"/>
      <c r="G442" s="134"/>
      <c r="H442" s="134"/>
      <c r="I442" s="134"/>
      <c r="J442" s="134"/>
      <c r="K442" s="134"/>
      <c r="L442" s="134"/>
      <c r="M442" s="137"/>
      <c r="N442" s="134"/>
      <c r="O442" s="137" t="str">
        <f t="shared" si="360"/>
        <v/>
      </c>
      <c r="P442" s="138"/>
      <c r="Q442" s="139"/>
      <c r="R442" s="140">
        <f>IFERROR(IF(VLOOKUP(YEAR($D442),SMMLV!$A$2:$C$44,3,0)*$P442=$Q442,$Q442,IF($P442="",$Q442,VLOOKUP(YEAR($D442),SMMLV!$A$2:$C$44,3,0)*$P442)),0)</f>
        <v>0</v>
      </c>
      <c r="S442" s="141"/>
      <c r="T442" s="142"/>
      <c r="U442" s="143"/>
      <c r="V442" s="144"/>
      <c r="W442" s="145">
        <f>IFERROR(SUM(IF(VLOOKUP(YEAR($D442),SMMLV!$A$2:$C$44,3,0)*S442=T442,T442,IF(S442="",T442,VLOOKUP(YEAR($D442),SMMLV!$A$2:$C$44,3,0)*S442)),IF(VLOOKUP(YEAR($D442),SMMLV!$A$2:$C$44,3,0)*U442=V442,V442,IF(U442="",V442,VLOOKUP(YEAR($D442),SMMLV!$A$2:$C$44,3,0)*U442))),0)</f>
        <v>0</v>
      </c>
      <c r="X442" s="146"/>
      <c r="Y442" s="139"/>
      <c r="Z442" s="140">
        <f>IFERROR(IF(VLOOKUP(YEAR($D442),SMMLV!$A$2:$C$44,3,0)*$X442=$Y442,$Y442,IF($X442="",$Y442,VLOOKUP(YEAR($D442),SMMLV!$A$2:$C$44,3,0)*$X442)),0)</f>
        <v>0</v>
      </c>
      <c r="AA442" s="147"/>
      <c r="AB442" s="142"/>
      <c r="AC442" s="140">
        <f>IFERROR(IF(VLOOKUP(YEAR($D442),SMMLV!$A$2:$C$44,3,0)*$AA442=$AB442,$AB442,IF($AA442="",$AB442,VLOOKUP(YEAR($D442),SMMLV!$A$2:$C$44,3,0)*$AA442)),0)</f>
        <v>0</v>
      </c>
      <c r="AD442" s="147"/>
      <c r="AE442" s="142"/>
      <c r="AF442" s="140">
        <f>IFERROR(IF(VLOOKUP(YEAR($D442),SMMLV!$A$2:$C$44,3,0)*$AD442=$AE442,$AE442,IF($AD442="",$AE442,VLOOKUP(YEAR($D442),SMMLV!$A$2:$C$44,3,0)*$AD442)),0)</f>
        <v>0</v>
      </c>
      <c r="AG442" s="134"/>
      <c r="AH442" s="145">
        <f t="shared" si="361"/>
        <v>0</v>
      </c>
      <c r="AI442" s="138"/>
      <c r="AJ442" s="139"/>
      <c r="AK442" s="140">
        <f>IFERROR(IF(VLOOKUP(YEAR($D442),SMMLV!$A$2:$C$44,3,0)*$AI442=AJ442,AJ442,IF($AI442="",AJ442,VLOOKUP(YEAR($D442),SMMLV!$A$2:$C$44,3,0)*$AI442)),0)</f>
        <v>0</v>
      </c>
      <c r="AL442" s="141"/>
      <c r="AM442" s="142"/>
      <c r="AN442" s="147"/>
      <c r="AO442" s="144"/>
      <c r="AP442" s="145">
        <f>IFERROR(SUM(IF(VLOOKUP(YEAR($D442),SMMLV!$A$2:$C$44,3,0)*AL442=AM442,AM442,IF(AL442="",AM442,VLOOKUP(YEAR($D442),SMMLV!$A$2:$C$44,3,0)*AL442)),IF(VLOOKUP(YEAR($D442),SMMLV!$A$2:$C$44,3,0)*AN442=AO442,AO442,IF(AN442="",AO442,VLOOKUP(YEAR($D442),SMMLV!$A$2:$C$44,3,0)*AN442))),0)</f>
        <v>0</v>
      </c>
      <c r="AQ442" s="148"/>
      <c r="AR442" s="142"/>
      <c r="AS442" s="140">
        <f>IFERROR(IF(VLOOKUP(YEAR($D442),SMMLV!$A$2:$C$44,3,0)*AQ442=AR442,AR442,IF(AQ442="",AR442,VLOOKUP(YEAR($D442),SMMLV!$A$2:$C$44,3,0)*AQ442)),0)</f>
        <v>0</v>
      </c>
      <c r="AT442" s="147"/>
      <c r="AU442" s="142"/>
      <c r="AV442" s="140">
        <f>IFERROR(IF(VLOOKUP(YEAR($D442),SMMLV!$A$2:$C$44,3,0)*AT442=AU442,AU442,IF(AT442="",AU442,VLOOKUP(YEAR($D442),SMMLV!$A$2:$C$44,3,0)*AT442)),0)</f>
        <v>0</v>
      </c>
      <c r="AW442" s="147"/>
      <c r="AX442" s="142"/>
      <c r="AY442" s="140">
        <f>IFERROR(IF(VLOOKUP(YEAR($D442),SMMLV!$A$2:$C$44,3,0)*AW442=AX442,AX442,IF(AW442="",AX442,VLOOKUP(YEAR($D442),SMMLV!$A$2:$C$44,3,0)*AW442)),0)</f>
        <v>0</v>
      </c>
      <c r="AZ442" s="134"/>
      <c r="BA442" s="145">
        <f t="shared" si="362"/>
        <v>0</v>
      </c>
      <c r="BB442" s="138"/>
      <c r="BC442" s="139"/>
      <c r="BD442" s="140">
        <f>IFERROR(IF(VLOOKUP(YEAR($D442),SMMLV!$A$2:$C$44,3,0)*BB442=BC442,BC442,IF(BB442="",BC442,VLOOKUP(YEAR($D442),SMMLV!$A$2:$C$44,3,0)*BB442)),0)</f>
        <v>0</v>
      </c>
      <c r="BE442" s="141"/>
      <c r="BF442" s="142"/>
      <c r="BG442" s="147"/>
      <c r="BH442" s="144"/>
      <c r="BI442" s="145">
        <f>IFERROR(SUM(IF(VLOOKUP(YEAR($D442),SMMLV!$A$2:$C$44,3,0)*BE442=BF442,BF442,IF(BE442="",BF442,VLOOKUP(YEAR($D442),SMMLV!$A$2:$C$44,3,0)*BE442)),IF(VLOOKUP(YEAR($D442),SMMLV!$A$2:$C$44,3,0)*BG442=BH442,BH442,IF(BG442="",BH442,VLOOKUP(YEAR($D442),SMMLV!$A$2:$C$44,3,0)*BG442))),0)</f>
        <v>0</v>
      </c>
      <c r="BJ442" s="149"/>
      <c r="BK442" s="150"/>
      <c r="BL442" s="140">
        <f>IFERROR(IF(VLOOKUP(YEAR($D442),SMMLV!$A$2:$C$44,3,0)*BJ442=BK442,BK442,IF(BJ442="",BK442,VLOOKUP(YEAR($D442),SMMLV!$A$2:$C$44,3,0)*BJ442)),0)</f>
        <v>0</v>
      </c>
      <c r="BM442" s="147"/>
      <c r="BN442" s="142"/>
      <c r="BO442" s="140">
        <f>IFERROR(IF(VLOOKUP(YEAR($D442),SMMLV!$A$2:$C$44,3,0)*BM442=BN442,BN442,IF(BM442="",BN442,VLOOKUP(YEAR($D442),SMMLV!$A$2:$C$44,3,0)*BM442)),0)</f>
        <v>0</v>
      </c>
      <c r="BP442" s="147"/>
      <c r="BQ442" s="142"/>
      <c r="BR442" s="140">
        <f>IFERROR(IF(VLOOKUP(YEAR($D442),SMMLV!$A$2:$C$44,3,0)*BP442=BQ442,BQ442,IF(BP442="",BQ442,VLOOKUP(YEAR($D442),SMMLV!$A$2:$C$44,3,0)*BP442)),0)</f>
        <v>0</v>
      </c>
      <c r="BS442" s="134"/>
      <c r="BT442" s="145">
        <f t="shared" si="363"/>
        <v>0</v>
      </c>
      <c r="BU442" s="151">
        <f t="shared" si="364"/>
        <v>0</v>
      </c>
      <c r="BV442" s="151">
        <f t="shared" si="365"/>
        <v>0</v>
      </c>
      <c r="BW442" s="151">
        <f t="shared" si="366"/>
        <v>0</v>
      </c>
      <c r="BX442" s="151">
        <f t="shared" si="367"/>
        <v>0</v>
      </c>
      <c r="BY442" s="151">
        <f t="shared" si="368"/>
        <v>0</v>
      </c>
      <c r="BZ442" s="151">
        <f t="shared" si="356"/>
        <v>0</v>
      </c>
      <c r="CA442" s="134"/>
      <c r="CB442" s="134"/>
      <c r="CC442" s="134"/>
      <c r="CD442" s="152">
        <f t="shared" si="357"/>
        <v>0</v>
      </c>
      <c r="CE442" s="153">
        <f>IFERROR(INDEX(IPC!$A$11:$Y$22,MATCH(PROPER(TEXT(CD442,"mmmm")),IPC!$A$11:$A$22,0),MATCH(YEAR(CD442),IPC!$A$10:$Y$10,0)),0)</f>
        <v>0</v>
      </c>
      <c r="CF442" s="154">
        <v>58826</v>
      </c>
      <c r="CG442" s="153">
        <f>IFERROR(INDEX(IPC!$A$11:$Y$22,MATCH(PROPER(TEXT(CF442,"mmmm")),IPC!$A$11:$A$22,0),MATCH(YEAR(CF442),IPC!$A$10:$Y$10,0)),0)</f>
        <v>0</v>
      </c>
      <c r="CH442" s="155">
        <f t="shared" si="358"/>
        <v>0</v>
      </c>
      <c r="CI442" s="145">
        <v>1751337</v>
      </c>
      <c r="CJ442" s="151">
        <f t="shared" si="369"/>
        <v>0</v>
      </c>
      <c r="CK442" s="151">
        <f t="shared" si="370"/>
        <v>0</v>
      </c>
      <c r="CL442" s="151">
        <f t="shared" si="371"/>
        <v>0</v>
      </c>
      <c r="CM442" s="151">
        <f t="shared" si="372"/>
        <v>0</v>
      </c>
      <c r="CN442" s="151">
        <f t="shared" si="373"/>
        <v>0</v>
      </c>
      <c r="CO442" s="151">
        <f t="shared" si="374"/>
        <v>0</v>
      </c>
      <c r="CP442" s="151">
        <f t="shared" si="375"/>
        <v>0</v>
      </c>
      <c r="CQ442" s="151">
        <f t="shared" si="376"/>
        <v>0</v>
      </c>
      <c r="CR442" s="151">
        <f t="shared" si="377"/>
        <v>0</v>
      </c>
      <c r="CS442" s="151">
        <f t="shared" si="378"/>
        <v>0</v>
      </c>
      <c r="CT442" s="151">
        <f t="shared" si="379"/>
        <v>0</v>
      </c>
      <c r="CU442" s="151">
        <f t="shared" si="380"/>
        <v>0</v>
      </c>
      <c r="CV442" s="151">
        <f t="shared" si="381"/>
        <v>0</v>
      </c>
      <c r="CW442" s="151">
        <f t="shared" si="382"/>
        <v>0</v>
      </c>
      <c r="CX442" s="151">
        <f t="shared" si="383"/>
        <v>0</v>
      </c>
      <c r="CY442" s="151">
        <f t="shared" si="384"/>
        <v>0</v>
      </c>
      <c r="CZ442" s="151">
        <f t="shared" si="385"/>
        <v>0</v>
      </c>
      <c r="DA442" s="151">
        <f t="shared" si="386"/>
        <v>0</v>
      </c>
      <c r="DB442" s="151">
        <f t="shared" si="387"/>
        <v>0</v>
      </c>
      <c r="DC442" s="151">
        <f t="shared" si="388"/>
        <v>0</v>
      </c>
      <c r="DD442" s="151">
        <f t="shared" si="389"/>
        <v>0</v>
      </c>
      <c r="DE442" s="151">
        <f t="shared" si="390"/>
        <v>0</v>
      </c>
      <c r="DF442" s="151">
        <f t="shared" si="391"/>
        <v>0</v>
      </c>
      <c r="DG442" s="151">
        <f t="shared" si="392"/>
        <v>0</v>
      </c>
      <c r="DH442" s="151">
        <f t="shared" si="393"/>
        <v>0</v>
      </c>
      <c r="DI442" s="151">
        <f t="shared" si="394"/>
        <v>0</v>
      </c>
      <c r="DJ442" s="151">
        <f t="shared" si="395"/>
        <v>0</v>
      </c>
      <c r="DK442" s="151">
        <f t="shared" si="396"/>
        <v>0</v>
      </c>
      <c r="DL442" s="151">
        <f t="shared" si="397"/>
        <v>0</v>
      </c>
      <c r="DM442" s="151">
        <f t="shared" si="398"/>
        <v>0</v>
      </c>
      <c r="DN442" s="151">
        <f t="shared" si="399"/>
        <v>0</v>
      </c>
      <c r="DO442" s="156">
        <f t="shared" si="400"/>
        <v>0</v>
      </c>
      <c r="DP442" s="173" t="str">
        <f t="shared" si="401"/>
        <v/>
      </c>
      <c r="DQ442" s="157" t="str">
        <f t="shared" si="402"/>
        <v/>
      </c>
      <c r="DR442" s="158" t="str">
        <f>IFERROR(IFERROR(IFERROR(_xlfn.XLOOKUP(DP442,#REF!,#REF!,,,),_xlfn.XLOOKUP(DP442,#REF!,#REF!,,,)),_xlfn.XLOOKUP(DP442,#REF!,#REF!,,,)),"N/A")</f>
        <v>N/A</v>
      </c>
      <c r="DS442" s="159"/>
      <c r="DT442" s="160"/>
      <c r="DU442" s="161"/>
      <c r="DV442" s="162"/>
      <c r="DW442" s="163">
        <f>IFERROR(IFERROR(IFERROR(_xlfn.XLOOKUP(DP442,#REF!,#REF!,,,),_xlfn.XLOOKUP(DP442,#REF!,#REF!,,,)),_xlfn.XLOOKUP(DP442,#REF!,#REF!,,,)),0)</f>
        <v>0</v>
      </c>
      <c r="DX442" s="164"/>
      <c r="DY442" s="165">
        <f t="shared" si="403"/>
        <v>0</v>
      </c>
      <c r="DZ442" s="166"/>
      <c r="EA442" s="167">
        <f t="shared" si="404"/>
        <v>0</v>
      </c>
      <c r="EB442" s="168">
        <f t="shared" si="405"/>
        <v>0</v>
      </c>
      <c r="EC442" s="168">
        <f t="shared" si="406"/>
        <v>0</v>
      </c>
      <c r="ED442" s="169"/>
      <c r="EE442" s="170">
        <f t="shared" si="407"/>
        <v>0</v>
      </c>
      <c r="EF442" s="170" t="str">
        <f>IFERROR(IF(DY442&gt;((_xlfn.XLOOKUP(DQ442,TOPES!B:B,TOPES!C:C,,,)*INDEXACIÓN!CI442)),"SUPERA TOPES DEL HV",0),"HV NO ENCONTRADO")</f>
        <v>HV NO ENCONTRADO</v>
      </c>
      <c r="EG442" s="170">
        <f t="shared" si="408"/>
        <v>0</v>
      </c>
      <c r="EH442" s="170">
        <f>IF(SUMIF($M:$M,#REF!,$DY:$DY)&gt;$EH$8,"CONSULTA DIAN",0)</f>
        <v>0</v>
      </c>
      <c r="EI442" s="171">
        <f t="shared" si="409"/>
        <v>0</v>
      </c>
      <c r="EJ442" s="172"/>
    </row>
    <row r="443" spans="1:140" x14ac:dyDescent="0.25">
      <c r="A443" s="133" t="str">
        <f t="shared" si="359"/>
        <v>19000100434</v>
      </c>
      <c r="B443" s="134"/>
      <c r="C443" s="134"/>
      <c r="D443" s="135">
        <f>_xlfn.XLOOKUP(C443,TOPES!L:L,TOPES!M:M,,,)</f>
        <v>0</v>
      </c>
      <c r="E443" s="136">
        <v>434</v>
      </c>
      <c r="F443" s="134"/>
      <c r="G443" s="134"/>
      <c r="H443" s="134"/>
      <c r="I443" s="134"/>
      <c r="J443" s="134"/>
      <c r="K443" s="134"/>
      <c r="L443" s="134"/>
      <c r="M443" s="137"/>
      <c r="N443" s="134"/>
      <c r="O443" s="137" t="str">
        <f t="shared" si="360"/>
        <v/>
      </c>
      <c r="P443" s="138"/>
      <c r="Q443" s="139"/>
      <c r="R443" s="140">
        <f>IFERROR(IF(VLOOKUP(YEAR($D443),SMMLV!$A$2:$C$44,3,0)*$P443=$Q443,$Q443,IF($P443="",$Q443,VLOOKUP(YEAR($D443),SMMLV!$A$2:$C$44,3,0)*$P443)),0)</f>
        <v>0</v>
      </c>
      <c r="S443" s="141"/>
      <c r="T443" s="142"/>
      <c r="U443" s="143"/>
      <c r="V443" s="144"/>
      <c r="W443" s="145">
        <f>IFERROR(SUM(IF(VLOOKUP(YEAR($D443),SMMLV!$A$2:$C$44,3,0)*S443=T443,T443,IF(S443="",T443,VLOOKUP(YEAR($D443),SMMLV!$A$2:$C$44,3,0)*S443)),IF(VLOOKUP(YEAR($D443),SMMLV!$A$2:$C$44,3,0)*U443=V443,V443,IF(U443="",V443,VLOOKUP(YEAR($D443),SMMLV!$A$2:$C$44,3,0)*U443))),0)</f>
        <v>0</v>
      </c>
      <c r="X443" s="146"/>
      <c r="Y443" s="139"/>
      <c r="Z443" s="140">
        <f>IFERROR(IF(VLOOKUP(YEAR($D443),SMMLV!$A$2:$C$44,3,0)*$X443=$Y443,$Y443,IF($X443="",$Y443,VLOOKUP(YEAR($D443),SMMLV!$A$2:$C$44,3,0)*$X443)),0)</f>
        <v>0</v>
      </c>
      <c r="AA443" s="147"/>
      <c r="AB443" s="142"/>
      <c r="AC443" s="140">
        <f>IFERROR(IF(VLOOKUP(YEAR($D443),SMMLV!$A$2:$C$44,3,0)*$AA443=$AB443,$AB443,IF($AA443="",$AB443,VLOOKUP(YEAR($D443),SMMLV!$A$2:$C$44,3,0)*$AA443)),0)</f>
        <v>0</v>
      </c>
      <c r="AD443" s="147"/>
      <c r="AE443" s="142"/>
      <c r="AF443" s="140">
        <f>IFERROR(IF(VLOOKUP(YEAR($D443),SMMLV!$A$2:$C$44,3,0)*$AD443=$AE443,$AE443,IF($AD443="",$AE443,VLOOKUP(YEAR($D443),SMMLV!$A$2:$C$44,3,0)*$AD443)),0)</f>
        <v>0</v>
      </c>
      <c r="AG443" s="134"/>
      <c r="AH443" s="145">
        <f t="shared" si="361"/>
        <v>0</v>
      </c>
      <c r="AI443" s="138"/>
      <c r="AJ443" s="139"/>
      <c r="AK443" s="140">
        <f>IFERROR(IF(VLOOKUP(YEAR($D443),SMMLV!$A$2:$C$44,3,0)*$AI443=AJ443,AJ443,IF($AI443="",AJ443,VLOOKUP(YEAR($D443),SMMLV!$A$2:$C$44,3,0)*$AI443)),0)</f>
        <v>0</v>
      </c>
      <c r="AL443" s="141"/>
      <c r="AM443" s="142"/>
      <c r="AN443" s="147"/>
      <c r="AO443" s="144"/>
      <c r="AP443" s="145">
        <f>IFERROR(SUM(IF(VLOOKUP(YEAR($D443),SMMLV!$A$2:$C$44,3,0)*AL443=AM443,AM443,IF(AL443="",AM443,VLOOKUP(YEAR($D443),SMMLV!$A$2:$C$44,3,0)*AL443)),IF(VLOOKUP(YEAR($D443),SMMLV!$A$2:$C$44,3,0)*AN443=AO443,AO443,IF(AN443="",AO443,VLOOKUP(YEAR($D443),SMMLV!$A$2:$C$44,3,0)*AN443))),0)</f>
        <v>0</v>
      </c>
      <c r="AQ443" s="148"/>
      <c r="AR443" s="142"/>
      <c r="AS443" s="140">
        <f>IFERROR(IF(VLOOKUP(YEAR($D443),SMMLV!$A$2:$C$44,3,0)*AQ443=AR443,AR443,IF(AQ443="",AR443,VLOOKUP(YEAR($D443),SMMLV!$A$2:$C$44,3,0)*AQ443)),0)</f>
        <v>0</v>
      </c>
      <c r="AT443" s="147"/>
      <c r="AU443" s="142"/>
      <c r="AV443" s="140">
        <f>IFERROR(IF(VLOOKUP(YEAR($D443),SMMLV!$A$2:$C$44,3,0)*AT443=AU443,AU443,IF(AT443="",AU443,VLOOKUP(YEAR($D443),SMMLV!$A$2:$C$44,3,0)*AT443)),0)</f>
        <v>0</v>
      </c>
      <c r="AW443" s="147"/>
      <c r="AX443" s="142"/>
      <c r="AY443" s="140">
        <f>IFERROR(IF(VLOOKUP(YEAR($D443),SMMLV!$A$2:$C$44,3,0)*AW443=AX443,AX443,IF(AW443="",AX443,VLOOKUP(YEAR($D443),SMMLV!$A$2:$C$44,3,0)*AW443)),0)</f>
        <v>0</v>
      </c>
      <c r="AZ443" s="134"/>
      <c r="BA443" s="145">
        <f t="shared" si="362"/>
        <v>0</v>
      </c>
      <c r="BB443" s="138"/>
      <c r="BC443" s="139"/>
      <c r="BD443" s="140">
        <f>IFERROR(IF(VLOOKUP(YEAR($D443),SMMLV!$A$2:$C$44,3,0)*BB443=BC443,BC443,IF(BB443="",BC443,VLOOKUP(YEAR($D443),SMMLV!$A$2:$C$44,3,0)*BB443)),0)</f>
        <v>0</v>
      </c>
      <c r="BE443" s="141"/>
      <c r="BF443" s="142"/>
      <c r="BG443" s="147"/>
      <c r="BH443" s="144"/>
      <c r="BI443" s="145">
        <f>IFERROR(SUM(IF(VLOOKUP(YEAR($D443),SMMLV!$A$2:$C$44,3,0)*BE443=BF443,BF443,IF(BE443="",BF443,VLOOKUP(YEAR($D443),SMMLV!$A$2:$C$44,3,0)*BE443)),IF(VLOOKUP(YEAR($D443),SMMLV!$A$2:$C$44,3,0)*BG443=BH443,BH443,IF(BG443="",BH443,VLOOKUP(YEAR($D443),SMMLV!$A$2:$C$44,3,0)*BG443))),0)</f>
        <v>0</v>
      </c>
      <c r="BJ443" s="149"/>
      <c r="BK443" s="150"/>
      <c r="BL443" s="140">
        <f>IFERROR(IF(VLOOKUP(YEAR($D443),SMMLV!$A$2:$C$44,3,0)*BJ443=BK443,BK443,IF(BJ443="",BK443,VLOOKUP(YEAR($D443),SMMLV!$A$2:$C$44,3,0)*BJ443)),0)</f>
        <v>0</v>
      </c>
      <c r="BM443" s="147"/>
      <c r="BN443" s="142"/>
      <c r="BO443" s="140">
        <f>IFERROR(IF(VLOOKUP(YEAR($D443),SMMLV!$A$2:$C$44,3,0)*BM443=BN443,BN443,IF(BM443="",BN443,VLOOKUP(YEAR($D443),SMMLV!$A$2:$C$44,3,0)*BM443)),0)</f>
        <v>0</v>
      </c>
      <c r="BP443" s="147"/>
      <c r="BQ443" s="142"/>
      <c r="BR443" s="140">
        <f>IFERROR(IF(VLOOKUP(YEAR($D443),SMMLV!$A$2:$C$44,3,0)*BP443=BQ443,BQ443,IF(BP443="",BQ443,VLOOKUP(YEAR($D443),SMMLV!$A$2:$C$44,3,0)*BP443)),0)</f>
        <v>0</v>
      </c>
      <c r="BS443" s="134"/>
      <c r="BT443" s="145">
        <f t="shared" si="363"/>
        <v>0</v>
      </c>
      <c r="BU443" s="151">
        <f t="shared" si="364"/>
        <v>0</v>
      </c>
      <c r="BV443" s="151">
        <f t="shared" si="365"/>
        <v>0</v>
      </c>
      <c r="BW443" s="151">
        <f t="shared" si="366"/>
        <v>0</v>
      </c>
      <c r="BX443" s="151">
        <f t="shared" si="367"/>
        <v>0</v>
      </c>
      <c r="BY443" s="151">
        <f t="shared" si="368"/>
        <v>0</v>
      </c>
      <c r="BZ443" s="151">
        <f t="shared" si="356"/>
        <v>0</v>
      </c>
      <c r="CA443" s="134"/>
      <c r="CB443" s="134"/>
      <c r="CC443" s="134"/>
      <c r="CD443" s="152">
        <f t="shared" si="357"/>
        <v>0</v>
      </c>
      <c r="CE443" s="153">
        <f>IFERROR(INDEX(IPC!$A$11:$Y$22,MATCH(PROPER(TEXT(CD443,"mmmm")),IPC!$A$11:$A$22,0),MATCH(YEAR(CD443),IPC!$A$10:$Y$10,0)),0)</f>
        <v>0</v>
      </c>
      <c r="CF443" s="154">
        <v>58857</v>
      </c>
      <c r="CG443" s="153">
        <f>IFERROR(INDEX(IPC!$A$11:$Y$22,MATCH(PROPER(TEXT(CF443,"mmmm")),IPC!$A$11:$A$22,0),MATCH(YEAR(CF443),IPC!$A$10:$Y$10,0)),0)</f>
        <v>0</v>
      </c>
      <c r="CH443" s="155">
        <f t="shared" si="358"/>
        <v>0</v>
      </c>
      <c r="CI443" s="145">
        <v>1751338</v>
      </c>
      <c r="CJ443" s="151">
        <f t="shared" si="369"/>
        <v>0</v>
      </c>
      <c r="CK443" s="151">
        <f t="shared" si="370"/>
        <v>0</v>
      </c>
      <c r="CL443" s="151">
        <f t="shared" si="371"/>
        <v>0</v>
      </c>
      <c r="CM443" s="151">
        <f t="shared" si="372"/>
        <v>0</v>
      </c>
      <c r="CN443" s="151">
        <f t="shared" si="373"/>
        <v>0</v>
      </c>
      <c r="CO443" s="151">
        <f t="shared" si="374"/>
        <v>0</v>
      </c>
      <c r="CP443" s="151">
        <f t="shared" si="375"/>
        <v>0</v>
      </c>
      <c r="CQ443" s="151">
        <f t="shared" si="376"/>
        <v>0</v>
      </c>
      <c r="CR443" s="151">
        <f t="shared" si="377"/>
        <v>0</v>
      </c>
      <c r="CS443" s="151">
        <f t="shared" si="378"/>
        <v>0</v>
      </c>
      <c r="CT443" s="151">
        <f t="shared" si="379"/>
        <v>0</v>
      </c>
      <c r="CU443" s="151">
        <f t="shared" si="380"/>
        <v>0</v>
      </c>
      <c r="CV443" s="151">
        <f t="shared" si="381"/>
        <v>0</v>
      </c>
      <c r="CW443" s="151">
        <f t="shared" si="382"/>
        <v>0</v>
      </c>
      <c r="CX443" s="151">
        <f t="shared" si="383"/>
        <v>0</v>
      </c>
      <c r="CY443" s="151">
        <f t="shared" si="384"/>
        <v>0</v>
      </c>
      <c r="CZ443" s="151">
        <f t="shared" si="385"/>
        <v>0</v>
      </c>
      <c r="DA443" s="151">
        <f t="shared" si="386"/>
        <v>0</v>
      </c>
      <c r="DB443" s="151">
        <f t="shared" si="387"/>
        <v>0</v>
      </c>
      <c r="DC443" s="151">
        <f t="shared" si="388"/>
        <v>0</v>
      </c>
      <c r="DD443" s="151">
        <f t="shared" si="389"/>
        <v>0</v>
      </c>
      <c r="DE443" s="151">
        <f t="shared" si="390"/>
        <v>0</v>
      </c>
      <c r="DF443" s="151">
        <f t="shared" si="391"/>
        <v>0</v>
      </c>
      <c r="DG443" s="151">
        <f t="shared" si="392"/>
        <v>0</v>
      </c>
      <c r="DH443" s="151">
        <f t="shared" si="393"/>
        <v>0</v>
      </c>
      <c r="DI443" s="151">
        <f t="shared" si="394"/>
        <v>0</v>
      </c>
      <c r="DJ443" s="151">
        <f t="shared" si="395"/>
        <v>0</v>
      </c>
      <c r="DK443" s="151">
        <f t="shared" si="396"/>
        <v>0</v>
      </c>
      <c r="DL443" s="151">
        <f t="shared" si="397"/>
        <v>0</v>
      </c>
      <c r="DM443" s="151">
        <f t="shared" si="398"/>
        <v>0</v>
      </c>
      <c r="DN443" s="151">
        <f t="shared" si="399"/>
        <v>0</v>
      </c>
      <c r="DO443" s="156">
        <f t="shared" si="400"/>
        <v>0</v>
      </c>
      <c r="DP443" s="173" t="str">
        <f t="shared" si="401"/>
        <v/>
      </c>
      <c r="DQ443" s="157" t="str">
        <f t="shared" si="402"/>
        <v/>
      </c>
      <c r="DR443" s="158" t="str">
        <f>IFERROR(IFERROR(IFERROR(_xlfn.XLOOKUP(DP443,#REF!,#REF!,,,),_xlfn.XLOOKUP(DP443,#REF!,#REF!,,,)),_xlfn.XLOOKUP(DP443,#REF!,#REF!,,,)),"N/A")</f>
        <v>N/A</v>
      </c>
      <c r="DS443" s="159"/>
      <c r="DT443" s="160"/>
      <c r="DU443" s="161"/>
      <c r="DV443" s="162"/>
      <c r="DW443" s="163">
        <f>IFERROR(IFERROR(IFERROR(_xlfn.XLOOKUP(DP443,#REF!,#REF!,,,),_xlfn.XLOOKUP(DP443,#REF!,#REF!,,,)),_xlfn.XLOOKUP(DP443,#REF!,#REF!,,,)),0)</f>
        <v>0</v>
      </c>
      <c r="DX443" s="164"/>
      <c r="DY443" s="165">
        <f t="shared" si="403"/>
        <v>0</v>
      </c>
      <c r="DZ443" s="166"/>
      <c r="EA443" s="167">
        <f t="shared" si="404"/>
        <v>0</v>
      </c>
      <c r="EB443" s="168">
        <f t="shared" si="405"/>
        <v>0</v>
      </c>
      <c r="EC443" s="168">
        <f t="shared" si="406"/>
        <v>0</v>
      </c>
      <c r="ED443" s="169"/>
      <c r="EE443" s="170">
        <f t="shared" si="407"/>
        <v>0</v>
      </c>
      <c r="EF443" s="170" t="str">
        <f>IFERROR(IF(DY443&gt;((_xlfn.XLOOKUP(DQ443,TOPES!B:B,TOPES!C:C,,,)*INDEXACIÓN!CI443)),"SUPERA TOPES DEL HV",0),"HV NO ENCONTRADO")</f>
        <v>HV NO ENCONTRADO</v>
      </c>
      <c r="EG443" s="170">
        <f t="shared" si="408"/>
        <v>0</v>
      </c>
      <c r="EH443" s="170">
        <f>IF(SUMIF($M:$M,#REF!,$DY:$DY)&gt;$EH$8,"CONSULTA DIAN",0)</f>
        <v>0</v>
      </c>
      <c r="EI443" s="171">
        <f t="shared" si="409"/>
        <v>0</v>
      </c>
      <c r="EJ443" s="172"/>
    </row>
    <row r="444" spans="1:140" x14ac:dyDescent="0.25">
      <c r="A444" s="133" t="str">
        <f t="shared" si="359"/>
        <v>19000100435</v>
      </c>
      <c r="B444" s="134"/>
      <c r="C444" s="134"/>
      <c r="D444" s="135">
        <f>_xlfn.XLOOKUP(C444,TOPES!L:L,TOPES!M:M,,,)</f>
        <v>0</v>
      </c>
      <c r="E444" s="136">
        <v>435</v>
      </c>
      <c r="F444" s="134"/>
      <c r="G444" s="134"/>
      <c r="H444" s="134"/>
      <c r="I444" s="134"/>
      <c r="J444" s="134"/>
      <c r="K444" s="134"/>
      <c r="L444" s="134"/>
      <c r="M444" s="137"/>
      <c r="N444" s="134"/>
      <c r="O444" s="137" t="str">
        <f t="shared" si="360"/>
        <v/>
      </c>
      <c r="P444" s="138"/>
      <c r="Q444" s="139"/>
      <c r="R444" s="140">
        <f>IFERROR(IF(VLOOKUP(YEAR($D444),SMMLV!$A$2:$C$44,3,0)*$P444=$Q444,$Q444,IF($P444="",$Q444,VLOOKUP(YEAR($D444),SMMLV!$A$2:$C$44,3,0)*$P444)),0)</f>
        <v>0</v>
      </c>
      <c r="S444" s="141"/>
      <c r="T444" s="142"/>
      <c r="U444" s="143"/>
      <c r="V444" s="144"/>
      <c r="W444" s="145">
        <f>IFERROR(SUM(IF(VLOOKUP(YEAR($D444),SMMLV!$A$2:$C$44,3,0)*S444=T444,T444,IF(S444="",T444,VLOOKUP(YEAR($D444),SMMLV!$A$2:$C$44,3,0)*S444)),IF(VLOOKUP(YEAR($D444),SMMLV!$A$2:$C$44,3,0)*U444=V444,V444,IF(U444="",V444,VLOOKUP(YEAR($D444),SMMLV!$A$2:$C$44,3,0)*U444))),0)</f>
        <v>0</v>
      </c>
      <c r="X444" s="146"/>
      <c r="Y444" s="139"/>
      <c r="Z444" s="140">
        <f>IFERROR(IF(VLOOKUP(YEAR($D444),SMMLV!$A$2:$C$44,3,0)*$X444=$Y444,$Y444,IF($X444="",$Y444,VLOOKUP(YEAR($D444),SMMLV!$A$2:$C$44,3,0)*$X444)),0)</f>
        <v>0</v>
      </c>
      <c r="AA444" s="147"/>
      <c r="AB444" s="142"/>
      <c r="AC444" s="140">
        <f>IFERROR(IF(VLOOKUP(YEAR($D444),SMMLV!$A$2:$C$44,3,0)*$AA444=$AB444,$AB444,IF($AA444="",$AB444,VLOOKUP(YEAR($D444),SMMLV!$A$2:$C$44,3,0)*$AA444)),0)</f>
        <v>0</v>
      </c>
      <c r="AD444" s="147"/>
      <c r="AE444" s="142"/>
      <c r="AF444" s="140">
        <f>IFERROR(IF(VLOOKUP(YEAR($D444),SMMLV!$A$2:$C$44,3,0)*$AD444=$AE444,$AE444,IF($AD444="",$AE444,VLOOKUP(YEAR($D444),SMMLV!$A$2:$C$44,3,0)*$AD444)),0)</f>
        <v>0</v>
      </c>
      <c r="AG444" s="134"/>
      <c r="AH444" s="145">
        <f t="shared" si="361"/>
        <v>0</v>
      </c>
      <c r="AI444" s="138"/>
      <c r="AJ444" s="139"/>
      <c r="AK444" s="140">
        <f>IFERROR(IF(VLOOKUP(YEAR($D444),SMMLV!$A$2:$C$44,3,0)*$AI444=AJ444,AJ444,IF($AI444="",AJ444,VLOOKUP(YEAR($D444),SMMLV!$A$2:$C$44,3,0)*$AI444)),0)</f>
        <v>0</v>
      </c>
      <c r="AL444" s="141"/>
      <c r="AM444" s="142"/>
      <c r="AN444" s="147"/>
      <c r="AO444" s="144"/>
      <c r="AP444" s="145">
        <f>IFERROR(SUM(IF(VLOOKUP(YEAR($D444),SMMLV!$A$2:$C$44,3,0)*AL444=AM444,AM444,IF(AL444="",AM444,VLOOKUP(YEAR($D444),SMMLV!$A$2:$C$44,3,0)*AL444)),IF(VLOOKUP(YEAR($D444),SMMLV!$A$2:$C$44,3,0)*AN444=AO444,AO444,IF(AN444="",AO444,VLOOKUP(YEAR($D444),SMMLV!$A$2:$C$44,3,0)*AN444))),0)</f>
        <v>0</v>
      </c>
      <c r="AQ444" s="148"/>
      <c r="AR444" s="142"/>
      <c r="AS444" s="140">
        <f>IFERROR(IF(VLOOKUP(YEAR($D444),SMMLV!$A$2:$C$44,3,0)*AQ444=AR444,AR444,IF(AQ444="",AR444,VLOOKUP(YEAR($D444),SMMLV!$A$2:$C$44,3,0)*AQ444)),0)</f>
        <v>0</v>
      </c>
      <c r="AT444" s="147"/>
      <c r="AU444" s="142"/>
      <c r="AV444" s="140">
        <f>IFERROR(IF(VLOOKUP(YEAR($D444),SMMLV!$A$2:$C$44,3,0)*AT444=AU444,AU444,IF(AT444="",AU444,VLOOKUP(YEAR($D444),SMMLV!$A$2:$C$44,3,0)*AT444)),0)</f>
        <v>0</v>
      </c>
      <c r="AW444" s="147"/>
      <c r="AX444" s="142"/>
      <c r="AY444" s="140">
        <f>IFERROR(IF(VLOOKUP(YEAR($D444),SMMLV!$A$2:$C$44,3,0)*AW444=AX444,AX444,IF(AW444="",AX444,VLOOKUP(YEAR($D444),SMMLV!$A$2:$C$44,3,0)*AW444)),0)</f>
        <v>0</v>
      </c>
      <c r="AZ444" s="134"/>
      <c r="BA444" s="145">
        <f t="shared" si="362"/>
        <v>0</v>
      </c>
      <c r="BB444" s="138"/>
      <c r="BC444" s="139"/>
      <c r="BD444" s="140">
        <f>IFERROR(IF(VLOOKUP(YEAR($D444),SMMLV!$A$2:$C$44,3,0)*BB444=BC444,BC444,IF(BB444="",BC444,VLOOKUP(YEAR($D444),SMMLV!$A$2:$C$44,3,0)*BB444)),0)</f>
        <v>0</v>
      </c>
      <c r="BE444" s="141"/>
      <c r="BF444" s="142"/>
      <c r="BG444" s="147"/>
      <c r="BH444" s="144"/>
      <c r="BI444" s="145">
        <f>IFERROR(SUM(IF(VLOOKUP(YEAR($D444),SMMLV!$A$2:$C$44,3,0)*BE444=BF444,BF444,IF(BE444="",BF444,VLOOKUP(YEAR($D444),SMMLV!$A$2:$C$44,3,0)*BE444)),IF(VLOOKUP(YEAR($D444),SMMLV!$A$2:$C$44,3,0)*BG444=BH444,BH444,IF(BG444="",BH444,VLOOKUP(YEAR($D444),SMMLV!$A$2:$C$44,3,0)*BG444))),0)</f>
        <v>0</v>
      </c>
      <c r="BJ444" s="149"/>
      <c r="BK444" s="150"/>
      <c r="BL444" s="140">
        <f>IFERROR(IF(VLOOKUP(YEAR($D444),SMMLV!$A$2:$C$44,3,0)*BJ444=BK444,BK444,IF(BJ444="",BK444,VLOOKUP(YEAR($D444),SMMLV!$A$2:$C$44,3,0)*BJ444)),0)</f>
        <v>0</v>
      </c>
      <c r="BM444" s="147"/>
      <c r="BN444" s="142"/>
      <c r="BO444" s="140">
        <f>IFERROR(IF(VLOOKUP(YEAR($D444),SMMLV!$A$2:$C$44,3,0)*BM444=BN444,BN444,IF(BM444="",BN444,VLOOKUP(YEAR($D444),SMMLV!$A$2:$C$44,3,0)*BM444)),0)</f>
        <v>0</v>
      </c>
      <c r="BP444" s="147"/>
      <c r="BQ444" s="142"/>
      <c r="BR444" s="140">
        <f>IFERROR(IF(VLOOKUP(YEAR($D444),SMMLV!$A$2:$C$44,3,0)*BP444=BQ444,BQ444,IF(BP444="",BQ444,VLOOKUP(YEAR($D444),SMMLV!$A$2:$C$44,3,0)*BP444)),0)</f>
        <v>0</v>
      </c>
      <c r="BS444" s="134"/>
      <c r="BT444" s="145">
        <f t="shared" si="363"/>
        <v>0</v>
      </c>
      <c r="BU444" s="151">
        <f t="shared" si="364"/>
        <v>0</v>
      </c>
      <c r="BV444" s="151">
        <f t="shared" si="365"/>
        <v>0</v>
      </c>
      <c r="BW444" s="151">
        <f t="shared" si="366"/>
        <v>0</v>
      </c>
      <c r="BX444" s="151">
        <f t="shared" si="367"/>
        <v>0</v>
      </c>
      <c r="BY444" s="151">
        <f t="shared" si="368"/>
        <v>0</v>
      </c>
      <c r="BZ444" s="151">
        <f t="shared" si="356"/>
        <v>0</v>
      </c>
      <c r="CA444" s="134"/>
      <c r="CB444" s="134"/>
      <c r="CC444" s="134"/>
      <c r="CD444" s="152">
        <f t="shared" si="357"/>
        <v>0</v>
      </c>
      <c r="CE444" s="153">
        <f>IFERROR(INDEX(IPC!$A$11:$Y$22,MATCH(PROPER(TEXT(CD444,"mmmm")),IPC!$A$11:$A$22,0),MATCH(YEAR(CD444),IPC!$A$10:$Y$10,0)),0)</f>
        <v>0</v>
      </c>
      <c r="CF444" s="154">
        <v>58885</v>
      </c>
      <c r="CG444" s="153">
        <f>IFERROR(INDEX(IPC!$A$11:$Y$22,MATCH(PROPER(TEXT(CF444,"mmmm")),IPC!$A$11:$A$22,0),MATCH(YEAR(CF444),IPC!$A$10:$Y$10,0)),0)</f>
        <v>0</v>
      </c>
      <c r="CH444" s="155">
        <f t="shared" si="358"/>
        <v>0</v>
      </c>
      <c r="CI444" s="145">
        <v>1751339</v>
      </c>
      <c r="CJ444" s="151">
        <f t="shared" si="369"/>
        <v>0</v>
      </c>
      <c r="CK444" s="151">
        <f t="shared" si="370"/>
        <v>0</v>
      </c>
      <c r="CL444" s="151">
        <f t="shared" si="371"/>
        <v>0</v>
      </c>
      <c r="CM444" s="151">
        <f t="shared" si="372"/>
        <v>0</v>
      </c>
      <c r="CN444" s="151">
        <f t="shared" si="373"/>
        <v>0</v>
      </c>
      <c r="CO444" s="151">
        <f t="shared" si="374"/>
        <v>0</v>
      </c>
      <c r="CP444" s="151">
        <f t="shared" si="375"/>
        <v>0</v>
      </c>
      <c r="CQ444" s="151">
        <f t="shared" si="376"/>
        <v>0</v>
      </c>
      <c r="CR444" s="151">
        <f t="shared" si="377"/>
        <v>0</v>
      </c>
      <c r="CS444" s="151">
        <f t="shared" si="378"/>
        <v>0</v>
      </c>
      <c r="CT444" s="151">
        <f t="shared" si="379"/>
        <v>0</v>
      </c>
      <c r="CU444" s="151">
        <f t="shared" si="380"/>
        <v>0</v>
      </c>
      <c r="CV444" s="151">
        <f t="shared" si="381"/>
        <v>0</v>
      </c>
      <c r="CW444" s="151">
        <f t="shared" si="382"/>
        <v>0</v>
      </c>
      <c r="CX444" s="151">
        <f t="shared" si="383"/>
        <v>0</v>
      </c>
      <c r="CY444" s="151">
        <f t="shared" si="384"/>
        <v>0</v>
      </c>
      <c r="CZ444" s="151">
        <f t="shared" si="385"/>
        <v>0</v>
      </c>
      <c r="DA444" s="151">
        <f t="shared" si="386"/>
        <v>0</v>
      </c>
      <c r="DB444" s="151">
        <f t="shared" si="387"/>
        <v>0</v>
      </c>
      <c r="DC444" s="151">
        <f t="shared" si="388"/>
        <v>0</v>
      </c>
      <c r="DD444" s="151">
        <f t="shared" si="389"/>
        <v>0</v>
      </c>
      <c r="DE444" s="151">
        <f t="shared" si="390"/>
        <v>0</v>
      </c>
      <c r="DF444" s="151">
        <f t="shared" si="391"/>
        <v>0</v>
      </c>
      <c r="DG444" s="151">
        <f t="shared" si="392"/>
        <v>0</v>
      </c>
      <c r="DH444" s="151">
        <f t="shared" si="393"/>
        <v>0</v>
      </c>
      <c r="DI444" s="151">
        <f t="shared" si="394"/>
        <v>0</v>
      </c>
      <c r="DJ444" s="151">
        <f t="shared" si="395"/>
        <v>0</v>
      </c>
      <c r="DK444" s="151">
        <f t="shared" si="396"/>
        <v>0</v>
      </c>
      <c r="DL444" s="151">
        <f t="shared" si="397"/>
        <v>0</v>
      </c>
      <c r="DM444" s="151">
        <f t="shared" si="398"/>
        <v>0</v>
      </c>
      <c r="DN444" s="151">
        <f t="shared" si="399"/>
        <v>0</v>
      </c>
      <c r="DO444" s="156">
        <f t="shared" si="400"/>
        <v>0</v>
      </c>
      <c r="DP444" s="173" t="str">
        <f t="shared" si="401"/>
        <v/>
      </c>
      <c r="DQ444" s="157" t="str">
        <f t="shared" si="402"/>
        <v/>
      </c>
      <c r="DR444" s="158" t="str">
        <f>IFERROR(IFERROR(IFERROR(_xlfn.XLOOKUP(DP444,#REF!,#REF!,,,),_xlfn.XLOOKUP(DP444,#REF!,#REF!,,,)),_xlfn.XLOOKUP(DP444,#REF!,#REF!,,,)),"N/A")</f>
        <v>N/A</v>
      </c>
      <c r="DS444" s="159"/>
      <c r="DT444" s="160"/>
      <c r="DU444" s="161"/>
      <c r="DV444" s="162"/>
      <c r="DW444" s="163">
        <f>IFERROR(IFERROR(IFERROR(_xlfn.XLOOKUP(DP444,#REF!,#REF!,,,),_xlfn.XLOOKUP(DP444,#REF!,#REF!,,,)),_xlfn.XLOOKUP(DP444,#REF!,#REF!,,,)),0)</f>
        <v>0</v>
      </c>
      <c r="DX444" s="164"/>
      <c r="DY444" s="165">
        <f t="shared" si="403"/>
        <v>0</v>
      </c>
      <c r="DZ444" s="166"/>
      <c r="EA444" s="167">
        <f t="shared" si="404"/>
        <v>0</v>
      </c>
      <c r="EB444" s="168">
        <f t="shared" si="405"/>
        <v>0</v>
      </c>
      <c r="EC444" s="168">
        <f t="shared" si="406"/>
        <v>0</v>
      </c>
      <c r="ED444" s="169"/>
      <c r="EE444" s="170">
        <f t="shared" si="407"/>
        <v>0</v>
      </c>
      <c r="EF444" s="170" t="str">
        <f>IFERROR(IF(DY444&gt;((_xlfn.XLOOKUP(DQ444,TOPES!B:B,TOPES!C:C,,,)*INDEXACIÓN!CI444)),"SUPERA TOPES DEL HV",0),"HV NO ENCONTRADO")</f>
        <v>HV NO ENCONTRADO</v>
      </c>
      <c r="EG444" s="170">
        <f t="shared" si="408"/>
        <v>0</v>
      </c>
      <c r="EH444" s="170">
        <f>IF(SUMIF($M:$M,#REF!,$DY:$DY)&gt;$EH$8,"CONSULTA DIAN",0)</f>
        <v>0</v>
      </c>
      <c r="EI444" s="171">
        <f t="shared" si="409"/>
        <v>0</v>
      </c>
      <c r="EJ444" s="172"/>
    </row>
    <row r="445" spans="1:140" x14ac:dyDescent="0.25">
      <c r="A445" s="133" t="str">
        <f t="shared" si="359"/>
        <v>19000100436</v>
      </c>
      <c r="B445" s="134"/>
      <c r="C445" s="134"/>
      <c r="D445" s="135">
        <f>_xlfn.XLOOKUP(C445,TOPES!L:L,TOPES!M:M,,,)</f>
        <v>0</v>
      </c>
      <c r="E445" s="136">
        <v>436</v>
      </c>
      <c r="F445" s="134"/>
      <c r="G445" s="134"/>
      <c r="H445" s="134"/>
      <c r="I445" s="134"/>
      <c r="J445" s="134"/>
      <c r="K445" s="134"/>
      <c r="L445" s="134"/>
      <c r="M445" s="137"/>
      <c r="N445" s="134"/>
      <c r="O445" s="137" t="str">
        <f t="shared" si="360"/>
        <v/>
      </c>
      <c r="P445" s="138"/>
      <c r="Q445" s="139"/>
      <c r="R445" s="140">
        <f>IFERROR(IF(VLOOKUP(YEAR($D445),SMMLV!$A$2:$C$44,3,0)*$P445=$Q445,$Q445,IF($P445="",$Q445,VLOOKUP(YEAR($D445),SMMLV!$A$2:$C$44,3,0)*$P445)),0)</f>
        <v>0</v>
      </c>
      <c r="S445" s="141"/>
      <c r="T445" s="142"/>
      <c r="U445" s="143"/>
      <c r="V445" s="144"/>
      <c r="W445" s="145">
        <f>IFERROR(SUM(IF(VLOOKUP(YEAR($D445),SMMLV!$A$2:$C$44,3,0)*S445=T445,T445,IF(S445="",T445,VLOOKUP(YEAR($D445),SMMLV!$A$2:$C$44,3,0)*S445)),IF(VLOOKUP(YEAR($D445),SMMLV!$A$2:$C$44,3,0)*U445=V445,V445,IF(U445="",V445,VLOOKUP(YEAR($D445),SMMLV!$A$2:$C$44,3,0)*U445))),0)</f>
        <v>0</v>
      </c>
      <c r="X445" s="146"/>
      <c r="Y445" s="139"/>
      <c r="Z445" s="140">
        <f>IFERROR(IF(VLOOKUP(YEAR($D445),SMMLV!$A$2:$C$44,3,0)*$X445=$Y445,$Y445,IF($X445="",$Y445,VLOOKUP(YEAR($D445),SMMLV!$A$2:$C$44,3,0)*$X445)),0)</f>
        <v>0</v>
      </c>
      <c r="AA445" s="147"/>
      <c r="AB445" s="142"/>
      <c r="AC445" s="140">
        <f>IFERROR(IF(VLOOKUP(YEAR($D445),SMMLV!$A$2:$C$44,3,0)*$AA445=$AB445,$AB445,IF($AA445="",$AB445,VLOOKUP(YEAR($D445),SMMLV!$A$2:$C$44,3,0)*$AA445)),0)</f>
        <v>0</v>
      </c>
      <c r="AD445" s="147"/>
      <c r="AE445" s="142"/>
      <c r="AF445" s="140">
        <f>IFERROR(IF(VLOOKUP(YEAR($D445),SMMLV!$A$2:$C$44,3,0)*$AD445=$AE445,$AE445,IF($AD445="",$AE445,VLOOKUP(YEAR($D445),SMMLV!$A$2:$C$44,3,0)*$AD445)),0)</f>
        <v>0</v>
      </c>
      <c r="AG445" s="134"/>
      <c r="AH445" s="145">
        <f t="shared" si="361"/>
        <v>0</v>
      </c>
      <c r="AI445" s="138"/>
      <c r="AJ445" s="139"/>
      <c r="AK445" s="140">
        <f>IFERROR(IF(VLOOKUP(YEAR($D445),SMMLV!$A$2:$C$44,3,0)*$AI445=AJ445,AJ445,IF($AI445="",AJ445,VLOOKUP(YEAR($D445),SMMLV!$A$2:$C$44,3,0)*$AI445)),0)</f>
        <v>0</v>
      </c>
      <c r="AL445" s="141"/>
      <c r="AM445" s="142"/>
      <c r="AN445" s="147"/>
      <c r="AO445" s="144"/>
      <c r="AP445" s="145">
        <f>IFERROR(SUM(IF(VLOOKUP(YEAR($D445),SMMLV!$A$2:$C$44,3,0)*AL445=AM445,AM445,IF(AL445="",AM445,VLOOKUP(YEAR($D445),SMMLV!$A$2:$C$44,3,0)*AL445)),IF(VLOOKUP(YEAR($D445),SMMLV!$A$2:$C$44,3,0)*AN445=AO445,AO445,IF(AN445="",AO445,VLOOKUP(YEAR($D445),SMMLV!$A$2:$C$44,3,0)*AN445))),0)</f>
        <v>0</v>
      </c>
      <c r="AQ445" s="148"/>
      <c r="AR445" s="142"/>
      <c r="AS445" s="140">
        <f>IFERROR(IF(VLOOKUP(YEAR($D445),SMMLV!$A$2:$C$44,3,0)*AQ445=AR445,AR445,IF(AQ445="",AR445,VLOOKUP(YEAR($D445),SMMLV!$A$2:$C$44,3,0)*AQ445)),0)</f>
        <v>0</v>
      </c>
      <c r="AT445" s="147"/>
      <c r="AU445" s="142"/>
      <c r="AV445" s="140">
        <f>IFERROR(IF(VLOOKUP(YEAR($D445),SMMLV!$A$2:$C$44,3,0)*AT445=AU445,AU445,IF(AT445="",AU445,VLOOKUP(YEAR($D445),SMMLV!$A$2:$C$44,3,0)*AT445)),0)</f>
        <v>0</v>
      </c>
      <c r="AW445" s="147"/>
      <c r="AX445" s="142"/>
      <c r="AY445" s="140">
        <f>IFERROR(IF(VLOOKUP(YEAR($D445),SMMLV!$A$2:$C$44,3,0)*AW445=AX445,AX445,IF(AW445="",AX445,VLOOKUP(YEAR($D445),SMMLV!$A$2:$C$44,3,0)*AW445)),0)</f>
        <v>0</v>
      </c>
      <c r="AZ445" s="134"/>
      <c r="BA445" s="145">
        <f t="shared" si="362"/>
        <v>0</v>
      </c>
      <c r="BB445" s="138"/>
      <c r="BC445" s="139"/>
      <c r="BD445" s="140">
        <f>IFERROR(IF(VLOOKUP(YEAR($D445),SMMLV!$A$2:$C$44,3,0)*BB445=BC445,BC445,IF(BB445="",BC445,VLOOKUP(YEAR($D445),SMMLV!$A$2:$C$44,3,0)*BB445)),0)</f>
        <v>0</v>
      </c>
      <c r="BE445" s="141"/>
      <c r="BF445" s="142"/>
      <c r="BG445" s="147"/>
      <c r="BH445" s="144"/>
      <c r="BI445" s="145">
        <f>IFERROR(SUM(IF(VLOOKUP(YEAR($D445),SMMLV!$A$2:$C$44,3,0)*BE445=BF445,BF445,IF(BE445="",BF445,VLOOKUP(YEAR($D445),SMMLV!$A$2:$C$44,3,0)*BE445)),IF(VLOOKUP(YEAR($D445),SMMLV!$A$2:$C$44,3,0)*BG445=BH445,BH445,IF(BG445="",BH445,VLOOKUP(YEAR($D445),SMMLV!$A$2:$C$44,3,0)*BG445))),0)</f>
        <v>0</v>
      </c>
      <c r="BJ445" s="149"/>
      <c r="BK445" s="150"/>
      <c r="BL445" s="140">
        <f>IFERROR(IF(VLOOKUP(YEAR($D445),SMMLV!$A$2:$C$44,3,0)*BJ445=BK445,BK445,IF(BJ445="",BK445,VLOOKUP(YEAR($D445),SMMLV!$A$2:$C$44,3,0)*BJ445)),0)</f>
        <v>0</v>
      </c>
      <c r="BM445" s="147"/>
      <c r="BN445" s="142"/>
      <c r="BO445" s="140">
        <f>IFERROR(IF(VLOOKUP(YEAR($D445),SMMLV!$A$2:$C$44,3,0)*BM445=BN445,BN445,IF(BM445="",BN445,VLOOKUP(YEAR($D445),SMMLV!$A$2:$C$44,3,0)*BM445)),0)</f>
        <v>0</v>
      </c>
      <c r="BP445" s="147"/>
      <c r="BQ445" s="142"/>
      <c r="BR445" s="140">
        <f>IFERROR(IF(VLOOKUP(YEAR($D445),SMMLV!$A$2:$C$44,3,0)*BP445=BQ445,BQ445,IF(BP445="",BQ445,VLOOKUP(YEAR($D445),SMMLV!$A$2:$C$44,3,0)*BP445)),0)</f>
        <v>0</v>
      </c>
      <c r="BS445" s="134"/>
      <c r="BT445" s="145">
        <f t="shared" si="363"/>
        <v>0</v>
      </c>
      <c r="BU445" s="151">
        <f t="shared" si="364"/>
        <v>0</v>
      </c>
      <c r="BV445" s="151">
        <f t="shared" si="365"/>
        <v>0</v>
      </c>
      <c r="BW445" s="151">
        <f t="shared" si="366"/>
        <v>0</v>
      </c>
      <c r="BX445" s="151">
        <f t="shared" si="367"/>
        <v>0</v>
      </c>
      <c r="BY445" s="151">
        <f t="shared" si="368"/>
        <v>0</v>
      </c>
      <c r="BZ445" s="151">
        <f t="shared" si="356"/>
        <v>0</v>
      </c>
      <c r="CA445" s="134"/>
      <c r="CB445" s="134"/>
      <c r="CC445" s="134"/>
      <c r="CD445" s="152">
        <f t="shared" si="357"/>
        <v>0</v>
      </c>
      <c r="CE445" s="153">
        <f>IFERROR(INDEX(IPC!$A$11:$Y$22,MATCH(PROPER(TEXT(CD445,"mmmm")),IPC!$A$11:$A$22,0),MATCH(YEAR(CD445),IPC!$A$10:$Y$10,0)),0)</f>
        <v>0</v>
      </c>
      <c r="CF445" s="154">
        <v>58916</v>
      </c>
      <c r="CG445" s="153">
        <f>IFERROR(INDEX(IPC!$A$11:$Y$22,MATCH(PROPER(TEXT(CF445,"mmmm")),IPC!$A$11:$A$22,0),MATCH(YEAR(CF445),IPC!$A$10:$Y$10,0)),0)</f>
        <v>0</v>
      </c>
      <c r="CH445" s="155">
        <f t="shared" si="358"/>
        <v>0</v>
      </c>
      <c r="CI445" s="145">
        <v>1751340</v>
      </c>
      <c r="CJ445" s="151">
        <f t="shared" si="369"/>
        <v>0</v>
      </c>
      <c r="CK445" s="151">
        <f t="shared" si="370"/>
        <v>0</v>
      </c>
      <c r="CL445" s="151">
        <f t="shared" si="371"/>
        <v>0</v>
      </c>
      <c r="CM445" s="151">
        <f t="shared" si="372"/>
        <v>0</v>
      </c>
      <c r="CN445" s="151">
        <f t="shared" si="373"/>
        <v>0</v>
      </c>
      <c r="CO445" s="151">
        <f t="shared" si="374"/>
        <v>0</v>
      </c>
      <c r="CP445" s="151">
        <f t="shared" si="375"/>
        <v>0</v>
      </c>
      <c r="CQ445" s="151">
        <f t="shared" si="376"/>
        <v>0</v>
      </c>
      <c r="CR445" s="151">
        <f t="shared" si="377"/>
        <v>0</v>
      </c>
      <c r="CS445" s="151">
        <f t="shared" si="378"/>
        <v>0</v>
      </c>
      <c r="CT445" s="151">
        <f t="shared" si="379"/>
        <v>0</v>
      </c>
      <c r="CU445" s="151">
        <f t="shared" si="380"/>
        <v>0</v>
      </c>
      <c r="CV445" s="151">
        <f t="shared" si="381"/>
        <v>0</v>
      </c>
      <c r="CW445" s="151">
        <f t="shared" si="382"/>
        <v>0</v>
      </c>
      <c r="CX445" s="151">
        <f t="shared" si="383"/>
        <v>0</v>
      </c>
      <c r="CY445" s="151">
        <f t="shared" si="384"/>
        <v>0</v>
      </c>
      <c r="CZ445" s="151">
        <f t="shared" si="385"/>
        <v>0</v>
      </c>
      <c r="DA445" s="151">
        <f t="shared" si="386"/>
        <v>0</v>
      </c>
      <c r="DB445" s="151">
        <f t="shared" si="387"/>
        <v>0</v>
      </c>
      <c r="DC445" s="151">
        <f t="shared" si="388"/>
        <v>0</v>
      </c>
      <c r="DD445" s="151">
        <f t="shared" si="389"/>
        <v>0</v>
      </c>
      <c r="DE445" s="151">
        <f t="shared" si="390"/>
        <v>0</v>
      </c>
      <c r="DF445" s="151">
        <f t="shared" si="391"/>
        <v>0</v>
      </c>
      <c r="DG445" s="151">
        <f t="shared" si="392"/>
        <v>0</v>
      </c>
      <c r="DH445" s="151">
        <f t="shared" si="393"/>
        <v>0</v>
      </c>
      <c r="DI445" s="151">
        <f t="shared" si="394"/>
        <v>0</v>
      </c>
      <c r="DJ445" s="151">
        <f t="shared" si="395"/>
        <v>0</v>
      </c>
      <c r="DK445" s="151">
        <f t="shared" si="396"/>
        <v>0</v>
      </c>
      <c r="DL445" s="151">
        <f t="shared" si="397"/>
        <v>0</v>
      </c>
      <c r="DM445" s="151">
        <f t="shared" si="398"/>
        <v>0</v>
      </c>
      <c r="DN445" s="151">
        <f t="shared" si="399"/>
        <v>0</v>
      </c>
      <c r="DO445" s="156">
        <f t="shared" si="400"/>
        <v>0</v>
      </c>
      <c r="DP445" s="173" t="str">
        <f t="shared" si="401"/>
        <v/>
      </c>
      <c r="DQ445" s="157" t="str">
        <f t="shared" si="402"/>
        <v/>
      </c>
      <c r="DR445" s="158" t="str">
        <f>IFERROR(IFERROR(IFERROR(_xlfn.XLOOKUP(DP445,#REF!,#REF!,,,),_xlfn.XLOOKUP(DP445,#REF!,#REF!,,,)),_xlfn.XLOOKUP(DP445,#REF!,#REF!,,,)),"N/A")</f>
        <v>N/A</v>
      </c>
      <c r="DS445" s="159"/>
      <c r="DT445" s="160"/>
      <c r="DU445" s="161"/>
      <c r="DV445" s="162"/>
      <c r="DW445" s="163">
        <f>IFERROR(IFERROR(IFERROR(_xlfn.XLOOKUP(DP445,#REF!,#REF!,,,),_xlfn.XLOOKUP(DP445,#REF!,#REF!,,,)),_xlfn.XLOOKUP(DP445,#REF!,#REF!,,,)),0)</f>
        <v>0</v>
      </c>
      <c r="DX445" s="164"/>
      <c r="DY445" s="165">
        <f t="shared" si="403"/>
        <v>0</v>
      </c>
      <c r="DZ445" s="166"/>
      <c r="EA445" s="167">
        <f t="shared" si="404"/>
        <v>0</v>
      </c>
      <c r="EB445" s="168">
        <f t="shared" si="405"/>
        <v>0</v>
      </c>
      <c r="EC445" s="168">
        <f t="shared" si="406"/>
        <v>0</v>
      </c>
      <c r="ED445" s="169"/>
      <c r="EE445" s="170">
        <f t="shared" si="407"/>
        <v>0</v>
      </c>
      <c r="EF445" s="170" t="str">
        <f>IFERROR(IF(DY445&gt;((_xlfn.XLOOKUP(DQ445,TOPES!B:B,TOPES!C:C,,,)*INDEXACIÓN!CI445)),"SUPERA TOPES DEL HV",0),"HV NO ENCONTRADO")</f>
        <v>HV NO ENCONTRADO</v>
      </c>
      <c r="EG445" s="170">
        <f t="shared" si="408"/>
        <v>0</v>
      </c>
      <c r="EH445" s="170">
        <f>IF(SUMIF($M:$M,#REF!,$DY:$DY)&gt;$EH$8,"CONSULTA DIAN",0)</f>
        <v>0</v>
      </c>
      <c r="EI445" s="171">
        <f t="shared" si="409"/>
        <v>0</v>
      </c>
      <c r="EJ445" s="172"/>
    </row>
    <row r="446" spans="1:140" x14ac:dyDescent="0.25">
      <c r="A446" s="133" t="str">
        <f t="shared" si="359"/>
        <v>19000100437</v>
      </c>
      <c r="B446" s="134"/>
      <c r="C446" s="134"/>
      <c r="D446" s="135">
        <f>_xlfn.XLOOKUP(C446,TOPES!L:L,TOPES!M:M,,,)</f>
        <v>0</v>
      </c>
      <c r="E446" s="136">
        <v>437</v>
      </c>
      <c r="F446" s="134"/>
      <c r="G446" s="134"/>
      <c r="H446" s="134"/>
      <c r="I446" s="134"/>
      <c r="J446" s="134"/>
      <c r="K446" s="134"/>
      <c r="L446" s="134"/>
      <c r="M446" s="137"/>
      <c r="N446" s="134"/>
      <c r="O446" s="137" t="str">
        <f t="shared" si="360"/>
        <v/>
      </c>
      <c r="P446" s="138"/>
      <c r="Q446" s="139"/>
      <c r="R446" s="140">
        <f>IFERROR(IF(VLOOKUP(YEAR($D446),SMMLV!$A$2:$C$44,3,0)*$P446=$Q446,$Q446,IF($P446="",$Q446,VLOOKUP(YEAR($D446),SMMLV!$A$2:$C$44,3,0)*$P446)),0)</f>
        <v>0</v>
      </c>
      <c r="S446" s="141"/>
      <c r="T446" s="142"/>
      <c r="U446" s="143"/>
      <c r="V446" s="144"/>
      <c r="W446" s="145">
        <f>IFERROR(SUM(IF(VLOOKUP(YEAR($D446),SMMLV!$A$2:$C$44,3,0)*S446=T446,T446,IF(S446="",T446,VLOOKUP(YEAR($D446),SMMLV!$A$2:$C$44,3,0)*S446)),IF(VLOOKUP(YEAR($D446),SMMLV!$A$2:$C$44,3,0)*U446=V446,V446,IF(U446="",V446,VLOOKUP(YEAR($D446),SMMLV!$A$2:$C$44,3,0)*U446))),0)</f>
        <v>0</v>
      </c>
      <c r="X446" s="146"/>
      <c r="Y446" s="139"/>
      <c r="Z446" s="140">
        <f>IFERROR(IF(VLOOKUP(YEAR($D446),SMMLV!$A$2:$C$44,3,0)*$X446=$Y446,$Y446,IF($X446="",$Y446,VLOOKUP(YEAR($D446),SMMLV!$A$2:$C$44,3,0)*$X446)),0)</f>
        <v>0</v>
      </c>
      <c r="AA446" s="147"/>
      <c r="AB446" s="142"/>
      <c r="AC446" s="140">
        <f>IFERROR(IF(VLOOKUP(YEAR($D446),SMMLV!$A$2:$C$44,3,0)*$AA446=$AB446,$AB446,IF($AA446="",$AB446,VLOOKUP(YEAR($D446),SMMLV!$A$2:$C$44,3,0)*$AA446)),0)</f>
        <v>0</v>
      </c>
      <c r="AD446" s="147"/>
      <c r="AE446" s="142"/>
      <c r="AF446" s="140">
        <f>IFERROR(IF(VLOOKUP(YEAR($D446),SMMLV!$A$2:$C$44,3,0)*$AD446=$AE446,$AE446,IF($AD446="",$AE446,VLOOKUP(YEAR($D446),SMMLV!$A$2:$C$44,3,0)*$AD446)),0)</f>
        <v>0</v>
      </c>
      <c r="AG446" s="134"/>
      <c r="AH446" s="145">
        <f t="shared" si="361"/>
        <v>0</v>
      </c>
      <c r="AI446" s="138"/>
      <c r="AJ446" s="139"/>
      <c r="AK446" s="140">
        <f>IFERROR(IF(VLOOKUP(YEAR($D446),SMMLV!$A$2:$C$44,3,0)*$AI446=AJ446,AJ446,IF($AI446="",AJ446,VLOOKUP(YEAR($D446),SMMLV!$A$2:$C$44,3,0)*$AI446)),0)</f>
        <v>0</v>
      </c>
      <c r="AL446" s="141"/>
      <c r="AM446" s="142"/>
      <c r="AN446" s="147"/>
      <c r="AO446" s="144"/>
      <c r="AP446" s="145">
        <f>IFERROR(SUM(IF(VLOOKUP(YEAR($D446),SMMLV!$A$2:$C$44,3,0)*AL446=AM446,AM446,IF(AL446="",AM446,VLOOKUP(YEAR($D446),SMMLV!$A$2:$C$44,3,0)*AL446)),IF(VLOOKUP(YEAR($D446),SMMLV!$A$2:$C$44,3,0)*AN446=AO446,AO446,IF(AN446="",AO446,VLOOKUP(YEAR($D446),SMMLV!$A$2:$C$44,3,0)*AN446))),0)</f>
        <v>0</v>
      </c>
      <c r="AQ446" s="148"/>
      <c r="AR446" s="142"/>
      <c r="AS446" s="140">
        <f>IFERROR(IF(VLOOKUP(YEAR($D446),SMMLV!$A$2:$C$44,3,0)*AQ446=AR446,AR446,IF(AQ446="",AR446,VLOOKUP(YEAR($D446),SMMLV!$A$2:$C$44,3,0)*AQ446)),0)</f>
        <v>0</v>
      </c>
      <c r="AT446" s="147"/>
      <c r="AU446" s="142"/>
      <c r="AV446" s="140">
        <f>IFERROR(IF(VLOOKUP(YEAR($D446),SMMLV!$A$2:$C$44,3,0)*AT446=AU446,AU446,IF(AT446="",AU446,VLOOKUP(YEAR($D446),SMMLV!$A$2:$C$44,3,0)*AT446)),0)</f>
        <v>0</v>
      </c>
      <c r="AW446" s="147"/>
      <c r="AX446" s="142"/>
      <c r="AY446" s="140">
        <f>IFERROR(IF(VLOOKUP(YEAR($D446),SMMLV!$A$2:$C$44,3,0)*AW446=AX446,AX446,IF(AW446="",AX446,VLOOKUP(YEAR($D446),SMMLV!$A$2:$C$44,3,0)*AW446)),0)</f>
        <v>0</v>
      </c>
      <c r="AZ446" s="134"/>
      <c r="BA446" s="145">
        <f t="shared" si="362"/>
        <v>0</v>
      </c>
      <c r="BB446" s="138"/>
      <c r="BC446" s="139"/>
      <c r="BD446" s="140">
        <f>IFERROR(IF(VLOOKUP(YEAR($D446),SMMLV!$A$2:$C$44,3,0)*BB446=BC446,BC446,IF(BB446="",BC446,VLOOKUP(YEAR($D446),SMMLV!$A$2:$C$44,3,0)*BB446)),0)</f>
        <v>0</v>
      </c>
      <c r="BE446" s="141"/>
      <c r="BF446" s="142"/>
      <c r="BG446" s="147"/>
      <c r="BH446" s="144"/>
      <c r="BI446" s="145">
        <f>IFERROR(SUM(IF(VLOOKUP(YEAR($D446),SMMLV!$A$2:$C$44,3,0)*BE446=BF446,BF446,IF(BE446="",BF446,VLOOKUP(YEAR($D446),SMMLV!$A$2:$C$44,3,0)*BE446)),IF(VLOOKUP(YEAR($D446),SMMLV!$A$2:$C$44,3,0)*BG446=BH446,BH446,IF(BG446="",BH446,VLOOKUP(YEAR($D446),SMMLV!$A$2:$C$44,3,0)*BG446))),0)</f>
        <v>0</v>
      </c>
      <c r="BJ446" s="149"/>
      <c r="BK446" s="150"/>
      <c r="BL446" s="140">
        <f>IFERROR(IF(VLOOKUP(YEAR($D446),SMMLV!$A$2:$C$44,3,0)*BJ446=BK446,BK446,IF(BJ446="",BK446,VLOOKUP(YEAR($D446),SMMLV!$A$2:$C$44,3,0)*BJ446)),0)</f>
        <v>0</v>
      </c>
      <c r="BM446" s="147"/>
      <c r="BN446" s="142"/>
      <c r="BO446" s="140">
        <f>IFERROR(IF(VLOOKUP(YEAR($D446),SMMLV!$A$2:$C$44,3,0)*BM446=BN446,BN446,IF(BM446="",BN446,VLOOKUP(YEAR($D446),SMMLV!$A$2:$C$44,3,0)*BM446)),0)</f>
        <v>0</v>
      </c>
      <c r="BP446" s="147"/>
      <c r="BQ446" s="142"/>
      <c r="BR446" s="140">
        <f>IFERROR(IF(VLOOKUP(YEAR($D446),SMMLV!$A$2:$C$44,3,0)*BP446=BQ446,BQ446,IF(BP446="",BQ446,VLOOKUP(YEAR($D446),SMMLV!$A$2:$C$44,3,0)*BP446)),0)</f>
        <v>0</v>
      </c>
      <c r="BS446" s="134"/>
      <c r="BT446" s="145">
        <f t="shared" si="363"/>
        <v>0</v>
      </c>
      <c r="BU446" s="151">
        <f t="shared" si="364"/>
        <v>0</v>
      </c>
      <c r="BV446" s="151">
        <f t="shared" si="365"/>
        <v>0</v>
      </c>
      <c r="BW446" s="151">
        <f t="shared" si="366"/>
        <v>0</v>
      </c>
      <c r="BX446" s="151">
        <f t="shared" si="367"/>
        <v>0</v>
      </c>
      <c r="BY446" s="151">
        <f t="shared" si="368"/>
        <v>0</v>
      </c>
      <c r="BZ446" s="151">
        <f t="shared" si="356"/>
        <v>0</v>
      </c>
      <c r="CA446" s="134"/>
      <c r="CB446" s="134"/>
      <c r="CC446" s="134"/>
      <c r="CD446" s="152">
        <f t="shared" si="357"/>
        <v>0</v>
      </c>
      <c r="CE446" s="153">
        <f>IFERROR(INDEX(IPC!$A$11:$Y$22,MATCH(PROPER(TEXT(CD446,"mmmm")),IPC!$A$11:$A$22,0),MATCH(YEAR(CD446),IPC!$A$10:$Y$10,0)),0)</f>
        <v>0</v>
      </c>
      <c r="CF446" s="154">
        <v>58946</v>
      </c>
      <c r="CG446" s="153">
        <f>IFERROR(INDEX(IPC!$A$11:$Y$22,MATCH(PROPER(TEXT(CF446,"mmmm")),IPC!$A$11:$A$22,0),MATCH(YEAR(CF446),IPC!$A$10:$Y$10,0)),0)</f>
        <v>0</v>
      </c>
      <c r="CH446" s="155">
        <f t="shared" si="358"/>
        <v>0</v>
      </c>
      <c r="CI446" s="145">
        <v>1751341</v>
      </c>
      <c r="CJ446" s="151">
        <f t="shared" si="369"/>
        <v>0</v>
      </c>
      <c r="CK446" s="151">
        <f t="shared" si="370"/>
        <v>0</v>
      </c>
      <c r="CL446" s="151">
        <f t="shared" si="371"/>
        <v>0</v>
      </c>
      <c r="CM446" s="151">
        <f t="shared" si="372"/>
        <v>0</v>
      </c>
      <c r="CN446" s="151">
        <f t="shared" si="373"/>
        <v>0</v>
      </c>
      <c r="CO446" s="151">
        <f t="shared" si="374"/>
        <v>0</v>
      </c>
      <c r="CP446" s="151">
        <f t="shared" si="375"/>
        <v>0</v>
      </c>
      <c r="CQ446" s="151">
        <f t="shared" si="376"/>
        <v>0</v>
      </c>
      <c r="CR446" s="151">
        <f t="shared" si="377"/>
        <v>0</v>
      </c>
      <c r="CS446" s="151">
        <f t="shared" si="378"/>
        <v>0</v>
      </c>
      <c r="CT446" s="151">
        <f t="shared" si="379"/>
        <v>0</v>
      </c>
      <c r="CU446" s="151">
        <f t="shared" si="380"/>
        <v>0</v>
      </c>
      <c r="CV446" s="151">
        <f t="shared" si="381"/>
        <v>0</v>
      </c>
      <c r="CW446" s="151">
        <f t="shared" si="382"/>
        <v>0</v>
      </c>
      <c r="CX446" s="151">
        <f t="shared" si="383"/>
        <v>0</v>
      </c>
      <c r="CY446" s="151">
        <f t="shared" si="384"/>
        <v>0</v>
      </c>
      <c r="CZ446" s="151">
        <f t="shared" si="385"/>
        <v>0</v>
      </c>
      <c r="DA446" s="151">
        <f t="shared" si="386"/>
        <v>0</v>
      </c>
      <c r="DB446" s="151">
        <f t="shared" si="387"/>
        <v>0</v>
      </c>
      <c r="DC446" s="151">
        <f t="shared" si="388"/>
        <v>0</v>
      </c>
      <c r="DD446" s="151">
        <f t="shared" si="389"/>
        <v>0</v>
      </c>
      <c r="DE446" s="151">
        <f t="shared" si="390"/>
        <v>0</v>
      </c>
      <c r="DF446" s="151">
        <f t="shared" si="391"/>
        <v>0</v>
      </c>
      <c r="DG446" s="151">
        <f t="shared" si="392"/>
        <v>0</v>
      </c>
      <c r="DH446" s="151">
        <f t="shared" si="393"/>
        <v>0</v>
      </c>
      <c r="DI446" s="151">
        <f t="shared" si="394"/>
        <v>0</v>
      </c>
      <c r="DJ446" s="151">
        <f t="shared" si="395"/>
        <v>0</v>
      </c>
      <c r="DK446" s="151">
        <f t="shared" si="396"/>
        <v>0</v>
      </c>
      <c r="DL446" s="151">
        <f t="shared" si="397"/>
        <v>0</v>
      </c>
      <c r="DM446" s="151">
        <f t="shared" si="398"/>
        <v>0</v>
      </c>
      <c r="DN446" s="151">
        <f t="shared" si="399"/>
        <v>0</v>
      </c>
      <c r="DO446" s="156">
        <f t="shared" si="400"/>
        <v>0</v>
      </c>
      <c r="DP446" s="173" t="str">
        <f t="shared" si="401"/>
        <v/>
      </c>
      <c r="DQ446" s="157" t="str">
        <f t="shared" si="402"/>
        <v/>
      </c>
      <c r="DR446" s="158" t="str">
        <f>IFERROR(IFERROR(IFERROR(_xlfn.XLOOKUP(DP446,#REF!,#REF!,,,),_xlfn.XLOOKUP(DP446,#REF!,#REF!,,,)),_xlfn.XLOOKUP(DP446,#REF!,#REF!,,,)),"N/A")</f>
        <v>N/A</v>
      </c>
      <c r="DS446" s="159"/>
      <c r="DT446" s="160"/>
      <c r="DU446" s="161"/>
      <c r="DV446" s="162"/>
      <c r="DW446" s="163">
        <f>IFERROR(IFERROR(IFERROR(_xlfn.XLOOKUP(DP446,#REF!,#REF!,,,),_xlfn.XLOOKUP(DP446,#REF!,#REF!,,,)),_xlfn.XLOOKUP(DP446,#REF!,#REF!,,,)),0)</f>
        <v>0</v>
      </c>
      <c r="DX446" s="164"/>
      <c r="DY446" s="165">
        <f t="shared" si="403"/>
        <v>0</v>
      </c>
      <c r="DZ446" s="166"/>
      <c r="EA446" s="167">
        <f t="shared" si="404"/>
        <v>0</v>
      </c>
      <c r="EB446" s="168">
        <f t="shared" si="405"/>
        <v>0</v>
      </c>
      <c r="EC446" s="168">
        <f t="shared" si="406"/>
        <v>0</v>
      </c>
      <c r="ED446" s="169"/>
      <c r="EE446" s="170">
        <f t="shared" si="407"/>
        <v>0</v>
      </c>
      <c r="EF446" s="170" t="str">
        <f>IFERROR(IF(DY446&gt;((_xlfn.XLOOKUP(DQ446,TOPES!B:B,TOPES!C:C,,,)*INDEXACIÓN!CI446)),"SUPERA TOPES DEL HV",0),"HV NO ENCONTRADO")</f>
        <v>HV NO ENCONTRADO</v>
      </c>
      <c r="EG446" s="170">
        <f t="shared" si="408"/>
        <v>0</v>
      </c>
      <c r="EH446" s="170">
        <f>IF(SUMIF($M:$M,#REF!,$DY:$DY)&gt;$EH$8,"CONSULTA DIAN",0)</f>
        <v>0</v>
      </c>
      <c r="EI446" s="171">
        <f t="shared" si="409"/>
        <v>0</v>
      </c>
      <c r="EJ446" s="172"/>
    </row>
    <row r="447" spans="1:140" x14ac:dyDescent="0.25">
      <c r="A447" s="133" t="str">
        <f t="shared" si="359"/>
        <v>19000100438</v>
      </c>
      <c r="B447" s="134"/>
      <c r="C447" s="134"/>
      <c r="D447" s="135">
        <f>_xlfn.XLOOKUP(C447,TOPES!L:L,TOPES!M:M,,,)</f>
        <v>0</v>
      </c>
      <c r="E447" s="136">
        <v>438</v>
      </c>
      <c r="F447" s="134"/>
      <c r="G447" s="134"/>
      <c r="H447" s="134"/>
      <c r="I447" s="134"/>
      <c r="J447" s="134"/>
      <c r="K447" s="134"/>
      <c r="L447" s="134"/>
      <c r="M447" s="137"/>
      <c r="N447" s="134"/>
      <c r="O447" s="137" t="str">
        <f t="shared" si="360"/>
        <v/>
      </c>
      <c r="P447" s="138"/>
      <c r="Q447" s="139"/>
      <c r="R447" s="140">
        <f>IFERROR(IF(VLOOKUP(YEAR($D447),SMMLV!$A$2:$C$44,3,0)*$P447=$Q447,$Q447,IF($P447="",$Q447,VLOOKUP(YEAR($D447),SMMLV!$A$2:$C$44,3,0)*$P447)),0)</f>
        <v>0</v>
      </c>
      <c r="S447" s="141"/>
      <c r="T447" s="142"/>
      <c r="U447" s="143"/>
      <c r="V447" s="144"/>
      <c r="W447" s="145">
        <f>IFERROR(SUM(IF(VLOOKUP(YEAR($D447),SMMLV!$A$2:$C$44,3,0)*S447=T447,T447,IF(S447="",T447,VLOOKUP(YEAR($D447),SMMLV!$A$2:$C$44,3,0)*S447)),IF(VLOOKUP(YEAR($D447),SMMLV!$A$2:$C$44,3,0)*U447=V447,V447,IF(U447="",V447,VLOOKUP(YEAR($D447),SMMLV!$A$2:$C$44,3,0)*U447))),0)</f>
        <v>0</v>
      </c>
      <c r="X447" s="146"/>
      <c r="Y447" s="139"/>
      <c r="Z447" s="140">
        <f>IFERROR(IF(VLOOKUP(YEAR($D447),SMMLV!$A$2:$C$44,3,0)*$X447=$Y447,$Y447,IF($X447="",$Y447,VLOOKUP(YEAR($D447),SMMLV!$A$2:$C$44,3,0)*$X447)),0)</f>
        <v>0</v>
      </c>
      <c r="AA447" s="147"/>
      <c r="AB447" s="142"/>
      <c r="AC447" s="140">
        <f>IFERROR(IF(VLOOKUP(YEAR($D447),SMMLV!$A$2:$C$44,3,0)*$AA447=$AB447,$AB447,IF($AA447="",$AB447,VLOOKUP(YEAR($D447),SMMLV!$A$2:$C$44,3,0)*$AA447)),0)</f>
        <v>0</v>
      </c>
      <c r="AD447" s="147"/>
      <c r="AE447" s="142"/>
      <c r="AF447" s="140">
        <f>IFERROR(IF(VLOOKUP(YEAR($D447),SMMLV!$A$2:$C$44,3,0)*$AD447=$AE447,$AE447,IF($AD447="",$AE447,VLOOKUP(YEAR($D447),SMMLV!$A$2:$C$44,3,0)*$AD447)),0)</f>
        <v>0</v>
      </c>
      <c r="AG447" s="134"/>
      <c r="AH447" s="145">
        <f t="shared" si="361"/>
        <v>0</v>
      </c>
      <c r="AI447" s="138"/>
      <c r="AJ447" s="139"/>
      <c r="AK447" s="140">
        <f>IFERROR(IF(VLOOKUP(YEAR($D447),SMMLV!$A$2:$C$44,3,0)*$AI447=AJ447,AJ447,IF($AI447="",AJ447,VLOOKUP(YEAR($D447),SMMLV!$A$2:$C$44,3,0)*$AI447)),0)</f>
        <v>0</v>
      </c>
      <c r="AL447" s="141"/>
      <c r="AM447" s="142"/>
      <c r="AN447" s="147"/>
      <c r="AO447" s="144"/>
      <c r="AP447" s="145">
        <f>IFERROR(SUM(IF(VLOOKUP(YEAR($D447),SMMLV!$A$2:$C$44,3,0)*AL447=AM447,AM447,IF(AL447="",AM447,VLOOKUP(YEAR($D447),SMMLV!$A$2:$C$44,3,0)*AL447)),IF(VLOOKUP(YEAR($D447),SMMLV!$A$2:$C$44,3,0)*AN447=AO447,AO447,IF(AN447="",AO447,VLOOKUP(YEAR($D447),SMMLV!$A$2:$C$44,3,0)*AN447))),0)</f>
        <v>0</v>
      </c>
      <c r="AQ447" s="148"/>
      <c r="AR447" s="142"/>
      <c r="AS447" s="140">
        <f>IFERROR(IF(VLOOKUP(YEAR($D447),SMMLV!$A$2:$C$44,3,0)*AQ447=AR447,AR447,IF(AQ447="",AR447,VLOOKUP(YEAR($D447),SMMLV!$A$2:$C$44,3,0)*AQ447)),0)</f>
        <v>0</v>
      </c>
      <c r="AT447" s="147"/>
      <c r="AU447" s="142"/>
      <c r="AV447" s="140">
        <f>IFERROR(IF(VLOOKUP(YEAR($D447),SMMLV!$A$2:$C$44,3,0)*AT447=AU447,AU447,IF(AT447="",AU447,VLOOKUP(YEAR($D447),SMMLV!$A$2:$C$44,3,0)*AT447)),0)</f>
        <v>0</v>
      </c>
      <c r="AW447" s="147"/>
      <c r="AX447" s="142"/>
      <c r="AY447" s="140">
        <f>IFERROR(IF(VLOOKUP(YEAR($D447),SMMLV!$A$2:$C$44,3,0)*AW447=AX447,AX447,IF(AW447="",AX447,VLOOKUP(YEAR($D447),SMMLV!$A$2:$C$44,3,0)*AW447)),0)</f>
        <v>0</v>
      </c>
      <c r="AZ447" s="134"/>
      <c r="BA447" s="145">
        <f t="shared" si="362"/>
        <v>0</v>
      </c>
      <c r="BB447" s="138"/>
      <c r="BC447" s="139"/>
      <c r="BD447" s="140">
        <f>IFERROR(IF(VLOOKUP(YEAR($D447),SMMLV!$A$2:$C$44,3,0)*BB447=BC447,BC447,IF(BB447="",BC447,VLOOKUP(YEAR($D447),SMMLV!$A$2:$C$44,3,0)*BB447)),0)</f>
        <v>0</v>
      </c>
      <c r="BE447" s="141"/>
      <c r="BF447" s="142"/>
      <c r="BG447" s="147"/>
      <c r="BH447" s="144"/>
      <c r="BI447" s="145">
        <f>IFERROR(SUM(IF(VLOOKUP(YEAR($D447),SMMLV!$A$2:$C$44,3,0)*BE447=BF447,BF447,IF(BE447="",BF447,VLOOKUP(YEAR($D447),SMMLV!$A$2:$C$44,3,0)*BE447)),IF(VLOOKUP(YEAR($D447),SMMLV!$A$2:$C$44,3,0)*BG447=BH447,BH447,IF(BG447="",BH447,VLOOKUP(YEAR($D447),SMMLV!$A$2:$C$44,3,0)*BG447))),0)</f>
        <v>0</v>
      </c>
      <c r="BJ447" s="149"/>
      <c r="BK447" s="150"/>
      <c r="BL447" s="140">
        <f>IFERROR(IF(VLOOKUP(YEAR($D447),SMMLV!$A$2:$C$44,3,0)*BJ447=BK447,BK447,IF(BJ447="",BK447,VLOOKUP(YEAR($D447),SMMLV!$A$2:$C$44,3,0)*BJ447)),0)</f>
        <v>0</v>
      </c>
      <c r="BM447" s="147"/>
      <c r="BN447" s="142"/>
      <c r="BO447" s="140">
        <f>IFERROR(IF(VLOOKUP(YEAR($D447),SMMLV!$A$2:$C$44,3,0)*BM447=BN447,BN447,IF(BM447="",BN447,VLOOKUP(YEAR($D447),SMMLV!$A$2:$C$44,3,0)*BM447)),0)</f>
        <v>0</v>
      </c>
      <c r="BP447" s="147"/>
      <c r="BQ447" s="142"/>
      <c r="BR447" s="140">
        <f>IFERROR(IF(VLOOKUP(YEAR($D447),SMMLV!$A$2:$C$44,3,0)*BP447=BQ447,BQ447,IF(BP447="",BQ447,VLOOKUP(YEAR($D447),SMMLV!$A$2:$C$44,3,0)*BP447)),0)</f>
        <v>0</v>
      </c>
      <c r="BS447" s="134"/>
      <c r="BT447" s="145">
        <f t="shared" si="363"/>
        <v>0</v>
      </c>
      <c r="BU447" s="151">
        <f t="shared" si="364"/>
        <v>0</v>
      </c>
      <c r="BV447" s="151">
        <f t="shared" si="365"/>
        <v>0</v>
      </c>
      <c r="BW447" s="151">
        <f t="shared" si="366"/>
        <v>0</v>
      </c>
      <c r="BX447" s="151">
        <f t="shared" si="367"/>
        <v>0</v>
      </c>
      <c r="BY447" s="151">
        <f t="shared" si="368"/>
        <v>0</v>
      </c>
      <c r="BZ447" s="151">
        <f t="shared" si="356"/>
        <v>0</v>
      </c>
      <c r="CA447" s="134"/>
      <c r="CB447" s="134"/>
      <c r="CC447" s="134"/>
      <c r="CD447" s="152">
        <f t="shared" si="357"/>
        <v>0</v>
      </c>
      <c r="CE447" s="153">
        <f>IFERROR(INDEX(IPC!$A$11:$Y$22,MATCH(PROPER(TEXT(CD447,"mmmm")),IPC!$A$11:$A$22,0),MATCH(YEAR(CD447),IPC!$A$10:$Y$10,0)),0)</f>
        <v>0</v>
      </c>
      <c r="CF447" s="154">
        <v>58977</v>
      </c>
      <c r="CG447" s="153">
        <f>IFERROR(INDEX(IPC!$A$11:$Y$22,MATCH(PROPER(TEXT(CF447,"mmmm")),IPC!$A$11:$A$22,0),MATCH(YEAR(CF447),IPC!$A$10:$Y$10,0)),0)</f>
        <v>0</v>
      </c>
      <c r="CH447" s="155">
        <f t="shared" si="358"/>
        <v>0</v>
      </c>
      <c r="CI447" s="145">
        <v>1751342</v>
      </c>
      <c r="CJ447" s="151">
        <f t="shared" si="369"/>
        <v>0</v>
      </c>
      <c r="CK447" s="151">
        <f t="shared" si="370"/>
        <v>0</v>
      </c>
      <c r="CL447" s="151">
        <f t="shared" si="371"/>
        <v>0</v>
      </c>
      <c r="CM447" s="151">
        <f t="shared" si="372"/>
        <v>0</v>
      </c>
      <c r="CN447" s="151">
        <f t="shared" si="373"/>
        <v>0</v>
      </c>
      <c r="CO447" s="151">
        <f t="shared" si="374"/>
        <v>0</v>
      </c>
      <c r="CP447" s="151">
        <f t="shared" si="375"/>
        <v>0</v>
      </c>
      <c r="CQ447" s="151">
        <f t="shared" si="376"/>
        <v>0</v>
      </c>
      <c r="CR447" s="151">
        <f t="shared" si="377"/>
        <v>0</v>
      </c>
      <c r="CS447" s="151">
        <f t="shared" si="378"/>
        <v>0</v>
      </c>
      <c r="CT447" s="151">
        <f t="shared" si="379"/>
        <v>0</v>
      </c>
      <c r="CU447" s="151">
        <f t="shared" si="380"/>
        <v>0</v>
      </c>
      <c r="CV447" s="151">
        <f t="shared" si="381"/>
        <v>0</v>
      </c>
      <c r="CW447" s="151">
        <f t="shared" si="382"/>
        <v>0</v>
      </c>
      <c r="CX447" s="151">
        <f t="shared" si="383"/>
        <v>0</v>
      </c>
      <c r="CY447" s="151">
        <f t="shared" si="384"/>
        <v>0</v>
      </c>
      <c r="CZ447" s="151">
        <f t="shared" si="385"/>
        <v>0</v>
      </c>
      <c r="DA447" s="151">
        <f t="shared" si="386"/>
        <v>0</v>
      </c>
      <c r="DB447" s="151">
        <f t="shared" si="387"/>
        <v>0</v>
      </c>
      <c r="DC447" s="151">
        <f t="shared" si="388"/>
        <v>0</v>
      </c>
      <c r="DD447" s="151">
        <f t="shared" si="389"/>
        <v>0</v>
      </c>
      <c r="DE447" s="151">
        <f t="shared" si="390"/>
        <v>0</v>
      </c>
      <c r="DF447" s="151">
        <f t="shared" si="391"/>
        <v>0</v>
      </c>
      <c r="DG447" s="151">
        <f t="shared" si="392"/>
        <v>0</v>
      </c>
      <c r="DH447" s="151">
        <f t="shared" si="393"/>
        <v>0</v>
      </c>
      <c r="DI447" s="151">
        <f t="shared" si="394"/>
        <v>0</v>
      </c>
      <c r="DJ447" s="151">
        <f t="shared" si="395"/>
        <v>0</v>
      </c>
      <c r="DK447" s="151">
        <f t="shared" si="396"/>
        <v>0</v>
      </c>
      <c r="DL447" s="151">
        <f t="shared" si="397"/>
        <v>0</v>
      </c>
      <c r="DM447" s="151">
        <f t="shared" si="398"/>
        <v>0</v>
      </c>
      <c r="DN447" s="151">
        <f t="shared" si="399"/>
        <v>0</v>
      </c>
      <c r="DO447" s="156">
        <f t="shared" si="400"/>
        <v>0</v>
      </c>
      <c r="DP447" s="173" t="str">
        <f t="shared" si="401"/>
        <v/>
      </c>
      <c r="DQ447" s="157" t="str">
        <f t="shared" si="402"/>
        <v/>
      </c>
      <c r="DR447" s="158" t="str">
        <f>IFERROR(IFERROR(IFERROR(_xlfn.XLOOKUP(DP447,#REF!,#REF!,,,),_xlfn.XLOOKUP(DP447,#REF!,#REF!,,,)),_xlfn.XLOOKUP(DP447,#REF!,#REF!,,,)),"N/A")</f>
        <v>N/A</v>
      </c>
      <c r="DS447" s="159"/>
      <c r="DT447" s="160"/>
      <c r="DU447" s="161"/>
      <c r="DV447" s="162"/>
      <c r="DW447" s="163">
        <f>IFERROR(IFERROR(IFERROR(_xlfn.XLOOKUP(DP447,#REF!,#REF!,,,),_xlfn.XLOOKUP(DP447,#REF!,#REF!,,,)),_xlfn.XLOOKUP(DP447,#REF!,#REF!,,,)),0)</f>
        <v>0</v>
      </c>
      <c r="DX447" s="164"/>
      <c r="DY447" s="165">
        <f t="shared" si="403"/>
        <v>0</v>
      </c>
      <c r="DZ447" s="166"/>
      <c r="EA447" s="167">
        <f t="shared" si="404"/>
        <v>0</v>
      </c>
      <c r="EB447" s="168">
        <f t="shared" si="405"/>
        <v>0</v>
      </c>
      <c r="EC447" s="168">
        <f t="shared" si="406"/>
        <v>0</v>
      </c>
      <c r="ED447" s="169"/>
      <c r="EE447" s="170">
        <f t="shared" si="407"/>
        <v>0</v>
      </c>
      <c r="EF447" s="170" t="str">
        <f>IFERROR(IF(DY447&gt;((_xlfn.XLOOKUP(DQ447,TOPES!B:B,TOPES!C:C,,,)*INDEXACIÓN!CI447)),"SUPERA TOPES DEL HV",0),"HV NO ENCONTRADO")</f>
        <v>HV NO ENCONTRADO</v>
      </c>
      <c r="EG447" s="170">
        <f t="shared" si="408"/>
        <v>0</v>
      </c>
      <c r="EH447" s="170">
        <f>IF(SUMIF($M:$M,#REF!,$DY:$DY)&gt;$EH$8,"CONSULTA DIAN",0)</f>
        <v>0</v>
      </c>
      <c r="EI447" s="171">
        <f t="shared" si="409"/>
        <v>0</v>
      </c>
      <c r="EJ447" s="172"/>
    </row>
    <row r="448" spans="1:140" x14ac:dyDescent="0.25">
      <c r="A448" s="133" t="str">
        <f t="shared" si="359"/>
        <v>19000100439</v>
      </c>
      <c r="B448" s="134"/>
      <c r="C448" s="134"/>
      <c r="D448" s="135">
        <f>_xlfn.XLOOKUP(C448,TOPES!L:L,TOPES!M:M,,,)</f>
        <v>0</v>
      </c>
      <c r="E448" s="136">
        <v>439</v>
      </c>
      <c r="F448" s="134"/>
      <c r="G448" s="134"/>
      <c r="H448" s="134"/>
      <c r="I448" s="134"/>
      <c r="J448" s="134"/>
      <c r="K448" s="134"/>
      <c r="L448" s="134"/>
      <c r="M448" s="137"/>
      <c r="N448" s="134"/>
      <c r="O448" s="137" t="str">
        <f t="shared" si="360"/>
        <v/>
      </c>
      <c r="P448" s="138"/>
      <c r="Q448" s="139"/>
      <c r="R448" s="140">
        <f>IFERROR(IF(VLOOKUP(YEAR($D448),SMMLV!$A$2:$C$44,3,0)*$P448=$Q448,$Q448,IF($P448="",$Q448,VLOOKUP(YEAR($D448),SMMLV!$A$2:$C$44,3,0)*$P448)),0)</f>
        <v>0</v>
      </c>
      <c r="S448" s="141"/>
      <c r="T448" s="142"/>
      <c r="U448" s="143"/>
      <c r="V448" s="144"/>
      <c r="W448" s="145">
        <f>IFERROR(SUM(IF(VLOOKUP(YEAR($D448),SMMLV!$A$2:$C$44,3,0)*S448=T448,T448,IF(S448="",T448,VLOOKUP(YEAR($D448),SMMLV!$A$2:$C$44,3,0)*S448)),IF(VLOOKUP(YEAR($D448),SMMLV!$A$2:$C$44,3,0)*U448=V448,V448,IF(U448="",V448,VLOOKUP(YEAR($D448),SMMLV!$A$2:$C$44,3,0)*U448))),0)</f>
        <v>0</v>
      </c>
      <c r="X448" s="146"/>
      <c r="Y448" s="139"/>
      <c r="Z448" s="140">
        <f>IFERROR(IF(VLOOKUP(YEAR($D448),SMMLV!$A$2:$C$44,3,0)*$X448=$Y448,$Y448,IF($X448="",$Y448,VLOOKUP(YEAR($D448),SMMLV!$A$2:$C$44,3,0)*$X448)),0)</f>
        <v>0</v>
      </c>
      <c r="AA448" s="147"/>
      <c r="AB448" s="142"/>
      <c r="AC448" s="140">
        <f>IFERROR(IF(VLOOKUP(YEAR($D448),SMMLV!$A$2:$C$44,3,0)*$AA448=$AB448,$AB448,IF($AA448="",$AB448,VLOOKUP(YEAR($D448),SMMLV!$A$2:$C$44,3,0)*$AA448)),0)</f>
        <v>0</v>
      </c>
      <c r="AD448" s="147"/>
      <c r="AE448" s="142"/>
      <c r="AF448" s="140">
        <f>IFERROR(IF(VLOOKUP(YEAR($D448),SMMLV!$A$2:$C$44,3,0)*$AD448=$AE448,$AE448,IF($AD448="",$AE448,VLOOKUP(YEAR($D448),SMMLV!$A$2:$C$44,3,0)*$AD448)),0)</f>
        <v>0</v>
      </c>
      <c r="AG448" s="134"/>
      <c r="AH448" s="145">
        <f t="shared" si="361"/>
        <v>0</v>
      </c>
      <c r="AI448" s="138"/>
      <c r="AJ448" s="139"/>
      <c r="AK448" s="140">
        <f>IFERROR(IF(VLOOKUP(YEAR($D448),SMMLV!$A$2:$C$44,3,0)*$AI448=AJ448,AJ448,IF($AI448="",AJ448,VLOOKUP(YEAR($D448),SMMLV!$A$2:$C$44,3,0)*$AI448)),0)</f>
        <v>0</v>
      </c>
      <c r="AL448" s="141"/>
      <c r="AM448" s="142"/>
      <c r="AN448" s="147"/>
      <c r="AO448" s="144"/>
      <c r="AP448" s="145">
        <f>IFERROR(SUM(IF(VLOOKUP(YEAR($D448),SMMLV!$A$2:$C$44,3,0)*AL448=AM448,AM448,IF(AL448="",AM448,VLOOKUP(YEAR($D448),SMMLV!$A$2:$C$44,3,0)*AL448)),IF(VLOOKUP(YEAR($D448),SMMLV!$A$2:$C$44,3,0)*AN448=AO448,AO448,IF(AN448="",AO448,VLOOKUP(YEAR($D448),SMMLV!$A$2:$C$44,3,0)*AN448))),0)</f>
        <v>0</v>
      </c>
      <c r="AQ448" s="148"/>
      <c r="AR448" s="142"/>
      <c r="AS448" s="140">
        <f>IFERROR(IF(VLOOKUP(YEAR($D448),SMMLV!$A$2:$C$44,3,0)*AQ448=AR448,AR448,IF(AQ448="",AR448,VLOOKUP(YEAR($D448),SMMLV!$A$2:$C$44,3,0)*AQ448)),0)</f>
        <v>0</v>
      </c>
      <c r="AT448" s="147"/>
      <c r="AU448" s="142"/>
      <c r="AV448" s="140">
        <f>IFERROR(IF(VLOOKUP(YEAR($D448),SMMLV!$A$2:$C$44,3,0)*AT448=AU448,AU448,IF(AT448="",AU448,VLOOKUP(YEAR($D448),SMMLV!$A$2:$C$44,3,0)*AT448)),0)</f>
        <v>0</v>
      </c>
      <c r="AW448" s="147"/>
      <c r="AX448" s="142"/>
      <c r="AY448" s="140">
        <f>IFERROR(IF(VLOOKUP(YEAR($D448),SMMLV!$A$2:$C$44,3,0)*AW448=AX448,AX448,IF(AW448="",AX448,VLOOKUP(YEAR($D448),SMMLV!$A$2:$C$44,3,0)*AW448)),0)</f>
        <v>0</v>
      </c>
      <c r="AZ448" s="134"/>
      <c r="BA448" s="145">
        <f t="shared" si="362"/>
        <v>0</v>
      </c>
      <c r="BB448" s="138"/>
      <c r="BC448" s="139"/>
      <c r="BD448" s="140">
        <f>IFERROR(IF(VLOOKUP(YEAR($D448),SMMLV!$A$2:$C$44,3,0)*BB448=BC448,BC448,IF(BB448="",BC448,VLOOKUP(YEAR($D448),SMMLV!$A$2:$C$44,3,0)*BB448)),0)</f>
        <v>0</v>
      </c>
      <c r="BE448" s="141"/>
      <c r="BF448" s="142"/>
      <c r="BG448" s="147"/>
      <c r="BH448" s="144"/>
      <c r="BI448" s="145">
        <f>IFERROR(SUM(IF(VLOOKUP(YEAR($D448),SMMLV!$A$2:$C$44,3,0)*BE448=BF448,BF448,IF(BE448="",BF448,VLOOKUP(YEAR($D448),SMMLV!$A$2:$C$44,3,0)*BE448)),IF(VLOOKUP(YEAR($D448),SMMLV!$A$2:$C$44,3,0)*BG448=BH448,BH448,IF(BG448="",BH448,VLOOKUP(YEAR($D448),SMMLV!$A$2:$C$44,3,0)*BG448))),0)</f>
        <v>0</v>
      </c>
      <c r="BJ448" s="149"/>
      <c r="BK448" s="150"/>
      <c r="BL448" s="140">
        <f>IFERROR(IF(VLOOKUP(YEAR($D448),SMMLV!$A$2:$C$44,3,0)*BJ448=BK448,BK448,IF(BJ448="",BK448,VLOOKUP(YEAR($D448),SMMLV!$A$2:$C$44,3,0)*BJ448)),0)</f>
        <v>0</v>
      </c>
      <c r="BM448" s="147"/>
      <c r="BN448" s="142"/>
      <c r="BO448" s="140">
        <f>IFERROR(IF(VLOOKUP(YEAR($D448),SMMLV!$A$2:$C$44,3,0)*BM448=BN448,BN448,IF(BM448="",BN448,VLOOKUP(YEAR($D448),SMMLV!$A$2:$C$44,3,0)*BM448)),0)</f>
        <v>0</v>
      </c>
      <c r="BP448" s="147"/>
      <c r="BQ448" s="142"/>
      <c r="BR448" s="140">
        <f>IFERROR(IF(VLOOKUP(YEAR($D448),SMMLV!$A$2:$C$44,3,0)*BP448=BQ448,BQ448,IF(BP448="",BQ448,VLOOKUP(YEAR($D448),SMMLV!$A$2:$C$44,3,0)*BP448)),0)</f>
        <v>0</v>
      </c>
      <c r="BS448" s="134"/>
      <c r="BT448" s="145">
        <f t="shared" si="363"/>
        <v>0</v>
      </c>
      <c r="BU448" s="151">
        <f t="shared" si="364"/>
        <v>0</v>
      </c>
      <c r="BV448" s="151">
        <f t="shared" si="365"/>
        <v>0</v>
      </c>
      <c r="BW448" s="151">
        <f t="shared" si="366"/>
        <v>0</v>
      </c>
      <c r="BX448" s="151">
        <f t="shared" si="367"/>
        <v>0</v>
      </c>
      <c r="BY448" s="151">
        <f t="shared" si="368"/>
        <v>0</v>
      </c>
      <c r="BZ448" s="151">
        <f t="shared" si="356"/>
        <v>0</v>
      </c>
      <c r="CA448" s="134"/>
      <c r="CB448" s="134"/>
      <c r="CC448" s="134"/>
      <c r="CD448" s="152">
        <f t="shared" si="357"/>
        <v>0</v>
      </c>
      <c r="CE448" s="153">
        <f>IFERROR(INDEX(IPC!$A$11:$Y$22,MATCH(PROPER(TEXT(CD448,"mmmm")),IPC!$A$11:$A$22,0),MATCH(YEAR(CD448),IPC!$A$10:$Y$10,0)),0)</f>
        <v>0</v>
      </c>
      <c r="CF448" s="154">
        <v>59007</v>
      </c>
      <c r="CG448" s="153">
        <f>IFERROR(INDEX(IPC!$A$11:$Y$22,MATCH(PROPER(TEXT(CF448,"mmmm")),IPC!$A$11:$A$22,0),MATCH(YEAR(CF448),IPC!$A$10:$Y$10,0)),0)</f>
        <v>0</v>
      </c>
      <c r="CH448" s="155">
        <f t="shared" si="358"/>
        <v>0</v>
      </c>
      <c r="CI448" s="145">
        <v>1751343</v>
      </c>
      <c r="CJ448" s="151">
        <f t="shared" si="369"/>
        <v>0</v>
      </c>
      <c r="CK448" s="151">
        <f t="shared" si="370"/>
        <v>0</v>
      </c>
      <c r="CL448" s="151">
        <f t="shared" si="371"/>
        <v>0</v>
      </c>
      <c r="CM448" s="151">
        <f t="shared" si="372"/>
        <v>0</v>
      </c>
      <c r="CN448" s="151">
        <f t="shared" si="373"/>
        <v>0</v>
      </c>
      <c r="CO448" s="151">
        <f t="shared" si="374"/>
        <v>0</v>
      </c>
      <c r="CP448" s="151">
        <f t="shared" si="375"/>
        <v>0</v>
      </c>
      <c r="CQ448" s="151">
        <f t="shared" si="376"/>
        <v>0</v>
      </c>
      <c r="CR448" s="151">
        <f t="shared" si="377"/>
        <v>0</v>
      </c>
      <c r="CS448" s="151">
        <f t="shared" si="378"/>
        <v>0</v>
      </c>
      <c r="CT448" s="151">
        <f t="shared" si="379"/>
        <v>0</v>
      </c>
      <c r="CU448" s="151">
        <f t="shared" si="380"/>
        <v>0</v>
      </c>
      <c r="CV448" s="151">
        <f t="shared" si="381"/>
        <v>0</v>
      </c>
      <c r="CW448" s="151">
        <f t="shared" si="382"/>
        <v>0</v>
      </c>
      <c r="CX448" s="151">
        <f t="shared" si="383"/>
        <v>0</v>
      </c>
      <c r="CY448" s="151">
        <f t="shared" si="384"/>
        <v>0</v>
      </c>
      <c r="CZ448" s="151">
        <f t="shared" si="385"/>
        <v>0</v>
      </c>
      <c r="DA448" s="151">
        <f t="shared" si="386"/>
        <v>0</v>
      </c>
      <c r="DB448" s="151">
        <f t="shared" si="387"/>
        <v>0</v>
      </c>
      <c r="DC448" s="151">
        <f t="shared" si="388"/>
        <v>0</v>
      </c>
      <c r="DD448" s="151">
        <f t="shared" si="389"/>
        <v>0</v>
      </c>
      <c r="DE448" s="151">
        <f t="shared" si="390"/>
        <v>0</v>
      </c>
      <c r="DF448" s="151">
        <f t="shared" si="391"/>
        <v>0</v>
      </c>
      <c r="DG448" s="151">
        <f t="shared" si="392"/>
        <v>0</v>
      </c>
      <c r="DH448" s="151">
        <f t="shared" si="393"/>
        <v>0</v>
      </c>
      <c r="DI448" s="151">
        <f t="shared" si="394"/>
        <v>0</v>
      </c>
      <c r="DJ448" s="151">
        <f t="shared" si="395"/>
        <v>0</v>
      </c>
      <c r="DK448" s="151">
        <f t="shared" si="396"/>
        <v>0</v>
      </c>
      <c r="DL448" s="151">
        <f t="shared" si="397"/>
        <v>0</v>
      </c>
      <c r="DM448" s="151">
        <f t="shared" si="398"/>
        <v>0</v>
      </c>
      <c r="DN448" s="151">
        <f t="shared" si="399"/>
        <v>0</v>
      </c>
      <c r="DO448" s="156">
        <f t="shared" si="400"/>
        <v>0</v>
      </c>
      <c r="DP448" s="173" t="str">
        <f t="shared" si="401"/>
        <v/>
      </c>
      <c r="DQ448" s="157" t="str">
        <f t="shared" si="402"/>
        <v/>
      </c>
      <c r="DR448" s="158" t="str">
        <f>IFERROR(IFERROR(IFERROR(_xlfn.XLOOKUP(DP448,#REF!,#REF!,,,),_xlfn.XLOOKUP(DP448,#REF!,#REF!,,,)),_xlfn.XLOOKUP(DP448,#REF!,#REF!,,,)),"N/A")</f>
        <v>N/A</v>
      </c>
      <c r="DS448" s="159"/>
      <c r="DT448" s="160"/>
      <c r="DU448" s="161"/>
      <c r="DV448" s="162"/>
      <c r="DW448" s="163">
        <f>IFERROR(IFERROR(IFERROR(_xlfn.XLOOKUP(DP448,#REF!,#REF!,,,),_xlfn.XLOOKUP(DP448,#REF!,#REF!,,,)),_xlfn.XLOOKUP(DP448,#REF!,#REF!,,,)),0)</f>
        <v>0</v>
      </c>
      <c r="DX448" s="164"/>
      <c r="DY448" s="165">
        <f t="shared" si="403"/>
        <v>0</v>
      </c>
      <c r="DZ448" s="166"/>
      <c r="EA448" s="167">
        <f t="shared" si="404"/>
        <v>0</v>
      </c>
      <c r="EB448" s="168">
        <f t="shared" si="405"/>
        <v>0</v>
      </c>
      <c r="EC448" s="168">
        <f t="shared" si="406"/>
        <v>0</v>
      </c>
      <c r="ED448" s="169"/>
      <c r="EE448" s="170">
        <f t="shared" si="407"/>
        <v>0</v>
      </c>
      <c r="EF448" s="170" t="str">
        <f>IFERROR(IF(DY448&gt;((_xlfn.XLOOKUP(DQ448,TOPES!B:B,TOPES!C:C,,,)*INDEXACIÓN!CI448)),"SUPERA TOPES DEL HV",0),"HV NO ENCONTRADO")</f>
        <v>HV NO ENCONTRADO</v>
      </c>
      <c r="EG448" s="170">
        <f t="shared" si="408"/>
        <v>0</v>
      </c>
      <c r="EH448" s="170">
        <f>IF(SUMIF($M:$M,#REF!,$DY:$DY)&gt;$EH$8,"CONSULTA DIAN",0)</f>
        <v>0</v>
      </c>
      <c r="EI448" s="171">
        <f t="shared" si="409"/>
        <v>0</v>
      </c>
      <c r="EJ448" s="172"/>
    </row>
    <row r="449" spans="1:140" x14ac:dyDescent="0.25">
      <c r="A449" s="133" t="str">
        <f t="shared" si="359"/>
        <v>19000100440</v>
      </c>
      <c r="B449" s="134"/>
      <c r="C449" s="134"/>
      <c r="D449" s="135">
        <f>_xlfn.XLOOKUP(C449,TOPES!L:L,TOPES!M:M,,,)</f>
        <v>0</v>
      </c>
      <c r="E449" s="136">
        <v>440</v>
      </c>
      <c r="F449" s="134"/>
      <c r="G449" s="134"/>
      <c r="H449" s="134"/>
      <c r="I449" s="134"/>
      <c r="J449" s="134"/>
      <c r="K449" s="134"/>
      <c r="L449" s="134"/>
      <c r="M449" s="137"/>
      <c r="N449" s="134"/>
      <c r="O449" s="137" t="str">
        <f t="shared" si="360"/>
        <v/>
      </c>
      <c r="P449" s="138"/>
      <c r="Q449" s="139"/>
      <c r="R449" s="140">
        <f>IFERROR(IF(VLOOKUP(YEAR($D449),SMMLV!$A$2:$C$44,3,0)*$P449=$Q449,$Q449,IF($P449="",$Q449,VLOOKUP(YEAR($D449),SMMLV!$A$2:$C$44,3,0)*$P449)),0)</f>
        <v>0</v>
      </c>
      <c r="S449" s="141"/>
      <c r="T449" s="142"/>
      <c r="U449" s="143"/>
      <c r="V449" s="144"/>
      <c r="W449" s="145">
        <f>IFERROR(SUM(IF(VLOOKUP(YEAR($D449),SMMLV!$A$2:$C$44,3,0)*S449=T449,T449,IF(S449="",T449,VLOOKUP(YEAR($D449),SMMLV!$A$2:$C$44,3,0)*S449)),IF(VLOOKUP(YEAR($D449),SMMLV!$A$2:$C$44,3,0)*U449=V449,V449,IF(U449="",V449,VLOOKUP(YEAR($D449),SMMLV!$A$2:$C$44,3,0)*U449))),0)</f>
        <v>0</v>
      </c>
      <c r="X449" s="146"/>
      <c r="Y449" s="139"/>
      <c r="Z449" s="140">
        <f>IFERROR(IF(VLOOKUP(YEAR($D449),SMMLV!$A$2:$C$44,3,0)*$X449=$Y449,$Y449,IF($X449="",$Y449,VLOOKUP(YEAR($D449),SMMLV!$A$2:$C$44,3,0)*$X449)),0)</f>
        <v>0</v>
      </c>
      <c r="AA449" s="147"/>
      <c r="AB449" s="142"/>
      <c r="AC449" s="140">
        <f>IFERROR(IF(VLOOKUP(YEAR($D449),SMMLV!$A$2:$C$44,3,0)*$AA449=$AB449,$AB449,IF($AA449="",$AB449,VLOOKUP(YEAR($D449),SMMLV!$A$2:$C$44,3,0)*$AA449)),0)</f>
        <v>0</v>
      </c>
      <c r="AD449" s="147"/>
      <c r="AE449" s="142"/>
      <c r="AF449" s="140">
        <f>IFERROR(IF(VLOOKUP(YEAR($D449),SMMLV!$A$2:$C$44,3,0)*$AD449=$AE449,$AE449,IF($AD449="",$AE449,VLOOKUP(YEAR($D449),SMMLV!$A$2:$C$44,3,0)*$AD449)),0)</f>
        <v>0</v>
      </c>
      <c r="AG449" s="134"/>
      <c r="AH449" s="145">
        <f t="shared" si="361"/>
        <v>0</v>
      </c>
      <c r="AI449" s="138"/>
      <c r="AJ449" s="139"/>
      <c r="AK449" s="140">
        <f>IFERROR(IF(VLOOKUP(YEAR($D449),SMMLV!$A$2:$C$44,3,0)*$AI449=AJ449,AJ449,IF($AI449="",AJ449,VLOOKUP(YEAR($D449),SMMLV!$A$2:$C$44,3,0)*$AI449)),0)</f>
        <v>0</v>
      </c>
      <c r="AL449" s="141"/>
      <c r="AM449" s="142"/>
      <c r="AN449" s="147"/>
      <c r="AO449" s="144"/>
      <c r="AP449" s="145">
        <f>IFERROR(SUM(IF(VLOOKUP(YEAR($D449),SMMLV!$A$2:$C$44,3,0)*AL449=AM449,AM449,IF(AL449="",AM449,VLOOKUP(YEAR($D449),SMMLV!$A$2:$C$44,3,0)*AL449)),IF(VLOOKUP(YEAR($D449),SMMLV!$A$2:$C$44,3,0)*AN449=AO449,AO449,IF(AN449="",AO449,VLOOKUP(YEAR($D449),SMMLV!$A$2:$C$44,3,0)*AN449))),0)</f>
        <v>0</v>
      </c>
      <c r="AQ449" s="148"/>
      <c r="AR449" s="142"/>
      <c r="AS449" s="140">
        <f>IFERROR(IF(VLOOKUP(YEAR($D449),SMMLV!$A$2:$C$44,3,0)*AQ449=AR449,AR449,IF(AQ449="",AR449,VLOOKUP(YEAR($D449),SMMLV!$A$2:$C$44,3,0)*AQ449)),0)</f>
        <v>0</v>
      </c>
      <c r="AT449" s="147"/>
      <c r="AU449" s="142"/>
      <c r="AV449" s="140">
        <f>IFERROR(IF(VLOOKUP(YEAR($D449),SMMLV!$A$2:$C$44,3,0)*AT449=AU449,AU449,IF(AT449="",AU449,VLOOKUP(YEAR($D449),SMMLV!$A$2:$C$44,3,0)*AT449)),0)</f>
        <v>0</v>
      </c>
      <c r="AW449" s="147"/>
      <c r="AX449" s="142"/>
      <c r="AY449" s="140">
        <f>IFERROR(IF(VLOOKUP(YEAR($D449),SMMLV!$A$2:$C$44,3,0)*AW449=AX449,AX449,IF(AW449="",AX449,VLOOKUP(YEAR($D449),SMMLV!$A$2:$C$44,3,0)*AW449)),0)</f>
        <v>0</v>
      </c>
      <c r="AZ449" s="134"/>
      <c r="BA449" s="145">
        <f t="shared" si="362"/>
        <v>0</v>
      </c>
      <c r="BB449" s="138"/>
      <c r="BC449" s="139"/>
      <c r="BD449" s="140">
        <f>IFERROR(IF(VLOOKUP(YEAR($D449),SMMLV!$A$2:$C$44,3,0)*BB449=BC449,BC449,IF(BB449="",BC449,VLOOKUP(YEAR($D449),SMMLV!$A$2:$C$44,3,0)*BB449)),0)</f>
        <v>0</v>
      </c>
      <c r="BE449" s="141"/>
      <c r="BF449" s="142"/>
      <c r="BG449" s="147"/>
      <c r="BH449" s="144"/>
      <c r="BI449" s="145">
        <f>IFERROR(SUM(IF(VLOOKUP(YEAR($D449),SMMLV!$A$2:$C$44,3,0)*BE449=BF449,BF449,IF(BE449="",BF449,VLOOKUP(YEAR($D449),SMMLV!$A$2:$C$44,3,0)*BE449)),IF(VLOOKUP(YEAR($D449),SMMLV!$A$2:$C$44,3,0)*BG449=BH449,BH449,IF(BG449="",BH449,VLOOKUP(YEAR($D449),SMMLV!$A$2:$C$44,3,0)*BG449))),0)</f>
        <v>0</v>
      </c>
      <c r="BJ449" s="149"/>
      <c r="BK449" s="150"/>
      <c r="BL449" s="140">
        <f>IFERROR(IF(VLOOKUP(YEAR($D449),SMMLV!$A$2:$C$44,3,0)*BJ449=BK449,BK449,IF(BJ449="",BK449,VLOOKUP(YEAR($D449),SMMLV!$A$2:$C$44,3,0)*BJ449)),0)</f>
        <v>0</v>
      </c>
      <c r="BM449" s="147"/>
      <c r="BN449" s="142"/>
      <c r="BO449" s="140">
        <f>IFERROR(IF(VLOOKUP(YEAR($D449),SMMLV!$A$2:$C$44,3,0)*BM449=BN449,BN449,IF(BM449="",BN449,VLOOKUP(YEAR($D449),SMMLV!$A$2:$C$44,3,0)*BM449)),0)</f>
        <v>0</v>
      </c>
      <c r="BP449" s="147"/>
      <c r="BQ449" s="142"/>
      <c r="BR449" s="140">
        <f>IFERROR(IF(VLOOKUP(YEAR($D449),SMMLV!$A$2:$C$44,3,0)*BP449=BQ449,BQ449,IF(BP449="",BQ449,VLOOKUP(YEAR($D449),SMMLV!$A$2:$C$44,3,0)*BP449)),0)</f>
        <v>0</v>
      </c>
      <c r="BS449" s="134"/>
      <c r="BT449" s="145">
        <f t="shared" si="363"/>
        <v>0</v>
      </c>
      <c r="BU449" s="151">
        <f t="shared" si="364"/>
        <v>0</v>
      </c>
      <c r="BV449" s="151">
        <f t="shared" si="365"/>
        <v>0</v>
      </c>
      <c r="BW449" s="151">
        <f t="shared" si="366"/>
        <v>0</v>
      </c>
      <c r="BX449" s="151">
        <f t="shared" si="367"/>
        <v>0</v>
      </c>
      <c r="BY449" s="151">
        <f t="shared" si="368"/>
        <v>0</v>
      </c>
      <c r="BZ449" s="151">
        <f t="shared" si="356"/>
        <v>0</v>
      </c>
      <c r="CA449" s="134"/>
      <c r="CB449" s="134"/>
      <c r="CC449" s="134"/>
      <c r="CD449" s="152">
        <f t="shared" si="357"/>
        <v>0</v>
      </c>
      <c r="CE449" s="153">
        <f>IFERROR(INDEX(IPC!$A$11:$Y$22,MATCH(PROPER(TEXT(CD449,"mmmm")),IPC!$A$11:$A$22,0),MATCH(YEAR(CD449),IPC!$A$10:$Y$10,0)),0)</f>
        <v>0</v>
      </c>
      <c r="CF449" s="154">
        <v>59038</v>
      </c>
      <c r="CG449" s="153">
        <f>IFERROR(INDEX(IPC!$A$11:$Y$22,MATCH(PROPER(TEXT(CF449,"mmmm")),IPC!$A$11:$A$22,0),MATCH(YEAR(CF449),IPC!$A$10:$Y$10,0)),0)</f>
        <v>0</v>
      </c>
      <c r="CH449" s="155">
        <f t="shared" si="358"/>
        <v>0</v>
      </c>
      <c r="CI449" s="145">
        <v>1751344</v>
      </c>
      <c r="CJ449" s="151">
        <f t="shared" si="369"/>
        <v>0</v>
      </c>
      <c r="CK449" s="151">
        <f t="shared" si="370"/>
        <v>0</v>
      </c>
      <c r="CL449" s="151">
        <f t="shared" si="371"/>
        <v>0</v>
      </c>
      <c r="CM449" s="151">
        <f t="shared" si="372"/>
        <v>0</v>
      </c>
      <c r="CN449" s="151">
        <f t="shared" si="373"/>
        <v>0</v>
      </c>
      <c r="CO449" s="151">
        <f t="shared" si="374"/>
        <v>0</v>
      </c>
      <c r="CP449" s="151">
        <f t="shared" si="375"/>
        <v>0</v>
      </c>
      <c r="CQ449" s="151">
        <f t="shared" si="376"/>
        <v>0</v>
      </c>
      <c r="CR449" s="151">
        <f t="shared" si="377"/>
        <v>0</v>
      </c>
      <c r="CS449" s="151">
        <f t="shared" si="378"/>
        <v>0</v>
      </c>
      <c r="CT449" s="151">
        <f t="shared" si="379"/>
        <v>0</v>
      </c>
      <c r="CU449" s="151">
        <f t="shared" si="380"/>
        <v>0</v>
      </c>
      <c r="CV449" s="151">
        <f t="shared" si="381"/>
        <v>0</v>
      </c>
      <c r="CW449" s="151">
        <f t="shared" si="382"/>
        <v>0</v>
      </c>
      <c r="CX449" s="151">
        <f t="shared" si="383"/>
        <v>0</v>
      </c>
      <c r="CY449" s="151">
        <f t="shared" si="384"/>
        <v>0</v>
      </c>
      <c r="CZ449" s="151">
        <f t="shared" si="385"/>
        <v>0</v>
      </c>
      <c r="DA449" s="151">
        <f t="shared" si="386"/>
        <v>0</v>
      </c>
      <c r="DB449" s="151">
        <f t="shared" si="387"/>
        <v>0</v>
      </c>
      <c r="DC449" s="151">
        <f t="shared" si="388"/>
        <v>0</v>
      </c>
      <c r="DD449" s="151">
        <f t="shared" si="389"/>
        <v>0</v>
      </c>
      <c r="DE449" s="151">
        <f t="shared" si="390"/>
        <v>0</v>
      </c>
      <c r="DF449" s="151">
        <f t="shared" si="391"/>
        <v>0</v>
      </c>
      <c r="DG449" s="151">
        <f t="shared" si="392"/>
        <v>0</v>
      </c>
      <c r="DH449" s="151">
        <f t="shared" si="393"/>
        <v>0</v>
      </c>
      <c r="DI449" s="151">
        <f t="shared" si="394"/>
        <v>0</v>
      </c>
      <c r="DJ449" s="151">
        <f t="shared" si="395"/>
        <v>0</v>
      </c>
      <c r="DK449" s="151">
        <f t="shared" si="396"/>
        <v>0</v>
      </c>
      <c r="DL449" s="151">
        <f t="shared" si="397"/>
        <v>0</v>
      </c>
      <c r="DM449" s="151">
        <f t="shared" si="398"/>
        <v>0</v>
      </c>
      <c r="DN449" s="151">
        <f t="shared" si="399"/>
        <v>0</v>
      </c>
      <c r="DO449" s="156">
        <f t="shared" si="400"/>
        <v>0</v>
      </c>
      <c r="DP449" s="173" t="str">
        <f t="shared" si="401"/>
        <v/>
      </c>
      <c r="DQ449" s="157" t="str">
        <f t="shared" si="402"/>
        <v/>
      </c>
      <c r="DR449" s="158" t="str">
        <f>IFERROR(IFERROR(IFERROR(_xlfn.XLOOKUP(DP449,#REF!,#REF!,,,),_xlfn.XLOOKUP(DP449,#REF!,#REF!,,,)),_xlfn.XLOOKUP(DP449,#REF!,#REF!,,,)),"N/A")</f>
        <v>N/A</v>
      </c>
      <c r="DS449" s="159"/>
      <c r="DT449" s="160"/>
      <c r="DU449" s="161"/>
      <c r="DV449" s="162"/>
      <c r="DW449" s="163">
        <f>IFERROR(IFERROR(IFERROR(_xlfn.XLOOKUP(DP449,#REF!,#REF!,,,),_xlfn.XLOOKUP(DP449,#REF!,#REF!,,,)),_xlfn.XLOOKUP(DP449,#REF!,#REF!,,,)),0)</f>
        <v>0</v>
      </c>
      <c r="DX449" s="164"/>
      <c r="DY449" s="165">
        <f t="shared" si="403"/>
        <v>0</v>
      </c>
      <c r="DZ449" s="166"/>
      <c r="EA449" s="167">
        <f t="shared" si="404"/>
        <v>0</v>
      </c>
      <c r="EB449" s="168">
        <f t="shared" si="405"/>
        <v>0</v>
      </c>
      <c r="EC449" s="168">
        <f t="shared" si="406"/>
        <v>0</v>
      </c>
      <c r="ED449" s="169"/>
      <c r="EE449" s="170">
        <f t="shared" si="407"/>
        <v>0</v>
      </c>
      <c r="EF449" s="170" t="str">
        <f>IFERROR(IF(DY449&gt;((_xlfn.XLOOKUP(DQ449,TOPES!B:B,TOPES!C:C,,,)*INDEXACIÓN!CI449)),"SUPERA TOPES DEL HV",0),"HV NO ENCONTRADO")</f>
        <v>HV NO ENCONTRADO</v>
      </c>
      <c r="EG449" s="170">
        <f t="shared" si="408"/>
        <v>0</v>
      </c>
      <c r="EH449" s="170">
        <f>IF(SUMIF($M:$M,#REF!,$DY:$DY)&gt;$EH$8,"CONSULTA DIAN",0)</f>
        <v>0</v>
      </c>
      <c r="EI449" s="171">
        <f t="shared" si="409"/>
        <v>0</v>
      </c>
      <c r="EJ449" s="172"/>
    </row>
    <row r="450" spans="1:140" x14ac:dyDescent="0.25">
      <c r="A450" s="133" t="str">
        <f t="shared" si="359"/>
        <v>19000100441</v>
      </c>
      <c r="B450" s="134"/>
      <c r="C450" s="134"/>
      <c r="D450" s="135">
        <f>_xlfn.XLOOKUP(C450,TOPES!L:L,TOPES!M:M,,,)</f>
        <v>0</v>
      </c>
      <c r="E450" s="136">
        <v>441</v>
      </c>
      <c r="F450" s="134"/>
      <c r="G450" s="134"/>
      <c r="H450" s="134"/>
      <c r="I450" s="134"/>
      <c r="J450" s="134"/>
      <c r="K450" s="134"/>
      <c r="L450" s="134"/>
      <c r="M450" s="137"/>
      <c r="N450" s="134"/>
      <c r="O450" s="137" t="str">
        <f t="shared" si="360"/>
        <v/>
      </c>
      <c r="P450" s="138"/>
      <c r="Q450" s="139"/>
      <c r="R450" s="140">
        <f>IFERROR(IF(VLOOKUP(YEAR($D450),SMMLV!$A$2:$C$44,3,0)*$P450=$Q450,$Q450,IF($P450="",$Q450,VLOOKUP(YEAR($D450),SMMLV!$A$2:$C$44,3,0)*$P450)),0)</f>
        <v>0</v>
      </c>
      <c r="S450" s="141"/>
      <c r="T450" s="142"/>
      <c r="U450" s="143"/>
      <c r="V450" s="144"/>
      <c r="W450" s="145">
        <f>IFERROR(SUM(IF(VLOOKUP(YEAR($D450),SMMLV!$A$2:$C$44,3,0)*S450=T450,T450,IF(S450="",T450,VLOOKUP(YEAR($D450),SMMLV!$A$2:$C$44,3,0)*S450)),IF(VLOOKUP(YEAR($D450),SMMLV!$A$2:$C$44,3,0)*U450=V450,V450,IF(U450="",V450,VLOOKUP(YEAR($D450),SMMLV!$A$2:$C$44,3,0)*U450))),0)</f>
        <v>0</v>
      </c>
      <c r="X450" s="146"/>
      <c r="Y450" s="139"/>
      <c r="Z450" s="140">
        <f>IFERROR(IF(VLOOKUP(YEAR($D450),SMMLV!$A$2:$C$44,3,0)*$X450=$Y450,$Y450,IF($X450="",$Y450,VLOOKUP(YEAR($D450),SMMLV!$A$2:$C$44,3,0)*$X450)),0)</f>
        <v>0</v>
      </c>
      <c r="AA450" s="147"/>
      <c r="AB450" s="142"/>
      <c r="AC450" s="140">
        <f>IFERROR(IF(VLOOKUP(YEAR($D450),SMMLV!$A$2:$C$44,3,0)*$AA450=$AB450,$AB450,IF($AA450="",$AB450,VLOOKUP(YEAR($D450),SMMLV!$A$2:$C$44,3,0)*$AA450)),0)</f>
        <v>0</v>
      </c>
      <c r="AD450" s="147"/>
      <c r="AE450" s="142"/>
      <c r="AF450" s="140">
        <f>IFERROR(IF(VLOOKUP(YEAR($D450),SMMLV!$A$2:$C$44,3,0)*$AD450=$AE450,$AE450,IF($AD450="",$AE450,VLOOKUP(YEAR($D450),SMMLV!$A$2:$C$44,3,0)*$AD450)),0)</f>
        <v>0</v>
      </c>
      <c r="AG450" s="134"/>
      <c r="AH450" s="145">
        <f t="shared" si="361"/>
        <v>0</v>
      </c>
      <c r="AI450" s="138"/>
      <c r="AJ450" s="139"/>
      <c r="AK450" s="140">
        <f>IFERROR(IF(VLOOKUP(YEAR($D450),SMMLV!$A$2:$C$44,3,0)*$AI450=AJ450,AJ450,IF($AI450="",AJ450,VLOOKUP(YEAR($D450),SMMLV!$A$2:$C$44,3,0)*$AI450)),0)</f>
        <v>0</v>
      </c>
      <c r="AL450" s="141"/>
      <c r="AM450" s="142"/>
      <c r="AN450" s="147"/>
      <c r="AO450" s="144"/>
      <c r="AP450" s="145">
        <f>IFERROR(SUM(IF(VLOOKUP(YEAR($D450),SMMLV!$A$2:$C$44,3,0)*AL450=AM450,AM450,IF(AL450="",AM450,VLOOKUP(YEAR($D450),SMMLV!$A$2:$C$44,3,0)*AL450)),IF(VLOOKUP(YEAR($D450),SMMLV!$A$2:$C$44,3,0)*AN450=AO450,AO450,IF(AN450="",AO450,VLOOKUP(YEAR($D450),SMMLV!$A$2:$C$44,3,0)*AN450))),0)</f>
        <v>0</v>
      </c>
      <c r="AQ450" s="148"/>
      <c r="AR450" s="142"/>
      <c r="AS450" s="140">
        <f>IFERROR(IF(VLOOKUP(YEAR($D450),SMMLV!$A$2:$C$44,3,0)*AQ450=AR450,AR450,IF(AQ450="",AR450,VLOOKUP(YEAR($D450),SMMLV!$A$2:$C$44,3,0)*AQ450)),0)</f>
        <v>0</v>
      </c>
      <c r="AT450" s="147"/>
      <c r="AU450" s="142"/>
      <c r="AV450" s="140">
        <f>IFERROR(IF(VLOOKUP(YEAR($D450),SMMLV!$A$2:$C$44,3,0)*AT450=AU450,AU450,IF(AT450="",AU450,VLOOKUP(YEAR($D450),SMMLV!$A$2:$C$44,3,0)*AT450)),0)</f>
        <v>0</v>
      </c>
      <c r="AW450" s="147"/>
      <c r="AX450" s="142"/>
      <c r="AY450" s="140">
        <f>IFERROR(IF(VLOOKUP(YEAR($D450),SMMLV!$A$2:$C$44,3,0)*AW450=AX450,AX450,IF(AW450="",AX450,VLOOKUP(YEAR($D450),SMMLV!$A$2:$C$44,3,0)*AW450)),0)</f>
        <v>0</v>
      </c>
      <c r="AZ450" s="134"/>
      <c r="BA450" s="145">
        <f t="shared" si="362"/>
        <v>0</v>
      </c>
      <c r="BB450" s="138"/>
      <c r="BC450" s="139"/>
      <c r="BD450" s="140">
        <f>IFERROR(IF(VLOOKUP(YEAR($D450),SMMLV!$A$2:$C$44,3,0)*BB450=BC450,BC450,IF(BB450="",BC450,VLOOKUP(YEAR($D450),SMMLV!$A$2:$C$44,3,0)*BB450)),0)</f>
        <v>0</v>
      </c>
      <c r="BE450" s="141"/>
      <c r="BF450" s="142"/>
      <c r="BG450" s="147"/>
      <c r="BH450" s="144"/>
      <c r="BI450" s="145">
        <f>IFERROR(SUM(IF(VLOOKUP(YEAR($D450),SMMLV!$A$2:$C$44,3,0)*BE450=BF450,BF450,IF(BE450="",BF450,VLOOKUP(YEAR($D450),SMMLV!$A$2:$C$44,3,0)*BE450)),IF(VLOOKUP(YEAR($D450),SMMLV!$A$2:$C$44,3,0)*BG450=BH450,BH450,IF(BG450="",BH450,VLOOKUP(YEAR($D450),SMMLV!$A$2:$C$44,3,0)*BG450))),0)</f>
        <v>0</v>
      </c>
      <c r="BJ450" s="149"/>
      <c r="BK450" s="150"/>
      <c r="BL450" s="140">
        <f>IFERROR(IF(VLOOKUP(YEAR($D450),SMMLV!$A$2:$C$44,3,0)*BJ450=BK450,BK450,IF(BJ450="",BK450,VLOOKUP(YEAR($D450),SMMLV!$A$2:$C$44,3,0)*BJ450)),0)</f>
        <v>0</v>
      </c>
      <c r="BM450" s="147"/>
      <c r="BN450" s="142"/>
      <c r="BO450" s="140">
        <f>IFERROR(IF(VLOOKUP(YEAR($D450),SMMLV!$A$2:$C$44,3,0)*BM450=BN450,BN450,IF(BM450="",BN450,VLOOKUP(YEAR($D450),SMMLV!$A$2:$C$44,3,0)*BM450)),0)</f>
        <v>0</v>
      </c>
      <c r="BP450" s="147"/>
      <c r="BQ450" s="142"/>
      <c r="BR450" s="140">
        <f>IFERROR(IF(VLOOKUP(YEAR($D450),SMMLV!$A$2:$C$44,3,0)*BP450=BQ450,BQ450,IF(BP450="",BQ450,VLOOKUP(YEAR($D450),SMMLV!$A$2:$C$44,3,0)*BP450)),0)</f>
        <v>0</v>
      </c>
      <c r="BS450" s="134"/>
      <c r="BT450" s="145">
        <f t="shared" si="363"/>
        <v>0</v>
      </c>
      <c r="BU450" s="151">
        <f t="shared" si="364"/>
        <v>0</v>
      </c>
      <c r="BV450" s="151">
        <f t="shared" si="365"/>
        <v>0</v>
      </c>
      <c r="BW450" s="151">
        <f t="shared" si="366"/>
        <v>0</v>
      </c>
      <c r="BX450" s="151">
        <f t="shared" si="367"/>
        <v>0</v>
      </c>
      <c r="BY450" s="151">
        <f t="shared" si="368"/>
        <v>0</v>
      </c>
      <c r="BZ450" s="151">
        <f t="shared" si="356"/>
        <v>0</v>
      </c>
      <c r="CA450" s="134"/>
      <c r="CB450" s="134"/>
      <c r="CC450" s="134"/>
      <c r="CD450" s="152">
        <f t="shared" si="357"/>
        <v>0</v>
      </c>
      <c r="CE450" s="153">
        <f>IFERROR(INDEX(IPC!$A$11:$Y$22,MATCH(PROPER(TEXT(CD450,"mmmm")),IPC!$A$11:$A$22,0),MATCH(YEAR(CD450),IPC!$A$10:$Y$10,0)),0)</f>
        <v>0</v>
      </c>
      <c r="CF450" s="154">
        <v>59069</v>
      </c>
      <c r="CG450" s="153">
        <f>IFERROR(INDEX(IPC!$A$11:$Y$22,MATCH(PROPER(TEXT(CF450,"mmmm")),IPC!$A$11:$A$22,0),MATCH(YEAR(CF450),IPC!$A$10:$Y$10,0)),0)</f>
        <v>0</v>
      </c>
      <c r="CH450" s="155">
        <f t="shared" si="358"/>
        <v>0</v>
      </c>
      <c r="CI450" s="145">
        <v>1751345</v>
      </c>
      <c r="CJ450" s="151">
        <f t="shared" si="369"/>
        <v>0</v>
      </c>
      <c r="CK450" s="151">
        <f t="shared" si="370"/>
        <v>0</v>
      </c>
      <c r="CL450" s="151">
        <f t="shared" si="371"/>
        <v>0</v>
      </c>
      <c r="CM450" s="151">
        <f t="shared" si="372"/>
        <v>0</v>
      </c>
      <c r="CN450" s="151">
        <f t="shared" si="373"/>
        <v>0</v>
      </c>
      <c r="CO450" s="151">
        <f t="shared" si="374"/>
        <v>0</v>
      </c>
      <c r="CP450" s="151">
        <f t="shared" si="375"/>
        <v>0</v>
      </c>
      <c r="CQ450" s="151">
        <f t="shared" si="376"/>
        <v>0</v>
      </c>
      <c r="CR450" s="151">
        <f t="shared" si="377"/>
        <v>0</v>
      </c>
      <c r="CS450" s="151">
        <f t="shared" si="378"/>
        <v>0</v>
      </c>
      <c r="CT450" s="151">
        <f t="shared" si="379"/>
        <v>0</v>
      </c>
      <c r="CU450" s="151">
        <f t="shared" si="380"/>
        <v>0</v>
      </c>
      <c r="CV450" s="151">
        <f t="shared" si="381"/>
        <v>0</v>
      </c>
      <c r="CW450" s="151">
        <f t="shared" si="382"/>
        <v>0</v>
      </c>
      <c r="CX450" s="151">
        <f t="shared" si="383"/>
        <v>0</v>
      </c>
      <c r="CY450" s="151">
        <f t="shared" si="384"/>
        <v>0</v>
      </c>
      <c r="CZ450" s="151">
        <f t="shared" si="385"/>
        <v>0</v>
      </c>
      <c r="DA450" s="151">
        <f t="shared" si="386"/>
        <v>0</v>
      </c>
      <c r="DB450" s="151">
        <f t="shared" si="387"/>
        <v>0</v>
      </c>
      <c r="DC450" s="151">
        <f t="shared" si="388"/>
        <v>0</v>
      </c>
      <c r="DD450" s="151">
        <f t="shared" si="389"/>
        <v>0</v>
      </c>
      <c r="DE450" s="151">
        <f t="shared" si="390"/>
        <v>0</v>
      </c>
      <c r="DF450" s="151">
        <f t="shared" si="391"/>
        <v>0</v>
      </c>
      <c r="DG450" s="151">
        <f t="shared" si="392"/>
        <v>0</v>
      </c>
      <c r="DH450" s="151">
        <f t="shared" si="393"/>
        <v>0</v>
      </c>
      <c r="DI450" s="151">
        <f t="shared" si="394"/>
        <v>0</v>
      </c>
      <c r="DJ450" s="151">
        <f t="shared" si="395"/>
        <v>0</v>
      </c>
      <c r="DK450" s="151">
        <f t="shared" si="396"/>
        <v>0</v>
      </c>
      <c r="DL450" s="151">
        <f t="shared" si="397"/>
        <v>0</v>
      </c>
      <c r="DM450" s="151">
        <f t="shared" si="398"/>
        <v>0</v>
      </c>
      <c r="DN450" s="151">
        <f t="shared" si="399"/>
        <v>0</v>
      </c>
      <c r="DO450" s="156">
        <f t="shared" si="400"/>
        <v>0</v>
      </c>
      <c r="DP450" s="173" t="str">
        <f t="shared" si="401"/>
        <v/>
      </c>
      <c r="DQ450" s="157" t="str">
        <f t="shared" si="402"/>
        <v/>
      </c>
      <c r="DR450" s="158" t="str">
        <f>IFERROR(IFERROR(IFERROR(_xlfn.XLOOKUP(DP450,#REF!,#REF!,,,),_xlfn.XLOOKUP(DP450,#REF!,#REF!,,,)),_xlfn.XLOOKUP(DP450,#REF!,#REF!,,,)),"N/A")</f>
        <v>N/A</v>
      </c>
      <c r="DS450" s="159"/>
      <c r="DT450" s="160"/>
      <c r="DU450" s="161"/>
      <c r="DV450" s="162"/>
      <c r="DW450" s="163">
        <f>IFERROR(IFERROR(IFERROR(_xlfn.XLOOKUP(DP450,#REF!,#REF!,,,),_xlfn.XLOOKUP(DP450,#REF!,#REF!,,,)),_xlfn.XLOOKUP(DP450,#REF!,#REF!,,,)),0)</f>
        <v>0</v>
      </c>
      <c r="DX450" s="164"/>
      <c r="DY450" s="165">
        <f t="shared" si="403"/>
        <v>0</v>
      </c>
      <c r="DZ450" s="166"/>
      <c r="EA450" s="167">
        <f t="shared" si="404"/>
        <v>0</v>
      </c>
      <c r="EB450" s="168">
        <f t="shared" si="405"/>
        <v>0</v>
      </c>
      <c r="EC450" s="168">
        <f t="shared" si="406"/>
        <v>0</v>
      </c>
      <c r="ED450" s="169"/>
      <c r="EE450" s="170">
        <f t="shared" si="407"/>
        <v>0</v>
      </c>
      <c r="EF450" s="170" t="str">
        <f>IFERROR(IF(DY450&gt;((_xlfn.XLOOKUP(DQ450,TOPES!B:B,TOPES!C:C,,,)*INDEXACIÓN!CI450)),"SUPERA TOPES DEL HV",0),"HV NO ENCONTRADO")</f>
        <v>HV NO ENCONTRADO</v>
      </c>
      <c r="EG450" s="170">
        <f t="shared" si="408"/>
        <v>0</v>
      </c>
      <c r="EH450" s="170">
        <f>IF(SUMIF($M:$M,#REF!,$DY:$DY)&gt;$EH$8,"CONSULTA DIAN",0)</f>
        <v>0</v>
      </c>
      <c r="EI450" s="171">
        <f t="shared" si="409"/>
        <v>0</v>
      </c>
      <c r="EJ450" s="172"/>
    </row>
    <row r="451" spans="1:140" x14ac:dyDescent="0.25">
      <c r="A451" s="133" t="str">
        <f t="shared" si="359"/>
        <v>19000100442</v>
      </c>
      <c r="B451" s="134"/>
      <c r="C451" s="134"/>
      <c r="D451" s="135">
        <f>_xlfn.XLOOKUP(C451,TOPES!L:L,TOPES!M:M,,,)</f>
        <v>0</v>
      </c>
      <c r="E451" s="136">
        <v>442</v>
      </c>
      <c r="F451" s="134"/>
      <c r="G451" s="134"/>
      <c r="H451" s="134"/>
      <c r="I451" s="134"/>
      <c r="J451" s="134"/>
      <c r="K451" s="134"/>
      <c r="L451" s="134"/>
      <c r="M451" s="137"/>
      <c r="N451" s="134"/>
      <c r="O451" s="137" t="str">
        <f t="shared" si="360"/>
        <v/>
      </c>
      <c r="P451" s="138"/>
      <c r="Q451" s="139"/>
      <c r="R451" s="140">
        <f>IFERROR(IF(VLOOKUP(YEAR($D451),SMMLV!$A$2:$C$44,3,0)*$P451=$Q451,$Q451,IF($P451="",$Q451,VLOOKUP(YEAR($D451),SMMLV!$A$2:$C$44,3,0)*$P451)),0)</f>
        <v>0</v>
      </c>
      <c r="S451" s="141"/>
      <c r="T451" s="142"/>
      <c r="U451" s="143"/>
      <c r="V451" s="144"/>
      <c r="W451" s="145">
        <f>IFERROR(SUM(IF(VLOOKUP(YEAR($D451),SMMLV!$A$2:$C$44,3,0)*S451=T451,T451,IF(S451="",T451,VLOOKUP(YEAR($D451),SMMLV!$A$2:$C$44,3,0)*S451)),IF(VLOOKUP(YEAR($D451),SMMLV!$A$2:$C$44,3,0)*U451=V451,V451,IF(U451="",V451,VLOOKUP(YEAR($D451),SMMLV!$A$2:$C$44,3,0)*U451))),0)</f>
        <v>0</v>
      </c>
      <c r="X451" s="146"/>
      <c r="Y451" s="139"/>
      <c r="Z451" s="140">
        <f>IFERROR(IF(VLOOKUP(YEAR($D451),SMMLV!$A$2:$C$44,3,0)*$X451=$Y451,$Y451,IF($X451="",$Y451,VLOOKUP(YEAR($D451),SMMLV!$A$2:$C$44,3,0)*$X451)),0)</f>
        <v>0</v>
      </c>
      <c r="AA451" s="147"/>
      <c r="AB451" s="142"/>
      <c r="AC451" s="140">
        <f>IFERROR(IF(VLOOKUP(YEAR($D451),SMMLV!$A$2:$C$44,3,0)*$AA451=$AB451,$AB451,IF($AA451="",$AB451,VLOOKUP(YEAR($D451),SMMLV!$A$2:$C$44,3,0)*$AA451)),0)</f>
        <v>0</v>
      </c>
      <c r="AD451" s="147"/>
      <c r="AE451" s="142"/>
      <c r="AF451" s="140">
        <f>IFERROR(IF(VLOOKUP(YEAR($D451),SMMLV!$A$2:$C$44,3,0)*$AD451=$AE451,$AE451,IF($AD451="",$AE451,VLOOKUP(YEAR($D451),SMMLV!$A$2:$C$44,3,0)*$AD451)),0)</f>
        <v>0</v>
      </c>
      <c r="AG451" s="134"/>
      <c r="AH451" s="145">
        <f t="shared" si="361"/>
        <v>0</v>
      </c>
      <c r="AI451" s="138"/>
      <c r="AJ451" s="139"/>
      <c r="AK451" s="140">
        <f>IFERROR(IF(VLOOKUP(YEAR($D451),SMMLV!$A$2:$C$44,3,0)*$AI451=AJ451,AJ451,IF($AI451="",AJ451,VLOOKUP(YEAR($D451),SMMLV!$A$2:$C$44,3,0)*$AI451)),0)</f>
        <v>0</v>
      </c>
      <c r="AL451" s="141"/>
      <c r="AM451" s="142"/>
      <c r="AN451" s="147"/>
      <c r="AO451" s="144"/>
      <c r="AP451" s="145">
        <f>IFERROR(SUM(IF(VLOOKUP(YEAR($D451),SMMLV!$A$2:$C$44,3,0)*AL451=AM451,AM451,IF(AL451="",AM451,VLOOKUP(YEAR($D451),SMMLV!$A$2:$C$44,3,0)*AL451)),IF(VLOOKUP(YEAR($D451),SMMLV!$A$2:$C$44,3,0)*AN451=AO451,AO451,IF(AN451="",AO451,VLOOKUP(YEAR($D451),SMMLV!$A$2:$C$44,3,0)*AN451))),0)</f>
        <v>0</v>
      </c>
      <c r="AQ451" s="148"/>
      <c r="AR451" s="142"/>
      <c r="AS451" s="140">
        <f>IFERROR(IF(VLOOKUP(YEAR($D451),SMMLV!$A$2:$C$44,3,0)*AQ451=AR451,AR451,IF(AQ451="",AR451,VLOOKUP(YEAR($D451),SMMLV!$A$2:$C$44,3,0)*AQ451)),0)</f>
        <v>0</v>
      </c>
      <c r="AT451" s="147"/>
      <c r="AU451" s="142"/>
      <c r="AV451" s="140">
        <f>IFERROR(IF(VLOOKUP(YEAR($D451),SMMLV!$A$2:$C$44,3,0)*AT451=AU451,AU451,IF(AT451="",AU451,VLOOKUP(YEAR($D451),SMMLV!$A$2:$C$44,3,0)*AT451)),0)</f>
        <v>0</v>
      </c>
      <c r="AW451" s="147"/>
      <c r="AX451" s="142"/>
      <c r="AY451" s="140">
        <f>IFERROR(IF(VLOOKUP(YEAR($D451),SMMLV!$A$2:$C$44,3,0)*AW451=AX451,AX451,IF(AW451="",AX451,VLOOKUP(YEAR($D451),SMMLV!$A$2:$C$44,3,0)*AW451)),0)</f>
        <v>0</v>
      </c>
      <c r="AZ451" s="134"/>
      <c r="BA451" s="145">
        <f t="shared" si="362"/>
        <v>0</v>
      </c>
      <c r="BB451" s="138"/>
      <c r="BC451" s="139"/>
      <c r="BD451" s="140">
        <f>IFERROR(IF(VLOOKUP(YEAR($D451),SMMLV!$A$2:$C$44,3,0)*BB451=BC451,BC451,IF(BB451="",BC451,VLOOKUP(YEAR($D451),SMMLV!$A$2:$C$44,3,0)*BB451)),0)</f>
        <v>0</v>
      </c>
      <c r="BE451" s="141"/>
      <c r="BF451" s="142"/>
      <c r="BG451" s="147"/>
      <c r="BH451" s="144"/>
      <c r="BI451" s="145">
        <f>IFERROR(SUM(IF(VLOOKUP(YEAR($D451),SMMLV!$A$2:$C$44,3,0)*BE451=BF451,BF451,IF(BE451="",BF451,VLOOKUP(YEAR($D451),SMMLV!$A$2:$C$44,3,0)*BE451)),IF(VLOOKUP(YEAR($D451),SMMLV!$A$2:$C$44,3,0)*BG451=BH451,BH451,IF(BG451="",BH451,VLOOKUP(YEAR($D451),SMMLV!$A$2:$C$44,3,0)*BG451))),0)</f>
        <v>0</v>
      </c>
      <c r="BJ451" s="149"/>
      <c r="BK451" s="150"/>
      <c r="BL451" s="140">
        <f>IFERROR(IF(VLOOKUP(YEAR($D451),SMMLV!$A$2:$C$44,3,0)*BJ451=BK451,BK451,IF(BJ451="",BK451,VLOOKUP(YEAR($D451),SMMLV!$A$2:$C$44,3,0)*BJ451)),0)</f>
        <v>0</v>
      </c>
      <c r="BM451" s="147"/>
      <c r="BN451" s="142"/>
      <c r="BO451" s="140">
        <f>IFERROR(IF(VLOOKUP(YEAR($D451),SMMLV!$A$2:$C$44,3,0)*BM451=BN451,BN451,IF(BM451="",BN451,VLOOKUP(YEAR($D451),SMMLV!$A$2:$C$44,3,0)*BM451)),0)</f>
        <v>0</v>
      </c>
      <c r="BP451" s="147"/>
      <c r="BQ451" s="142"/>
      <c r="BR451" s="140">
        <f>IFERROR(IF(VLOOKUP(YEAR($D451),SMMLV!$A$2:$C$44,3,0)*BP451=BQ451,BQ451,IF(BP451="",BQ451,VLOOKUP(YEAR($D451),SMMLV!$A$2:$C$44,3,0)*BP451)),0)</f>
        <v>0</v>
      </c>
      <c r="BS451" s="134"/>
      <c r="BT451" s="145">
        <f t="shared" si="363"/>
        <v>0</v>
      </c>
      <c r="BU451" s="151">
        <f t="shared" si="364"/>
        <v>0</v>
      </c>
      <c r="BV451" s="151">
        <f t="shared" si="365"/>
        <v>0</v>
      </c>
      <c r="BW451" s="151">
        <f t="shared" si="366"/>
        <v>0</v>
      </c>
      <c r="BX451" s="151">
        <f t="shared" si="367"/>
        <v>0</v>
      </c>
      <c r="BY451" s="151">
        <f t="shared" si="368"/>
        <v>0</v>
      </c>
      <c r="BZ451" s="151">
        <f t="shared" si="356"/>
        <v>0</v>
      </c>
      <c r="CA451" s="134"/>
      <c r="CB451" s="134"/>
      <c r="CC451" s="134"/>
      <c r="CD451" s="152">
        <f t="shared" si="357"/>
        <v>0</v>
      </c>
      <c r="CE451" s="153">
        <f>IFERROR(INDEX(IPC!$A$11:$Y$22,MATCH(PROPER(TEXT(CD451,"mmmm")),IPC!$A$11:$A$22,0),MATCH(YEAR(CD451),IPC!$A$10:$Y$10,0)),0)</f>
        <v>0</v>
      </c>
      <c r="CF451" s="154">
        <v>59099</v>
      </c>
      <c r="CG451" s="153">
        <f>IFERROR(INDEX(IPC!$A$11:$Y$22,MATCH(PROPER(TEXT(CF451,"mmmm")),IPC!$A$11:$A$22,0),MATCH(YEAR(CF451),IPC!$A$10:$Y$10,0)),0)</f>
        <v>0</v>
      </c>
      <c r="CH451" s="155">
        <f t="shared" si="358"/>
        <v>0</v>
      </c>
      <c r="CI451" s="145">
        <v>1751346</v>
      </c>
      <c r="CJ451" s="151">
        <f t="shared" si="369"/>
        <v>0</v>
      </c>
      <c r="CK451" s="151">
        <f t="shared" si="370"/>
        <v>0</v>
      </c>
      <c r="CL451" s="151">
        <f t="shared" si="371"/>
        <v>0</v>
      </c>
      <c r="CM451" s="151">
        <f t="shared" si="372"/>
        <v>0</v>
      </c>
      <c r="CN451" s="151">
        <f t="shared" si="373"/>
        <v>0</v>
      </c>
      <c r="CO451" s="151">
        <f t="shared" si="374"/>
        <v>0</v>
      </c>
      <c r="CP451" s="151">
        <f t="shared" si="375"/>
        <v>0</v>
      </c>
      <c r="CQ451" s="151">
        <f t="shared" si="376"/>
        <v>0</v>
      </c>
      <c r="CR451" s="151">
        <f t="shared" si="377"/>
        <v>0</v>
      </c>
      <c r="CS451" s="151">
        <f t="shared" si="378"/>
        <v>0</v>
      </c>
      <c r="CT451" s="151">
        <f t="shared" si="379"/>
        <v>0</v>
      </c>
      <c r="CU451" s="151">
        <f t="shared" si="380"/>
        <v>0</v>
      </c>
      <c r="CV451" s="151">
        <f t="shared" si="381"/>
        <v>0</v>
      </c>
      <c r="CW451" s="151">
        <f t="shared" si="382"/>
        <v>0</v>
      </c>
      <c r="CX451" s="151">
        <f t="shared" si="383"/>
        <v>0</v>
      </c>
      <c r="CY451" s="151">
        <f t="shared" si="384"/>
        <v>0</v>
      </c>
      <c r="CZ451" s="151">
        <f t="shared" si="385"/>
        <v>0</v>
      </c>
      <c r="DA451" s="151">
        <f t="shared" si="386"/>
        <v>0</v>
      </c>
      <c r="DB451" s="151">
        <f t="shared" si="387"/>
        <v>0</v>
      </c>
      <c r="DC451" s="151">
        <f t="shared" si="388"/>
        <v>0</v>
      </c>
      <c r="DD451" s="151">
        <f t="shared" si="389"/>
        <v>0</v>
      </c>
      <c r="DE451" s="151">
        <f t="shared" si="390"/>
        <v>0</v>
      </c>
      <c r="DF451" s="151">
        <f t="shared" si="391"/>
        <v>0</v>
      </c>
      <c r="DG451" s="151">
        <f t="shared" si="392"/>
        <v>0</v>
      </c>
      <c r="DH451" s="151">
        <f t="shared" si="393"/>
        <v>0</v>
      </c>
      <c r="DI451" s="151">
        <f t="shared" si="394"/>
        <v>0</v>
      </c>
      <c r="DJ451" s="151">
        <f t="shared" si="395"/>
        <v>0</v>
      </c>
      <c r="DK451" s="151">
        <f t="shared" si="396"/>
        <v>0</v>
      </c>
      <c r="DL451" s="151">
        <f t="shared" si="397"/>
        <v>0</v>
      </c>
      <c r="DM451" s="151">
        <f t="shared" si="398"/>
        <v>0</v>
      </c>
      <c r="DN451" s="151">
        <f t="shared" si="399"/>
        <v>0</v>
      </c>
      <c r="DO451" s="156">
        <f t="shared" si="400"/>
        <v>0</v>
      </c>
      <c r="DP451" s="173" t="str">
        <f t="shared" si="401"/>
        <v/>
      </c>
      <c r="DQ451" s="157" t="str">
        <f t="shared" si="402"/>
        <v/>
      </c>
      <c r="DR451" s="158" t="str">
        <f>IFERROR(IFERROR(IFERROR(_xlfn.XLOOKUP(DP451,#REF!,#REF!,,,),_xlfn.XLOOKUP(DP451,#REF!,#REF!,,,)),_xlfn.XLOOKUP(DP451,#REF!,#REF!,,,)),"N/A")</f>
        <v>N/A</v>
      </c>
      <c r="DS451" s="159"/>
      <c r="DT451" s="160"/>
      <c r="DU451" s="161"/>
      <c r="DV451" s="162"/>
      <c r="DW451" s="163">
        <f>IFERROR(IFERROR(IFERROR(_xlfn.XLOOKUP(DP451,#REF!,#REF!,,,),_xlfn.XLOOKUP(DP451,#REF!,#REF!,,,)),_xlfn.XLOOKUP(DP451,#REF!,#REF!,,,)),0)</f>
        <v>0</v>
      </c>
      <c r="DX451" s="164"/>
      <c r="DY451" s="165">
        <f t="shared" si="403"/>
        <v>0</v>
      </c>
      <c r="DZ451" s="166"/>
      <c r="EA451" s="167">
        <f t="shared" si="404"/>
        <v>0</v>
      </c>
      <c r="EB451" s="168">
        <f t="shared" si="405"/>
        <v>0</v>
      </c>
      <c r="EC451" s="168">
        <f t="shared" si="406"/>
        <v>0</v>
      </c>
      <c r="ED451" s="169"/>
      <c r="EE451" s="170">
        <f t="shared" si="407"/>
        <v>0</v>
      </c>
      <c r="EF451" s="170" t="str">
        <f>IFERROR(IF(DY451&gt;((_xlfn.XLOOKUP(DQ451,TOPES!B:B,TOPES!C:C,,,)*INDEXACIÓN!CI451)),"SUPERA TOPES DEL HV",0),"HV NO ENCONTRADO")</f>
        <v>HV NO ENCONTRADO</v>
      </c>
      <c r="EG451" s="170">
        <f t="shared" si="408"/>
        <v>0</v>
      </c>
      <c r="EH451" s="170">
        <f>IF(SUMIF($M:$M,#REF!,$DY:$DY)&gt;$EH$8,"CONSULTA DIAN",0)</f>
        <v>0</v>
      </c>
      <c r="EI451" s="171">
        <f t="shared" si="409"/>
        <v>0</v>
      </c>
      <c r="EJ451" s="172"/>
    </row>
    <row r="452" spans="1:140" x14ac:dyDescent="0.25">
      <c r="A452" s="133" t="str">
        <f t="shared" si="359"/>
        <v>19000100443</v>
      </c>
      <c r="B452" s="134"/>
      <c r="C452" s="134"/>
      <c r="D452" s="135">
        <f>_xlfn.XLOOKUP(C452,TOPES!L:L,TOPES!M:M,,,)</f>
        <v>0</v>
      </c>
      <c r="E452" s="136">
        <v>443</v>
      </c>
      <c r="F452" s="134"/>
      <c r="G452" s="134"/>
      <c r="H452" s="134"/>
      <c r="I452" s="134"/>
      <c r="J452" s="134"/>
      <c r="K452" s="134"/>
      <c r="L452" s="134"/>
      <c r="M452" s="137"/>
      <c r="N452" s="134"/>
      <c r="O452" s="137" t="str">
        <f t="shared" si="360"/>
        <v/>
      </c>
      <c r="P452" s="138"/>
      <c r="Q452" s="139"/>
      <c r="R452" s="140">
        <f>IFERROR(IF(VLOOKUP(YEAR($D452),SMMLV!$A$2:$C$44,3,0)*$P452=$Q452,$Q452,IF($P452="",$Q452,VLOOKUP(YEAR($D452),SMMLV!$A$2:$C$44,3,0)*$P452)),0)</f>
        <v>0</v>
      </c>
      <c r="S452" s="141"/>
      <c r="T452" s="142"/>
      <c r="U452" s="143"/>
      <c r="V452" s="144"/>
      <c r="W452" s="145">
        <f>IFERROR(SUM(IF(VLOOKUP(YEAR($D452),SMMLV!$A$2:$C$44,3,0)*S452=T452,T452,IF(S452="",T452,VLOOKUP(YEAR($D452),SMMLV!$A$2:$C$44,3,0)*S452)),IF(VLOOKUP(YEAR($D452),SMMLV!$A$2:$C$44,3,0)*U452=V452,V452,IF(U452="",V452,VLOOKUP(YEAR($D452),SMMLV!$A$2:$C$44,3,0)*U452))),0)</f>
        <v>0</v>
      </c>
      <c r="X452" s="146"/>
      <c r="Y452" s="139"/>
      <c r="Z452" s="140">
        <f>IFERROR(IF(VLOOKUP(YEAR($D452),SMMLV!$A$2:$C$44,3,0)*$X452=$Y452,$Y452,IF($X452="",$Y452,VLOOKUP(YEAR($D452),SMMLV!$A$2:$C$44,3,0)*$X452)),0)</f>
        <v>0</v>
      </c>
      <c r="AA452" s="147"/>
      <c r="AB452" s="142"/>
      <c r="AC452" s="140">
        <f>IFERROR(IF(VLOOKUP(YEAR($D452),SMMLV!$A$2:$C$44,3,0)*$AA452=$AB452,$AB452,IF($AA452="",$AB452,VLOOKUP(YEAR($D452),SMMLV!$A$2:$C$44,3,0)*$AA452)),0)</f>
        <v>0</v>
      </c>
      <c r="AD452" s="147"/>
      <c r="AE452" s="142"/>
      <c r="AF452" s="140">
        <f>IFERROR(IF(VLOOKUP(YEAR($D452),SMMLV!$A$2:$C$44,3,0)*$AD452=$AE452,$AE452,IF($AD452="",$AE452,VLOOKUP(YEAR($D452),SMMLV!$A$2:$C$44,3,0)*$AD452)),0)</f>
        <v>0</v>
      </c>
      <c r="AG452" s="134"/>
      <c r="AH452" s="145">
        <f t="shared" si="361"/>
        <v>0</v>
      </c>
      <c r="AI452" s="138"/>
      <c r="AJ452" s="139"/>
      <c r="AK452" s="140">
        <f>IFERROR(IF(VLOOKUP(YEAR($D452),SMMLV!$A$2:$C$44,3,0)*$AI452=AJ452,AJ452,IF($AI452="",AJ452,VLOOKUP(YEAR($D452),SMMLV!$A$2:$C$44,3,0)*$AI452)),0)</f>
        <v>0</v>
      </c>
      <c r="AL452" s="141"/>
      <c r="AM452" s="142"/>
      <c r="AN452" s="147"/>
      <c r="AO452" s="144"/>
      <c r="AP452" s="145">
        <f>IFERROR(SUM(IF(VLOOKUP(YEAR($D452),SMMLV!$A$2:$C$44,3,0)*AL452=AM452,AM452,IF(AL452="",AM452,VLOOKUP(YEAR($D452),SMMLV!$A$2:$C$44,3,0)*AL452)),IF(VLOOKUP(YEAR($D452),SMMLV!$A$2:$C$44,3,0)*AN452=AO452,AO452,IF(AN452="",AO452,VLOOKUP(YEAR($D452),SMMLV!$A$2:$C$44,3,0)*AN452))),0)</f>
        <v>0</v>
      </c>
      <c r="AQ452" s="148"/>
      <c r="AR452" s="142"/>
      <c r="AS452" s="140">
        <f>IFERROR(IF(VLOOKUP(YEAR($D452),SMMLV!$A$2:$C$44,3,0)*AQ452=AR452,AR452,IF(AQ452="",AR452,VLOOKUP(YEAR($D452),SMMLV!$A$2:$C$44,3,0)*AQ452)),0)</f>
        <v>0</v>
      </c>
      <c r="AT452" s="147"/>
      <c r="AU452" s="142"/>
      <c r="AV452" s="140">
        <f>IFERROR(IF(VLOOKUP(YEAR($D452),SMMLV!$A$2:$C$44,3,0)*AT452=AU452,AU452,IF(AT452="",AU452,VLOOKUP(YEAR($D452),SMMLV!$A$2:$C$44,3,0)*AT452)),0)</f>
        <v>0</v>
      </c>
      <c r="AW452" s="147"/>
      <c r="AX452" s="142"/>
      <c r="AY452" s="140">
        <f>IFERROR(IF(VLOOKUP(YEAR($D452),SMMLV!$A$2:$C$44,3,0)*AW452=AX452,AX452,IF(AW452="",AX452,VLOOKUP(YEAR($D452),SMMLV!$A$2:$C$44,3,0)*AW452)),0)</f>
        <v>0</v>
      </c>
      <c r="AZ452" s="134"/>
      <c r="BA452" s="145">
        <f t="shared" si="362"/>
        <v>0</v>
      </c>
      <c r="BB452" s="138"/>
      <c r="BC452" s="139"/>
      <c r="BD452" s="140">
        <f>IFERROR(IF(VLOOKUP(YEAR($D452),SMMLV!$A$2:$C$44,3,0)*BB452=BC452,BC452,IF(BB452="",BC452,VLOOKUP(YEAR($D452),SMMLV!$A$2:$C$44,3,0)*BB452)),0)</f>
        <v>0</v>
      </c>
      <c r="BE452" s="141"/>
      <c r="BF452" s="142"/>
      <c r="BG452" s="147"/>
      <c r="BH452" s="144"/>
      <c r="BI452" s="145">
        <f>IFERROR(SUM(IF(VLOOKUP(YEAR($D452),SMMLV!$A$2:$C$44,3,0)*BE452=BF452,BF452,IF(BE452="",BF452,VLOOKUP(YEAR($D452),SMMLV!$A$2:$C$44,3,0)*BE452)),IF(VLOOKUP(YEAR($D452),SMMLV!$A$2:$C$44,3,0)*BG452=BH452,BH452,IF(BG452="",BH452,VLOOKUP(YEAR($D452),SMMLV!$A$2:$C$44,3,0)*BG452))),0)</f>
        <v>0</v>
      </c>
      <c r="BJ452" s="149"/>
      <c r="BK452" s="150"/>
      <c r="BL452" s="140">
        <f>IFERROR(IF(VLOOKUP(YEAR($D452),SMMLV!$A$2:$C$44,3,0)*BJ452=BK452,BK452,IF(BJ452="",BK452,VLOOKUP(YEAR($D452),SMMLV!$A$2:$C$44,3,0)*BJ452)),0)</f>
        <v>0</v>
      </c>
      <c r="BM452" s="147"/>
      <c r="BN452" s="142"/>
      <c r="BO452" s="140">
        <f>IFERROR(IF(VLOOKUP(YEAR($D452),SMMLV!$A$2:$C$44,3,0)*BM452=BN452,BN452,IF(BM452="",BN452,VLOOKUP(YEAR($D452),SMMLV!$A$2:$C$44,3,0)*BM452)),0)</f>
        <v>0</v>
      </c>
      <c r="BP452" s="147"/>
      <c r="BQ452" s="142"/>
      <c r="BR452" s="140">
        <f>IFERROR(IF(VLOOKUP(YEAR($D452),SMMLV!$A$2:$C$44,3,0)*BP452=BQ452,BQ452,IF(BP452="",BQ452,VLOOKUP(YEAR($D452),SMMLV!$A$2:$C$44,3,0)*BP452)),0)</f>
        <v>0</v>
      </c>
      <c r="BS452" s="134"/>
      <c r="BT452" s="145">
        <f t="shared" si="363"/>
        <v>0</v>
      </c>
      <c r="BU452" s="151">
        <f t="shared" si="364"/>
        <v>0</v>
      </c>
      <c r="BV452" s="151">
        <f t="shared" si="365"/>
        <v>0</v>
      </c>
      <c r="BW452" s="151">
        <f t="shared" si="366"/>
        <v>0</v>
      </c>
      <c r="BX452" s="151">
        <f t="shared" si="367"/>
        <v>0</v>
      </c>
      <c r="BY452" s="151">
        <f t="shared" si="368"/>
        <v>0</v>
      </c>
      <c r="BZ452" s="151">
        <f t="shared" si="356"/>
        <v>0</v>
      </c>
      <c r="CA452" s="134"/>
      <c r="CB452" s="134"/>
      <c r="CC452" s="134"/>
      <c r="CD452" s="152">
        <f t="shared" si="357"/>
        <v>0</v>
      </c>
      <c r="CE452" s="153">
        <f>IFERROR(INDEX(IPC!$A$11:$Y$22,MATCH(PROPER(TEXT(CD452,"mmmm")),IPC!$A$11:$A$22,0),MATCH(YEAR(CD452),IPC!$A$10:$Y$10,0)),0)</f>
        <v>0</v>
      </c>
      <c r="CF452" s="154">
        <v>59130</v>
      </c>
      <c r="CG452" s="153">
        <f>IFERROR(INDEX(IPC!$A$11:$Y$22,MATCH(PROPER(TEXT(CF452,"mmmm")),IPC!$A$11:$A$22,0),MATCH(YEAR(CF452),IPC!$A$10:$Y$10,0)),0)</f>
        <v>0</v>
      </c>
      <c r="CH452" s="155">
        <f t="shared" si="358"/>
        <v>0</v>
      </c>
      <c r="CI452" s="145">
        <v>1751347</v>
      </c>
      <c r="CJ452" s="151">
        <f t="shared" si="369"/>
        <v>0</v>
      </c>
      <c r="CK452" s="151">
        <f t="shared" si="370"/>
        <v>0</v>
      </c>
      <c r="CL452" s="151">
        <f t="shared" si="371"/>
        <v>0</v>
      </c>
      <c r="CM452" s="151">
        <f t="shared" si="372"/>
        <v>0</v>
      </c>
      <c r="CN452" s="151">
        <f t="shared" si="373"/>
        <v>0</v>
      </c>
      <c r="CO452" s="151">
        <f t="shared" si="374"/>
        <v>0</v>
      </c>
      <c r="CP452" s="151">
        <f t="shared" si="375"/>
        <v>0</v>
      </c>
      <c r="CQ452" s="151">
        <f t="shared" si="376"/>
        <v>0</v>
      </c>
      <c r="CR452" s="151">
        <f t="shared" si="377"/>
        <v>0</v>
      </c>
      <c r="CS452" s="151">
        <f t="shared" si="378"/>
        <v>0</v>
      </c>
      <c r="CT452" s="151">
        <f t="shared" si="379"/>
        <v>0</v>
      </c>
      <c r="CU452" s="151">
        <f t="shared" si="380"/>
        <v>0</v>
      </c>
      <c r="CV452" s="151">
        <f t="shared" si="381"/>
        <v>0</v>
      </c>
      <c r="CW452" s="151">
        <f t="shared" si="382"/>
        <v>0</v>
      </c>
      <c r="CX452" s="151">
        <f t="shared" si="383"/>
        <v>0</v>
      </c>
      <c r="CY452" s="151">
        <f t="shared" si="384"/>
        <v>0</v>
      </c>
      <c r="CZ452" s="151">
        <f t="shared" si="385"/>
        <v>0</v>
      </c>
      <c r="DA452" s="151">
        <f t="shared" si="386"/>
        <v>0</v>
      </c>
      <c r="DB452" s="151">
        <f t="shared" si="387"/>
        <v>0</v>
      </c>
      <c r="DC452" s="151">
        <f t="shared" si="388"/>
        <v>0</v>
      </c>
      <c r="DD452" s="151">
        <f t="shared" si="389"/>
        <v>0</v>
      </c>
      <c r="DE452" s="151">
        <f t="shared" si="390"/>
        <v>0</v>
      </c>
      <c r="DF452" s="151">
        <f t="shared" si="391"/>
        <v>0</v>
      </c>
      <c r="DG452" s="151">
        <f t="shared" si="392"/>
        <v>0</v>
      </c>
      <c r="DH452" s="151">
        <f t="shared" si="393"/>
        <v>0</v>
      </c>
      <c r="DI452" s="151">
        <f t="shared" si="394"/>
        <v>0</v>
      </c>
      <c r="DJ452" s="151">
        <f t="shared" si="395"/>
        <v>0</v>
      </c>
      <c r="DK452" s="151">
        <f t="shared" si="396"/>
        <v>0</v>
      </c>
      <c r="DL452" s="151">
        <f t="shared" si="397"/>
        <v>0</v>
      </c>
      <c r="DM452" s="151">
        <f t="shared" si="398"/>
        <v>0</v>
      </c>
      <c r="DN452" s="151">
        <f t="shared" si="399"/>
        <v>0</v>
      </c>
      <c r="DO452" s="156">
        <f t="shared" si="400"/>
        <v>0</v>
      </c>
      <c r="DP452" s="173" t="str">
        <f t="shared" si="401"/>
        <v/>
      </c>
      <c r="DQ452" s="157" t="str">
        <f t="shared" si="402"/>
        <v/>
      </c>
      <c r="DR452" s="158" t="str">
        <f>IFERROR(IFERROR(IFERROR(_xlfn.XLOOKUP(DP452,#REF!,#REF!,,,),_xlfn.XLOOKUP(DP452,#REF!,#REF!,,,)),_xlfn.XLOOKUP(DP452,#REF!,#REF!,,,)),"N/A")</f>
        <v>N/A</v>
      </c>
      <c r="DS452" s="159"/>
      <c r="DT452" s="160"/>
      <c r="DU452" s="161"/>
      <c r="DV452" s="162"/>
      <c r="DW452" s="163">
        <f>IFERROR(IFERROR(IFERROR(_xlfn.XLOOKUP(DP452,#REF!,#REF!,,,),_xlfn.XLOOKUP(DP452,#REF!,#REF!,,,)),_xlfn.XLOOKUP(DP452,#REF!,#REF!,,,)),0)</f>
        <v>0</v>
      </c>
      <c r="DX452" s="164"/>
      <c r="DY452" s="165">
        <f t="shared" si="403"/>
        <v>0</v>
      </c>
      <c r="DZ452" s="166"/>
      <c r="EA452" s="167">
        <f t="shared" si="404"/>
        <v>0</v>
      </c>
      <c r="EB452" s="168">
        <f t="shared" si="405"/>
        <v>0</v>
      </c>
      <c r="EC452" s="168">
        <f t="shared" si="406"/>
        <v>0</v>
      </c>
      <c r="ED452" s="169"/>
      <c r="EE452" s="170">
        <f t="shared" si="407"/>
        <v>0</v>
      </c>
      <c r="EF452" s="170" t="str">
        <f>IFERROR(IF(DY452&gt;((_xlfn.XLOOKUP(DQ452,TOPES!B:B,TOPES!C:C,,,)*INDEXACIÓN!CI452)),"SUPERA TOPES DEL HV",0),"HV NO ENCONTRADO")</f>
        <v>HV NO ENCONTRADO</v>
      </c>
      <c r="EG452" s="170">
        <f t="shared" si="408"/>
        <v>0</v>
      </c>
      <c r="EH452" s="170">
        <f>IF(SUMIF($M:$M,#REF!,$DY:$DY)&gt;$EH$8,"CONSULTA DIAN",0)</f>
        <v>0</v>
      </c>
      <c r="EI452" s="171">
        <f t="shared" si="409"/>
        <v>0</v>
      </c>
      <c r="EJ452" s="172"/>
    </row>
    <row r="453" spans="1:140" x14ac:dyDescent="0.25">
      <c r="A453" s="133" t="str">
        <f t="shared" si="359"/>
        <v>19000100444</v>
      </c>
      <c r="B453" s="134"/>
      <c r="C453" s="134"/>
      <c r="D453" s="135">
        <f>_xlfn.XLOOKUP(C453,TOPES!L:L,TOPES!M:M,,,)</f>
        <v>0</v>
      </c>
      <c r="E453" s="136">
        <v>444</v>
      </c>
      <c r="F453" s="134"/>
      <c r="G453" s="134"/>
      <c r="H453" s="134"/>
      <c r="I453" s="134"/>
      <c r="J453" s="134"/>
      <c r="K453" s="134"/>
      <c r="L453" s="134"/>
      <c r="M453" s="137"/>
      <c r="N453" s="134"/>
      <c r="O453" s="137" t="str">
        <f t="shared" si="360"/>
        <v/>
      </c>
      <c r="P453" s="138"/>
      <c r="Q453" s="139"/>
      <c r="R453" s="140">
        <f>IFERROR(IF(VLOOKUP(YEAR($D453),SMMLV!$A$2:$C$44,3,0)*$P453=$Q453,$Q453,IF($P453="",$Q453,VLOOKUP(YEAR($D453),SMMLV!$A$2:$C$44,3,0)*$P453)),0)</f>
        <v>0</v>
      </c>
      <c r="S453" s="141"/>
      <c r="T453" s="142"/>
      <c r="U453" s="143"/>
      <c r="V453" s="144"/>
      <c r="W453" s="145">
        <f>IFERROR(SUM(IF(VLOOKUP(YEAR($D453),SMMLV!$A$2:$C$44,3,0)*S453=T453,T453,IF(S453="",T453,VLOOKUP(YEAR($D453),SMMLV!$A$2:$C$44,3,0)*S453)),IF(VLOOKUP(YEAR($D453),SMMLV!$A$2:$C$44,3,0)*U453=V453,V453,IF(U453="",V453,VLOOKUP(YEAR($D453),SMMLV!$A$2:$C$44,3,0)*U453))),0)</f>
        <v>0</v>
      </c>
      <c r="X453" s="146"/>
      <c r="Y453" s="139"/>
      <c r="Z453" s="140">
        <f>IFERROR(IF(VLOOKUP(YEAR($D453),SMMLV!$A$2:$C$44,3,0)*$X453=$Y453,$Y453,IF($X453="",$Y453,VLOOKUP(YEAR($D453),SMMLV!$A$2:$C$44,3,0)*$X453)),0)</f>
        <v>0</v>
      </c>
      <c r="AA453" s="147"/>
      <c r="AB453" s="142"/>
      <c r="AC453" s="140">
        <f>IFERROR(IF(VLOOKUP(YEAR($D453),SMMLV!$A$2:$C$44,3,0)*$AA453=$AB453,$AB453,IF($AA453="",$AB453,VLOOKUP(YEAR($D453),SMMLV!$A$2:$C$44,3,0)*$AA453)),0)</f>
        <v>0</v>
      </c>
      <c r="AD453" s="147"/>
      <c r="AE453" s="142"/>
      <c r="AF453" s="140">
        <f>IFERROR(IF(VLOOKUP(YEAR($D453),SMMLV!$A$2:$C$44,3,0)*$AD453=$AE453,$AE453,IF($AD453="",$AE453,VLOOKUP(YEAR($D453),SMMLV!$A$2:$C$44,3,0)*$AD453)),0)</f>
        <v>0</v>
      </c>
      <c r="AG453" s="134"/>
      <c r="AH453" s="145">
        <f t="shared" si="361"/>
        <v>0</v>
      </c>
      <c r="AI453" s="138"/>
      <c r="AJ453" s="139"/>
      <c r="AK453" s="140">
        <f>IFERROR(IF(VLOOKUP(YEAR($D453),SMMLV!$A$2:$C$44,3,0)*$AI453=AJ453,AJ453,IF($AI453="",AJ453,VLOOKUP(YEAR($D453),SMMLV!$A$2:$C$44,3,0)*$AI453)),0)</f>
        <v>0</v>
      </c>
      <c r="AL453" s="141"/>
      <c r="AM453" s="142"/>
      <c r="AN453" s="147"/>
      <c r="AO453" s="144"/>
      <c r="AP453" s="145">
        <f>IFERROR(SUM(IF(VLOOKUP(YEAR($D453),SMMLV!$A$2:$C$44,3,0)*AL453=AM453,AM453,IF(AL453="",AM453,VLOOKUP(YEAR($D453),SMMLV!$A$2:$C$44,3,0)*AL453)),IF(VLOOKUP(YEAR($D453),SMMLV!$A$2:$C$44,3,0)*AN453=AO453,AO453,IF(AN453="",AO453,VLOOKUP(YEAR($D453),SMMLV!$A$2:$C$44,3,0)*AN453))),0)</f>
        <v>0</v>
      </c>
      <c r="AQ453" s="148"/>
      <c r="AR453" s="142"/>
      <c r="AS453" s="140">
        <f>IFERROR(IF(VLOOKUP(YEAR($D453),SMMLV!$A$2:$C$44,3,0)*AQ453=AR453,AR453,IF(AQ453="",AR453,VLOOKUP(YEAR($D453),SMMLV!$A$2:$C$44,3,0)*AQ453)),0)</f>
        <v>0</v>
      </c>
      <c r="AT453" s="147"/>
      <c r="AU453" s="142"/>
      <c r="AV453" s="140">
        <f>IFERROR(IF(VLOOKUP(YEAR($D453),SMMLV!$A$2:$C$44,3,0)*AT453=AU453,AU453,IF(AT453="",AU453,VLOOKUP(YEAR($D453),SMMLV!$A$2:$C$44,3,0)*AT453)),0)</f>
        <v>0</v>
      </c>
      <c r="AW453" s="147"/>
      <c r="AX453" s="142"/>
      <c r="AY453" s="140">
        <f>IFERROR(IF(VLOOKUP(YEAR($D453),SMMLV!$A$2:$C$44,3,0)*AW453=AX453,AX453,IF(AW453="",AX453,VLOOKUP(YEAR($D453),SMMLV!$A$2:$C$44,3,0)*AW453)),0)</f>
        <v>0</v>
      </c>
      <c r="AZ453" s="134"/>
      <c r="BA453" s="145">
        <f t="shared" si="362"/>
        <v>0</v>
      </c>
      <c r="BB453" s="138"/>
      <c r="BC453" s="139"/>
      <c r="BD453" s="140">
        <f>IFERROR(IF(VLOOKUP(YEAR($D453),SMMLV!$A$2:$C$44,3,0)*BB453=BC453,BC453,IF(BB453="",BC453,VLOOKUP(YEAR($D453),SMMLV!$A$2:$C$44,3,0)*BB453)),0)</f>
        <v>0</v>
      </c>
      <c r="BE453" s="141"/>
      <c r="BF453" s="142"/>
      <c r="BG453" s="147"/>
      <c r="BH453" s="144"/>
      <c r="BI453" s="145">
        <f>IFERROR(SUM(IF(VLOOKUP(YEAR($D453),SMMLV!$A$2:$C$44,3,0)*BE453=BF453,BF453,IF(BE453="",BF453,VLOOKUP(YEAR($D453),SMMLV!$A$2:$C$44,3,0)*BE453)),IF(VLOOKUP(YEAR($D453),SMMLV!$A$2:$C$44,3,0)*BG453=BH453,BH453,IF(BG453="",BH453,VLOOKUP(YEAR($D453),SMMLV!$A$2:$C$44,3,0)*BG453))),0)</f>
        <v>0</v>
      </c>
      <c r="BJ453" s="149"/>
      <c r="BK453" s="150"/>
      <c r="BL453" s="140">
        <f>IFERROR(IF(VLOOKUP(YEAR($D453),SMMLV!$A$2:$C$44,3,0)*BJ453=BK453,BK453,IF(BJ453="",BK453,VLOOKUP(YEAR($D453),SMMLV!$A$2:$C$44,3,0)*BJ453)),0)</f>
        <v>0</v>
      </c>
      <c r="BM453" s="147"/>
      <c r="BN453" s="142"/>
      <c r="BO453" s="140">
        <f>IFERROR(IF(VLOOKUP(YEAR($D453),SMMLV!$A$2:$C$44,3,0)*BM453=BN453,BN453,IF(BM453="",BN453,VLOOKUP(YEAR($D453),SMMLV!$A$2:$C$44,3,0)*BM453)),0)</f>
        <v>0</v>
      </c>
      <c r="BP453" s="147"/>
      <c r="BQ453" s="142"/>
      <c r="BR453" s="140">
        <f>IFERROR(IF(VLOOKUP(YEAR($D453),SMMLV!$A$2:$C$44,3,0)*BP453=BQ453,BQ453,IF(BP453="",BQ453,VLOOKUP(YEAR($D453),SMMLV!$A$2:$C$44,3,0)*BP453)),0)</f>
        <v>0</v>
      </c>
      <c r="BS453" s="134"/>
      <c r="BT453" s="145">
        <f t="shared" si="363"/>
        <v>0</v>
      </c>
      <c r="BU453" s="151">
        <f t="shared" si="364"/>
        <v>0</v>
      </c>
      <c r="BV453" s="151">
        <f t="shared" si="365"/>
        <v>0</v>
      </c>
      <c r="BW453" s="151">
        <f t="shared" si="366"/>
        <v>0</v>
      </c>
      <c r="BX453" s="151">
        <f t="shared" si="367"/>
        <v>0</v>
      </c>
      <c r="BY453" s="151">
        <f t="shared" si="368"/>
        <v>0</v>
      </c>
      <c r="BZ453" s="151">
        <f t="shared" si="356"/>
        <v>0</v>
      </c>
      <c r="CA453" s="134"/>
      <c r="CB453" s="134"/>
      <c r="CC453" s="134"/>
      <c r="CD453" s="152">
        <f t="shared" si="357"/>
        <v>0</v>
      </c>
      <c r="CE453" s="153">
        <f>IFERROR(INDEX(IPC!$A$11:$Y$22,MATCH(PROPER(TEXT(CD453,"mmmm")),IPC!$A$11:$A$22,0),MATCH(YEAR(CD453),IPC!$A$10:$Y$10,0)),0)</f>
        <v>0</v>
      </c>
      <c r="CF453" s="154">
        <v>59160</v>
      </c>
      <c r="CG453" s="153">
        <f>IFERROR(INDEX(IPC!$A$11:$Y$22,MATCH(PROPER(TEXT(CF453,"mmmm")),IPC!$A$11:$A$22,0),MATCH(YEAR(CF453),IPC!$A$10:$Y$10,0)),0)</f>
        <v>0</v>
      </c>
      <c r="CH453" s="155">
        <f t="shared" si="358"/>
        <v>0</v>
      </c>
      <c r="CI453" s="145">
        <v>1751348</v>
      </c>
      <c r="CJ453" s="151">
        <f t="shared" si="369"/>
        <v>0</v>
      </c>
      <c r="CK453" s="151">
        <f t="shared" si="370"/>
        <v>0</v>
      </c>
      <c r="CL453" s="151">
        <f t="shared" si="371"/>
        <v>0</v>
      </c>
      <c r="CM453" s="151">
        <f t="shared" si="372"/>
        <v>0</v>
      </c>
      <c r="CN453" s="151">
        <f t="shared" si="373"/>
        <v>0</v>
      </c>
      <c r="CO453" s="151">
        <f t="shared" si="374"/>
        <v>0</v>
      </c>
      <c r="CP453" s="151">
        <f t="shared" si="375"/>
        <v>0</v>
      </c>
      <c r="CQ453" s="151">
        <f t="shared" si="376"/>
        <v>0</v>
      </c>
      <c r="CR453" s="151">
        <f t="shared" si="377"/>
        <v>0</v>
      </c>
      <c r="CS453" s="151">
        <f t="shared" si="378"/>
        <v>0</v>
      </c>
      <c r="CT453" s="151">
        <f t="shared" si="379"/>
        <v>0</v>
      </c>
      <c r="CU453" s="151">
        <f t="shared" si="380"/>
        <v>0</v>
      </c>
      <c r="CV453" s="151">
        <f t="shared" si="381"/>
        <v>0</v>
      </c>
      <c r="CW453" s="151">
        <f t="shared" si="382"/>
        <v>0</v>
      </c>
      <c r="CX453" s="151">
        <f t="shared" si="383"/>
        <v>0</v>
      </c>
      <c r="CY453" s="151">
        <f t="shared" si="384"/>
        <v>0</v>
      </c>
      <c r="CZ453" s="151">
        <f t="shared" si="385"/>
        <v>0</v>
      </c>
      <c r="DA453" s="151">
        <f t="shared" si="386"/>
        <v>0</v>
      </c>
      <c r="DB453" s="151">
        <f t="shared" si="387"/>
        <v>0</v>
      </c>
      <c r="DC453" s="151">
        <f t="shared" si="388"/>
        <v>0</v>
      </c>
      <c r="DD453" s="151">
        <f t="shared" si="389"/>
        <v>0</v>
      </c>
      <c r="DE453" s="151">
        <f t="shared" si="390"/>
        <v>0</v>
      </c>
      <c r="DF453" s="151">
        <f t="shared" si="391"/>
        <v>0</v>
      </c>
      <c r="DG453" s="151">
        <f t="shared" si="392"/>
        <v>0</v>
      </c>
      <c r="DH453" s="151">
        <f t="shared" si="393"/>
        <v>0</v>
      </c>
      <c r="DI453" s="151">
        <f t="shared" si="394"/>
        <v>0</v>
      </c>
      <c r="DJ453" s="151">
        <f t="shared" si="395"/>
        <v>0</v>
      </c>
      <c r="DK453" s="151">
        <f t="shared" si="396"/>
        <v>0</v>
      </c>
      <c r="DL453" s="151">
        <f t="shared" si="397"/>
        <v>0</v>
      </c>
      <c r="DM453" s="151">
        <f t="shared" si="398"/>
        <v>0</v>
      </c>
      <c r="DN453" s="151">
        <f t="shared" si="399"/>
        <v>0</v>
      </c>
      <c r="DO453" s="156">
        <f t="shared" si="400"/>
        <v>0</v>
      </c>
      <c r="DP453" s="173" t="str">
        <f t="shared" si="401"/>
        <v/>
      </c>
      <c r="DQ453" s="157" t="str">
        <f t="shared" si="402"/>
        <v/>
      </c>
      <c r="DR453" s="158" t="str">
        <f>IFERROR(IFERROR(IFERROR(_xlfn.XLOOKUP(DP453,#REF!,#REF!,,,),_xlfn.XLOOKUP(DP453,#REF!,#REF!,,,)),_xlfn.XLOOKUP(DP453,#REF!,#REF!,,,)),"N/A")</f>
        <v>N/A</v>
      </c>
      <c r="DS453" s="159"/>
      <c r="DT453" s="160"/>
      <c r="DU453" s="161"/>
      <c r="DV453" s="162"/>
      <c r="DW453" s="163">
        <f>IFERROR(IFERROR(IFERROR(_xlfn.XLOOKUP(DP453,#REF!,#REF!,,,),_xlfn.XLOOKUP(DP453,#REF!,#REF!,,,)),_xlfn.XLOOKUP(DP453,#REF!,#REF!,,,)),0)</f>
        <v>0</v>
      </c>
      <c r="DX453" s="164"/>
      <c r="DY453" s="165">
        <f t="shared" si="403"/>
        <v>0</v>
      </c>
      <c r="DZ453" s="166"/>
      <c r="EA453" s="167">
        <f t="shared" si="404"/>
        <v>0</v>
      </c>
      <c r="EB453" s="168">
        <f t="shared" si="405"/>
        <v>0</v>
      </c>
      <c r="EC453" s="168">
        <f t="shared" si="406"/>
        <v>0</v>
      </c>
      <c r="ED453" s="169"/>
      <c r="EE453" s="170">
        <f t="shared" si="407"/>
        <v>0</v>
      </c>
      <c r="EF453" s="170" t="str">
        <f>IFERROR(IF(DY453&gt;((_xlfn.XLOOKUP(DQ453,TOPES!B:B,TOPES!C:C,,,)*INDEXACIÓN!CI453)),"SUPERA TOPES DEL HV",0),"HV NO ENCONTRADO")</f>
        <v>HV NO ENCONTRADO</v>
      </c>
      <c r="EG453" s="170">
        <f t="shared" si="408"/>
        <v>0</v>
      </c>
      <c r="EH453" s="170">
        <f>IF(SUMIF($M:$M,#REF!,$DY:$DY)&gt;$EH$8,"CONSULTA DIAN",0)</f>
        <v>0</v>
      </c>
      <c r="EI453" s="171">
        <f t="shared" si="409"/>
        <v>0</v>
      </c>
      <c r="EJ453" s="172"/>
    </row>
    <row r="454" spans="1:140" x14ac:dyDescent="0.25">
      <c r="A454" s="133" t="str">
        <f t="shared" si="359"/>
        <v>19000100445</v>
      </c>
      <c r="B454" s="134"/>
      <c r="C454" s="134"/>
      <c r="D454" s="135">
        <f>_xlfn.XLOOKUP(C454,TOPES!L:L,TOPES!M:M,,,)</f>
        <v>0</v>
      </c>
      <c r="E454" s="136">
        <v>445</v>
      </c>
      <c r="F454" s="134"/>
      <c r="G454" s="134"/>
      <c r="H454" s="134"/>
      <c r="I454" s="134"/>
      <c r="J454" s="134"/>
      <c r="K454" s="134"/>
      <c r="L454" s="134"/>
      <c r="M454" s="137"/>
      <c r="N454" s="134"/>
      <c r="O454" s="137" t="str">
        <f t="shared" si="360"/>
        <v/>
      </c>
      <c r="P454" s="138"/>
      <c r="Q454" s="139"/>
      <c r="R454" s="140">
        <f>IFERROR(IF(VLOOKUP(YEAR($D454),SMMLV!$A$2:$C$44,3,0)*$P454=$Q454,$Q454,IF($P454="",$Q454,VLOOKUP(YEAR($D454),SMMLV!$A$2:$C$44,3,0)*$P454)),0)</f>
        <v>0</v>
      </c>
      <c r="S454" s="141"/>
      <c r="T454" s="142"/>
      <c r="U454" s="143"/>
      <c r="V454" s="144"/>
      <c r="W454" s="145">
        <f>IFERROR(SUM(IF(VLOOKUP(YEAR($D454),SMMLV!$A$2:$C$44,3,0)*S454=T454,T454,IF(S454="",T454,VLOOKUP(YEAR($D454),SMMLV!$A$2:$C$44,3,0)*S454)),IF(VLOOKUP(YEAR($D454),SMMLV!$A$2:$C$44,3,0)*U454=V454,V454,IF(U454="",V454,VLOOKUP(YEAR($D454),SMMLV!$A$2:$C$44,3,0)*U454))),0)</f>
        <v>0</v>
      </c>
      <c r="X454" s="146"/>
      <c r="Y454" s="139"/>
      <c r="Z454" s="140">
        <f>IFERROR(IF(VLOOKUP(YEAR($D454),SMMLV!$A$2:$C$44,3,0)*$X454=$Y454,$Y454,IF($X454="",$Y454,VLOOKUP(YEAR($D454),SMMLV!$A$2:$C$44,3,0)*$X454)),0)</f>
        <v>0</v>
      </c>
      <c r="AA454" s="147"/>
      <c r="AB454" s="142"/>
      <c r="AC454" s="140">
        <f>IFERROR(IF(VLOOKUP(YEAR($D454),SMMLV!$A$2:$C$44,3,0)*$AA454=$AB454,$AB454,IF($AA454="",$AB454,VLOOKUP(YEAR($D454),SMMLV!$A$2:$C$44,3,0)*$AA454)),0)</f>
        <v>0</v>
      </c>
      <c r="AD454" s="147"/>
      <c r="AE454" s="142"/>
      <c r="AF454" s="140">
        <f>IFERROR(IF(VLOOKUP(YEAR($D454),SMMLV!$A$2:$C$44,3,0)*$AD454=$AE454,$AE454,IF($AD454="",$AE454,VLOOKUP(YEAR($D454),SMMLV!$A$2:$C$44,3,0)*$AD454)),0)</f>
        <v>0</v>
      </c>
      <c r="AG454" s="134"/>
      <c r="AH454" s="145">
        <f t="shared" si="361"/>
        <v>0</v>
      </c>
      <c r="AI454" s="138"/>
      <c r="AJ454" s="139"/>
      <c r="AK454" s="140">
        <f>IFERROR(IF(VLOOKUP(YEAR($D454),SMMLV!$A$2:$C$44,3,0)*$AI454=AJ454,AJ454,IF($AI454="",AJ454,VLOOKUP(YEAR($D454),SMMLV!$A$2:$C$44,3,0)*$AI454)),0)</f>
        <v>0</v>
      </c>
      <c r="AL454" s="141"/>
      <c r="AM454" s="142"/>
      <c r="AN454" s="147"/>
      <c r="AO454" s="144"/>
      <c r="AP454" s="145">
        <f>IFERROR(SUM(IF(VLOOKUP(YEAR($D454),SMMLV!$A$2:$C$44,3,0)*AL454=AM454,AM454,IF(AL454="",AM454,VLOOKUP(YEAR($D454),SMMLV!$A$2:$C$44,3,0)*AL454)),IF(VLOOKUP(YEAR($D454),SMMLV!$A$2:$C$44,3,0)*AN454=AO454,AO454,IF(AN454="",AO454,VLOOKUP(YEAR($D454),SMMLV!$A$2:$C$44,3,0)*AN454))),0)</f>
        <v>0</v>
      </c>
      <c r="AQ454" s="148"/>
      <c r="AR454" s="142"/>
      <c r="AS454" s="140">
        <f>IFERROR(IF(VLOOKUP(YEAR($D454),SMMLV!$A$2:$C$44,3,0)*AQ454=AR454,AR454,IF(AQ454="",AR454,VLOOKUP(YEAR($D454),SMMLV!$A$2:$C$44,3,0)*AQ454)),0)</f>
        <v>0</v>
      </c>
      <c r="AT454" s="147"/>
      <c r="AU454" s="142"/>
      <c r="AV454" s="140">
        <f>IFERROR(IF(VLOOKUP(YEAR($D454),SMMLV!$A$2:$C$44,3,0)*AT454=AU454,AU454,IF(AT454="",AU454,VLOOKUP(YEAR($D454),SMMLV!$A$2:$C$44,3,0)*AT454)),0)</f>
        <v>0</v>
      </c>
      <c r="AW454" s="147"/>
      <c r="AX454" s="142"/>
      <c r="AY454" s="140">
        <f>IFERROR(IF(VLOOKUP(YEAR($D454),SMMLV!$A$2:$C$44,3,0)*AW454=AX454,AX454,IF(AW454="",AX454,VLOOKUP(YEAR($D454),SMMLV!$A$2:$C$44,3,0)*AW454)),0)</f>
        <v>0</v>
      </c>
      <c r="AZ454" s="134"/>
      <c r="BA454" s="145">
        <f t="shared" si="362"/>
        <v>0</v>
      </c>
      <c r="BB454" s="138"/>
      <c r="BC454" s="139"/>
      <c r="BD454" s="140">
        <f>IFERROR(IF(VLOOKUP(YEAR($D454),SMMLV!$A$2:$C$44,3,0)*BB454=BC454,BC454,IF(BB454="",BC454,VLOOKUP(YEAR($D454),SMMLV!$A$2:$C$44,3,0)*BB454)),0)</f>
        <v>0</v>
      </c>
      <c r="BE454" s="141"/>
      <c r="BF454" s="142"/>
      <c r="BG454" s="147"/>
      <c r="BH454" s="144"/>
      <c r="BI454" s="145">
        <f>IFERROR(SUM(IF(VLOOKUP(YEAR($D454),SMMLV!$A$2:$C$44,3,0)*BE454=BF454,BF454,IF(BE454="",BF454,VLOOKUP(YEAR($D454),SMMLV!$A$2:$C$44,3,0)*BE454)),IF(VLOOKUP(YEAR($D454),SMMLV!$A$2:$C$44,3,0)*BG454=BH454,BH454,IF(BG454="",BH454,VLOOKUP(YEAR($D454),SMMLV!$A$2:$C$44,3,0)*BG454))),0)</f>
        <v>0</v>
      </c>
      <c r="BJ454" s="149"/>
      <c r="BK454" s="150"/>
      <c r="BL454" s="140">
        <f>IFERROR(IF(VLOOKUP(YEAR($D454),SMMLV!$A$2:$C$44,3,0)*BJ454=BK454,BK454,IF(BJ454="",BK454,VLOOKUP(YEAR($D454),SMMLV!$A$2:$C$44,3,0)*BJ454)),0)</f>
        <v>0</v>
      </c>
      <c r="BM454" s="147"/>
      <c r="BN454" s="142"/>
      <c r="BO454" s="140">
        <f>IFERROR(IF(VLOOKUP(YEAR($D454),SMMLV!$A$2:$C$44,3,0)*BM454=BN454,BN454,IF(BM454="",BN454,VLOOKUP(YEAR($D454),SMMLV!$A$2:$C$44,3,0)*BM454)),0)</f>
        <v>0</v>
      </c>
      <c r="BP454" s="147"/>
      <c r="BQ454" s="142"/>
      <c r="BR454" s="140">
        <f>IFERROR(IF(VLOOKUP(YEAR($D454),SMMLV!$A$2:$C$44,3,0)*BP454=BQ454,BQ454,IF(BP454="",BQ454,VLOOKUP(YEAR($D454),SMMLV!$A$2:$C$44,3,0)*BP454)),0)</f>
        <v>0</v>
      </c>
      <c r="BS454" s="134"/>
      <c r="BT454" s="145">
        <f t="shared" si="363"/>
        <v>0</v>
      </c>
      <c r="BU454" s="151">
        <f t="shared" si="364"/>
        <v>0</v>
      </c>
      <c r="BV454" s="151">
        <f t="shared" si="365"/>
        <v>0</v>
      </c>
      <c r="BW454" s="151">
        <f t="shared" si="366"/>
        <v>0</v>
      </c>
      <c r="BX454" s="151">
        <f t="shared" si="367"/>
        <v>0</v>
      </c>
      <c r="BY454" s="151">
        <f t="shared" si="368"/>
        <v>0</v>
      </c>
      <c r="BZ454" s="151">
        <f t="shared" si="356"/>
        <v>0</v>
      </c>
      <c r="CA454" s="134"/>
      <c r="CB454" s="134"/>
      <c r="CC454" s="134"/>
      <c r="CD454" s="152">
        <f t="shared" si="357"/>
        <v>0</v>
      </c>
      <c r="CE454" s="153">
        <f>IFERROR(INDEX(IPC!$A$11:$Y$22,MATCH(PROPER(TEXT(CD454,"mmmm")),IPC!$A$11:$A$22,0),MATCH(YEAR(CD454),IPC!$A$10:$Y$10,0)),0)</f>
        <v>0</v>
      </c>
      <c r="CF454" s="154">
        <v>59191</v>
      </c>
      <c r="CG454" s="153">
        <f>IFERROR(INDEX(IPC!$A$11:$Y$22,MATCH(PROPER(TEXT(CF454,"mmmm")),IPC!$A$11:$A$22,0),MATCH(YEAR(CF454),IPC!$A$10:$Y$10,0)),0)</f>
        <v>0</v>
      </c>
      <c r="CH454" s="155">
        <f t="shared" si="358"/>
        <v>0</v>
      </c>
      <c r="CI454" s="145">
        <v>1751349</v>
      </c>
      <c r="CJ454" s="151">
        <f t="shared" si="369"/>
        <v>0</v>
      </c>
      <c r="CK454" s="151">
        <f t="shared" si="370"/>
        <v>0</v>
      </c>
      <c r="CL454" s="151">
        <f t="shared" si="371"/>
        <v>0</v>
      </c>
      <c r="CM454" s="151">
        <f t="shared" si="372"/>
        <v>0</v>
      </c>
      <c r="CN454" s="151">
        <f t="shared" si="373"/>
        <v>0</v>
      </c>
      <c r="CO454" s="151">
        <f t="shared" si="374"/>
        <v>0</v>
      </c>
      <c r="CP454" s="151">
        <f t="shared" si="375"/>
        <v>0</v>
      </c>
      <c r="CQ454" s="151">
        <f t="shared" si="376"/>
        <v>0</v>
      </c>
      <c r="CR454" s="151">
        <f t="shared" si="377"/>
        <v>0</v>
      </c>
      <c r="CS454" s="151">
        <f t="shared" si="378"/>
        <v>0</v>
      </c>
      <c r="CT454" s="151">
        <f t="shared" si="379"/>
        <v>0</v>
      </c>
      <c r="CU454" s="151">
        <f t="shared" si="380"/>
        <v>0</v>
      </c>
      <c r="CV454" s="151">
        <f t="shared" si="381"/>
        <v>0</v>
      </c>
      <c r="CW454" s="151">
        <f t="shared" si="382"/>
        <v>0</v>
      </c>
      <c r="CX454" s="151">
        <f t="shared" si="383"/>
        <v>0</v>
      </c>
      <c r="CY454" s="151">
        <f t="shared" si="384"/>
        <v>0</v>
      </c>
      <c r="CZ454" s="151">
        <f t="shared" si="385"/>
        <v>0</v>
      </c>
      <c r="DA454" s="151">
        <f t="shared" si="386"/>
        <v>0</v>
      </c>
      <c r="DB454" s="151">
        <f t="shared" si="387"/>
        <v>0</v>
      </c>
      <c r="DC454" s="151">
        <f t="shared" si="388"/>
        <v>0</v>
      </c>
      <c r="DD454" s="151">
        <f t="shared" si="389"/>
        <v>0</v>
      </c>
      <c r="DE454" s="151">
        <f t="shared" si="390"/>
        <v>0</v>
      </c>
      <c r="DF454" s="151">
        <f t="shared" si="391"/>
        <v>0</v>
      </c>
      <c r="DG454" s="151">
        <f t="shared" si="392"/>
        <v>0</v>
      </c>
      <c r="DH454" s="151">
        <f t="shared" si="393"/>
        <v>0</v>
      </c>
      <c r="DI454" s="151">
        <f t="shared" si="394"/>
        <v>0</v>
      </c>
      <c r="DJ454" s="151">
        <f t="shared" si="395"/>
        <v>0</v>
      </c>
      <c r="DK454" s="151">
        <f t="shared" si="396"/>
        <v>0</v>
      </c>
      <c r="DL454" s="151">
        <f t="shared" si="397"/>
        <v>0</v>
      </c>
      <c r="DM454" s="151">
        <f t="shared" si="398"/>
        <v>0</v>
      </c>
      <c r="DN454" s="151">
        <f t="shared" si="399"/>
        <v>0</v>
      </c>
      <c r="DO454" s="156">
        <f t="shared" si="400"/>
        <v>0</v>
      </c>
      <c r="DP454" s="173" t="str">
        <f t="shared" si="401"/>
        <v/>
      </c>
      <c r="DQ454" s="157" t="str">
        <f t="shared" si="402"/>
        <v/>
      </c>
      <c r="DR454" s="158" t="str">
        <f>IFERROR(IFERROR(IFERROR(_xlfn.XLOOKUP(DP454,#REF!,#REF!,,,),_xlfn.XLOOKUP(DP454,#REF!,#REF!,,,)),_xlfn.XLOOKUP(DP454,#REF!,#REF!,,,)),"N/A")</f>
        <v>N/A</v>
      </c>
      <c r="DS454" s="159"/>
      <c r="DT454" s="160"/>
      <c r="DU454" s="161"/>
      <c r="DV454" s="162"/>
      <c r="DW454" s="163">
        <f>IFERROR(IFERROR(IFERROR(_xlfn.XLOOKUP(DP454,#REF!,#REF!,,,),_xlfn.XLOOKUP(DP454,#REF!,#REF!,,,)),_xlfn.XLOOKUP(DP454,#REF!,#REF!,,,)),0)</f>
        <v>0</v>
      </c>
      <c r="DX454" s="164"/>
      <c r="DY454" s="165">
        <f t="shared" si="403"/>
        <v>0</v>
      </c>
      <c r="DZ454" s="166"/>
      <c r="EA454" s="167">
        <f t="shared" si="404"/>
        <v>0</v>
      </c>
      <c r="EB454" s="168">
        <f t="shared" si="405"/>
        <v>0</v>
      </c>
      <c r="EC454" s="168">
        <f t="shared" si="406"/>
        <v>0</v>
      </c>
      <c r="ED454" s="169"/>
      <c r="EE454" s="170">
        <f t="shared" si="407"/>
        <v>0</v>
      </c>
      <c r="EF454" s="170" t="str">
        <f>IFERROR(IF(DY454&gt;((_xlfn.XLOOKUP(DQ454,TOPES!B:B,TOPES!C:C,,,)*INDEXACIÓN!CI454)),"SUPERA TOPES DEL HV",0),"HV NO ENCONTRADO")</f>
        <v>HV NO ENCONTRADO</v>
      </c>
      <c r="EG454" s="170">
        <f t="shared" si="408"/>
        <v>0</v>
      </c>
      <c r="EH454" s="170">
        <f>IF(SUMIF($M:$M,#REF!,$DY:$DY)&gt;$EH$8,"CONSULTA DIAN",0)</f>
        <v>0</v>
      </c>
      <c r="EI454" s="171">
        <f t="shared" si="409"/>
        <v>0</v>
      </c>
      <c r="EJ454" s="172"/>
    </row>
    <row r="455" spans="1:140" x14ac:dyDescent="0.25">
      <c r="A455" s="133" t="str">
        <f t="shared" si="359"/>
        <v>19000100446</v>
      </c>
      <c r="B455" s="134"/>
      <c r="C455" s="134"/>
      <c r="D455" s="135">
        <f>_xlfn.XLOOKUP(C455,TOPES!L:L,TOPES!M:M,,,)</f>
        <v>0</v>
      </c>
      <c r="E455" s="136">
        <v>446</v>
      </c>
      <c r="F455" s="134"/>
      <c r="G455" s="134"/>
      <c r="H455" s="134"/>
      <c r="I455" s="134"/>
      <c r="J455" s="134"/>
      <c r="K455" s="134"/>
      <c r="L455" s="134"/>
      <c r="M455" s="137"/>
      <c r="N455" s="134"/>
      <c r="O455" s="137" t="str">
        <f t="shared" si="360"/>
        <v/>
      </c>
      <c r="P455" s="138"/>
      <c r="Q455" s="139"/>
      <c r="R455" s="140">
        <f>IFERROR(IF(VLOOKUP(YEAR($D455),SMMLV!$A$2:$C$44,3,0)*$P455=$Q455,$Q455,IF($P455="",$Q455,VLOOKUP(YEAR($D455),SMMLV!$A$2:$C$44,3,0)*$P455)),0)</f>
        <v>0</v>
      </c>
      <c r="S455" s="141"/>
      <c r="T455" s="142"/>
      <c r="U455" s="143"/>
      <c r="V455" s="144"/>
      <c r="W455" s="145">
        <f>IFERROR(SUM(IF(VLOOKUP(YEAR($D455),SMMLV!$A$2:$C$44,3,0)*S455=T455,T455,IF(S455="",T455,VLOOKUP(YEAR($D455),SMMLV!$A$2:$C$44,3,0)*S455)),IF(VLOOKUP(YEAR($D455),SMMLV!$A$2:$C$44,3,0)*U455=V455,V455,IF(U455="",V455,VLOOKUP(YEAR($D455),SMMLV!$A$2:$C$44,3,0)*U455))),0)</f>
        <v>0</v>
      </c>
      <c r="X455" s="146"/>
      <c r="Y455" s="139"/>
      <c r="Z455" s="140">
        <f>IFERROR(IF(VLOOKUP(YEAR($D455),SMMLV!$A$2:$C$44,3,0)*$X455=$Y455,$Y455,IF($X455="",$Y455,VLOOKUP(YEAR($D455),SMMLV!$A$2:$C$44,3,0)*$X455)),0)</f>
        <v>0</v>
      </c>
      <c r="AA455" s="147"/>
      <c r="AB455" s="142"/>
      <c r="AC455" s="140">
        <f>IFERROR(IF(VLOOKUP(YEAR($D455),SMMLV!$A$2:$C$44,3,0)*$AA455=$AB455,$AB455,IF($AA455="",$AB455,VLOOKUP(YEAR($D455),SMMLV!$A$2:$C$44,3,0)*$AA455)),0)</f>
        <v>0</v>
      </c>
      <c r="AD455" s="147"/>
      <c r="AE455" s="142"/>
      <c r="AF455" s="140">
        <f>IFERROR(IF(VLOOKUP(YEAR($D455),SMMLV!$A$2:$C$44,3,0)*$AD455=$AE455,$AE455,IF($AD455="",$AE455,VLOOKUP(YEAR($D455),SMMLV!$A$2:$C$44,3,0)*$AD455)),0)</f>
        <v>0</v>
      </c>
      <c r="AG455" s="134"/>
      <c r="AH455" s="145">
        <f t="shared" si="361"/>
        <v>0</v>
      </c>
      <c r="AI455" s="138"/>
      <c r="AJ455" s="139"/>
      <c r="AK455" s="140">
        <f>IFERROR(IF(VLOOKUP(YEAR($D455),SMMLV!$A$2:$C$44,3,0)*$AI455=AJ455,AJ455,IF($AI455="",AJ455,VLOOKUP(YEAR($D455),SMMLV!$A$2:$C$44,3,0)*$AI455)),0)</f>
        <v>0</v>
      </c>
      <c r="AL455" s="141"/>
      <c r="AM455" s="142"/>
      <c r="AN455" s="147"/>
      <c r="AO455" s="144"/>
      <c r="AP455" s="145">
        <f>IFERROR(SUM(IF(VLOOKUP(YEAR($D455),SMMLV!$A$2:$C$44,3,0)*AL455=AM455,AM455,IF(AL455="",AM455,VLOOKUP(YEAR($D455),SMMLV!$A$2:$C$44,3,0)*AL455)),IF(VLOOKUP(YEAR($D455),SMMLV!$A$2:$C$44,3,0)*AN455=AO455,AO455,IF(AN455="",AO455,VLOOKUP(YEAR($D455),SMMLV!$A$2:$C$44,3,0)*AN455))),0)</f>
        <v>0</v>
      </c>
      <c r="AQ455" s="148"/>
      <c r="AR455" s="142"/>
      <c r="AS455" s="140">
        <f>IFERROR(IF(VLOOKUP(YEAR($D455),SMMLV!$A$2:$C$44,3,0)*AQ455=AR455,AR455,IF(AQ455="",AR455,VLOOKUP(YEAR($D455),SMMLV!$A$2:$C$44,3,0)*AQ455)),0)</f>
        <v>0</v>
      </c>
      <c r="AT455" s="147"/>
      <c r="AU455" s="142"/>
      <c r="AV455" s="140">
        <f>IFERROR(IF(VLOOKUP(YEAR($D455),SMMLV!$A$2:$C$44,3,0)*AT455=AU455,AU455,IF(AT455="",AU455,VLOOKUP(YEAR($D455),SMMLV!$A$2:$C$44,3,0)*AT455)),0)</f>
        <v>0</v>
      </c>
      <c r="AW455" s="147"/>
      <c r="AX455" s="142"/>
      <c r="AY455" s="140">
        <f>IFERROR(IF(VLOOKUP(YEAR($D455),SMMLV!$A$2:$C$44,3,0)*AW455=AX455,AX455,IF(AW455="",AX455,VLOOKUP(YEAR($D455),SMMLV!$A$2:$C$44,3,0)*AW455)),0)</f>
        <v>0</v>
      </c>
      <c r="AZ455" s="134"/>
      <c r="BA455" s="145">
        <f t="shared" si="362"/>
        <v>0</v>
      </c>
      <c r="BB455" s="138"/>
      <c r="BC455" s="139"/>
      <c r="BD455" s="140">
        <f>IFERROR(IF(VLOOKUP(YEAR($D455),SMMLV!$A$2:$C$44,3,0)*BB455=BC455,BC455,IF(BB455="",BC455,VLOOKUP(YEAR($D455),SMMLV!$A$2:$C$44,3,0)*BB455)),0)</f>
        <v>0</v>
      </c>
      <c r="BE455" s="141"/>
      <c r="BF455" s="142"/>
      <c r="BG455" s="147"/>
      <c r="BH455" s="144"/>
      <c r="BI455" s="145">
        <f>IFERROR(SUM(IF(VLOOKUP(YEAR($D455),SMMLV!$A$2:$C$44,3,0)*BE455=BF455,BF455,IF(BE455="",BF455,VLOOKUP(YEAR($D455),SMMLV!$A$2:$C$44,3,0)*BE455)),IF(VLOOKUP(YEAR($D455),SMMLV!$A$2:$C$44,3,0)*BG455=BH455,BH455,IF(BG455="",BH455,VLOOKUP(YEAR($D455),SMMLV!$A$2:$C$44,3,0)*BG455))),0)</f>
        <v>0</v>
      </c>
      <c r="BJ455" s="149"/>
      <c r="BK455" s="150"/>
      <c r="BL455" s="140">
        <f>IFERROR(IF(VLOOKUP(YEAR($D455),SMMLV!$A$2:$C$44,3,0)*BJ455=BK455,BK455,IF(BJ455="",BK455,VLOOKUP(YEAR($D455),SMMLV!$A$2:$C$44,3,0)*BJ455)),0)</f>
        <v>0</v>
      </c>
      <c r="BM455" s="147"/>
      <c r="BN455" s="142"/>
      <c r="BO455" s="140">
        <f>IFERROR(IF(VLOOKUP(YEAR($D455),SMMLV!$A$2:$C$44,3,0)*BM455=BN455,BN455,IF(BM455="",BN455,VLOOKUP(YEAR($D455),SMMLV!$A$2:$C$44,3,0)*BM455)),0)</f>
        <v>0</v>
      </c>
      <c r="BP455" s="147"/>
      <c r="BQ455" s="142"/>
      <c r="BR455" s="140">
        <f>IFERROR(IF(VLOOKUP(YEAR($D455),SMMLV!$A$2:$C$44,3,0)*BP455=BQ455,BQ455,IF(BP455="",BQ455,VLOOKUP(YEAR($D455),SMMLV!$A$2:$C$44,3,0)*BP455)),0)</f>
        <v>0</v>
      </c>
      <c r="BS455" s="134"/>
      <c r="BT455" s="145">
        <f t="shared" si="363"/>
        <v>0</v>
      </c>
      <c r="BU455" s="151">
        <f t="shared" si="364"/>
        <v>0</v>
      </c>
      <c r="BV455" s="151">
        <f t="shared" si="365"/>
        <v>0</v>
      </c>
      <c r="BW455" s="151">
        <f t="shared" si="366"/>
        <v>0</v>
      </c>
      <c r="BX455" s="151">
        <f t="shared" si="367"/>
        <v>0</v>
      </c>
      <c r="BY455" s="151">
        <f t="shared" si="368"/>
        <v>0</v>
      </c>
      <c r="BZ455" s="151">
        <f t="shared" si="356"/>
        <v>0</v>
      </c>
      <c r="CA455" s="134"/>
      <c r="CB455" s="134"/>
      <c r="CC455" s="134"/>
      <c r="CD455" s="152">
        <f t="shared" si="357"/>
        <v>0</v>
      </c>
      <c r="CE455" s="153">
        <f>IFERROR(INDEX(IPC!$A$11:$Y$22,MATCH(PROPER(TEXT(CD455,"mmmm")),IPC!$A$11:$A$22,0),MATCH(YEAR(CD455),IPC!$A$10:$Y$10,0)),0)</f>
        <v>0</v>
      </c>
      <c r="CF455" s="154">
        <v>59222</v>
      </c>
      <c r="CG455" s="153">
        <f>IFERROR(INDEX(IPC!$A$11:$Y$22,MATCH(PROPER(TEXT(CF455,"mmmm")),IPC!$A$11:$A$22,0),MATCH(YEAR(CF455),IPC!$A$10:$Y$10,0)),0)</f>
        <v>0</v>
      </c>
      <c r="CH455" s="155">
        <f t="shared" si="358"/>
        <v>0</v>
      </c>
      <c r="CI455" s="145">
        <v>1751350</v>
      </c>
      <c r="CJ455" s="151">
        <f t="shared" si="369"/>
        <v>0</v>
      </c>
      <c r="CK455" s="151">
        <f t="shared" si="370"/>
        <v>0</v>
      </c>
      <c r="CL455" s="151">
        <f t="shared" si="371"/>
        <v>0</v>
      </c>
      <c r="CM455" s="151">
        <f t="shared" si="372"/>
        <v>0</v>
      </c>
      <c r="CN455" s="151">
        <f t="shared" si="373"/>
        <v>0</v>
      </c>
      <c r="CO455" s="151">
        <f t="shared" si="374"/>
        <v>0</v>
      </c>
      <c r="CP455" s="151">
        <f t="shared" si="375"/>
        <v>0</v>
      </c>
      <c r="CQ455" s="151">
        <f t="shared" si="376"/>
        <v>0</v>
      </c>
      <c r="CR455" s="151">
        <f t="shared" si="377"/>
        <v>0</v>
      </c>
      <c r="CS455" s="151">
        <f t="shared" si="378"/>
        <v>0</v>
      </c>
      <c r="CT455" s="151">
        <f t="shared" si="379"/>
        <v>0</v>
      </c>
      <c r="CU455" s="151">
        <f t="shared" si="380"/>
        <v>0</v>
      </c>
      <c r="CV455" s="151">
        <f t="shared" si="381"/>
        <v>0</v>
      </c>
      <c r="CW455" s="151">
        <f t="shared" si="382"/>
        <v>0</v>
      </c>
      <c r="CX455" s="151">
        <f t="shared" si="383"/>
        <v>0</v>
      </c>
      <c r="CY455" s="151">
        <f t="shared" si="384"/>
        <v>0</v>
      </c>
      <c r="CZ455" s="151">
        <f t="shared" si="385"/>
        <v>0</v>
      </c>
      <c r="DA455" s="151">
        <f t="shared" si="386"/>
        <v>0</v>
      </c>
      <c r="DB455" s="151">
        <f t="shared" si="387"/>
        <v>0</v>
      </c>
      <c r="DC455" s="151">
        <f t="shared" si="388"/>
        <v>0</v>
      </c>
      <c r="DD455" s="151">
        <f t="shared" si="389"/>
        <v>0</v>
      </c>
      <c r="DE455" s="151">
        <f t="shared" si="390"/>
        <v>0</v>
      </c>
      <c r="DF455" s="151">
        <f t="shared" si="391"/>
        <v>0</v>
      </c>
      <c r="DG455" s="151">
        <f t="shared" si="392"/>
        <v>0</v>
      </c>
      <c r="DH455" s="151">
        <f t="shared" si="393"/>
        <v>0</v>
      </c>
      <c r="DI455" s="151">
        <f t="shared" si="394"/>
        <v>0</v>
      </c>
      <c r="DJ455" s="151">
        <f t="shared" si="395"/>
        <v>0</v>
      </c>
      <c r="DK455" s="151">
        <f t="shared" si="396"/>
        <v>0</v>
      </c>
      <c r="DL455" s="151">
        <f t="shared" si="397"/>
        <v>0</v>
      </c>
      <c r="DM455" s="151">
        <f t="shared" si="398"/>
        <v>0</v>
      </c>
      <c r="DN455" s="151">
        <f t="shared" si="399"/>
        <v>0</v>
      </c>
      <c r="DO455" s="156">
        <f t="shared" si="400"/>
        <v>0</v>
      </c>
      <c r="DP455" s="173" t="str">
        <f t="shared" si="401"/>
        <v/>
      </c>
      <c r="DQ455" s="157" t="str">
        <f t="shared" si="402"/>
        <v/>
      </c>
      <c r="DR455" s="158" t="str">
        <f>IFERROR(IFERROR(IFERROR(_xlfn.XLOOKUP(DP455,#REF!,#REF!,,,),_xlfn.XLOOKUP(DP455,#REF!,#REF!,,,)),_xlfn.XLOOKUP(DP455,#REF!,#REF!,,,)),"N/A")</f>
        <v>N/A</v>
      </c>
      <c r="DS455" s="159"/>
      <c r="DT455" s="160"/>
      <c r="DU455" s="161"/>
      <c r="DV455" s="162"/>
      <c r="DW455" s="163">
        <f>IFERROR(IFERROR(IFERROR(_xlfn.XLOOKUP(DP455,#REF!,#REF!,,,),_xlfn.XLOOKUP(DP455,#REF!,#REF!,,,)),_xlfn.XLOOKUP(DP455,#REF!,#REF!,,,)),0)</f>
        <v>0</v>
      </c>
      <c r="DX455" s="164"/>
      <c r="DY455" s="165">
        <f t="shared" si="403"/>
        <v>0</v>
      </c>
      <c r="DZ455" s="166"/>
      <c r="EA455" s="167">
        <f t="shared" si="404"/>
        <v>0</v>
      </c>
      <c r="EB455" s="168">
        <f t="shared" si="405"/>
        <v>0</v>
      </c>
      <c r="EC455" s="168">
        <f t="shared" si="406"/>
        <v>0</v>
      </c>
      <c r="ED455" s="169"/>
      <c r="EE455" s="170">
        <f t="shared" si="407"/>
        <v>0</v>
      </c>
      <c r="EF455" s="170" t="str">
        <f>IFERROR(IF(DY455&gt;((_xlfn.XLOOKUP(DQ455,TOPES!B:B,TOPES!C:C,,,)*INDEXACIÓN!CI455)),"SUPERA TOPES DEL HV",0),"HV NO ENCONTRADO")</f>
        <v>HV NO ENCONTRADO</v>
      </c>
      <c r="EG455" s="170">
        <f t="shared" si="408"/>
        <v>0</v>
      </c>
      <c r="EH455" s="170">
        <f>IF(SUMIF($M:$M,#REF!,$DY:$DY)&gt;$EH$8,"CONSULTA DIAN",0)</f>
        <v>0</v>
      </c>
      <c r="EI455" s="171">
        <f t="shared" si="409"/>
        <v>0</v>
      </c>
      <c r="EJ455" s="172"/>
    </row>
    <row r="456" spans="1:140" x14ac:dyDescent="0.25">
      <c r="A456" s="133" t="str">
        <f t="shared" si="359"/>
        <v>19000100447</v>
      </c>
      <c r="B456" s="134"/>
      <c r="C456" s="134"/>
      <c r="D456" s="135">
        <f>_xlfn.XLOOKUP(C456,TOPES!L:L,TOPES!M:M,,,)</f>
        <v>0</v>
      </c>
      <c r="E456" s="136">
        <v>447</v>
      </c>
      <c r="F456" s="134"/>
      <c r="G456" s="134"/>
      <c r="H456" s="134"/>
      <c r="I456" s="134"/>
      <c r="J456" s="134"/>
      <c r="K456" s="134"/>
      <c r="L456" s="134"/>
      <c r="M456" s="137"/>
      <c r="N456" s="134"/>
      <c r="O456" s="137" t="str">
        <f t="shared" si="360"/>
        <v/>
      </c>
      <c r="P456" s="138"/>
      <c r="Q456" s="139"/>
      <c r="R456" s="140">
        <f>IFERROR(IF(VLOOKUP(YEAR($D456),SMMLV!$A$2:$C$44,3,0)*$P456=$Q456,$Q456,IF($P456="",$Q456,VLOOKUP(YEAR($D456),SMMLV!$A$2:$C$44,3,0)*$P456)),0)</f>
        <v>0</v>
      </c>
      <c r="S456" s="141"/>
      <c r="T456" s="142"/>
      <c r="U456" s="143"/>
      <c r="V456" s="144"/>
      <c r="W456" s="145">
        <f>IFERROR(SUM(IF(VLOOKUP(YEAR($D456),SMMLV!$A$2:$C$44,3,0)*S456=T456,T456,IF(S456="",T456,VLOOKUP(YEAR($D456),SMMLV!$A$2:$C$44,3,0)*S456)),IF(VLOOKUP(YEAR($D456),SMMLV!$A$2:$C$44,3,0)*U456=V456,V456,IF(U456="",V456,VLOOKUP(YEAR($D456),SMMLV!$A$2:$C$44,3,0)*U456))),0)</f>
        <v>0</v>
      </c>
      <c r="X456" s="146"/>
      <c r="Y456" s="139"/>
      <c r="Z456" s="140">
        <f>IFERROR(IF(VLOOKUP(YEAR($D456),SMMLV!$A$2:$C$44,3,0)*$X456=$Y456,$Y456,IF($X456="",$Y456,VLOOKUP(YEAR($D456),SMMLV!$A$2:$C$44,3,0)*$X456)),0)</f>
        <v>0</v>
      </c>
      <c r="AA456" s="147"/>
      <c r="AB456" s="142"/>
      <c r="AC456" s="140">
        <f>IFERROR(IF(VLOOKUP(YEAR($D456),SMMLV!$A$2:$C$44,3,0)*$AA456=$AB456,$AB456,IF($AA456="",$AB456,VLOOKUP(YEAR($D456),SMMLV!$A$2:$C$44,3,0)*$AA456)),0)</f>
        <v>0</v>
      </c>
      <c r="AD456" s="147"/>
      <c r="AE456" s="142"/>
      <c r="AF456" s="140">
        <f>IFERROR(IF(VLOOKUP(YEAR($D456),SMMLV!$A$2:$C$44,3,0)*$AD456=$AE456,$AE456,IF($AD456="",$AE456,VLOOKUP(YEAR($D456),SMMLV!$A$2:$C$44,3,0)*$AD456)),0)</f>
        <v>0</v>
      </c>
      <c r="AG456" s="134"/>
      <c r="AH456" s="145">
        <f t="shared" si="361"/>
        <v>0</v>
      </c>
      <c r="AI456" s="138"/>
      <c r="AJ456" s="139"/>
      <c r="AK456" s="140">
        <f>IFERROR(IF(VLOOKUP(YEAR($D456),SMMLV!$A$2:$C$44,3,0)*$AI456=AJ456,AJ456,IF($AI456="",AJ456,VLOOKUP(YEAR($D456),SMMLV!$A$2:$C$44,3,0)*$AI456)),0)</f>
        <v>0</v>
      </c>
      <c r="AL456" s="141"/>
      <c r="AM456" s="142"/>
      <c r="AN456" s="147"/>
      <c r="AO456" s="144"/>
      <c r="AP456" s="145">
        <f>IFERROR(SUM(IF(VLOOKUP(YEAR($D456),SMMLV!$A$2:$C$44,3,0)*AL456=AM456,AM456,IF(AL456="",AM456,VLOOKUP(YEAR($D456),SMMLV!$A$2:$C$44,3,0)*AL456)),IF(VLOOKUP(YEAR($D456),SMMLV!$A$2:$C$44,3,0)*AN456=AO456,AO456,IF(AN456="",AO456,VLOOKUP(YEAR($D456),SMMLV!$A$2:$C$44,3,0)*AN456))),0)</f>
        <v>0</v>
      </c>
      <c r="AQ456" s="148"/>
      <c r="AR456" s="142"/>
      <c r="AS456" s="140">
        <f>IFERROR(IF(VLOOKUP(YEAR($D456),SMMLV!$A$2:$C$44,3,0)*AQ456=AR456,AR456,IF(AQ456="",AR456,VLOOKUP(YEAR($D456),SMMLV!$A$2:$C$44,3,0)*AQ456)),0)</f>
        <v>0</v>
      </c>
      <c r="AT456" s="147"/>
      <c r="AU456" s="142"/>
      <c r="AV456" s="140">
        <f>IFERROR(IF(VLOOKUP(YEAR($D456),SMMLV!$A$2:$C$44,3,0)*AT456=AU456,AU456,IF(AT456="",AU456,VLOOKUP(YEAR($D456),SMMLV!$A$2:$C$44,3,0)*AT456)),0)</f>
        <v>0</v>
      </c>
      <c r="AW456" s="147"/>
      <c r="AX456" s="142"/>
      <c r="AY456" s="140">
        <f>IFERROR(IF(VLOOKUP(YEAR($D456),SMMLV!$A$2:$C$44,3,0)*AW456=AX456,AX456,IF(AW456="",AX456,VLOOKUP(YEAR($D456),SMMLV!$A$2:$C$44,3,0)*AW456)),0)</f>
        <v>0</v>
      </c>
      <c r="AZ456" s="134"/>
      <c r="BA456" s="145">
        <f t="shared" si="362"/>
        <v>0</v>
      </c>
      <c r="BB456" s="138"/>
      <c r="BC456" s="139"/>
      <c r="BD456" s="140">
        <f>IFERROR(IF(VLOOKUP(YEAR($D456),SMMLV!$A$2:$C$44,3,0)*BB456=BC456,BC456,IF(BB456="",BC456,VLOOKUP(YEAR($D456),SMMLV!$A$2:$C$44,3,0)*BB456)),0)</f>
        <v>0</v>
      </c>
      <c r="BE456" s="141"/>
      <c r="BF456" s="142"/>
      <c r="BG456" s="147"/>
      <c r="BH456" s="144"/>
      <c r="BI456" s="145">
        <f>IFERROR(SUM(IF(VLOOKUP(YEAR($D456),SMMLV!$A$2:$C$44,3,0)*BE456=BF456,BF456,IF(BE456="",BF456,VLOOKUP(YEAR($D456),SMMLV!$A$2:$C$44,3,0)*BE456)),IF(VLOOKUP(YEAR($D456),SMMLV!$A$2:$C$44,3,0)*BG456=BH456,BH456,IF(BG456="",BH456,VLOOKUP(YEAR($D456),SMMLV!$A$2:$C$44,3,0)*BG456))),0)</f>
        <v>0</v>
      </c>
      <c r="BJ456" s="149"/>
      <c r="BK456" s="150"/>
      <c r="BL456" s="140">
        <f>IFERROR(IF(VLOOKUP(YEAR($D456),SMMLV!$A$2:$C$44,3,0)*BJ456=BK456,BK456,IF(BJ456="",BK456,VLOOKUP(YEAR($D456),SMMLV!$A$2:$C$44,3,0)*BJ456)),0)</f>
        <v>0</v>
      </c>
      <c r="BM456" s="147"/>
      <c r="BN456" s="142"/>
      <c r="BO456" s="140">
        <f>IFERROR(IF(VLOOKUP(YEAR($D456),SMMLV!$A$2:$C$44,3,0)*BM456=BN456,BN456,IF(BM456="",BN456,VLOOKUP(YEAR($D456),SMMLV!$A$2:$C$44,3,0)*BM456)),0)</f>
        <v>0</v>
      </c>
      <c r="BP456" s="147"/>
      <c r="BQ456" s="142"/>
      <c r="BR456" s="140">
        <f>IFERROR(IF(VLOOKUP(YEAR($D456),SMMLV!$A$2:$C$44,3,0)*BP456=BQ456,BQ456,IF(BP456="",BQ456,VLOOKUP(YEAR($D456),SMMLV!$A$2:$C$44,3,0)*BP456)),0)</f>
        <v>0</v>
      </c>
      <c r="BS456" s="134"/>
      <c r="BT456" s="145">
        <f t="shared" si="363"/>
        <v>0</v>
      </c>
      <c r="BU456" s="151">
        <f t="shared" si="364"/>
        <v>0</v>
      </c>
      <c r="BV456" s="151">
        <f t="shared" si="365"/>
        <v>0</v>
      </c>
      <c r="BW456" s="151">
        <f t="shared" si="366"/>
        <v>0</v>
      </c>
      <c r="BX456" s="151">
        <f t="shared" si="367"/>
        <v>0</v>
      </c>
      <c r="BY456" s="151">
        <f t="shared" si="368"/>
        <v>0</v>
      </c>
      <c r="BZ456" s="151">
        <f t="shared" si="356"/>
        <v>0</v>
      </c>
      <c r="CA456" s="134"/>
      <c r="CB456" s="134"/>
      <c r="CC456" s="134"/>
      <c r="CD456" s="152">
        <f t="shared" si="357"/>
        <v>0</v>
      </c>
      <c r="CE456" s="153">
        <f>IFERROR(INDEX(IPC!$A$11:$Y$22,MATCH(PROPER(TEXT(CD456,"mmmm")),IPC!$A$11:$A$22,0),MATCH(YEAR(CD456),IPC!$A$10:$Y$10,0)),0)</f>
        <v>0</v>
      </c>
      <c r="CF456" s="154">
        <v>59250</v>
      </c>
      <c r="CG456" s="153">
        <f>IFERROR(INDEX(IPC!$A$11:$Y$22,MATCH(PROPER(TEXT(CF456,"mmmm")),IPC!$A$11:$A$22,0),MATCH(YEAR(CF456),IPC!$A$10:$Y$10,0)),0)</f>
        <v>0</v>
      </c>
      <c r="CH456" s="155">
        <f t="shared" si="358"/>
        <v>0</v>
      </c>
      <c r="CI456" s="145">
        <v>1751351</v>
      </c>
      <c r="CJ456" s="151">
        <f t="shared" si="369"/>
        <v>0</v>
      </c>
      <c r="CK456" s="151">
        <f t="shared" si="370"/>
        <v>0</v>
      </c>
      <c r="CL456" s="151">
        <f t="shared" si="371"/>
        <v>0</v>
      </c>
      <c r="CM456" s="151">
        <f t="shared" si="372"/>
        <v>0</v>
      </c>
      <c r="CN456" s="151">
        <f t="shared" si="373"/>
        <v>0</v>
      </c>
      <c r="CO456" s="151">
        <f t="shared" si="374"/>
        <v>0</v>
      </c>
      <c r="CP456" s="151">
        <f t="shared" si="375"/>
        <v>0</v>
      </c>
      <c r="CQ456" s="151">
        <f t="shared" si="376"/>
        <v>0</v>
      </c>
      <c r="CR456" s="151">
        <f t="shared" si="377"/>
        <v>0</v>
      </c>
      <c r="CS456" s="151">
        <f t="shared" si="378"/>
        <v>0</v>
      </c>
      <c r="CT456" s="151">
        <f t="shared" si="379"/>
        <v>0</v>
      </c>
      <c r="CU456" s="151">
        <f t="shared" si="380"/>
        <v>0</v>
      </c>
      <c r="CV456" s="151">
        <f t="shared" si="381"/>
        <v>0</v>
      </c>
      <c r="CW456" s="151">
        <f t="shared" si="382"/>
        <v>0</v>
      </c>
      <c r="CX456" s="151">
        <f t="shared" si="383"/>
        <v>0</v>
      </c>
      <c r="CY456" s="151">
        <f t="shared" si="384"/>
        <v>0</v>
      </c>
      <c r="CZ456" s="151">
        <f t="shared" si="385"/>
        <v>0</v>
      </c>
      <c r="DA456" s="151">
        <f t="shared" si="386"/>
        <v>0</v>
      </c>
      <c r="DB456" s="151">
        <f t="shared" si="387"/>
        <v>0</v>
      </c>
      <c r="DC456" s="151">
        <f t="shared" si="388"/>
        <v>0</v>
      </c>
      <c r="DD456" s="151">
        <f t="shared" si="389"/>
        <v>0</v>
      </c>
      <c r="DE456" s="151">
        <f t="shared" si="390"/>
        <v>0</v>
      </c>
      <c r="DF456" s="151">
        <f t="shared" si="391"/>
        <v>0</v>
      </c>
      <c r="DG456" s="151">
        <f t="shared" si="392"/>
        <v>0</v>
      </c>
      <c r="DH456" s="151">
        <f t="shared" si="393"/>
        <v>0</v>
      </c>
      <c r="DI456" s="151">
        <f t="shared" si="394"/>
        <v>0</v>
      </c>
      <c r="DJ456" s="151">
        <f t="shared" si="395"/>
        <v>0</v>
      </c>
      <c r="DK456" s="151">
        <f t="shared" si="396"/>
        <v>0</v>
      </c>
      <c r="DL456" s="151">
        <f t="shared" si="397"/>
        <v>0</v>
      </c>
      <c r="DM456" s="151">
        <f t="shared" si="398"/>
        <v>0</v>
      </c>
      <c r="DN456" s="151">
        <f t="shared" si="399"/>
        <v>0</v>
      </c>
      <c r="DO456" s="156">
        <f t="shared" si="400"/>
        <v>0</v>
      </c>
      <c r="DP456" s="173" t="str">
        <f t="shared" si="401"/>
        <v/>
      </c>
      <c r="DQ456" s="157" t="str">
        <f t="shared" si="402"/>
        <v/>
      </c>
      <c r="DR456" s="158" t="str">
        <f>IFERROR(IFERROR(IFERROR(_xlfn.XLOOKUP(DP456,#REF!,#REF!,,,),_xlfn.XLOOKUP(DP456,#REF!,#REF!,,,)),_xlfn.XLOOKUP(DP456,#REF!,#REF!,,,)),"N/A")</f>
        <v>N/A</v>
      </c>
      <c r="DS456" s="159"/>
      <c r="DT456" s="160"/>
      <c r="DU456" s="161"/>
      <c r="DV456" s="162"/>
      <c r="DW456" s="163">
        <f>IFERROR(IFERROR(IFERROR(_xlfn.XLOOKUP(DP456,#REF!,#REF!,,,),_xlfn.XLOOKUP(DP456,#REF!,#REF!,,,)),_xlfn.XLOOKUP(DP456,#REF!,#REF!,,,)),0)</f>
        <v>0</v>
      </c>
      <c r="DX456" s="164"/>
      <c r="DY456" s="165">
        <f t="shared" si="403"/>
        <v>0</v>
      </c>
      <c r="DZ456" s="166"/>
      <c r="EA456" s="167">
        <f t="shared" si="404"/>
        <v>0</v>
      </c>
      <c r="EB456" s="168">
        <f t="shared" si="405"/>
        <v>0</v>
      </c>
      <c r="EC456" s="168">
        <f t="shared" si="406"/>
        <v>0</v>
      </c>
      <c r="ED456" s="169"/>
      <c r="EE456" s="170">
        <f t="shared" si="407"/>
        <v>0</v>
      </c>
      <c r="EF456" s="170" t="str">
        <f>IFERROR(IF(DY456&gt;((_xlfn.XLOOKUP(DQ456,TOPES!B:B,TOPES!C:C,,,)*INDEXACIÓN!CI456)),"SUPERA TOPES DEL HV",0),"HV NO ENCONTRADO")</f>
        <v>HV NO ENCONTRADO</v>
      </c>
      <c r="EG456" s="170">
        <f t="shared" si="408"/>
        <v>0</v>
      </c>
      <c r="EH456" s="170">
        <f>IF(SUMIF($M:$M,#REF!,$DY:$DY)&gt;$EH$8,"CONSULTA DIAN",0)</f>
        <v>0</v>
      </c>
      <c r="EI456" s="171">
        <f t="shared" si="409"/>
        <v>0</v>
      </c>
      <c r="EJ456" s="172"/>
    </row>
    <row r="457" spans="1:140" x14ac:dyDescent="0.25">
      <c r="A457" s="133" t="str">
        <f t="shared" si="359"/>
        <v>19000100448</v>
      </c>
      <c r="B457" s="134"/>
      <c r="C457" s="134"/>
      <c r="D457" s="135">
        <f>_xlfn.XLOOKUP(C457,TOPES!L:L,TOPES!M:M,,,)</f>
        <v>0</v>
      </c>
      <c r="E457" s="136">
        <v>448</v>
      </c>
      <c r="F457" s="134"/>
      <c r="G457" s="134"/>
      <c r="H457" s="134"/>
      <c r="I457" s="134"/>
      <c r="J457" s="134"/>
      <c r="K457" s="134"/>
      <c r="L457" s="134"/>
      <c r="M457" s="137"/>
      <c r="N457" s="134"/>
      <c r="O457" s="137" t="str">
        <f t="shared" si="360"/>
        <v/>
      </c>
      <c r="P457" s="138"/>
      <c r="Q457" s="139"/>
      <c r="R457" s="140">
        <f>IFERROR(IF(VLOOKUP(YEAR($D457),SMMLV!$A$2:$C$44,3,0)*$P457=$Q457,$Q457,IF($P457="",$Q457,VLOOKUP(YEAR($D457),SMMLV!$A$2:$C$44,3,0)*$P457)),0)</f>
        <v>0</v>
      </c>
      <c r="S457" s="141"/>
      <c r="T457" s="142"/>
      <c r="U457" s="143"/>
      <c r="V457" s="144"/>
      <c r="W457" s="145">
        <f>IFERROR(SUM(IF(VLOOKUP(YEAR($D457),SMMLV!$A$2:$C$44,3,0)*S457=T457,T457,IF(S457="",T457,VLOOKUP(YEAR($D457),SMMLV!$A$2:$C$44,3,0)*S457)),IF(VLOOKUP(YEAR($D457),SMMLV!$A$2:$C$44,3,0)*U457=V457,V457,IF(U457="",V457,VLOOKUP(YEAR($D457),SMMLV!$A$2:$C$44,3,0)*U457))),0)</f>
        <v>0</v>
      </c>
      <c r="X457" s="146"/>
      <c r="Y457" s="139"/>
      <c r="Z457" s="140">
        <f>IFERROR(IF(VLOOKUP(YEAR($D457),SMMLV!$A$2:$C$44,3,0)*$X457=$Y457,$Y457,IF($X457="",$Y457,VLOOKUP(YEAR($D457),SMMLV!$A$2:$C$44,3,0)*$X457)),0)</f>
        <v>0</v>
      </c>
      <c r="AA457" s="147"/>
      <c r="AB457" s="142"/>
      <c r="AC457" s="140">
        <f>IFERROR(IF(VLOOKUP(YEAR($D457),SMMLV!$A$2:$C$44,3,0)*$AA457=$AB457,$AB457,IF($AA457="",$AB457,VLOOKUP(YEAR($D457),SMMLV!$A$2:$C$44,3,0)*$AA457)),0)</f>
        <v>0</v>
      </c>
      <c r="AD457" s="147"/>
      <c r="AE457" s="142"/>
      <c r="AF457" s="140">
        <f>IFERROR(IF(VLOOKUP(YEAR($D457),SMMLV!$A$2:$C$44,3,0)*$AD457=$AE457,$AE457,IF($AD457="",$AE457,VLOOKUP(YEAR($D457),SMMLV!$A$2:$C$44,3,0)*$AD457)),0)</f>
        <v>0</v>
      </c>
      <c r="AG457" s="134"/>
      <c r="AH457" s="145">
        <f t="shared" si="361"/>
        <v>0</v>
      </c>
      <c r="AI457" s="138"/>
      <c r="AJ457" s="139"/>
      <c r="AK457" s="140">
        <f>IFERROR(IF(VLOOKUP(YEAR($D457),SMMLV!$A$2:$C$44,3,0)*$AI457=AJ457,AJ457,IF($AI457="",AJ457,VLOOKUP(YEAR($D457),SMMLV!$A$2:$C$44,3,0)*$AI457)),0)</f>
        <v>0</v>
      </c>
      <c r="AL457" s="141"/>
      <c r="AM457" s="142"/>
      <c r="AN457" s="147"/>
      <c r="AO457" s="144"/>
      <c r="AP457" s="145">
        <f>IFERROR(SUM(IF(VLOOKUP(YEAR($D457),SMMLV!$A$2:$C$44,3,0)*AL457=AM457,AM457,IF(AL457="",AM457,VLOOKUP(YEAR($D457),SMMLV!$A$2:$C$44,3,0)*AL457)),IF(VLOOKUP(YEAR($D457),SMMLV!$A$2:$C$44,3,0)*AN457=AO457,AO457,IF(AN457="",AO457,VLOOKUP(YEAR($D457),SMMLV!$A$2:$C$44,3,0)*AN457))),0)</f>
        <v>0</v>
      </c>
      <c r="AQ457" s="148"/>
      <c r="AR457" s="142"/>
      <c r="AS457" s="140">
        <f>IFERROR(IF(VLOOKUP(YEAR($D457),SMMLV!$A$2:$C$44,3,0)*AQ457=AR457,AR457,IF(AQ457="",AR457,VLOOKUP(YEAR($D457),SMMLV!$A$2:$C$44,3,0)*AQ457)),0)</f>
        <v>0</v>
      </c>
      <c r="AT457" s="147"/>
      <c r="AU457" s="142"/>
      <c r="AV457" s="140">
        <f>IFERROR(IF(VLOOKUP(YEAR($D457),SMMLV!$A$2:$C$44,3,0)*AT457=AU457,AU457,IF(AT457="",AU457,VLOOKUP(YEAR($D457),SMMLV!$A$2:$C$44,3,0)*AT457)),0)</f>
        <v>0</v>
      </c>
      <c r="AW457" s="147"/>
      <c r="AX457" s="142"/>
      <c r="AY457" s="140">
        <f>IFERROR(IF(VLOOKUP(YEAR($D457),SMMLV!$A$2:$C$44,3,0)*AW457=AX457,AX457,IF(AW457="",AX457,VLOOKUP(YEAR($D457),SMMLV!$A$2:$C$44,3,0)*AW457)),0)</f>
        <v>0</v>
      </c>
      <c r="AZ457" s="134"/>
      <c r="BA457" s="145">
        <f t="shared" si="362"/>
        <v>0</v>
      </c>
      <c r="BB457" s="138"/>
      <c r="BC457" s="139"/>
      <c r="BD457" s="140">
        <f>IFERROR(IF(VLOOKUP(YEAR($D457),SMMLV!$A$2:$C$44,3,0)*BB457=BC457,BC457,IF(BB457="",BC457,VLOOKUP(YEAR($D457),SMMLV!$A$2:$C$44,3,0)*BB457)),0)</f>
        <v>0</v>
      </c>
      <c r="BE457" s="141"/>
      <c r="BF457" s="142"/>
      <c r="BG457" s="147"/>
      <c r="BH457" s="144"/>
      <c r="BI457" s="145">
        <f>IFERROR(SUM(IF(VLOOKUP(YEAR($D457),SMMLV!$A$2:$C$44,3,0)*BE457=BF457,BF457,IF(BE457="",BF457,VLOOKUP(YEAR($D457),SMMLV!$A$2:$C$44,3,0)*BE457)),IF(VLOOKUP(YEAR($D457),SMMLV!$A$2:$C$44,3,0)*BG457=BH457,BH457,IF(BG457="",BH457,VLOOKUP(YEAR($D457),SMMLV!$A$2:$C$44,3,0)*BG457))),0)</f>
        <v>0</v>
      </c>
      <c r="BJ457" s="149"/>
      <c r="BK457" s="150"/>
      <c r="BL457" s="140">
        <f>IFERROR(IF(VLOOKUP(YEAR($D457),SMMLV!$A$2:$C$44,3,0)*BJ457=BK457,BK457,IF(BJ457="",BK457,VLOOKUP(YEAR($D457),SMMLV!$A$2:$C$44,3,0)*BJ457)),0)</f>
        <v>0</v>
      </c>
      <c r="BM457" s="147"/>
      <c r="BN457" s="142"/>
      <c r="BO457" s="140">
        <f>IFERROR(IF(VLOOKUP(YEAR($D457),SMMLV!$A$2:$C$44,3,0)*BM457=BN457,BN457,IF(BM457="",BN457,VLOOKUP(YEAR($D457),SMMLV!$A$2:$C$44,3,0)*BM457)),0)</f>
        <v>0</v>
      </c>
      <c r="BP457" s="147"/>
      <c r="BQ457" s="142"/>
      <c r="BR457" s="140">
        <f>IFERROR(IF(VLOOKUP(YEAR($D457),SMMLV!$A$2:$C$44,3,0)*BP457=BQ457,BQ457,IF(BP457="",BQ457,VLOOKUP(YEAR($D457),SMMLV!$A$2:$C$44,3,0)*BP457)),0)</f>
        <v>0</v>
      </c>
      <c r="BS457" s="134"/>
      <c r="BT457" s="145">
        <f t="shared" si="363"/>
        <v>0</v>
      </c>
      <c r="BU457" s="151">
        <f t="shared" si="364"/>
        <v>0</v>
      </c>
      <c r="BV457" s="151">
        <f t="shared" si="365"/>
        <v>0</v>
      </c>
      <c r="BW457" s="151">
        <f t="shared" si="366"/>
        <v>0</v>
      </c>
      <c r="BX457" s="151">
        <f t="shared" si="367"/>
        <v>0</v>
      </c>
      <c r="BY457" s="151">
        <f t="shared" si="368"/>
        <v>0</v>
      </c>
      <c r="BZ457" s="151">
        <f t="shared" si="356"/>
        <v>0</v>
      </c>
      <c r="CA457" s="134"/>
      <c r="CB457" s="134"/>
      <c r="CC457" s="134"/>
      <c r="CD457" s="152">
        <f t="shared" si="357"/>
        <v>0</v>
      </c>
      <c r="CE457" s="153">
        <f>IFERROR(INDEX(IPC!$A$11:$Y$22,MATCH(PROPER(TEXT(CD457,"mmmm")),IPC!$A$11:$A$22,0),MATCH(YEAR(CD457),IPC!$A$10:$Y$10,0)),0)</f>
        <v>0</v>
      </c>
      <c r="CF457" s="154">
        <v>59281</v>
      </c>
      <c r="CG457" s="153">
        <f>IFERROR(INDEX(IPC!$A$11:$Y$22,MATCH(PROPER(TEXT(CF457,"mmmm")),IPC!$A$11:$A$22,0),MATCH(YEAR(CF457),IPC!$A$10:$Y$10,0)),0)</f>
        <v>0</v>
      </c>
      <c r="CH457" s="155">
        <f t="shared" si="358"/>
        <v>0</v>
      </c>
      <c r="CI457" s="145">
        <v>1751352</v>
      </c>
      <c r="CJ457" s="151">
        <f t="shared" si="369"/>
        <v>0</v>
      </c>
      <c r="CK457" s="151">
        <f t="shared" si="370"/>
        <v>0</v>
      </c>
      <c r="CL457" s="151">
        <f t="shared" si="371"/>
        <v>0</v>
      </c>
      <c r="CM457" s="151">
        <f t="shared" si="372"/>
        <v>0</v>
      </c>
      <c r="CN457" s="151">
        <f t="shared" si="373"/>
        <v>0</v>
      </c>
      <c r="CO457" s="151">
        <f t="shared" si="374"/>
        <v>0</v>
      </c>
      <c r="CP457" s="151">
        <f t="shared" si="375"/>
        <v>0</v>
      </c>
      <c r="CQ457" s="151">
        <f t="shared" si="376"/>
        <v>0</v>
      </c>
      <c r="CR457" s="151">
        <f t="shared" si="377"/>
        <v>0</v>
      </c>
      <c r="CS457" s="151">
        <f t="shared" si="378"/>
        <v>0</v>
      </c>
      <c r="CT457" s="151">
        <f t="shared" si="379"/>
        <v>0</v>
      </c>
      <c r="CU457" s="151">
        <f t="shared" si="380"/>
        <v>0</v>
      </c>
      <c r="CV457" s="151">
        <f t="shared" si="381"/>
        <v>0</v>
      </c>
      <c r="CW457" s="151">
        <f t="shared" si="382"/>
        <v>0</v>
      </c>
      <c r="CX457" s="151">
        <f t="shared" si="383"/>
        <v>0</v>
      </c>
      <c r="CY457" s="151">
        <f t="shared" si="384"/>
        <v>0</v>
      </c>
      <c r="CZ457" s="151">
        <f t="shared" si="385"/>
        <v>0</v>
      </c>
      <c r="DA457" s="151">
        <f t="shared" si="386"/>
        <v>0</v>
      </c>
      <c r="DB457" s="151">
        <f t="shared" si="387"/>
        <v>0</v>
      </c>
      <c r="DC457" s="151">
        <f t="shared" si="388"/>
        <v>0</v>
      </c>
      <c r="DD457" s="151">
        <f t="shared" si="389"/>
        <v>0</v>
      </c>
      <c r="DE457" s="151">
        <f t="shared" si="390"/>
        <v>0</v>
      </c>
      <c r="DF457" s="151">
        <f t="shared" si="391"/>
        <v>0</v>
      </c>
      <c r="DG457" s="151">
        <f t="shared" si="392"/>
        <v>0</v>
      </c>
      <c r="DH457" s="151">
        <f t="shared" si="393"/>
        <v>0</v>
      </c>
      <c r="DI457" s="151">
        <f t="shared" si="394"/>
        <v>0</v>
      </c>
      <c r="DJ457" s="151">
        <f t="shared" si="395"/>
        <v>0</v>
      </c>
      <c r="DK457" s="151">
        <f t="shared" si="396"/>
        <v>0</v>
      </c>
      <c r="DL457" s="151">
        <f t="shared" si="397"/>
        <v>0</v>
      </c>
      <c r="DM457" s="151">
        <f t="shared" si="398"/>
        <v>0</v>
      </c>
      <c r="DN457" s="151">
        <f t="shared" si="399"/>
        <v>0</v>
      </c>
      <c r="DO457" s="156">
        <f t="shared" si="400"/>
        <v>0</v>
      </c>
      <c r="DP457" s="173" t="str">
        <f t="shared" si="401"/>
        <v/>
      </c>
      <c r="DQ457" s="157" t="str">
        <f t="shared" si="402"/>
        <v/>
      </c>
      <c r="DR457" s="158" t="str">
        <f>IFERROR(IFERROR(IFERROR(_xlfn.XLOOKUP(DP457,#REF!,#REF!,,,),_xlfn.XLOOKUP(DP457,#REF!,#REF!,,,)),_xlfn.XLOOKUP(DP457,#REF!,#REF!,,,)),"N/A")</f>
        <v>N/A</v>
      </c>
      <c r="DS457" s="159"/>
      <c r="DT457" s="160"/>
      <c r="DU457" s="161"/>
      <c r="DV457" s="162"/>
      <c r="DW457" s="163">
        <f>IFERROR(IFERROR(IFERROR(_xlfn.XLOOKUP(DP457,#REF!,#REF!,,,),_xlfn.XLOOKUP(DP457,#REF!,#REF!,,,)),_xlfn.XLOOKUP(DP457,#REF!,#REF!,,,)),0)</f>
        <v>0</v>
      </c>
      <c r="DX457" s="164"/>
      <c r="DY457" s="165">
        <f t="shared" si="403"/>
        <v>0</v>
      </c>
      <c r="DZ457" s="166"/>
      <c r="EA457" s="167">
        <f t="shared" si="404"/>
        <v>0</v>
      </c>
      <c r="EB457" s="168">
        <f t="shared" si="405"/>
        <v>0</v>
      </c>
      <c r="EC457" s="168">
        <f t="shared" si="406"/>
        <v>0</v>
      </c>
      <c r="ED457" s="169"/>
      <c r="EE457" s="170">
        <f t="shared" si="407"/>
        <v>0</v>
      </c>
      <c r="EF457" s="170" t="str">
        <f>IFERROR(IF(DY457&gt;((_xlfn.XLOOKUP(DQ457,TOPES!B:B,TOPES!C:C,,,)*INDEXACIÓN!CI457)),"SUPERA TOPES DEL HV",0),"HV NO ENCONTRADO")</f>
        <v>HV NO ENCONTRADO</v>
      </c>
      <c r="EG457" s="170">
        <f t="shared" si="408"/>
        <v>0</v>
      </c>
      <c r="EH457" s="170">
        <f>IF(SUMIF($M:$M,#REF!,$DY:$DY)&gt;$EH$8,"CONSULTA DIAN",0)</f>
        <v>0</v>
      </c>
      <c r="EI457" s="171">
        <f t="shared" si="409"/>
        <v>0</v>
      </c>
      <c r="EJ457" s="172"/>
    </row>
    <row r="458" spans="1:140" x14ac:dyDescent="0.25">
      <c r="A458" s="133" t="str">
        <f t="shared" si="359"/>
        <v>19000100449</v>
      </c>
      <c r="B458" s="134"/>
      <c r="C458" s="134"/>
      <c r="D458" s="135">
        <f>_xlfn.XLOOKUP(C458,TOPES!L:L,TOPES!M:M,,,)</f>
        <v>0</v>
      </c>
      <c r="E458" s="136">
        <v>449</v>
      </c>
      <c r="F458" s="134"/>
      <c r="G458" s="134"/>
      <c r="H458" s="134"/>
      <c r="I458" s="134"/>
      <c r="J458" s="134"/>
      <c r="K458" s="134"/>
      <c r="L458" s="134"/>
      <c r="M458" s="137"/>
      <c r="N458" s="134"/>
      <c r="O458" s="137" t="str">
        <f t="shared" si="360"/>
        <v/>
      </c>
      <c r="P458" s="138"/>
      <c r="Q458" s="139"/>
      <c r="R458" s="140">
        <f>IFERROR(IF(VLOOKUP(YEAR($D458),SMMLV!$A$2:$C$44,3,0)*$P458=$Q458,$Q458,IF($P458="",$Q458,VLOOKUP(YEAR($D458),SMMLV!$A$2:$C$44,3,0)*$P458)),0)</f>
        <v>0</v>
      </c>
      <c r="S458" s="141"/>
      <c r="T458" s="142"/>
      <c r="U458" s="143"/>
      <c r="V458" s="144"/>
      <c r="W458" s="145">
        <f>IFERROR(SUM(IF(VLOOKUP(YEAR($D458),SMMLV!$A$2:$C$44,3,0)*S458=T458,T458,IF(S458="",T458,VLOOKUP(YEAR($D458),SMMLV!$A$2:$C$44,3,0)*S458)),IF(VLOOKUP(YEAR($D458),SMMLV!$A$2:$C$44,3,0)*U458=V458,V458,IF(U458="",V458,VLOOKUP(YEAR($D458),SMMLV!$A$2:$C$44,3,0)*U458))),0)</f>
        <v>0</v>
      </c>
      <c r="X458" s="146"/>
      <c r="Y458" s="139"/>
      <c r="Z458" s="140">
        <f>IFERROR(IF(VLOOKUP(YEAR($D458),SMMLV!$A$2:$C$44,3,0)*$X458=$Y458,$Y458,IF($X458="",$Y458,VLOOKUP(YEAR($D458),SMMLV!$A$2:$C$44,3,0)*$X458)),0)</f>
        <v>0</v>
      </c>
      <c r="AA458" s="147"/>
      <c r="AB458" s="142"/>
      <c r="AC458" s="140">
        <f>IFERROR(IF(VLOOKUP(YEAR($D458),SMMLV!$A$2:$C$44,3,0)*$AA458=$AB458,$AB458,IF($AA458="",$AB458,VLOOKUP(YEAR($D458),SMMLV!$A$2:$C$44,3,0)*$AA458)),0)</f>
        <v>0</v>
      </c>
      <c r="AD458" s="147"/>
      <c r="AE458" s="142"/>
      <c r="AF458" s="140">
        <f>IFERROR(IF(VLOOKUP(YEAR($D458),SMMLV!$A$2:$C$44,3,0)*$AD458=$AE458,$AE458,IF($AD458="",$AE458,VLOOKUP(YEAR($D458),SMMLV!$A$2:$C$44,3,0)*$AD458)),0)</f>
        <v>0</v>
      </c>
      <c r="AG458" s="134"/>
      <c r="AH458" s="145">
        <f t="shared" si="361"/>
        <v>0</v>
      </c>
      <c r="AI458" s="138"/>
      <c r="AJ458" s="139"/>
      <c r="AK458" s="140">
        <f>IFERROR(IF(VLOOKUP(YEAR($D458),SMMLV!$A$2:$C$44,3,0)*$AI458=AJ458,AJ458,IF($AI458="",AJ458,VLOOKUP(YEAR($D458),SMMLV!$A$2:$C$44,3,0)*$AI458)),0)</f>
        <v>0</v>
      </c>
      <c r="AL458" s="141"/>
      <c r="AM458" s="142"/>
      <c r="AN458" s="147"/>
      <c r="AO458" s="144"/>
      <c r="AP458" s="145">
        <f>IFERROR(SUM(IF(VLOOKUP(YEAR($D458),SMMLV!$A$2:$C$44,3,0)*AL458=AM458,AM458,IF(AL458="",AM458,VLOOKUP(YEAR($D458),SMMLV!$A$2:$C$44,3,0)*AL458)),IF(VLOOKUP(YEAR($D458),SMMLV!$A$2:$C$44,3,0)*AN458=AO458,AO458,IF(AN458="",AO458,VLOOKUP(YEAR($D458),SMMLV!$A$2:$C$44,3,0)*AN458))),0)</f>
        <v>0</v>
      </c>
      <c r="AQ458" s="148"/>
      <c r="AR458" s="142"/>
      <c r="AS458" s="140">
        <f>IFERROR(IF(VLOOKUP(YEAR($D458),SMMLV!$A$2:$C$44,3,0)*AQ458=AR458,AR458,IF(AQ458="",AR458,VLOOKUP(YEAR($D458),SMMLV!$A$2:$C$44,3,0)*AQ458)),0)</f>
        <v>0</v>
      </c>
      <c r="AT458" s="147"/>
      <c r="AU458" s="142"/>
      <c r="AV458" s="140">
        <f>IFERROR(IF(VLOOKUP(YEAR($D458),SMMLV!$A$2:$C$44,3,0)*AT458=AU458,AU458,IF(AT458="",AU458,VLOOKUP(YEAR($D458),SMMLV!$A$2:$C$44,3,0)*AT458)),0)</f>
        <v>0</v>
      </c>
      <c r="AW458" s="147"/>
      <c r="AX458" s="142"/>
      <c r="AY458" s="140">
        <f>IFERROR(IF(VLOOKUP(YEAR($D458),SMMLV!$A$2:$C$44,3,0)*AW458=AX458,AX458,IF(AW458="",AX458,VLOOKUP(YEAR($D458),SMMLV!$A$2:$C$44,3,0)*AW458)),0)</f>
        <v>0</v>
      </c>
      <c r="AZ458" s="134"/>
      <c r="BA458" s="145">
        <f t="shared" si="362"/>
        <v>0</v>
      </c>
      <c r="BB458" s="138"/>
      <c r="BC458" s="139"/>
      <c r="BD458" s="140">
        <f>IFERROR(IF(VLOOKUP(YEAR($D458),SMMLV!$A$2:$C$44,3,0)*BB458=BC458,BC458,IF(BB458="",BC458,VLOOKUP(YEAR($D458),SMMLV!$A$2:$C$44,3,0)*BB458)),0)</f>
        <v>0</v>
      </c>
      <c r="BE458" s="141"/>
      <c r="BF458" s="142"/>
      <c r="BG458" s="147"/>
      <c r="BH458" s="144"/>
      <c r="BI458" s="145">
        <f>IFERROR(SUM(IF(VLOOKUP(YEAR($D458),SMMLV!$A$2:$C$44,3,0)*BE458=BF458,BF458,IF(BE458="",BF458,VLOOKUP(YEAR($D458),SMMLV!$A$2:$C$44,3,0)*BE458)),IF(VLOOKUP(YEAR($D458),SMMLV!$A$2:$C$44,3,0)*BG458=BH458,BH458,IF(BG458="",BH458,VLOOKUP(YEAR($D458),SMMLV!$A$2:$C$44,3,0)*BG458))),0)</f>
        <v>0</v>
      </c>
      <c r="BJ458" s="149"/>
      <c r="BK458" s="150"/>
      <c r="BL458" s="140">
        <f>IFERROR(IF(VLOOKUP(YEAR($D458),SMMLV!$A$2:$C$44,3,0)*BJ458=BK458,BK458,IF(BJ458="",BK458,VLOOKUP(YEAR($D458),SMMLV!$A$2:$C$44,3,0)*BJ458)),0)</f>
        <v>0</v>
      </c>
      <c r="BM458" s="147"/>
      <c r="BN458" s="142"/>
      <c r="BO458" s="140">
        <f>IFERROR(IF(VLOOKUP(YEAR($D458),SMMLV!$A$2:$C$44,3,0)*BM458=BN458,BN458,IF(BM458="",BN458,VLOOKUP(YEAR($D458),SMMLV!$A$2:$C$44,3,0)*BM458)),0)</f>
        <v>0</v>
      </c>
      <c r="BP458" s="147"/>
      <c r="BQ458" s="142"/>
      <c r="BR458" s="140">
        <f>IFERROR(IF(VLOOKUP(YEAR($D458),SMMLV!$A$2:$C$44,3,0)*BP458=BQ458,BQ458,IF(BP458="",BQ458,VLOOKUP(YEAR($D458),SMMLV!$A$2:$C$44,3,0)*BP458)),0)</f>
        <v>0</v>
      </c>
      <c r="BS458" s="134"/>
      <c r="BT458" s="145">
        <f t="shared" si="363"/>
        <v>0</v>
      </c>
      <c r="BU458" s="151">
        <f t="shared" si="364"/>
        <v>0</v>
      </c>
      <c r="BV458" s="151">
        <f t="shared" si="365"/>
        <v>0</v>
      </c>
      <c r="BW458" s="151">
        <f t="shared" si="366"/>
        <v>0</v>
      </c>
      <c r="BX458" s="151">
        <f t="shared" si="367"/>
        <v>0</v>
      </c>
      <c r="BY458" s="151">
        <f t="shared" si="368"/>
        <v>0</v>
      </c>
      <c r="BZ458" s="151">
        <f t="shared" ref="BZ458:BZ521" si="410">IFERROR($BU458+$BV458+$BW458+$BX458+$BY458,0)</f>
        <v>0</v>
      </c>
      <c r="CA458" s="134"/>
      <c r="CB458" s="134"/>
      <c r="CC458" s="134"/>
      <c r="CD458" s="152">
        <f t="shared" ref="CD458:CD521" si="411">+$D458</f>
        <v>0</v>
      </c>
      <c r="CE458" s="153">
        <f>IFERROR(INDEX(IPC!$A$11:$Y$22,MATCH(PROPER(TEXT(CD458,"mmmm")),IPC!$A$11:$A$22,0),MATCH(YEAR(CD458),IPC!$A$10:$Y$10,0)),0)</f>
        <v>0</v>
      </c>
      <c r="CF458" s="154">
        <v>59311</v>
      </c>
      <c r="CG458" s="153">
        <f>IFERROR(INDEX(IPC!$A$11:$Y$22,MATCH(PROPER(TEXT(CF458,"mmmm")),IPC!$A$11:$A$22,0),MATCH(YEAR(CF458),IPC!$A$10:$Y$10,0)),0)</f>
        <v>0</v>
      </c>
      <c r="CH458" s="155">
        <f t="shared" ref="CH458:CH521" si="412">IFERROR($CG458/$CE458,0)</f>
        <v>0</v>
      </c>
      <c r="CI458" s="145">
        <v>1751353</v>
      </c>
      <c r="CJ458" s="151">
        <f t="shared" si="369"/>
        <v>0</v>
      </c>
      <c r="CK458" s="151">
        <f t="shared" si="370"/>
        <v>0</v>
      </c>
      <c r="CL458" s="151">
        <f t="shared" si="371"/>
        <v>0</v>
      </c>
      <c r="CM458" s="151">
        <f t="shared" si="372"/>
        <v>0</v>
      </c>
      <c r="CN458" s="151">
        <f t="shared" si="373"/>
        <v>0</v>
      </c>
      <c r="CO458" s="151">
        <f t="shared" si="374"/>
        <v>0</v>
      </c>
      <c r="CP458" s="151">
        <f t="shared" si="375"/>
        <v>0</v>
      </c>
      <c r="CQ458" s="151">
        <f t="shared" si="376"/>
        <v>0</v>
      </c>
      <c r="CR458" s="151">
        <f t="shared" si="377"/>
        <v>0</v>
      </c>
      <c r="CS458" s="151">
        <f t="shared" si="378"/>
        <v>0</v>
      </c>
      <c r="CT458" s="151">
        <f t="shared" si="379"/>
        <v>0</v>
      </c>
      <c r="CU458" s="151">
        <f t="shared" si="380"/>
        <v>0</v>
      </c>
      <c r="CV458" s="151">
        <f t="shared" si="381"/>
        <v>0</v>
      </c>
      <c r="CW458" s="151">
        <f t="shared" si="382"/>
        <v>0</v>
      </c>
      <c r="CX458" s="151">
        <f t="shared" si="383"/>
        <v>0</v>
      </c>
      <c r="CY458" s="151">
        <f t="shared" si="384"/>
        <v>0</v>
      </c>
      <c r="CZ458" s="151">
        <f t="shared" si="385"/>
        <v>0</v>
      </c>
      <c r="DA458" s="151">
        <f t="shared" si="386"/>
        <v>0</v>
      </c>
      <c r="DB458" s="151">
        <f t="shared" si="387"/>
        <v>0</v>
      </c>
      <c r="DC458" s="151">
        <f t="shared" si="388"/>
        <v>0</v>
      </c>
      <c r="DD458" s="151">
        <f t="shared" si="389"/>
        <v>0</v>
      </c>
      <c r="DE458" s="151">
        <f t="shared" si="390"/>
        <v>0</v>
      </c>
      <c r="DF458" s="151">
        <f t="shared" si="391"/>
        <v>0</v>
      </c>
      <c r="DG458" s="151">
        <f t="shared" si="392"/>
        <v>0</v>
      </c>
      <c r="DH458" s="151">
        <f t="shared" si="393"/>
        <v>0</v>
      </c>
      <c r="DI458" s="151">
        <f t="shared" si="394"/>
        <v>0</v>
      </c>
      <c r="DJ458" s="151">
        <f t="shared" si="395"/>
        <v>0</v>
      </c>
      <c r="DK458" s="151">
        <f t="shared" si="396"/>
        <v>0</v>
      </c>
      <c r="DL458" s="151">
        <f t="shared" si="397"/>
        <v>0</v>
      </c>
      <c r="DM458" s="151">
        <f t="shared" si="398"/>
        <v>0</v>
      </c>
      <c r="DN458" s="151">
        <f t="shared" si="399"/>
        <v>0</v>
      </c>
      <c r="DO458" s="156">
        <f t="shared" si="400"/>
        <v>0</v>
      </c>
      <c r="DP458" s="173" t="str">
        <f t="shared" si="401"/>
        <v/>
      </c>
      <c r="DQ458" s="157" t="str">
        <f t="shared" si="402"/>
        <v/>
      </c>
      <c r="DR458" s="158" t="str">
        <f>IFERROR(IFERROR(IFERROR(_xlfn.XLOOKUP(DP458,#REF!,#REF!,,,),_xlfn.XLOOKUP(DP458,#REF!,#REF!,,,)),_xlfn.XLOOKUP(DP458,#REF!,#REF!,,,)),"N/A")</f>
        <v>N/A</v>
      </c>
      <c r="DS458" s="159"/>
      <c r="DT458" s="160"/>
      <c r="DU458" s="161"/>
      <c r="DV458" s="162"/>
      <c r="DW458" s="163">
        <f>IFERROR(IFERROR(IFERROR(_xlfn.XLOOKUP(DP458,#REF!,#REF!,,,),_xlfn.XLOOKUP(DP458,#REF!,#REF!,,,)),_xlfn.XLOOKUP(DP458,#REF!,#REF!,,,)),0)</f>
        <v>0</v>
      </c>
      <c r="DX458" s="164"/>
      <c r="DY458" s="165">
        <f t="shared" si="403"/>
        <v>0</v>
      </c>
      <c r="DZ458" s="166"/>
      <c r="EA458" s="167">
        <f t="shared" si="404"/>
        <v>0</v>
      </c>
      <c r="EB458" s="168">
        <f t="shared" si="405"/>
        <v>0</v>
      </c>
      <c r="EC458" s="168">
        <f t="shared" si="406"/>
        <v>0</v>
      </c>
      <c r="ED458" s="169"/>
      <c r="EE458" s="170">
        <f t="shared" si="407"/>
        <v>0</v>
      </c>
      <c r="EF458" s="170" t="str">
        <f>IFERROR(IF(DY458&gt;((_xlfn.XLOOKUP(DQ458,TOPES!B:B,TOPES!C:C,,,)*INDEXACIÓN!CI458)),"SUPERA TOPES DEL HV",0),"HV NO ENCONTRADO")</f>
        <v>HV NO ENCONTRADO</v>
      </c>
      <c r="EG458" s="170">
        <f t="shared" si="408"/>
        <v>0</v>
      </c>
      <c r="EH458" s="170">
        <f>IF(SUMIF($M:$M,#REF!,$DY:$DY)&gt;$EH$8,"CONSULTA DIAN",0)</f>
        <v>0</v>
      </c>
      <c r="EI458" s="171">
        <f t="shared" si="409"/>
        <v>0</v>
      </c>
      <c r="EJ458" s="172"/>
    </row>
    <row r="459" spans="1:140" x14ac:dyDescent="0.25">
      <c r="A459" s="133" t="str">
        <f t="shared" ref="A459:A522" si="413">IF(AND(B459="",D459="",E459="",F459="",J459=""),"",RIGHT($B459,5)&amp;TEXT($D459,"yyyymm")&amp;TEXT($E459,"00000")&amp;LEFT($F459,4)&amp;LEFT($J459,5))</f>
        <v>19000100450</v>
      </c>
      <c r="B459" s="134"/>
      <c r="C459" s="134"/>
      <c r="D459" s="135">
        <f>_xlfn.XLOOKUP(C459,TOPES!L:L,TOPES!M:M,,,)</f>
        <v>0</v>
      </c>
      <c r="E459" s="136">
        <v>450</v>
      </c>
      <c r="F459" s="134"/>
      <c r="G459" s="134"/>
      <c r="H459" s="134"/>
      <c r="I459" s="134"/>
      <c r="J459" s="134"/>
      <c r="K459" s="134"/>
      <c r="L459" s="134"/>
      <c r="M459" s="137"/>
      <c r="N459" s="134"/>
      <c r="O459" s="137" t="str">
        <f t="shared" ref="O459:O522" si="414">DP459</f>
        <v/>
      </c>
      <c r="P459" s="138"/>
      <c r="Q459" s="139"/>
      <c r="R459" s="140">
        <f>IFERROR(IF(VLOOKUP(YEAR($D459),SMMLV!$A$2:$C$44,3,0)*$P459=$Q459,$Q459,IF($P459="",$Q459,VLOOKUP(YEAR($D459),SMMLV!$A$2:$C$44,3,0)*$P459)),0)</f>
        <v>0</v>
      </c>
      <c r="S459" s="141"/>
      <c r="T459" s="142"/>
      <c r="U459" s="143"/>
      <c r="V459" s="144"/>
      <c r="W459" s="145">
        <f>IFERROR(SUM(IF(VLOOKUP(YEAR($D459),SMMLV!$A$2:$C$44,3,0)*S459=T459,T459,IF(S459="",T459,VLOOKUP(YEAR($D459),SMMLV!$A$2:$C$44,3,0)*S459)),IF(VLOOKUP(YEAR($D459),SMMLV!$A$2:$C$44,3,0)*U459=V459,V459,IF(U459="",V459,VLOOKUP(YEAR($D459),SMMLV!$A$2:$C$44,3,0)*U459))),0)</f>
        <v>0</v>
      </c>
      <c r="X459" s="146"/>
      <c r="Y459" s="139"/>
      <c r="Z459" s="140">
        <f>IFERROR(IF(VLOOKUP(YEAR($D459),SMMLV!$A$2:$C$44,3,0)*$X459=$Y459,$Y459,IF($X459="",$Y459,VLOOKUP(YEAR($D459),SMMLV!$A$2:$C$44,3,0)*$X459)),0)</f>
        <v>0</v>
      </c>
      <c r="AA459" s="147"/>
      <c r="AB459" s="142"/>
      <c r="AC459" s="140">
        <f>IFERROR(IF(VLOOKUP(YEAR($D459),SMMLV!$A$2:$C$44,3,0)*$AA459=$AB459,$AB459,IF($AA459="",$AB459,VLOOKUP(YEAR($D459),SMMLV!$A$2:$C$44,3,0)*$AA459)),0)</f>
        <v>0</v>
      </c>
      <c r="AD459" s="147"/>
      <c r="AE459" s="142"/>
      <c r="AF459" s="140">
        <f>IFERROR(IF(VLOOKUP(YEAR($D459),SMMLV!$A$2:$C$44,3,0)*$AD459=$AE459,$AE459,IF($AD459="",$AE459,VLOOKUP(YEAR($D459),SMMLV!$A$2:$C$44,3,0)*$AD459)),0)</f>
        <v>0</v>
      </c>
      <c r="AG459" s="134"/>
      <c r="AH459" s="145">
        <f t="shared" ref="AH459:AH522" si="415">IFERROR(IF(OR(AG459="NULIDAD",AG459="NULIDAD PARCIAL",AG459="REVOCA RECONOCIMIENTO",),0,SUM(R459,W459,Z459,AC459,AF459)),0)</f>
        <v>0</v>
      </c>
      <c r="AI459" s="138"/>
      <c r="AJ459" s="139"/>
      <c r="AK459" s="140">
        <f>IFERROR(IF(VLOOKUP(YEAR($D459),SMMLV!$A$2:$C$44,3,0)*$AI459=AJ459,AJ459,IF($AI459="",AJ459,VLOOKUP(YEAR($D459),SMMLV!$A$2:$C$44,3,0)*$AI459)),0)</f>
        <v>0</v>
      </c>
      <c r="AL459" s="141"/>
      <c r="AM459" s="142"/>
      <c r="AN459" s="147"/>
      <c r="AO459" s="144"/>
      <c r="AP459" s="145">
        <f>IFERROR(SUM(IF(VLOOKUP(YEAR($D459),SMMLV!$A$2:$C$44,3,0)*AL459=AM459,AM459,IF(AL459="",AM459,VLOOKUP(YEAR($D459),SMMLV!$A$2:$C$44,3,0)*AL459)),IF(VLOOKUP(YEAR($D459),SMMLV!$A$2:$C$44,3,0)*AN459=AO459,AO459,IF(AN459="",AO459,VLOOKUP(YEAR($D459),SMMLV!$A$2:$C$44,3,0)*AN459))),0)</f>
        <v>0</v>
      </c>
      <c r="AQ459" s="148"/>
      <c r="AR459" s="142"/>
      <c r="AS459" s="140">
        <f>IFERROR(IF(VLOOKUP(YEAR($D459),SMMLV!$A$2:$C$44,3,0)*AQ459=AR459,AR459,IF(AQ459="",AR459,VLOOKUP(YEAR($D459),SMMLV!$A$2:$C$44,3,0)*AQ459)),0)</f>
        <v>0</v>
      </c>
      <c r="AT459" s="147"/>
      <c r="AU459" s="142"/>
      <c r="AV459" s="140">
        <f>IFERROR(IF(VLOOKUP(YEAR($D459),SMMLV!$A$2:$C$44,3,0)*AT459=AU459,AU459,IF(AT459="",AU459,VLOOKUP(YEAR($D459),SMMLV!$A$2:$C$44,3,0)*AT459)),0)</f>
        <v>0</v>
      </c>
      <c r="AW459" s="147"/>
      <c r="AX459" s="142"/>
      <c r="AY459" s="140">
        <f>IFERROR(IF(VLOOKUP(YEAR($D459),SMMLV!$A$2:$C$44,3,0)*AW459=AX459,AX459,IF(AW459="",AX459,VLOOKUP(YEAR($D459),SMMLV!$A$2:$C$44,3,0)*AW459)),0)</f>
        <v>0</v>
      </c>
      <c r="AZ459" s="134"/>
      <c r="BA459" s="145">
        <f t="shared" ref="BA459:BA522" si="416">IFERROR(IF(OR(AZ459="NULIDAD",AZ459="NULIDAD PARCIAL",AZ459="REVOCA RECONOCIMIENTO",),0,SUM(AK459,AP459,AS459,AV459,AY459)),0)</f>
        <v>0</v>
      </c>
      <c r="BB459" s="138"/>
      <c r="BC459" s="139"/>
      <c r="BD459" s="140">
        <f>IFERROR(IF(VLOOKUP(YEAR($D459),SMMLV!$A$2:$C$44,3,0)*BB459=BC459,BC459,IF(BB459="",BC459,VLOOKUP(YEAR($D459),SMMLV!$A$2:$C$44,3,0)*BB459)),0)</f>
        <v>0</v>
      </c>
      <c r="BE459" s="141"/>
      <c r="BF459" s="142"/>
      <c r="BG459" s="147"/>
      <c r="BH459" s="144"/>
      <c r="BI459" s="145">
        <f>IFERROR(SUM(IF(VLOOKUP(YEAR($D459),SMMLV!$A$2:$C$44,3,0)*BE459=BF459,BF459,IF(BE459="",BF459,VLOOKUP(YEAR($D459),SMMLV!$A$2:$C$44,3,0)*BE459)),IF(VLOOKUP(YEAR($D459),SMMLV!$A$2:$C$44,3,0)*BG459=BH459,BH459,IF(BG459="",BH459,VLOOKUP(YEAR($D459),SMMLV!$A$2:$C$44,3,0)*BG459))),0)</f>
        <v>0</v>
      </c>
      <c r="BJ459" s="149"/>
      <c r="BK459" s="150"/>
      <c r="BL459" s="140">
        <f>IFERROR(IF(VLOOKUP(YEAR($D459),SMMLV!$A$2:$C$44,3,0)*BJ459=BK459,BK459,IF(BJ459="",BK459,VLOOKUP(YEAR($D459),SMMLV!$A$2:$C$44,3,0)*BJ459)),0)</f>
        <v>0</v>
      </c>
      <c r="BM459" s="147"/>
      <c r="BN459" s="142"/>
      <c r="BO459" s="140">
        <f>IFERROR(IF(VLOOKUP(YEAR($D459),SMMLV!$A$2:$C$44,3,0)*BM459=BN459,BN459,IF(BM459="",BN459,VLOOKUP(YEAR($D459),SMMLV!$A$2:$C$44,3,0)*BM459)),0)</f>
        <v>0</v>
      </c>
      <c r="BP459" s="147"/>
      <c r="BQ459" s="142"/>
      <c r="BR459" s="140">
        <f>IFERROR(IF(VLOOKUP(YEAR($D459),SMMLV!$A$2:$C$44,3,0)*BP459=BQ459,BQ459,IF(BP459="",BQ459,VLOOKUP(YEAR($D459),SMMLV!$A$2:$C$44,3,0)*BP459)),0)</f>
        <v>0</v>
      </c>
      <c r="BS459" s="134"/>
      <c r="BT459" s="145">
        <f t="shared" ref="BT459:BT522" si="417">IFERROR(IF(OR($BS459="NULIDAD",$BS459="NULIDAD PARCIAL",$BS459="REVOCA RECONOCIMIENTO",),0,SUM($BD459,$BI459,$BL459,$BO459,$BR459)),0)</f>
        <v>0</v>
      </c>
      <c r="BU459" s="151">
        <f t="shared" ref="BU459:BU522" si="418">IFERROR(IF($BD459&gt;0,$BD459,IF($AK459&gt;0,$AK459,$R459)),0)</f>
        <v>0</v>
      </c>
      <c r="BV459" s="151">
        <f t="shared" ref="BV459:BV522" si="419">IFERROR(IF($BI459&gt;0,$BI459,IF($AP459&gt;0,$AP459,$W459)),0)</f>
        <v>0</v>
      </c>
      <c r="BW459" s="151">
        <f t="shared" ref="BW459:BW522" si="420">IFERROR(IF($BL459&gt;0,$BL459,IF($AS459&gt;0,$AS459,$Z459)),0)</f>
        <v>0</v>
      </c>
      <c r="BX459" s="151">
        <f t="shared" ref="BX459:BX522" si="421">IFERROR(IF($BO459&gt;0,$BO459,IF($AV459&gt;0,$AV459,$AC459)),0)</f>
        <v>0</v>
      </c>
      <c r="BY459" s="151">
        <f t="shared" ref="BY459:BY522" si="422">IFERROR(IF($BR459&gt;0,$BR459,IF($AY459&gt;0,$AY459,$AF459)),0)</f>
        <v>0</v>
      </c>
      <c r="BZ459" s="151">
        <f t="shared" si="410"/>
        <v>0</v>
      </c>
      <c r="CA459" s="134"/>
      <c r="CB459" s="134"/>
      <c r="CC459" s="134"/>
      <c r="CD459" s="152">
        <f t="shared" si="411"/>
        <v>0</v>
      </c>
      <c r="CE459" s="153">
        <f>IFERROR(INDEX(IPC!$A$11:$Y$22,MATCH(PROPER(TEXT(CD459,"mmmm")),IPC!$A$11:$A$22,0),MATCH(YEAR(CD459),IPC!$A$10:$Y$10,0)),0)</f>
        <v>0</v>
      </c>
      <c r="CF459" s="154">
        <v>59342</v>
      </c>
      <c r="CG459" s="153">
        <f>IFERROR(INDEX(IPC!$A$11:$Y$22,MATCH(PROPER(TEXT(CF459,"mmmm")),IPC!$A$11:$A$22,0),MATCH(YEAR(CF459),IPC!$A$10:$Y$10,0)),0)</f>
        <v>0</v>
      </c>
      <c r="CH459" s="155">
        <f t="shared" si="412"/>
        <v>0</v>
      </c>
      <c r="CI459" s="145">
        <v>1751354</v>
      </c>
      <c r="CJ459" s="151">
        <f t="shared" ref="CJ459:CJ522" si="423">IFERROR(IF(P459&gt;0,P459*CI459,Q459*CH459),0)</f>
        <v>0</v>
      </c>
      <c r="CK459" s="151">
        <f t="shared" ref="CK459:CK522" si="424">IFERROR(IF(S459&gt;0,S459*CI459,T459*CH459),0)</f>
        <v>0</v>
      </c>
      <c r="CL459" s="151">
        <f t="shared" ref="CL459:CL522" si="425">IFERROR(IF(U459&gt;0,U459*CI459,V459*CH459),0)</f>
        <v>0</v>
      </c>
      <c r="CM459" s="151">
        <f t="shared" ref="CM459:CM522" si="426">IFERROR(IF((CK459+CL459)&gt;0,CK459+CL459,V459*CH459),0)</f>
        <v>0</v>
      </c>
      <c r="CN459" s="151">
        <f t="shared" ref="CN459:CN522" si="427">IFERROR(IF(X459&gt;0,X459*CI459,Y459*CH459),0)</f>
        <v>0</v>
      </c>
      <c r="CO459" s="151">
        <f t="shared" ref="CO459:CO522" si="428">IFERROR(IF(AA459&gt;0,AA459*CI459,AB459*CH459),0)</f>
        <v>0</v>
      </c>
      <c r="CP459" s="151">
        <f t="shared" ref="CP459:CP522" si="429">IFERROR(IF(AD459&gt;0,AD459*CI459,AE459*CH459),0)</f>
        <v>0</v>
      </c>
      <c r="CQ459" s="151">
        <f t="shared" ref="CQ459:CQ522" si="430">IFERROR(IF(AG459="NULIDAD",0,CJ459+CM459+CN459+CO459+CP459),0)</f>
        <v>0</v>
      </c>
      <c r="CR459" s="151">
        <f t="shared" ref="CR459:CR522" si="431">IFERROR(IF(AI459&gt;0,AI459*CI459,AJ459*CH459),0)</f>
        <v>0</v>
      </c>
      <c r="CS459" s="151">
        <f t="shared" ref="CS459:CS522" si="432">IFERROR(IF(AL459&gt;0,AL459*CI459,AM459*CH459),0)</f>
        <v>0</v>
      </c>
      <c r="CT459" s="151">
        <f t="shared" ref="CT459:CT522" si="433">IFERROR(IF(AN459&gt;0,AN459*CI459,AO459*CH459),0)</f>
        <v>0</v>
      </c>
      <c r="CU459" s="151">
        <f t="shared" ref="CU459:CU522" si="434">IFERROR(IF((CS459+CT459)&gt;0,CS459+CT459,AK459*CH459),0)</f>
        <v>0</v>
      </c>
      <c r="CV459" s="151">
        <f t="shared" ref="CV459:CV522" si="435">IFERROR(IF(AQ459&gt;0,AQ459*CI459,AR459*CH459),0)</f>
        <v>0</v>
      </c>
      <c r="CW459" s="151">
        <f t="shared" ref="CW459:CW522" si="436">IFERROR(IF(AT459&gt;0,AT459*CI459,AU459*CH459),0)</f>
        <v>0</v>
      </c>
      <c r="CX459" s="151">
        <f t="shared" ref="CX459:CX522" si="437">IFERROR(IF(AW459&gt;0,AW459*CI459,AX459*CH459),0)</f>
        <v>0</v>
      </c>
      <c r="CY459" s="151">
        <f t="shared" ref="CY459:CY522" si="438">IFERROR(IF(AZ459="NULIDAD",0,CR459+CU459+CV459+CW459+CX459),0)</f>
        <v>0</v>
      </c>
      <c r="CZ459" s="151">
        <f t="shared" ref="CZ459:CZ522" si="439">IFERROR(IF(BB459&gt;0,BB459*CI459*CH459,BC459*CH459),0)</f>
        <v>0</v>
      </c>
      <c r="DA459" s="151">
        <f t="shared" ref="DA459:DA522" si="440">IFERROR(IF(BE459&gt;0,BE459*CI459,BF459*CH459),0)</f>
        <v>0</v>
      </c>
      <c r="DB459" s="151">
        <f t="shared" ref="DB459:DB522" si="441">IFERROR(IF(BG459&gt;0,BG459*CI459,BH459*CH459),0)</f>
        <v>0</v>
      </c>
      <c r="DC459" s="151">
        <f t="shared" ref="DC459:DC522" si="442">IFERROR(IF((DA459+DB459)&gt;0,DA459+DB459,AZ459*CH459),0)</f>
        <v>0</v>
      </c>
      <c r="DD459" s="151">
        <f t="shared" ref="DD459:DD522" si="443">IFERROR(IF(BJ459&gt;0,BJ459*CI459,BK459*CH459),0)</f>
        <v>0</v>
      </c>
      <c r="DE459" s="151">
        <f t="shared" ref="DE459:DE522" si="444">IFERROR(IF(BM459&gt;0,BM459*CI459,BN459*CH459),0)</f>
        <v>0</v>
      </c>
      <c r="DF459" s="151">
        <f t="shared" ref="DF459:DF522" si="445">IFERROR(IF(BP459&gt;0,BP459*CI459,BQ459*CH459),0)</f>
        <v>0</v>
      </c>
      <c r="DG459" s="151">
        <f t="shared" ref="DG459:DG522" si="446">IFERROR(IF(BS459="NULIDAD",0,CZ459+DC459+DD459+DE459+DF459),0)</f>
        <v>0</v>
      </c>
      <c r="DH459" s="151">
        <f t="shared" ref="DH459:DH522" si="447">IFERROR(IF(CZ459&gt;0,CZ459,IF(CR459&gt;0,CR459,CJ459)),0)</f>
        <v>0</v>
      </c>
      <c r="DI459" s="151">
        <f t="shared" ref="DI459:DI522" si="448">IFERROR(IF(DA459&gt;0,DA459,IF(CS459&gt;0,CS459,CK459)),0)</f>
        <v>0</v>
      </c>
      <c r="DJ459" s="151">
        <f t="shared" ref="DJ459:DJ522" si="449">IFERROR(IF(DB459&gt;0,DB459,IF(CT459&gt;0,CT459,CL459)),0)</f>
        <v>0</v>
      </c>
      <c r="DK459" s="151">
        <f t="shared" ref="DK459:DK522" si="450">IFERROR(IF(DC459&gt;0,DC459,IF(CU459&gt;0,CU459,CM459)),0)</f>
        <v>0</v>
      </c>
      <c r="DL459" s="151">
        <f t="shared" ref="DL459:DL522" si="451">IFERROR(IF(DD459&gt;0,DD459,IF(CV459&gt;0,CV459,CN459)),0)</f>
        <v>0</v>
      </c>
      <c r="DM459" s="151">
        <f t="shared" ref="DM459:DM522" si="452">IFERROR(IF(DE459&gt;0,DE459,IF(CW459&gt;0,CW459,CO459)),0)</f>
        <v>0</v>
      </c>
      <c r="DN459" s="151">
        <f t="shared" ref="DN459:DN522" si="453">IFERROR(IF(DF459&gt;0,DF459,IF(CX459&gt;0,CX459,CP459)),0)</f>
        <v>0</v>
      </c>
      <c r="DO459" s="156">
        <f t="shared" ref="DO459:DO522" si="454">ROUND(IFERROR($DH459+$DK459+$DL459+$DM459+$DN459,0),0)</f>
        <v>0</v>
      </c>
      <c r="DP459" s="173" t="str">
        <f t="shared" ref="DP459:DP522" si="455">$M459&amp;LEFT($J459,5)&amp;LEFT($F459,7)</f>
        <v/>
      </c>
      <c r="DQ459" s="157" t="str">
        <f t="shared" ref="DQ459:DQ522" si="456">IF(LEFT($J459,5)="LESIO",$J459,LEFT($J459,5))</f>
        <v/>
      </c>
      <c r="DR459" s="158" t="str">
        <f>IFERROR(IFERROR(IFERROR(_xlfn.XLOOKUP(DP459,#REF!,#REF!,,,),_xlfn.XLOOKUP(DP459,#REF!,#REF!,,,)),_xlfn.XLOOKUP(DP459,#REF!,#REF!,,,)),"N/A")</f>
        <v>N/A</v>
      </c>
      <c r="DS459" s="159"/>
      <c r="DT459" s="160"/>
      <c r="DU459" s="161"/>
      <c r="DV459" s="162"/>
      <c r="DW459" s="163">
        <f>IFERROR(IFERROR(IFERROR(_xlfn.XLOOKUP(DP459,#REF!,#REF!,,,),_xlfn.XLOOKUP(DP459,#REF!,#REF!,,,)),_xlfn.XLOOKUP(DP459,#REF!,#REF!,,,)),0)</f>
        <v>0</v>
      </c>
      <c r="DX459" s="164"/>
      <c r="DY459" s="165">
        <f t="shared" ref="DY459:DY522" si="457">$DW459+$DX459</f>
        <v>0</v>
      </c>
      <c r="DZ459" s="166"/>
      <c r="EA459" s="167">
        <f t="shared" ref="EA459:EA522" si="458">ROUND(IF((DH459-DZ459)&gt;DY459,0,IF(DZ459&gt;DH459,DY459,IF(DH459+DZ459=0,DY459,IF(DH459-DZ459&lt;DY459,DY459-(DH459-DZ459),IF(AND(DH459=0,DZ459=0),DY459,0))))),0)</f>
        <v>0</v>
      </c>
      <c r="EB459" s="168">
        <f t="shared" ref="EB459:EB522" si="459">ROUND(EA459*$ED$8,0)</f>
        <v>0</v>
      </c>
      <c r="EC459" s="168">
        <f t="shared" ref="EC459:EC522" si="460">ROUND(DY459-EB459,0)</f>
        <v>0</v>
      </c>
      <c r="ED459" s="169"/>
      <c r="EE459" s="170">
        <f t="shared" ref="EE459:EE522" si="461">IF(DY459&gt;DO459,"SUPERA RECONOCIMEINTO SENTENCIA",)</f>
        <v>0</v>
      </c>
      <c r="EF459" s="170" t="str">
        <f>IFERROR(IF(DY459&gt;((_xlfn.XLOOKUP(DQ459,TOPES!B:B,TOPES!C:C,,,)*INDEXACIÓN!CI459)),"SUPERA TOPES DEL HV",0),"HV NO ENCONTRADO")</f>
        <v>HV NO ENCONTRADO</v>
      </c>
      <c r="EG459" s="170">
        <f t="shared" ref="EG459:EG522" si="462">IF(SUMIF($M:$M,$M459,$DW:$DW)&gt;$EG$8,"SUPERA TOPES PGN",0)</f>
        <v>0</v>
      </c>
      <c r="EH459" s="170">
        <f>IF(SUMIF($M:$M,#REF!,$DY:$DY)&gt;$EH$8,"CONSULTA DIAN",0)</f>
        <v>0</v>
      </c>
      <c r="EI459" s="171">
        <f t="shared" ref="EI459:EI522" si="463">IF(AND(DR459="ADULTOS",EC459=0),"NO INCLUIR EN ACAPITE DE ADULTOS",0)</f>
        <v>0</v>
      </c>
      <c r="EJ459" s="172"/>
    </row>
    <row r="460" spans="1:140" x14ac:dyDescent="0.25">
      <c r="A460" s="133" t="str">
        <f t="shared" si="413"/>
        <v>19000100451</v>
      </c>
      <c r="B460" s="134"/>
      <c r="C460" s="134"/>
      <c r="D460" s="135">
        <f>_xlfn.XLOOKUP(C460,TOPES!L:L,TOPES!M:M,,,)</f>
        <v>0</v>
      </c>
      <c r="E460" s="136">
        <v>451</v>
      </c>
      <c r="F460" s="134"/>
      <c r="G460" s="134"/>
      <c r="H460" s="134"/>
      <c r="I460" s="134"/>
      <c r="J460" s="134"/>
      <c r="K460" s="134"/>
      <c r="L460" s="134"/>
      <c r="M460" s="137"/>
      <c r="N460" s="134"/>
      <c r="O460" s="137" t="str">
        <f t="shared" si="414"/>
        <v/>
      </c>
      <c r="P460" s="138"/>
      <c r="Q460" s="139"/>
      <c r="R460" s="140">
        <f>IFERROR(IF(VLOOKUP(YEAR($D460),SMMLV!$A$2:$C$44,3,0)*$P460=$Q460,$Q460,IF($P460="",$Q460,VLOOKUP(YEAR($D460),SMMLV!$A$2:$C$44,3,0)*$P460)),0)</f>
        <v>0</v>
      </c>
      <c r="S460" s="141"/>
      <c r="T460" s="142"/>
      <c r="U460" s="143"/>
      <c r="V460" s="144"/>
      <c r="W460" s="145">
        <f>IFERROR(SUM(IF(VLOOKUP(YEAR($D460),SMMLV!$A$2:$C$44,3,0)*S460=T460,T460,IF(S460="",T460,VLOOKUP(YEAR($D460),SMMLV!$A$2:$C$44,3,0)*S460)),IF(VLOOKUP(YEAR($D460),SMMLV!$A$2:$C$44,3,0)*U460=V460,V460,IF(U460="",V460,VLOOKUP(YEAR($D460),SMMLV!$A$2:$C$44,3,0)*U460))),0)</f>
        <v>0</v>
      </c>
      <c r="X460" s="146"/>
      <c r="Y460" s="139"/>
      <c r="Z460" s="140">
        <f>IFERROR(IF(VLOOKUP(YEAR($D460),SMMLV!$A$2:$C$44,3,0)*$X460=$Y460,$Y460,IF($X460="",$Y460,VLOOKUP(YEAR($D460),SMMLV!$A$2:$C$44,3,0)*$X460)),0)</f>
        <v>0</v>
      </c>
      <c r="AA460" s="147"/>
      <c r="AB460" s="142"/>
      <c r="AC460" s="140">
        <f>IFERROR(IF(VLOOKUP(YEAR($D460),SMMLV!$A$2:$C$44,3,0)*$AA460=$AB460,$AB460,IF($AA460="",$AB460,VLOOKUP(YEAR($D460),SMMLV!$A$2:$C$44,3,0)*$AA460)),0)</f>
        <v>0</v>
      </c>
      <c r="AD460" s="147"/>
      <c r="AE460" s="142"/>
      <c r="AF460" s="140">
        <f>IFERROR(IF(VLOOKUP(YEAR($D460),SMMLV!$A$2:$C$44,3,0)*$AD460=$AE460,$AE460,IF($AD460="",$AE460,VLOOKUP(YEAR($D460),SMMLV!$A$2:$C$44,3,0)*$AD460)),0)</f>
        <v>0</v>
      </c>
      <c r="AG460" s="134"/>
      <c r="AH460" s="145">
        <f t="shared" si="415"/>
        <v>0</v>
      </c>
      <c r="AI460" s="138"/>
      <c r="AJ460" s="139"/>
      <c r="AK460" s="140">
        <f>IFERROR(IF(VLOOKUP(YEAR($D460),SMMLV!$A$2:$C$44,3,0)*$AI460=AJ460,AJ460,IF($AI460="",AJ460,VLOOKUP(YEAR($D460),SMMLV!$A$2:$C$44,3,0)*$AI460)),0)</f>
        <v>0</v>
      </c>
      <c r="AL460" s="141"/>
      <c r="AM460" s="142"/>
      <c r="AN460" s="147"/>
      <c r="AO460" s="144"/>
      <c r="AP460" s="145">
        <f>IFERROR(SUM(IF(VLOOKUP(YEAR($D460),SMMLV!$A$2:$C$44,3,0)*AL460=AM460,AM460,IF(AL460="",AM460,VLOOKUP(YEAR($D460),SMMLV!$A$2:$C$44,3,0)*AL460)),IF(VLOOKUP(YEAR($D460),SMMLV!$A$2:$C$44,3,0)*AN460=AO460,AO460,IF(AN460="",AO460,VLOOKUP(YEAR($D460),SMMLV!$A$2:$C$44,3,0)*AN460))),0)</f>
        <v>0</v>
      </c>
      <c r="AQ460" s="148"/>
      <c r="AR460" s="142"/>
      <c r="AS460" s="140">
        <f>IFERROR(IF(VLOOKUP(YEAR($D460),SMMLV!$A$2:$C$44,3,0)*AQ460=AR460,AR460,IF(AQ460="",AR460,VLOOKUP(YEAR($D460),SMMLV!$A$2:$C$44,3,0)*AQ460)),0)</f>
        <v>0</v>
      </c>
      <c r="AT460" s="147"/>
      <c r="AU460" s="142"/>
      <c r="AV460" s="140">
        <f>IFERROR(IF(VLOOKUP(YEAR($D460),SMMLV!$A$2:$C$44,3,0)*AT460=AU460,AU460,IF(AT460="",AU460,VLOOKUP(YEAR($D460),SMMLV!$A$2:$C$44,3,0)*AT460)),0)</f>
        <v>0</v>
      </c>
      <c r="AW460" s="147"/>
      <c r="AX460" s="142"/>
      <c r="AY460" s="140">
        <f>IFERROR(IF(VLOOKUP(YEAR($D460),SMMLV!$A$2:$C$44,3,0)*AW460=AX460,AX460,IF(AW460="",AX460,VLOOKUP(YEAR($D460),SMMLV!$A$2:$C$44,3,0)*AW460)),0)</f>
        <v>0</v>
      </c>
      <c r="AZ460" s="134"/>
      <c r="BA460" s="145">
        <f t="shared" si="416"/>
        <v>0</v>
      </c>
      <c r="BB460" s="138"/>
      <c r="BC460" s="139"/>
      <c r="BD460" s="140">
        <f>IFERROR(IF(VLOOKUP(YEAR($D460),SMMLV!$A$2:$C$44,3,0)*BB460=BC460,BC460,IF(BB460="",BC460,VLOOKUP(YEAR($D460),SMMLV!$A$2:$C$44,3,0)*BB460)),0)</f>
        <v>0</v>
      </c>
      <c r="BE460" s="141"/>
      <c r="BF460" s="142"/>
      <c r="BG460" s="147"/>
      <c r="BH460" s="144"/>
      <c r="BI460" s="145">
        <f>IFERROR(SUM(IF(VLOOKUP(YEAR($D460),SMMLV!$A$2:$C$44,3,0)*BE460=BF460,BF460,IF(BE460="",BF460,VLOOKUP(YEAR($D460),SMMLV!$A$2:$C$44,3,0)*BE460)),IF(VLOOKUP(YEAR($D460),SMMLV!$A$2:$C$44,3,0)*BG460=BH460,BH460,IF(BG460="",BH460,VLOOKUP(YEAR($D460),SMMLV!$A$2:$C$44,3,0)*BG460))),0)</f>
        <v>0</v>
      </c>
      <c r="BJ460" s="149"/>
      <c r="BK460" s="150"/>
      <c r="BL460" s="140">
        <f>IFERROR(IF(VLOOKUP(YEAR($D460),SMMLV!$A$2:$C$44,3,0)*BJ460=BK460,BK460,IF(BJ460="",BK460,VLOOKUP(YEAR($D460),SMMLV!$A$2:$C$44,3,0)*BJ460)),0)</f>
        <v>0</v>
      </c>
      <c r="BM460" s="147"/>
      <c r="BN460" s="142"/>
      <c r="BO460" s="140">
        <f>IFERROR(IF(VLOOKUP(YEAR($D460),SMMLV!$A$2:$C$44,3,0)*BM460=BN460,BN460,IF(BM460="",BN460,VLOOKUP(YEAR($D460),SMMLV!$A$2:$C$44,3,0)*BM460)),0)</f>
        <v>0</v>
      </c>
      <c r="BP460" s="147"/>
      <c r="BQ460" s="142"/>
      <c r="BR460" s="140">
        <f>IFERROR(IF(VLOOKUP(YEAR($D460),SMMLV!$A$2:$C$44,3,0)*BP460=BQ460,BQ460,IF(BP460="",BQ460,VLOOKUP(YEAR($D460),SMMLV!$A$2:$C$44,3,0)*BP460)),0)</f>
        <v>0</v>
      </c>
      <c r="BS460" s="134"/>
      <c r="BT460" s="145">
        <f t="shared" si="417"/>
        <v>0</v>
      </c>
      <c r="BU460" s="151">
        <f t="shared" si="418"/>
        <v>0</v>
      </c>
      <c r="BV460" s="151">
        <f t="shared" si="419"/>
        <v>0</v>
      </c>
      <c r="BW460" s="151">
        <f t="shared" si="420"/>
        <v>0</v>
      </c>
      <c r="BX460" s="151">
        <f t="shared" si="421"/>
        <v>0</v>
      </c>
      <c r="BY460" s="151">
        <f t="shared" si="422"/>
        <v>0</v>
      </c>
      <c r="BZ460" s="151">
        <f t="shared" si="410"/>
        <v>0</v>
      </c>
      <c r="CA460" s="134"/>
      <c r="CB460" s="134"/>
      <c r="CC460" s="134"/>
      <c r="CD460" s="152">
        <f t="shared" si="411"/>
        <v>0</v>
      </c>
      <c r="CE460" s="153">
        <f>IFERROR(INDEX(IPC!$A$11:$Y$22,MATCH(PROPER(TEXT(CD460,"mmmm")),IPC!$A$11:$A$22,0),MATCH(YEAR(CD460),IPC!$A$10:$Y$10,0)),0)</f>
        <v>0</v>
      </c>
      <c r="CF460" s="154">
        <v>59372</v>
      </c>
      <c r="CG460" s="153">
        <f>IFERROR(INDEX(IPC!$A$11:$Y$22,MATCH(PROPER(TEXT(CF460,"mmmm")),IPC!$A$11:$A$22,0),MATCH(YEAR(CF460),IPC!$A$10:$Y$10,0)),0)</f>
        <v>0</v>
      </c>
      <c r="CH460" s="155">
        <f t="shared" si="412"/>
        <v>0</v>
      </c>
      <c r="CI460" s="145">
        <v>1751355</v>
      </c>
      <c r="CJ460" s="151">
        <f t="shared" si="423"/>
        <v>0</v>
      </c>
      <c r="CK460" s="151">
        <f t="shared" si="424"/>
        <v>0</v>
      </c>
      <c r="CL460" s="151">
        <f t="shared" si="425"/>
        <v>0</v>
      </c>
      <c r="CM460" s="151">
        <f t="shared" si="426"/>
        <v>0</v>
      </c>
      <c r="CN460" s="151">
        <f t="shared" si="427"/>
        <v>0</v>
      </c>
      <c r="CO460" s="151">
        <f t="shared" si="428"/>
        <v>0</v>
      </c>
      <c r="CP460" s="151">
        <f t="shared" si="429"/>
        <v>0</v>
      </c>
      <c r="CQ460" s="151">
        <f t="shared" si="430"/>
        <v>0</v>
      </c>
      <c r="CR460" s="151">
        <f t="shared" si="431"/>
        <v>0</v>
      </c>
      <c r="CS460" s="151">
        <f t="shared" si="432"/>
        <v>0</v>
      </c>
      <c r="CT460" s="151">
        <f t="shared" si="433"/>
        <v>0</v>
      </c>
      <c r="CU460" s="151">
        <f t="shared" si="434"/>
        <v>0</v>
      </c>
      <c r="CV460" s="151">
        <f t="shared" si="435"/>
        <v>0</v>
      </c>
      <c r="CW460" s="151">
        <f t="shared" si="436"/>
        <v>0</v>
      </c>
      <c r="CX460" s="151">
        <f t="shared" si="437"/>
        <v>0</v>
      </c>
      <c r="CY460" s="151">
        <f t="shared" si="438"/>
        <v>0</v>
      </c>
      <c r="CZ460" s="151">
        <f t="shared" si="439"/>
        <v>0</v>
      </c>
      <c r="DA460" s="151">
        <f t="shared" si="440"/>
        <v>0</v>
      </c>
      <c r="DB460" s="151">
        <f t="shared" si="441"/>
        <v>0</v>
      </c>
      <c r="DC460" s="151">
        <f t="shared" si="442"/>
        <v>0</v>
      </c>
      <c r="DD460" s="151">
        <f t="shared" si="443"/>
        <v>0</v>
      </c>
      <c r="DE460" s="151">
        <f t="shared" si="444"/>
        <v>0</v>
      </c>
      <c r="DF460" s="151">
        <f t="shared" si="445"/>
        <v>0</v>
      </c>
      <c r="DG460" s="151">
        <f t="shared" si="446"/>
        <v>0</v>
      </c>
      <c r="DH460" s="151">
        <f t="shared" si="447"/>
        <v>0</v>
      </c>
      <c r="DI460" s="151">
        <f t="shared" si="448"/>
        <v>0</v>
      </c>
      <c r="DJ460" s="151">
        <f t="shared" si="449"/>
        <v>0</v>
      </c>
      <c r="DK460" s="151">
        <f t="shared" si="450"/>
        <v>0</v>
      </c>
      <c r="DL460" s="151">
        <f t="shared" si="451"/>
        <v>0</v>
      </c>
      <c r="DM460" s="151">
        <f t="shared" si="452"/>
        <v>0</v>
      </c>
      <c r="DN460" s="151">
        <f t="shared" si="453"/>
        <v>0</v>
      </c>
      <c r="DO460" s="156">
        <f t="shared" si="454"/>
        <v>0</v>
      </c>
      <c r="DP460" s="173" t="str">
        <f t="shared" si="455"/>
        <v/>
      </c>
      <c r="DQ460" s="157" t="str">
        <f t="shared" si="456"/>
        <v/>
      </c>
      <c r="DR460" s="158" t="str">
        <f>IFERROR(IFERROR(IFERROR(_xlfn.XLOOKUP(DP460,#REF!,#REF!,,,),_xlfn.XLOOKUP(DP460,#REF!,#REF!,,,)),_xlfn.XLOOKUP(DP460,#REF!,#REF!,,,)),"N/A")</f>
        <v>N/A</v>
      </c>
      <c r="DS460" s="159"/>
      <c r="DT460" s="160"/>
      <c r="DU460" s="161"/>
      <c r="DV460" s="162"/>
      <c r="DW460" s="163">
        <f>IFERROR(IFERROR(IFERROR(_xlfn.XLOOKUP(DP460,#REF!,#REF!,,,),_xlfn.XLOOKUP(DP460,#REF!,#REF!,,,)),_xlfn.XLOOKUP(DP460,#REF!,#REF!,,,)),0)</f>
        <v>0</v>
      </c>
      <c r="DX460" s="164"/>
      <c r="DY460" s="165">
        <f t="shared" si="457"/>
        <v>0</v>
      </c>
      <c r="DZ460" s="166"/>
      <c r="EA460" s="167">
        <f t="shared" si="458"/>
        <v>0</v>
      </c>
      <c r="EB460" s="168">
        <f t="shared" si="459"/>
        <v>0</v>
      </c>
      <c r="EC460" s="168">
        <f t="shared" si="460"/>
        <v>0</v>
      </c>
      <c r="ED460" s="169"/>
      <c r="EE460" s="170">
        <f t="shared" si="461"/>
        <v>0</v>
      </c>
      <c r="EF460" s="170" t="str">
        <f>IFERROR(IF(DY460&gt;((_xlfn.XLOOKUP(DQ460,TOPES!B:B,TOPES!C:C,,,)*INDEXACIÓN!CI460)),"SUPERA TOPES DEL HV",0),"HV NO ENCONTRADO")</f>
        <v>HV NO ENCONTRADO</v>
      </c>
      <c r="EG460" s="170">
        <f t="shared" si="462"/>
        <v>0</v>
      </c>
      <c r="EH460" s="170">
        <f>IF(SUMIF($M:$M,#REF!,$DY:$DY)&gt;$EH$8,"CONSULTA DIAN",0)</f>
        <v>0</v>
      </c>
      <c r="EI460" s="171">
        <f t="shared" si="463"/>
        <v>0</v>
      </c>
      <c r="EJ460" s="172"/>
    </row>
    <row r="461" spans="1:140" x14ac:dyDescent="0.25">
      <c r="A461" s="133" t="str">
        <f t="shared" si="413"/>
        <v>19000100452</v>
      </c>
      <c r="B461" s="134"/>
      <c r="C461" s="134"/>
      <c r="D461" s="135">
        <f>_xlfn.XLOOKUP(C461,TOPES!L:L,TOPES!M:M,,,)</f>
        <v>0</v>
      </c>
      <c r="E461" s="136">
        <v>452</v>
      </c>
      <c r="F461" s="134"/>
      <c r="G461" s="134"/>
      <c r="H461" s="134"/>
      <c r="I461" s="134"/>
      <c r="J461" s="134"/>
      <c r="K461" s="134"/>
      <c r="L461" s="134"/>
      <c r="M461" s="137"/>
      <c r="N461" s="134"/>
      <c r="O461" s="137" t="str">
        <f t="shared" si="414"/>
        <v/>
      </c>
      <c r="P461" s="138"/>
      <c r="Q461" s="139"/>
      <c r="R461" s="140">
        <f>IFERROR(IF(VLOOKUP(YEAR($D461),SMMLV!$A$2:$C$44,3,0)*$P461=$Q461,$Q461,IF($P461="",$Q461,VLOOKUP(YEAR($D461),SMMLV!$A$2:$C$44,3,0)*$P461)),0)</f>
        <v>0</v>
      </c>
      <c r="S461" s="141"/>
      <c r="T461" s="142"/>
      <c r="U461" s="143"/>
      <c r="V461" s="144"/>
      <c r="W461" s="145">
        <f>IFERROR(SUM(IF(VLOOKUP(YEAR($D461),SMMLV!$A$2:$C$44,3,0)*S461=T461,T461,IF(S461="",T461,VLOOKUP(YEAR($D461),SMMLV!$A$2:$C$44,3,0)*S461)),IF(VLOOKUP(YEAR($D461),SMMLV!$A$2:$C$44,3,0)*U461=V461,V461,IF(U461="",V461,VLOOKUP(YEAR($D461),SMMLV!$A$2:$C$44,3,0)*U461))),0)</f>
        <v>0</v>
      </c>
      <c r="X461" s="146"/>
      <c r="Y461" s="139"/>
      <c r="Z461" s="140">
        <f>IFERROR(IF(VLOOKUP(YEAR($D461),SMMLV!$A$2:$C$44,3,0)*$X461=$Y461,$Y461,IF($X461="",$Y461,VLOOKUP(YEAR($D461),SMMLV!$A$2:$C$44,3,0)*$X461)),0)</f>
        <v>0</v>
      </c>
      <c r="AA461" s="147"/>
      <c r="AB461" s="142"/>
      <c r="AC461" s="140">
        <f>IFERROR(IF(VLOOKUP(YEAR($D461),SMMLV!$A$2:$C$44,3,0)*$AA461=$AB461,$AB461,IF($AA461="",$AB461,VLOOKUP(YEAR($D461),SMMLV!$A$2:$C$44,3,0)*$AA461)),0)</f>
        <v>0</v>
      </c>
      <c r="AD461" s="147"/>
      <c r="AE461" s="142"/>
      <c r="AF461" s="140">
        <f>IFERROR(IF(VLOOKUP(YEAR($D461),SMMLV!$A$2:$C$44,3,0)*$AD461=$AE461,$AE461,IF($AD461="",$AE461,VLOOKUP(YEAR($D461),SMMLV!$A$2:$C$44,3,0)*$AD461)),0)</f>
        <v>0</v>
      </c>
      <c r="AG461" s="134"/>
      <c r="AH461" s="145">
        <f t="shared" si="415"/>
        <v>0</v>
      </c>
      <c r="AI461" s="138"/>
      <c r="AJ461" s="139"/>
      <c r="AK461" s="140">
        <f>IFERROR(IF(VLOOKUP(YEAR($D461),SMMLV!$A$2:$C$44,3,0)*$AI461=AJ461,AJ461,IF($AI461="",AJ461,VLOOKUP(YEAR($D461),SMMLV!$A$2:$C$44,3,0)*$AI461)),0)</f>
        <v>0</v>
      </c>
      <c r="AL461" s="141"/>
      <c r="AM461" s="142"/>
      <c r="AN461" s="147"/>
      <c r="AO461" s="144"/>
      <c r="AP461" s="145">
        <f>IFERROR(SUM(IF(VLOOKUP(YEAR($D461),SMMLV!$A$2:$C$44,3,0)*AL461=AM461,AM461,IF(AL461="",AM461,VLOOKUP(YEAR($D461),SMMLV!$A$2:$C$44,3,0)*AL461)),IF(VLOOKUP(YEAR($D461),SMMLV!$A$2:$C$44,3,0)*AN461=AO461,AO461,IF(AN461="",AO461,VLOOKUP(YEAR($D461),SMMLV!$A$2:$C$44,3,0)*AN461))),0)</f>
        <v>0</v>
      </c>
      <c r="AQ461" s="148"/>
      <c r="AR461" s="142"/>
      <c r="AS461" s="140">
        <f>IFERROR(IF(VLOOKUP(YEAR($D461),SMMLV!$A$2:$C$44,3,0)*AQ461=AR461,AR461,IF(AQ461="",AR461,VLOOKUP(YEAR($D461),SMMLV!$A$2:$C$44,3,0)*AQ461)),0)</f>
        <v>0</v>
      </c>
      <c r="AT461" s="147"/>
      <c r="AU461" s="142"/>
      <c r="AV461" s="140">
        <f>IFERROR(IF(VLOOKUP(YEAR($D461),SMMLV!$A$2:$C$44,3,0)*AT461=AU461,AU461,IF(AT461="",AU461,VLOOKUP(YEAR($D461),SMMLV!$A$2:$C$44,3,0)*AT461)),0)</f>
        <v>0</v>
      </c>
      <c r="AW461" s="147"/>
      <c r="AX461" s="142"/>
      <c r="AY461" s="140">
        <f>IFERROR(IF(VLOOKUP(YEAR($D461),SMMLV!$A$2:$C$44,3,0)*AW461=AX461,AX461,IF(AW461="",AX461,VLOOKUP(YEAR($D461),SMMLV!$A$2:$C$44,3,0)*AW461)),0)</f>
        <v>0</v>
      </c>
      <c r="AZ461" s="134"/>
      <c r="BA461" s="145">
        <f t="shared" si="416"/>
        <v>0</v>
      </c>
      <c r="BB461" s="138"/>
      <c r="BC461" s="139"/>
      <c r="BD461" s="140">
        <f>IFERROR(IF(VLOOKUP(YEAR($D461),SMMLV!$A$2:$C$44,3,0)*BB461=BC461,BC461,IF(BB461="",BC461,VLOOKUP(YEAR($D461),SMMLV!$A$2:$C$44,3,0)*BB461)),0)</f>
        <v>0</v>
      </c>
      <c r="BE461" s="141"/>
      <c r="BF461" s="142"/>
      <c r="BG461" s="147"/>
      <c r="BH461" s="144"/>
      <c r="BI461" s="145">
        <f>IFERROR(SUM(IF(VLOOKUP(YEAR($D461),SMMLV!$A$2:$C$44,3,0)*BE461=BF461,BF461,IF(BE461="",BF461,VLOOKUP(YEAR($D461),SMMLV!$A$2:$C$44,3,0)*BE461)),IF(VLOOKUP(YEAR($D461),SMMLV!$A$2:$C$44,3,0)*BG461=BH461,BH461,IF(BG461="",BH461,VLOOKUP(YEAR($D461),SMMLV!$A$2:$C$44,3,0)*BG461))),0)</f>
        <v>0</v>
      </c>
      <c r="BJ461" s="149"/>
      <c r="BK461" s="150"/>
      <c r="BL461" s="140">
        <f>IFERROR(IF(VLOOKUP(YEAR($D461),SMMLV!$A$2:$C$44,3,0)*BJ461=BK461,BK461,IF(BJ461="",BK461,VLOOKUP(YEAR($D461),SMMLV!$A$2:$C$44,3,0)*BJ461)),0)</f>
        <v>0</v>
      </c>
      <c r="BM461" s="147"/>
      <c r="BN461" s="142"/>
      <c r="BO461" s="140">
        <f>IFERROR(IF(VLOOKUP(YEAR($D461),SMMLV!$A$2:$C$44,3,0)*BM461=BN461,BN461,IF(BM461="",BN461,VLOOKUP(YEAR($D461),SMMLV!$A$2:$C$44,3,0)*BM461)),0)</f>
        <v>0</v>
      </c>
      <c r="BP461" s="147"/>
      <c r="BQ461" s="142"/>
      <c r="BR461" s="140">
        <f>IFERROR(IF(VLOOKUP(YEAR($D461),SMMLV!$A$2:$C$44,3,0)*BP461=BQ461,BQ461,IF(BP461="",BQ461,VLOOKUP(YEAR($D461),SMMLV!$A$2:$C$44,3,0)*BP461)),0)</f>
        <v>0</v>
      </c>
      <c r="BS461" s="134"/>
      <c r="BT461" s="145">
        <f t="shared" si="417"/>
        <v>0</v>
      </c>
      <c r="BU461" s="151">
        <f t="shared" si="418"/>
        <v>0</v>
      </c>
      <c r="BV461" s="151">
        <f t="shared" si="419"/>
        <v>0</v>
      </c>
      <c r="BW461" s="151">
        <f t="shared" si="420"/>
        <v>0</v>
      </c>
      <c r="BX461" s="151">
        <f t="shared" si="421"/>
        <v>0</v>
      </c>
      <c r="BY461" s="151">
        <f t="shared" si="422"/>
        <v>0</v>
      </c>
      <c r="BZ461" s="151">
        <f t="shared" si="410"/>
        <v>0</v>
      </c>
      <c r="CA461" s="134"/>
      <c r="CB461" s="134"/>
      <c r="CC461" s="134"/>
      <c r="CD461" s="152">
        <f t="shared" si="411"/>
        <v>0</v>
      </c>
      <c r="CE461" s="153">
        <f>IFERROR(INDEX(IPC!$A$11:$Y$22,MATCH(PROPER(TEXT(CD461,"mmmm")),IPC!$A$11:$A$22,0),MATCH(YEAR(CD461),IPC!$A$10:$Y$10,0)),0)</f>
        <v>0</v>
      </c>
      <c r="CF461" s="154">
        <v>59403</v>
      </c>
      <c r="CG461" s="153">
        <f>IFERROR(INDEX(IPC!$A$11:$Y$22,MATCH(PROPER(TEXT(CF461,"mmmm")),IPC!$A$11:$A$22,0),MATCH(YEAR(CF461),IPC!$A$10:$Y$10,0)),0)</f>
        <v>0</v>
      </c>
      <c r="CH461" s="155">
        <f t="shared" si="412"/>
        <v>0</v>
      </c>
      <c r="CI461" s="145">
        <v>1751356</v>
      </c>
      <c r="CJ461" s="151">
        <f t="shared" si="423"/>
        <v>0</v>
      </c>
      <c r="CK461" s="151">
        <f t="shared" si="424"/>
        <v>0</v>
      </c>
      <c r="CL461" s="151">
        <f t="shared" si="425"/>
        <v>0</v>
      </c>
      <c r="CM461" s="151">
        <f t="shared" si="426"/>
        <v>0</v>
      </c>
      <c r="CN461" s="151">
        <f t="shared" si="427"/>
        <v>0</v>
      </c>
      <c r="CO461" s="151">
        <f t="shared" si="428"/>
        <v>0</v>
      </c>
      <c r="CP461" s="151">
        <f t="shared" si="429"/>
        <v>0</v>
      </c>
      <c r="CQ461" s="151">
        <f t="shared" si="430"/>
        <v>0</v>
      </c>
      <c r="CR461" s="151">
        <f t="shared" si="431"/>
        <v>0</v>
      </c>
      <c r="CS461" s="151">
        <f t="shared" si="432"/>
        <v>0</v>
      </c>
      <c r="CT461" s="151">
        <f t="shared" si="433"/>
        <v>0</v>
      </c>
      <c r="CU461" s="151">
        <f t="shared" si="434"/>
        <v>0</v>
      </c>
      <c r="CV461" s="151">
        <f t="shared" si="435"/>
        <v>0</v>
      </c>
      <c r="CW461" s="151">
        <f t="shared" si="436"/>
        <v>0</v>
      </c>
      <c r="CX461" s="151">
        <f t="shared" si="437"/>
        <v>0</v>
      </c>
      <c r="CY461" s="151">
        <f t="shared" si="438"/>
        <v>0</v>
      </c>
      <c r="CZ461" s="151">
        <f t="shared" si="439"/>
        <v>0</v>
      </c>
      <c r="DA461" s="151">
        <f t="shared" si="440"/>
        <v>0</v>
      </c>
      <c r="DB461" s="151">
        <f t="shared" si="441"/>
        <v>0</v>
      </c>
      <c r="DC461" s="151">
        <f t="shared" si="442"/>
        <v>0</v>
      </c>
      <c r="DD461" s="151">
        <f t="shared" si="443"/>
        <v>0</v>
      </c>
      <c r="DE461" s="151">
        <f t="shared" si="444"/>
        <v>0</v>
      </c>
      <c r="DF461" s="151">
        <f t="shared" si="445"/>
        <v>0</v>
      </c>
      <c r="DG461" s="151">
        <f t="shared" si="446"/>
        <v>0</v>
      </c>
      <c r="DH461" s="151">
        <f t="shared" si="447"/>
        <v>0</v>
      </c>
      <c r="DI461" s="151">
        <f t="shared" si="448"/>
        <v>0</v>
      </c>
      <c r="DJ461" s="151">
        <f t="shared" si="449"/>
        <v>0</v>
      </c>
      <c r="DK461" s="151">
        <f t="shared" si="450"/>
        <v>0</v>
      </c>
      <c r="DL461" s="151">
        <f t="shared" si="451"/>
        <v>0</v>
      </c>
      <c r="DM461" s="151">
        <f t="shared" si="452"/>
        <v>0</v>
      </c>
      <c r="DN461" s="151">
        <f t="shared" si="453"/>
        <v>0</v>
      </c>
      <c r="DO461" s="156">
        <f t="shared" si="454"/>
        <v>0</v>
      </c>
      <c r="DP461" s="173" t="str">
        <f t="shared" si="455"/>
        <v/>
      </c>
      <c r="DQ461" s="157" t="str">
        <f t="shared" si="456"/>
        <v/>
      </c>
      <c r="DR461" s="158" t="str">
        <f>IFERROR(IFERROR(IFERROR(_xlfn.XLOOKUP(DP461,#REF!,#REF!,,,),_xlfn.XLOOKUP(DP461,#REF!,#REF!,,,)),_xlfn.XLOOKUP(DP461,#REF!,#REF!,,,)),"N/A")</f>
        <v>N/A</v>
      </c>
      <c r="DS461" s="159"/>
      <c r="DT461" s="160"/>
      <c r="DU461" s="161"/>
      <c r="DV461" s="162"/>
      <c r="DW461" s="163">
        <f>IFERROR(IFERROR(IFERROR(_xlfn.XLOOKUP(DP461,#REF!,#REF!,,,),_xlfn.XLOOKUP(DP461,#REF!,#REF!,,,)),_xlfn.XLOOKUP(DP461,#REF!,#REF!,,,)),0)</f>
        <v>0</v>
      </c>
      <c r="DX461" s="164"/>
      <c r="DY461" s="165">
        <f t="shared" si="457"/>
        <v>0</v>
      </c>
      <c r="DZ461" s="166"/>
      <c r="EA461" s="167">
        <f t="shared" si="458"/>
        <v>0</v>
      </c>
      <c r="EB461" s="168">
        <f t="shared" si="459"/>
        <v>0</v>
      </c>
      <c r="EC461" s="168">
        <f t="shared" si="460"/>
        <v>0</v>
      </c>
      <c r="ED461" s="169"/>
      <c r="EE461" s="170">
        <f t="shared" si="461"/>
        <v>0</v>
      </c>
      <c r="EF461" s="170" t="str">
        <f>IFERROR(IF(DY461&gt;((_xlfn.XLOOKUP(DQ461,TOPES!B:B,TOPES!C:C,,,)*INDEXACIÓN!CI461)),"SUPERA TOPES DEL HV",0),"HV NO ENCONTRADO")</f>
        <v>HV NO ENCONTRADO</v>
      </c>
      <c r="EG461" s="170">
        <f t="shared" si="462"/>
        <v>0</v>
      </c>
      <c r="EH461" s="170">
        <f>IF(SUMIF($M:$M,#REF!,$DY:$DY)&gt;$EH$8,"CONSULTA DIAN",0)</f>
        <v>0</v>
      </c>
      <c r="EI461" s="171">
        <f t="shared" si="463"/>
        <v>0</v>
      </c>
      <c r="EJ461" s="172"/>
    </row>
    <row r="462" spans="1:140" x14ac:dyDescent="0.25">
      <c r="A462" s="133" t="str">
        <f t="shared" si="413"/>
        <v>19000100453</v>
      </c>
      <c r="B462" s="134"/>
      <c r="C462" s="134"/>
      <c r="D462" s="135">
        <f>_xlfn.XLOOKUP(C462,TOPES!L:L,TOPES!M:M,,,)</f>
        <v>0</v>
      </c>
      <c r="E462" s="136">
        <v>453</v>
      </c>
      <c r="F462" s="134"/>
      <c r="G462" s="134"/>
      <c r="H462" s="134"/>
      <c r="I462" s="134"/>
      <c r="J462" s="134"/>
      <c r="K462" s="134"/>
      <c r="L462" s="134"/>
      <c r="M462" s="137"/>
      <c r="N462" s="134"/>
      <c r="O462" s="137" t="str">
        <f t="shared" si="414"/>
        <v/>
      </c>
      <c r="P462" s="138"/>
      <c r="Q462" s="139"/>
      <c r="R462" s="140">
        <f>IFERROR(IF(VLOOKUP(YEAR($D462),SMMLV!$A$2:$C$44,3,0)*$P462=$Q462,$Q462,IF($P462="",$Q462,VLOOKUP(YEAR($D462),SMMLV!$A$2:$C$44,3,0)*$P462)),0)</f>
        <v>0</v>
      </c>
      <c r="S462" s="141"/>
      <c r="T462" s="142"/>
      <c r="U462" s="143"/>
      <c r="V462" s="144"/>
      <c r="W462" s="145">
        <f>IFERROR(SUM(IF(VLOOKUP(YEAR($D462),SMMLV!$A$2:$C$44,3,0)*S462=T462,T462,IF(S462="",T462,VLOOKUP(YEAR($D462),SMMLV!$A$2:$C$44,3,0)*S462)),IF(VLOOKUP(YEAR($D462),SMMLV!$A$2:$C$44,3,0)*U462=V462,V462,IF(U462="",V462,VLOOKUP(YEAR($D462),SMMLV!$A$2:$C$44,3,0)*U462))),0)</f>
        <v>0</v>
      </c>
      <c r="X462" s="146"/>
      <c r="Y462" s="139"/>
      <c r="Z462" s="140">
        <f>IFERROR(IF(VLOOKUP(YEAR($D462),SMMLV!$A$2:$C$44,3,0)*$X462=$Y462,$Y462,IF($X462="",$Y462,VLOOKUP(YEAR($D462),SMMLV!$A$2:$C$44,3,0)*$X462)),0)</f>
        <v>0</v>
      </c>
      <c r="AA462" s="147"/>
      <c r="AB462" s="142"/>
      <c r="AC462" s="140">
        <f>IFERROR(IF(VLOOKUP(YEAR($D462),SMMLV!$A$2:$C$44,3,0)*$AA462=$AB462,$AB462,IF($AA462="",$AB462,VLOOKUP(YEAR($D462),SMMLV!$A$2:$C$44,3,0)*$AA462)),0)</f>
        <v>0</v>
      </c>
      <c r="AD462" s="147"/>
      <c r="AE462" s="142"/>
      <c r="AF462" s="140">
        <f>IFERROR(IF(VLOOKUP(YEAR($D462),SMMLV!$A$2:$C$44,3,0)*$AD462=$AE462,$AE462,IF($AD462="",$AE462,VLOOKUP(YEAR($D462),SMMLV!$A$2:$C$44,3,0)*$AD462)),0)</f>
        <v>0</v>
      </c>
      <c r="AG462" s="134"/>
      <c r="AH462" s="145">
        <f t="shared" si="415"/>
        <v>0</v>
      </c>
      <c r="AI462" s="138"/>
      <c r="AJ462" s="139"/>
      <c r="AK462" s="140">
        <f>IFERROR(IF(VLOOKUP(YEAR($D462),SMMLV!$A$2:$C$44,3,0)*$AI462=AJ462,AJ462,IF($AI462="",AJ462,VLOOKUP(YEAR($D462),SMMLV!$A$2:$C$44,3,0)*$AI462)),0)</f>
        <v>0</v>
      </c>
      <c r="AL462" s="141"/>
      <c r="AM462" s="142"/>
      <c r="AN462" s="147"/>
      <c r="AO462" s="144"/>
      <c r="AP462" s="145">
        <f>IFERROR(SUM(IF(VLOOKUP(YEAR($D462),SMMLV!$A$2:$C$44,3,0)*AL462=AM462,AM462,IF(AL462="",AM462,VLOOKUP(YEAR($D462),SMMLV!$A$2:$C$44,3,0)*AL462)),IF(VLOOKUP(YEAR($D462),SMMLV!$A$2:$C$44,3,0)*AN462=AO462,AO462,IF(AN462="",AO462,VLOOKUP(YEAR($D462),SMMLV!$A$2:$C$44,3,0)*AN462))),0)</f>
        <v>0</v>
      </c>
      <c r="AQ462" s="148"/>
      <c r="AR462" s="142"/>
      <c r="AS462" s="140">
        <f>IFERROR(IF(VLOOKUP(YEAR($D462),SMMLV!$A$2:$C$44,3,0)*AQ462=AR462,AR462,IF(AQ462="",AR462,VLOOKUP(YEAR($D462),SMMLV!$A$2:$C$44,3,0)*AQ462)),0)</f>
        <v>0</v>
      </c>
      <c r="AT462" s="147"/>
      <c r="AU462" s="142"/>
      <c r="AV462" s="140">
        <f>IFERROR(IF(VLOOKUP(YEAR($D462),SMMLV!$A$2:$C$44,3,0)*AT462=AU462,AU462,IF(AT462="",AU462,VLOOKUP(YEAR($D462),SMMLV!$A$2:$C$44,3,0)*AT462)),0)</f>
        <v>0</v>
      </c>
      <c r="AW462" s="147"/>
      <c r="AX462" s="142"/>
      <c r="AY462" s="140">
        <f>IFERROR(IF(VLOOKUP(YEAR($D462),SMMLV!$A$2:$C$44,3,0)*AW462=AX462,AX462,IF(AW462="",AX462,VLOOKUP(YEAR($D462),SMMLV!$A$2:$C$44,3,0)*AW462)),0)</f>
        <v>0</v>
      </c>
      <c r="AZ462" s="134"/>
      <c r="BA462" s="145">
        <f t="shared" si="416"/>
        <v>0</v>
      </c>
      <c r="BB462" s="138"/>
      <c r="BC462" s="139"/>
      <c r="BD462" s="140">
        <f>IFERROR(IF(VLOOKUP(YEAR($D462),SMMLV!$A$2:$C$44,3,0)*BB462=BC462,BC462,IF(BB462="",BC462,VLOOKUP(YEAR($D462),SMMLV!$A$2:$C$44,3,0)*BB462)),0)</f>
        <v>0</v>
      </c>
      <c r="BE462" s="141"/>
      <c r="BF462" s="142"/>
      <c r="BG462" s="147"/>
      <c r="BH462" s="144"/>
      <c r="BI462" s="145">
        <f>IFERROR(SUM(IF(VLOOKUP(YEAR($D462),SMMLV!$A$2:$C$44,3,0)*BE462=BF462,BF462,IF(BE462="",BF462,VLOOKUP(YEAR($D462),SMMLV!$A$2:$C$44,3,0)*BE462)),IF(VLOOKUP(YEAR($D462),SMMLV!$A$2:$C$44,3,0)*BG462=BH462,BH462,IF(BG462="",BH462,VLOOKUP(YEAR($D462),SMMLV!$A$2:$C$44,3,0)*BG462))),0)</f>
        <v>0</v>
      </c>
      <c r="BJ462" s="149"/>
      <c r="BK462" s="150"/>
      <c r="BL462" s="140">
        <f>IFERROR(IF(VLOOKUP(YEAR($D462),SMMLV!$A$2:$C$44,3,0)*BJ462=BK462,BK462,IF(BJ462="",BK462,VLOOKUP(YEAR($D462),SMMLV!$A$2:$C$44,3,0)*BJ462)),0)</f>
        <v>0</v>
      </c>
      <c r="BM462" s="147"/>
      <c r="BN462" s="142"/>
      <c r="BO462" s="140">
        <f>IFERROR(IF(VLOOKUP(YEAR($D462),SMMLV!$A$2:$C$44,3,0)*BM462=BN462,BN462,IF(BM462="",BN462,VLOOKUP(YEAR($D462),SMMLV!$A$2:$C$44,3,0)*BM462)),0)</f>
        <v>0</v>
      </c>
      <c r="BP462" s="147"/>
      <c r="BQ462" s="142"/>
      <c r="BR462" s="140">
        <f>IFERROR(IF(VLOOKUP(YEAR($D462),SMMLV!$A$2:$C$44,3,0)*BP462=BQ462,BQ462,IF(BP462="",BQ462,VLOOKUP(YEAR($D462),SMMLV!$A$2:$C$44,3,0)*BP462)),0)</f>
        <v>0</v>
      </c>
      <c r="BS462" s="134"/>
      <c r="BT462" s="145">
        <f t="shared" si="417"/>
        <v>0</v>
      </c>
      <c r="BU462" s="151">
        <f t="shared" si="418"/>
        <v>0</v>
      </c>
      <c r="BV462" s="151">
        <f t="shared" si="419"/>
        <v>0</v>
      </c>
      <c r="BW462" s="151">
        <f t="shared" si="420"/>
        <v>0</v>
      </c>
      <c r="BX462" s="151">
        <f t="shared" si="421"/>
        <v>0</v>
      </c>
      <c r="BY462" s="151">
        <f t="shared" si="422"/>
        <v>0</v>
      </c>
      <c r="BZ462" s="151">
        <f t="shared" si="410"/>
        <v>0</v>
      </c>
      <c r="CA462" s="134"/>
      <c r="CB462" s="134"/>
      <c r="CC462" s="134"/>
      <c r="CD462" s="152">
        <f t="shared" si="411"/>
        <v>0</v>
      </c>
      <c r="CE462" s="153">
        <f>IFERROR(INDEX(IPC!$A$11:$Y$22,MATCH(PROPER(TEXT(CD462,"mmmm")),IPC!$A$11:$A$22,0),MATCH(YEAR(CD462),IPC!$A$10:$Y$10,0)),0)</f>
        <v>0</v>
      </c>
      <c r="CF462" s="154">
        <v>59434</v>
      </c>
      <c r="CG462" s="153">
        <f>IFERROR(INDEX(IPC!$A$11:$Y$22,MATCH(PROPER(TEXT(CF462,"mmmm")),IPC!$A$11:$A$22,0),MATCH(YEAR(CF462),IPC!$A$10:$Y$10,0)),0)</f>
        <v>0</v>
      </c>
      <c r="CH462" s="155">
        <f t="shared" si="412"/>
        <v>0</v>
      </c>
      <c r="CI462" s="145">
        <v>1751357</v>
      </c>
      <c r="CJ462" s="151">
        <f t="shared" si="423"/>
        <v>0</v>
      </c>
      <c r="CK462" s="151">
        <f t="shared" si="424"/>
        <v>0</v>
      </c>
      <c r="CL462" s="151">
        <f t="shared" si="425"/>
        <v>0</v>
      </c>
      <c r="CM462" s="151">
        <f t="shared" si="426"/>
        <v>0</v>
      </c>
      <c r="CN462" s="151">
        <f t="shared" si="427"/>
        <v>0</v>
      </c>
      <c r="CO462" s="151">
        <f t="shared" si="428"/>
        <v>0</v>
      </c>
      <c r="CP462" s="151">
        <f t="shared" si="429"/>
        <v>0</v>
      </c>
      <c r="CQ462" s="151">
        <f t="shared" si="430"/>
        <v>0</v>
      </c>
      <c r="CR462" s="151">
        <f t="shared" si="431"/>
        <v>0</v>
      </c>
      <c r="CS462" s="151">
        <f t="shared" si="432"/>
        <v>0</v>
      </c>
      <c r="CT462" s="151">
        <f t="shared" si="433"/>
        <v>0</v>
      </c>
      <c r="CU462" s="151">
        <f t="shared" si="434"/>
        <v>0</v>
      </c>
      <c r="CV462" s="151">
        <f t="shared" si="435"/>
        <v>0</v>
      </c>
      <c r="CW462" s="151">
        <f t="shared" si="436"/>
        <v>0</v>
      </c>
      <c r="CX462" s="151">
        <f t="shared" si="437"/>
        <v>0</v>
      </c>
      <c r="CY462" s="151">
        <f t="shared" si="438"/>
        <v>0</v>
      </c>
      <c r="CZ462" s="151">
        <f t="shared" si="439"/>
        <v>0</v>
      </c>
      <c r="DA462" s="151">
        <f t="shared" si="440"/>
        <v>0</v>
      </c>
      <c r="DB462" s="151">
        <f t="shared" si="441"/>
        <v>0</v>
      </c>
      <c r="DC462" s="151">
        <f t="shared" si="442"/>
        <v>0</v>
      </c>
      <c r="DD462" s="151">
        <f t="shared" si="443"/>
        <v>0</v>
      </c>
      <c r="DE462" s="151">
        <f t="shared" si="444"/>
        <v>0</v>
      </c>
      <c r="DF462" s="151">
        <f t="shared" si="445"/>
        <v>0</v>
      </c>
      <c r="DG462" s="151">
        <f t="shared" si="446"/>
        <v>0</v>
      </c>
      <c r="DH462" s="151">
        <f t="shared" si="447"/>
        <v>0</v>
      </c>
      <c r="DI462" s="151">
        <f t="shared" si="448"/>
        <v>0</v>
      </c>
      <c r="DJ462" s="151">
        <f t="shared" si="449"/>
        <v>0</v>
      </c>
      <c r="DK462" s="151">
        <f t="shared" si="450"/>
        <v>0</v>
      </c>
      <c r="DL462" s="151">
        <f t="shared" si="451"/>
        <v>0</v>
      </c>
      <c r="DM462" s="151">
        <f t="shared" si="452"/>
        <v>0</v>
      </c>
      <c r="DN462" s="151">
        <f t="shared" si="453"/>
        <v>0</v>
      </c>
      <c r="DO462" s="156">
        <f t="shared" si="454"/>
        <v>0</v>
      </c>
      <c r="DP462" s="173" t="str">
        <f t="shared" si="455"/>
        <v/>
      </c>
      <c r="DQ462" s="157" t="str">
        <f t="shared" si="456"/>
        <v/>
      </c>
      <c r="DR462" s="158" t="str">
        <f>IFERROR(IFERROR(IFERROR(_xlfn.XLOOKUP(DP462,#REF!,#REF!,,,),_xlfn.XLOOKUP(DP462,#REF!,#REF!,,,)),_xlfn.XLOOKUP(DP462,#REF!,#REF!,,,)),"N/A")</f>
        <v>N/A</v>
      </c>
      <c r="DS462" s="159"/>
      <c r="DT462" s="160"/>
      <c r="DU462" s="161"/>
      <c r="DV462" s="162"/>
      <c r="DW462" s="163">
        <f>IFERROR(IFERROR(IFERROR(_xlfn.XLOOKUP(DP462,#REF!,#REF!,,,),_xlfn.XLOOKUP(DP462,#REF!,#REF!,,,)),_xlfn.XLOOKUP(DP462,#REF!,#REF!,,,)),0)</f>
        <v>0</v>
      </c>
      <c r="DX462" s="164"/>
      <c r="DY462" s="165">
        <f t="shared" si="457"/>
        <v>0</v>
      </c>
      <c r="DZ462" s="166"/>
      <c r="EA462" s="167">
        <f t="shared" si="458"/>
        <v>0</v>
      </c>
      <c r="EB462" s="168">
        <f t="shared" si="459"/>
        <v>0</v>
      </c>
      <c r="EC462" s="168">
        <f t="shared" si="460"/>
        <v>0</v>
      </c>
      <c r="ED462" s="169"/>
      <c r="EE462" s="170">
        <f t="shared" si="461"/>
        <v>0</v>
      </c>
      <c r="EF462" s="170" t="str">
        <f>IFERROR(IF(DY462&gt;((_xlfn.XLOOKUP(DQ462,TOPES!B:B,TOPES!C:C,,,)*INDEXACIÓN!CI462)),"SUPERA TOPES DEL HV",0),"HV NO ENCONTRADO")</f>
        <v>HV NO ENCONTRADO</v>
      </c>
      <c r="EG462" s="170">
        <f t="shared" si="462"/>
        <v>0</v>
      </c>
      <c r="EH462" s="170">
        <f>IF(SUMIF($M:$M,#REF!,$DY:$DY)&gt;$EH$8,"CONSULTA DIAN",0)</f>
        <v>0</v>
      </c>
      <c r="EI462" s="171">
        <f t="shared" si="463"/>
        <v>0</v>
      </c>
      <c r="EJ462" s="172"/>
    </row>
    <row r="463" spans="1:140" x14ac:dyDescent="0.25">
      <c r="A463" s="133" t="str">
        <f t="shared" si="413"/>
        <v>19000100454</v>
      </c>
      <c r="B463" s="134"/>
      <c r="C463" s="134"/>
      <c r="D463" s="135">
        <f>_xlfn.XLOOKUP(C463,TOPES!L:L,TOPES!M:M,,,)</f>
        <v>0</v>
      </c>
      <c r="E463" s="136">
        <v>454</v>
      </c>
      <c r="F463" s="134"/>
      <c r="G463" s="134"/>
      <c r="H463" s="134"/>
      <c r="I463" s="134"/>
      <c r="J463" s="134"/>
      <c r="K463" s="134"/>
      <c r="L463" s="134"/>
      <c r="M463" s="137"/>
      <c r="N463" s="134"/>
      <c r="O463" s="137" t="str">
        <f t="shared" si="414"/>
        <v/>
      </c>
      <c r="P463" s="138"/>
      <c r="Q463" s="139"/>
      <c r="R463" s="140">
        <f>IFERROR(IF(VLOOKUP(YEAR($D463),SMMLV!$A$2:$C$44,3,0)*$P463=$Q463,$Q463,IF($P463="",$Q463,VLOOKUP(YEAR($D463),SMMLV!$A$2:$C$44,3,0)*$P463)),0)</f>
        <v>0</v>
      </c>
      <c r="S463" s="141"/>
      <c r="T463" s="142"/>
      <c r="U463" s="143"/>
      <c r="V463" s="144"/>
      <c r="W463" s="145">
        <f>IFERROR(SUM(IF(VLOOKUP(YEAR($D463),SMMLV!$A$2:$C$44,3,0)*S463=T463,T463,IF(S463="",T463,VLOOKUP(YEAR($D463),SMMLV!$A$2:$C$44,3,0)*S463)),IF(VLOOKUP(YEAR($D463),SMMLV!$A$2:$C$44,3,0)*U463=V463,V463,IF(U463="",V463,VLOOKUP(YEAR($D463),SMMLV!$A$2:$C$44,3,0)*U463))),0)</f>
        <v>0</v>
      </c>
      <c r="X463" s="146"/>
      <c r="Y463" s="139"/>
      <c r="Z463" s="140">
        <f>IFERROR(IF(VLOOKUP(YEAR($D463),SMMLV!$A$2:$C$44,3,0)*$X463=$Y463,$Y463,IF($X463="",$Y463,VLOOKUP(YEAR($D463),SMMLV!$A$2:$C$44,3,0)*$X463)),0)</f>
        <v>0</v>
      </c>
      <c r="AA463" s="147"/>
      <c r="AB463" s="142"/>
      <c r="AC463" s="140">
        <f>IFERROR(IF(VLOOKUP(YEAR($D463),SMMLV!$A$2:$C$44,3,0)*$AA463=$AB463,$AB463,IF($AA463="",$AB463,VLOOKUP(YEAR($D463),SMMLV!$A$2:$C$44,3,0)*$AA463)),0)</f>
        <v>0</v>
      </c>
      <c r="AD463" s="147"/>
      <c r="AE463" s="142"/>
      <c r="AF463" s="140">
        <f>IFERROR(IF(VLOOKUP(YEAR($D463),SMMLV!$A$2:$C$44,3,0)*$AD463=$AE463,$AE463,IF($AD463="",$AE463,VLOOKUP(YEAR($D463),SMMLV!$A$2:$C$44,3,0)*$AD463)),0)</f>
        <v>0</v>
      </c>
      <c r="AG463" s="134"/>
      <c r="AH463" s="145">
        <f t="shared" si="415"/>
        <v>0</v>
      </c>
      <c r="AI463" s="138"/>
      <c r="AJ463" s="139"/>
      <c r="AK463" s="140">
        <f>IFERROR(IF(VLOOKUP(YEAR($D463),SMMLV!$A$2:$C$44,3,0)*$AI463=AJ463,AJ463,IF($AI463="",AJ463,VLOOKUP(YEAR($D463),SMMLV!$A$2:$C$44,3,0)*$AI463)),0)</f>
        <v>0</v>
      </c>
      <c r="AL463" s="141"/>
      <c r="AM463" s="142"/>
      <c r="AN463" s="147"/>
      <c r="AO463" s="144"/>
      <c r="AP463" s="145">
        <f>IFERROR(SUM(IF(VLOOKUP(YEAR($D463),SMMLV!$A$2:$C$44,3,0)*AL463=AM463,AM463,IF(AL463="",AM463,VLOOKUP(YEAR($D463),SMMLV!$A$2:$C$44,3,0)*AL463)),IF(VLOOKUP(YEAR($D463),SMMLV!$A$2:$C$44,3,0)*AN463=AO463,AO463,IF(AN463="",AO463,VLOOKUP(YEAR($D463),SMMLV!$A$2:$C$44,3,0)*AN463))),0)</f>
        <v>0</v>
      </c>
      <c r="AQ463" s="148"/>
      <c r="AR463" s="142"/>
      <c r="AS463" s="140">
        <f>IFERROR(IF(VLOOKUP(YEAR($D463),SMMLV!$A$2:$C$44,3,0)*AQ463=AR463,AR463,IF(AQ463="",AR463,VLOOKUP(YEAR($D463),SMMLV!$A$2:$C$44,3,0)*AQ463)),0)</f>
        <v>0</v>
      </c>
      <c r="AT463" s="147"/>
      <c r="AU463" s="142"/>
      <c r="AV463" s="140">
        <f>IFERROR(IF(VLOOKUP(YEAR($D463),SMMLV!$A$2:$C$44,3,0)*AT463=AU463,AU463,IF(AT463="",AU463,VLOOKUP(YEAR($D463),SMMLV!$A$2:$C$44,3,0)*AT463)),0)</f>
        <v>0</v>
      </c>
      <c r="AW463" s="147"/>
      <c r="AX463" s="142"/>
      <c r="AY463" s="140">
        <f>IFERROR(IF(VLOOKUP(YEAR($D463),SMMLV!$A$2:$C$44,3,0)*AW463=AX463,AX463,IF(AW463="",AX463,VLOOKUP(YEAR($D463),SMMLV!$A$2:$C$44,3,0)*AW463)),0)</f>
        <v>0</v>
      </c>
      <c r="AZ463" s="134"/>
      <c r="BA463" s="145">
        <f t="shared" si="416"/>
        <v>0</v>
      </c>
      <c r="BB463" s="138"/>
      <c r="BC463" s="139"/>
      <c r="BD463" s="140">
        <f>IFERROR(IF(VLOOKUP(YEAR($D463),SMMLV!$A$2:$C$44,3,0)*BB463=BC463,BC463,IF(BB463="",BC463,VLOOKUP(YEAR($D463),SMMLV!$A$2:$C$44,3,0)*BB463)),0)</f>
        <v>0</v>
      </c>
      <c r="BE463" s="141"/>
      <c r="BF463" s="142"/>
      <c r="BG463" s="147"/>
      <c r="BH463" s="144"/>
      <c r="BI463" s="145">
        <f>IFERROR(SUM(IF(VLOOKUP(YEAR($D463),SMMLV!$A$2:$C$44,3,0)*BE463=BF463,BF463,IF(BE463="",BF463,VLOOKUP(YEAR($D463),SMMLV!$A$2:$C$44,3,0)*BE463)),IF(VLOOKUP(YEAR($D463),SMMLV!$A$2:$C$44,3,0)*BG463=BH463,BH463,IF(BG463="",BH463,VLOOKUP(YEAR($D463),SMMLV!$A$2:$C$44,3,0)*BG463))),0)</f>
        <v>0</v>
      </c>
      <c r="BJ463" s="149"/>
      <c r="BK463" s="150"/>
      <c r="BL463" s="140">
        <f>IFERROR(IF(VLOOKUP(YEAR($D463),SMMLV!$A$2:$C$44,3,0)*BJ463=BK463,BK463,IF(BJ463="",BK463,VLOOKUP(YEAR($D463),SMMLV!$A$2:$C$44,3,0)*BJ463)),0)</f>
        <v>0</v>
      </c>
      <c r="BM463" s="147"/>
      <c r="BN463" s="142"/>
      <c r="BO463" s="140">
        <f>IFERROR(IF(VLOOKUP(YEAR($D463),SMMLV!$A$2:$C$44,3,0)*BM463=BN463,BN463,IF(BM463="",BN463,VLOOKUP(YEAR($D463),SMMLV!$A$2:$C$44,3,0)*BM463)),0)</f>
        <v>0</v>
      </c>
      <c r="BP463" s="147"/>
      <c r="BQ463" s="142"/>
      <c r="BR463" s="140">
        <f>IFERROR(IF(VLOOKUP(YEAR($D463),SMMLV!$A$2:$C$44,3,0)*BP463=BQ463,BQ463,IF(BP463="",BQ463,VLOOKUP(YEAR($D463),SMMLV!$A$2:$C$44,3,0)*BP463)),0)</f>
        <v>0</v>
      </c>
      <c r="BS463" s="134"/>
      <c r="BT463" s="145">
        <f t="shared" si="417"/>
        <v>0</v>
      </c>
      <c r="BU463" s="151">
        <f t="shared" si="418"/>
        <v>0</v>
      </c>
      <c r="BV463" s="151">
        <f t="shared" si="419"/>
        <v>0</v>
      </c>
      <c r="BW463" s="151">
        <f t="shared" si="420"/>
        <v>0</v>
      </c>
      <c r="BX463" s="151">
        <f t="shared" si="421"/>
        <v>0</v>
      </c>
      <c r="BY463" s="151">
        <f t="shared" si="422"/>
        <v>0</v>
      </c>
      <c r="BZ463" s="151">
        <f t="shared" si="410"/>
        <v>0</v>
      </c>
      <c r="CA463" s="134"/>
      <c r="CB463" s="134"/>
      <c r="CC463" s="134"/>
      <c r="CD463" s="152">
        <f t="shared" si="411"/>
        <v>0</v>
      </c>
      <c r="CE463" s="153">
        <f>IFERROR(INDEX(IPC!$A$11:$Y$22,MATCH(PROPER(TEXT(CD463,"mmmm")),IPC!$A$11:$A$22,0),MATCH(YEAR(CD463),IPC!$A$10:$Y$10,0)),0)</f>
        <v>0</v>
      </c>
      <c r="CF463" s="154">
        <v>59464</v>
      </c>
      <c r="CG463" s="153">
        <f>IFERROR(INDEX(IPC!$A$11:$Y$22,MATCH(PROPER(TEXT(CF463,"mmmm")),IPC!$A$11:$A$22,0),MATCH(YEAR(CF463),IPC!$A$10:$Y$10,0)),0)</f>
        <v>0</v>
      </c>
      <c r="CH463" s="155">
        <f t="shared" si="412"/>
        <v>0</v>
      </c>
      <c r="CI463" s="145">
        <v>1751358</v>
      </c>
      <c r="CJ463" s="151">
        <f t="shared" si="423"/>
        <v>0</v>
      </c>
      <c r="CK463" s="151">
        <f t="shared" si="424"/>
        <v>0</v>
      </c>
      <c r="CL463" s="151">
        <f t="shared" si="425"/>
        <v>0</v>
      </c>
      <c r="CM463" s="151">
        <f t="shared" si="426"/>
        <v>0</v>
      </c>
      <c r="CN463" s="151">
        <f t="shared" si="427"/>
        <v>0</v>
      </c>
      <c r="CO463" s="151">
        <f t="shared" si="428"/>
        <v>0</v>
      </c>
      <c r="CP463" s="151">
        <f t="shared" si="429"/>
        <v>0</v>
      </c>
      <c r="CQ463" s="151">
        <f t="shared" si="430"/>
        <v>0</v>
      </c>
      <c r="CR463" s="151">
        <f t="shared" si="431"/>
        <v>0</v>
      </c>
      <c r="CS463" s="151">
        <f t="shared" si="432"/>
        <v>0</v>
      </c>
      <c r="CT463" s="151">
        <f t="shared" si="433"/>
        <v>0</v>
      </c>
      <c r="CU463" s="151">
        <f t="shared" si="434"/>
        <v>0</v>
      </c>
      <c r="CV463" s="151">
        <f t="shared" si="435"/>
        <v>0</v>
      </c>
      <c r="CW463" s="151">
        <f t="shared" si="436"/>
        <v>0</v>
      </c>
      <c r="CX463" s="151">
        <f t="shared" si="437"/>
        <v>0</v>
      </c>
      <c r="CY463" s="151">
        <f t="shared" si="438"/>
        <v>0</v>
      </c>
      <c r="CZ463" s="151">
        <f t="shared" si="439"/>
        <v>0</v>
      </c>
      <c r="DA463" s="151">
        <f t="shared" si="440"/>
        <v>0</v>
      </c>
      <c r="DB463" s="151">
        <f t="shared" si="441"/>
        <v>0</v>
      </c>
      <c r="DC463" s="151">
        <f t="shared" si="442"/>
        <v>0</v>
      </c>
      <c r="DD463" s="151">
        <f t="shared" si="443"/>
        <v>0</v>
      </c>
      <c r="DE463" s="151">
        <f t="shared" si="444"/>
        <v>0</v>
      </c>
      <c r="DF463" s="151">
        <f t="shared" si="445"/>
        <v>0</v>
      </c>
      <c r="DG463" s="151">
        <f t="shared" si="446"/>
        <v>0</v>
      </c>
      <c r="DH463" s="151">
        <f t="shared" si="447"/>
        <v>0</v>
      </c>
      <c r="DI463" s="151">
        <f t="shared" si="448"/>
        <v>0</v>
      </c>
      <c r="DJ463" s="151">
        <f t="shared" si="449"/>
        <v>0</v>
      </c>
      <c r="DK463" s="151">
        <f t="shared" si="450"/>
        <v>0</v>
      </c>
      <c r="DL463" s="151">
        <f t="shared" si="451"/>
        <v>0</v>
      </c>
      <c r="DM463" s="151">
        <f t="shared" si="452"/>
        <v>0</v>
      </c>
      <c r="DN463" s="151">
        <f t="shared" si="453"/>
        <v>0</v>
      </c>
      <c r="DO463" s="156">
        <f t="shared" si="454"/>
        <v>0</v>
      </c>
      <c r="DP463" s="173" t="str">
        <f t="shared" si="455"/>
        <v/>
      </c>
      <c r="DQ463" s="157" t="str">
        <f t="shared" si="456"/>
        <v/>
      </c>
      <c r="DR463" s="158" t="str">
        <f>IFERROR(IFERROR(IFERROR(_xlfn.XLOOKUP(DP463,#REF!,#REF!,,,),_xlfn.XLOOKUP(DP463,#REF!,#REF!,,,)),_xlfn.XLOOKUP(DP463,#REF!,#REF!,,,)),"N/A")</f>
        <v>N/A</v>
      </c>
      <c r="DS463" s="159"/>
      <c r="DT463" s="160"/>
      <c r="DU463" s="161"/>
      <c r="DV463" s="162"/>
      <c r="DW463" s="163">
        <f>IFERROR(IFERROR(IFERROR(_xlfn.XLOOKUP(DP463,#REF!,#REF!,,,),_xlfn.XLOOKUP(DP463,#REF!,#REF!,,,)),_xlfn.XLOOKUP(DP463,#REF!,#REF!,,,)),0)</f>
        <v>0</v>
      </c>
      <c r="DX463" s="164"/>
      <c r="DY463" s="165">
        <f t="shared" si="457"/>
        <v>0</v>
      </c>
      <c r="DZ463" s="166"/>
      <c r="EA463" s="167">
        <f t="shared" si="458"/>
        <v>0</v>
      </c>
      <c r="EB463" s="168">
        <f t="shared" si="459"/>
        <v>0</v>
      </c>
      <c r="EC463" s="168">
        <f t="shared" si="460"/>
        <v>0</v>
      </c>
      <c r="ED463" s="169"/>
      <c r="EE463" s="170">
        <f t="shared" si="461"/>
        <v>0</v>
      </c>
      <c r="EF463" s="170" t="str">
        <f>IFERROR(IF(DY463&gt;((_xlfn.XLOOKUP(DQ463,TOPES!B:B,TOPES!C:C,,,)*INDEXACIÓN!CI463)),"SUPERA TOPES DEL HV",0),"HV NO ENCONTRADO")</f>
        <v>HV NO ENCONTRADO</v>
      </c>
      <c r="EG463" s="170">
        <f t="shared" si="462"/>
        <v>0</v>
      </c>
      <c r="EH463" s="170">
        <f>IF(SUMIF($M:$M,#REF!,$DY:$DY)&gt;$EH$8,"CONSULTA DIAN",0)</f>
        <v>0</v>
      </c>
      <c r="EI463" s="171">
        <f t="shared" si="463"/>
        <v>0</v>
      </c>
      <c r="EJ463" s="172"/>
    </row>
    <row r="464" spans="1:140" x14ac:dyDescent="0.25">
      <c r="A464" s="133" t="str">
        <f t="shared" si="413"/>
        <v>19000100455</v>
      </c>
      <c r="B464" s="134"/>
      <c r="C464" s="134"/>
      <c r="D464" s="135">
        <f>_xlfn.XLOOKUP(C464,TOPES!L:L,TOPES!M:M,,,)</f>
        <v>0</v>
      </c>
      <c r="E464" s="136">
        <v>455</v>
      </c>
      <c r="F464" s="134"/>
      <c r="G464" s="134"/>
      <c r="H464" s="134"/>
      <c r="I464" s="134"/>
      <c r="J464" s="134"/>
      <c r="K464" s="134"/>
      <c r="L464" s="134"/>
      <c r="M464" s="137"/>
      <c r="N464" s="134"/>
      <c r="O464" s="137" t="str">
        <f t="shared" si="414"/>
        <v/>
      </c>
      <c r="P464" s="138"/>
      <c r="Q464" s="139"/>
      <c r="R464" s="140">
        <f>IFERROR(IF(VLOOKUP(YEAR($D464),SMMLV!$A$2:$C$44,3,0)*$P464=$Q464,$Q464,IF($P464="",$Q464,VLOOKUP(YEAR($D464),SMMLV!$A$2:$C$44,3,0)*$P464)),0)</f>
        <v>0</v>
      </c>
      <c r="S464" s="141"/>
      <c r="T464" s="142"/>
      <c r="U464" s="143"/>
      <c r="V464" s="144"/>
      <c r="W464" s="145">
        <f>IFERROR(SUM(IF(VLOOKUP(YEAR($D464),SMMLV!$A$2:$C$44,3,0)*S464=T464,T464,IF(S464="",T464,VLOOKUP(YEAR($D464),SMMLV!$A$2:$C$44,3,0)*S464)),IF(VLOOKUP(YEAR($D464),SMMLV!$A$2:$C$44,3,0)*U464=V464,V464,IF(U464="",V464,VLOOKUP(YEAR($D464),SMMLV!$A$2:$C$44,3,0)*U464))),0)</f>
        <v>0</v>
      </c>
      <c r="X464" s="146"/>
      <c r="Y464" s="139"/>
      <c r="Z464" s="140">
        <f>IFERROR(IF(VLOOKUP(YEAR($D464),SMMLV!$A$2:$C$44,3,0)*$X464=$Y464,$Y464,IF($X464="",$Y464,VLOOKUP(YEAR($D464),SMMLV!$A$2:$C$44,3,0)*$X464)),0)</f>
        <v>0</v>
      </c>
      <c r="AA464" s="147"/>
      <c r="AB464" s="142"/>
      <c r="AC464" s="140">
        <f>IFERROR(IF(VLOOKUP(YEAR($D464),SMMLV!$A$2:$C$44,3,0)*$AA464=$AB464,$AB464,IF($AA464="",$AB464,VLOOKUP(YEAR($D464),SMMLV!$A$2:$C$44,3,0)*$AA464)),0)</f>
        <v>0</v>
      </c>
      <c r="AD464" s="147"/>
      <c r="AE464" s="142"/>
      <c r="AF464" s="140">
        <f>IFERROR(IF(VLOOKUP(YEAR($D464),SMMLV!$A$2:$C$44,3,0)*$AD464=$AE464,$AE464,IF($AD464="",$AE464,VLOOKUP(YEAR($D464),SMMLV!$A$2:$C$44,3,0)*$AD464)),0)</f>
        <v>0</v>
      </c>
      <c r="AG464" s="134"/>
      <c r="AH464" s="145">
        <f t="shared" si="415"/>
        <v>0</v>
      </c>
      <c r="AI464" s="138"/>
      <c r="AJ464" s="139"/>
      <c r="AK464" s="140">
        <f>IFERROR(IF(VLOOKUP(YEAR($D464),SMMLV!$A$2:$C$44,3,0)*$AI464=AJ464,AJ464,IF($AI464="",AJ464,VLOOKUP(YEAR($D464),SMMLV!$A$2:$C$44,3,0)*$AI464)),0)</f>
        <v>0</v>
      </c>
      <c r="AL464" s="141"/>
      <c r="AM464" s="142"/>
      <c r="AN464" s="147"/>
      <c r="AO464" s="144"/>
      <c r="AP464" s="145">
        <f>IFERROR(SUM(IF(VLOOKUP(YEAR($D464),SMMLV!$A$2:$C$44,3,0)*AL464=AM464,AM464,IF(AL464="",AM464,VLOOKUP(YEAR($D464),SMMLV!$A$2:$C$44,3,0)*AL464)),IF(VLOOKUP(YEAR($D464),SMMLV!$A$2:$C$44,3,0)*AN464=AO464,AO464,IF(AN464="",AO464,VLOOKUP(YEAR($D464),SMMLV!$A$2:$C$44,3,0)*AN464))),0)</f>
        <v>0</v>
      </c>
      <c r="AQ464" s="148"/>
      <c r="AR464" s="142"/>
      <c r="AS464" s="140">
        <f>IFERROR(IF(VLOOKUP(YEAR($D464),SMMLV!$A$2:$C$44,3,0)*AQ464=AR464,AR464,IF(AQ464="",AR464,VLOOKUP(YEAR($D464),SMMLV!$A$2:$C$44,3,0)*AQ464)),0)</f>
        <v>0</v>
      </c>
      <c r="AT464" s="147"/>
      <c r="AU464" s="142"/>
      <c r="AV464" s="140">
        <f>IFERROR(IF(VLOOKUP(YEAR($D464),SMMLV!$A$2:$C$44,3,0)*AT464=AU464,AU464,IF(AT464="",AU464,VLOOKUP(YEAR($D464),SMMLV!$A$2:$C$44,3,0)*AT464)),0)</f>
        <v>0</v>
      </c>
      <c r="AW464" s="147"/>
      <c r="AX464" s="142"/>
      <c r="AY464" s="140">
        <f>IFERROR(IF(VLOOKUP(YEAR($D464),SMMLV!$A$2:$C$44,3,0)*AW464=AX464,AX464,IF(AW464="",AX464,VLOOKUP(YEAR($D464),SMMLV!$A$2:$C$44,3,0)*AW464)),0)</f>
        <v>0</v>
      </c>
      <c r="AZ464" s="134"/>
      <c r="BA464" s="145">
        <f t="shared" si="416"/>
        <v>0</v>
      </c>
      <c r="BB464" s="138"/>
      <c r="BC464" s="139"/>
      <c r="BD464" s="140">
        <f>IFERROR(IF(VLOOKUP(YEAR($D464),SMMLV!$A$2:$C$44,3,0)*BB464=BC464,BC464,IF(BB464="",BC464,VLOOKUP(YEAR($D464),SMMLV!$A$2:$C$44,3,0)*BB464)),0)</f>
        <v>0</v>
      </c>
      <c r="BE464" s="141"/>
      <c r="BF464" s="142"/>
      <c r="BG464" s="147"/>
      <c r="BH464" s="144"/>
      <c r="BI464" s="145">
        <f>IFERROR(SUM(IF(VLOOKUP(YEAR($D464),SMMLV!$A$2:$C$44,3,0)*BE464=BF464,BF464,IF(BE464="",BF464,VLOOKUP(YEAR($D464),SMMLV!$A$2:$C$44,3,0)*BE464)),IF(VLOOKUP(YEAR($D464),SMMLV!$A$2:$C$44,3,0)*BG464=BH464,BH464,IF(BG464="",BH464,VLOOKUP(YEAR($D464),SMMLV!$A$2:$C$44,3,0)*BG464))),0)</f>
        <v>0</v>
      </c>
      <c r="BJ464" s="149"/>
      <c r="BK464" s="150"/>
      <c r="BL464" s="140">
        <f>IFERROR(IF(VLOOKUP(YEAR($D464),SMMLV!$A$2:$C$44,3,0)*BJ464=BK464,BK464,IF(BJ464="",BK464,VLOOKUP(YEAR($D464),SMMLV!$A$2:$C$44,3,0)*BJ464)),0)</f>
        <v>0</v>
      </c>
      <c r="BM464" s="147"/>
      <c r="BN464" s="142"/>
      <c r="BO464" s="140">
        <f>IFERROR(IF(VLOOKUP(YEAR($D464),SMMLV!$A$2:$C$44,3,0)*BM464=BN464,BN464,IF(BM464="",BN464,VLOOKUP(YEAR($D464),SMMLV!$A$2:$C$44,3,0)*BM464)),0)</f>
        <v>0</v>
      </c>
      <c r="BP464" s="147"/>
      <c r="BQ464" s="142"/>
      <c r="BR464" s="140">
        <f>IFERROR(IF(VLOOKUP(YEAR($D464),SMMLV!$A$2:$C$44,3,0)*BP464=BQ464,BQ464,IF(BP464="",BQ464,VLOOKUP(YEAR($D464),SMMLV!$A$2:$C$44,3,0)*BP464)),0)</f>
        <v>0</v>
      </c>
      <c r="BS464" s="134"/>
      <c r="BT464" s="145">
        <f t="shared" si="417"/>
        <v>0</v>
      </c>
      <c r="BU464" s="151">
        <f t="shared" si="418"/>
        <v>0</v>
      </c>
      <c r="BV464" s="151">
        <f t="shared" si="419"/>
        <v>0</v>
      </c>
      <c r="BW464" s="151">
        <f t="shared" si="420"/>
        <v>0</v>
      </c>
      <c r="BX464" s="151">
        <f t="shared" si="421"/>
        <v>0</v>
      </c>
      <c r="BY464" s="151">
        <f t="shared" si="422"/>
        <v>0</v>
      </c>
      <c r="BZ464" s="151">
        <f t="shared" si="410"/>
        <v>0</v>
      </c>
      <c r="CA464" s="134"/>
      <c r="CB464" s="134"/>
      <c r="CC464" s="134"/>
      <c r="CD464" s="152">
        <f t="shared" si="411"/>
        <v>0</v>
      </c>
      <c r="CE464" s="153">
        <f>IFERROR(INDEX(IPC!$A$11:$Y$22,MATCH(PROPER(TEXT(CD464,"mmmm")),IPC!$A$11:$A$22,0),MATCH(YEAR(CD464),IPC!$A$10:$Y$10,0)),0)</f>
        <v>0</v>
      </c>
      <c r="CF464" s="154">
        <v>59495</v>
      </c>
      <c r="CG464" s="153">
        <f>IFERROR(INDEX(IPC!$A$11:$Y$22,MATCH(PROPER(TEXT(CF464,"mmmm")),IPC!$A$11:$A$22,0),MATCH(YEAR(CF464),IPC!$A$10:$Y$10,0)),0)</f>
        <v>0</v>
      </c>
      <c r="CH464" s="155">
        <f t="shared" si="412"/>
        <v>0</v>
      </c>
      <c r="CI464" s="145">
        <v>1751359</v>
      </c>
      <c r="CJ464" s="151">
        <f t="shared" si="423"/>
        <v>0</v>
      </c>
      <c r="CK464" s="151">
        <f t="shared" si="424"/>
        <v>0</v>
      </c>
      <c r="CL464" s="151">
        <f t="shared" si="425"/>
        <v>0</v>
      </c>
      <c r="CM464" s="151">
        <f t="shared" si="426"/>
        <v>0</v>
      </c>
      <c r="CN464" s="151">
        <f t="shared" si="427"/>
        <v>0</v>
      </c>
      <c r="CO464" s="151">
        <f t="shared" si="428"/>
        <v>0</v>
      </c>
      <c r="CP464" s="151">
        <f t="shared" si="429"/>
        <v>0</v>
      </c>
      <c r="CQ464" s="151">
        <f t="shared" si="430"/>
        <v>0</v>
      </c>
      <c r="CR464" s="151">
        <f t="shared" si="431"/>
        <v>0</v>
      </c>
      <c r="CS464" s="151">
        <f t="shared" si="432"/>
        <v>0</v>
      </c>
      <c r="CT464" s="151">
        <f t="shared" si="433"/>
        <v>0</v>
      </c>
      <c r="CU464" s="151">
        <f t="shared" si="434"/>
        <v>0</v>
      </c>
      <c r="CV464" s="151">
        <f t="shared" si="435"/>
        <v>0</v>
      </c>
      <c r="CW464" s="151">
        <f t="shared" si="436"/>
        <v>0</v>
      </c>
      <c r="CX464" s="151">
        <f t="shared" si="437"/>
        <v>0</v>
      </c>
      <c r="CY464" s="151">
        <f t="shared" si="438"/>
        <v>0</v>
      </c>
      <c r="CZ464" s="151">
        <f t="shared" si="439"/>
        <v>0</v>
      </c>
      <c r="DA464" s="151">
        <f t="shared" si="440"/>
        <v>0</v>
      </c>
      <c r="DB464" s="151">
        <f t="shared" si="441"/>
        <v>0</v>
      </c>
      <c r="DC464" s="151">
        <f t="shared" si="442"/>
        <v>0</v>
      </c>
      <c r="DD464" s="151">
        <f t="shared" si="443"/>
        <v>0</v>
      </c>
      <c r="DE464" s="151">
        <f t="shared" si="444"/>
        <v>0</v>
      </c>
      <c r="DF464" s="151">
        <f t="shared" si="445"/>
        <v>0</v>
      </c>
      <c r="DG464" s="151">
        <f t="shared" si="446"/>
        <v>0</v>
      </c>
      <c r="DH464" s="151">
        <f t="shared" si="447"/>
        <v>0</v>
      </c>
      <c r="DI464" s="151">
        <f t="shared" si="448"/>
        <v>0</v>
      </c>
      <c r="DJ464" s="151">
        <f t="shared" si="449"/>
        <v>0</v>
      </c>
      <c r="DK464" s="151">
        <f t="shared" si="450"/>
        <v>0</v>
      </c>
      <c r="DL464" s="151">
        <f t="shared" si="451"/>
        <v>0</v>
      </c>
      <c r="DM464" s="151">
        <f t="shared" si="452"/>
        <v>0</v>
      </c>
      <c r="DN464" s="151">
        <f t="shared" si="453"/>
        <v>0</v>
      </c>
      <c r="DO464" s="156">
        <f t="shared" si="454"/>
        <v>0</v>
      </c>
      <c r="DP464" s="173" t="str">
        <f t="shared" si="455"/>
        <v/>
      </c>
      <c r="DQ464" s="157" t="str">
        <f t="shared" si="456"/>
        <v/>
      </c>
      <c r="DR464" s="158" t="str">
        <f>IFERROR(IFERROR(IFERROR(_xlfn.XLOOKUP(DP464,#REF!,#REF!,,,),_xlfn.XLOOKUP(DP464,#REF!,#REF!,,,)),_xlfn.XLOOKUP(DP464,#REF!,#REF!,,,)),"N/A")</f>
        <v>N/A</v>
      </c>
      <c r="DS464" s="159"/>
      <c r="DT464" s="160"/>
      <c r="DU464" s="161"/>
      <c r="DV464" s="162"/>
      <c r="DW464" s="163">
        <f>IFERROR(IFERROR(IFERROR(_xlfn.XLOOKUP(DP464,#REF!,#REF!,,,),_xlfn.XLOOKUP(DP464,#REF!,#REF!,,,)),_xlfn.XLOOKUP(DP464,#REF!,#REF!,,,)),0)</f>
        <v>0</v>
      </c>
      <c r="DX464" s="164"/>
      <c r="DY464" s="165">
        <f t="shared" si="457"/>
        <v>0</v>
      </c>
      <c r="DZ464" s="166"/>
      <c r="EA464" s="167">
        <f t="shared" si="458"/>
        <v>0</v>
      </c>
      <c r="EB464" s="168">
        <f t="shared" si="459"/>
        <v>0</v>
      </c>
      <c r="EC464" s="168">
        <f t="shared" si="460"/>
        <v>0</v>
      </c>
      <c r="ED464" s="169"/>
      <c r="EE464" s="170">
        <f t="shared" si="461"/>
        <v>0</v>
      </c>
      <c r="EF464" s="170" t="str">
        <f>IFERROR(IF(DY464&gt;((_xlfn.XLOOKUP(DQ464,TOPES!B:B,TOPES!C:C,,,)*INDEXACIÓN!CI464)),"SUPERA TOPES DEL HV",0),"HV NO ENCONTRADO")</f>
        <v>HV NO ENCONTRADO</v>
      </c>
      <c r="EG464" s="170">
        <f t="shared" si="462"/>
        <v>0</v>
      </c>
      <c r="EH464" s="170">
        <f>IF(SUMIF($M:$M,#REF!,$DY:$DY)&gt;$EH$8,"CONSULTA DIAN",0)</f>
        <v>0</v>
      </c>
      <c r="EI464" s="171">
        <f t="shared" si="463"/>
        <v>0</v>
      </c>
      <c r="EJ464" s="172"/>
    </row>
    <row r="465" spans="1:140" x14ac:dyDescent="0.25">
      <c r="A465" s="133" t="str">
        <f t="shared" si="413"/>
        <v>19000100456</v>
      </c>
      <c r="B465" s="134"/>
      <c r="C465" s="134"/>
      <c r="D465" s="135">
        <f>_xlfn.XLOOKUP(C465,TOPES!L:L,TOPES!M:M,,,)</f>
        <v>0</v>
      </c>
      <c r="E465" s="136">
        <v>456</v>
      </c>
      <c r="F465" s="134"/>
      <c r="G465" s="134"/>
      <c r="H465" s="134"/>
      <c r="I465" s="134"/>
      <c r="J465" s="134"/>
      <c r="K465" s="134"/>
      <c r="L465" s="134"/>
      <c r="M465" s="137"/>
      <c r="N465" s="134"/>
      <c r="O465" s="137" t="str">
        <f t="shared" si="414"/>
        <v/>
      </c>
      <c r="P465" s="138"/>
      <c r="Q465" s="139"/>
      <c r="R465" s="140">
        <f>IFERROR(IF(VLOOKUP(YEAR($D465),SMMLV!$A$2:$C$44,3,0)*$P465=$Q465,$Q465,IF($P465="",$Q465,VLOOKUP(YEAR($D465),SMMLV!$A$2:$C$44,3,0)*$P465)),0)</f>
        <v>0</v>
      </c>
      <c r="S465" s="141"/>
      <c r="T465" s="142"/>
      <c r="U465" s="143"/>
      <c r="V465" s="144"/>
      <c r="W465" s="145">
        <f>IFERROR(SUM(IF(VLOOKUP(YEAR($D465),SMMLV!$A$2:$C$44,3,0)*S465=T465,T465,IF(S465="",T465,VLOOKUP(YEAR($D465),SMMLV!$A$2:$C$44,3,0)*S465)),IF(VLOOKUP(YEAR($D465),SMMLV!$A$2:$C$44,3,0)*U465=V465,V465,IF(U465="",V465,VLOOKUP(YEAR($D465),SMMLV!$A$2:$C$44,3,0)*U465))),0)</f>
        <v>0</v>
      </c>
      <c r="X465" s="146"/>
      <c r="Y465" s="139"/>
      <c r="Z465" s="140">
        <f>IFERROR(IF(VLOOKUP(YEAR($D465),SMMLV!$A$2:$C$44,3,0)*$X465=$Y465,$Y465,IF($X465="",$Y465,VLOOKUP(YEAR($D465),SMMLV!$A$2:$C$44,3,0)*$X465)),0)</f>
        <v>0</v>
      </c>
      <c r="AA465" s="147"/>
      <c r="AB465" s="142"/>
      <c r="AC465" s="140">
        <f>IFERROR(IF(VLOOKUP(YEAR($D465),SMMLV!$A$2:$C$44,3,0)*$AA465=$AB465,$AB465,IF($AA465="",$AB465,VLOOKUP(YEAR($D465),SMMLV!$A$2:$C$44,3,0)*$AA465)),0)</f>
        <v>0</v>
      </c>
      <c r="AD465" s="147"/>
      <c r="AE465" s="142"/>
      <c r="AF465" s="140">
        <f>IFERROR(IF(VLOOKUP(YEAR($D465),SMMLV!$A$2:$C$44,3,0)*$AD465=$AE465,$AE465,IF($AD465="",$AE465,VLOOKUP(YEAR($D465),SMMLV!$A$2:$C$44,3,0)*$AD465)),0)</f>
        <v>0</v>
      </c>
      <c r="AG465" s="134"/>
      <c r="AH465" s="145">
        <f t="shared" si="415"/>
        <v>0</v>
      </c>
      <c r="AI465" s="138"/>
      <c r="AJ465" s="139"/>
      <c r="AK465" s="140">
        <f>IFERROR(IF(VLOOKUP(YEAR($D465),SMMLV!$A$2:$C$44,3,0)*$AI465=AJ465,AJ465,IF($AI465="",AJ465,VLOOKUP(YEAR($D465),SMMLV!$A$2:$C$44,3,0)*$AI465)),0)</f>
        <v>0</v>
      </c>
      <c r="AL465" s="141"/>
      <c r="AM465" s="142"/>
      <c r="AN465" s="147"/>
      <c r="AO465" s="144"/>
      <c r="AP465" s="145">
        <f>IFERROR(SUM(IF(VLOOKUP(YEAR($D465),SMMLV!$A$2:$C$44,3,0)*AL465=AM465,AM465,IF(AL465="",AM465,VLOOKUP(YEAR($D465),SMMLV!$A$2:$C$44,3,0)*AL465)),IF(VLOOKUP(YEAR($D465),SMMLV!$A$2:$C$44,3,0)*AN465=AO465,AO465,IF(AN465="",AO465,VLOOKUP(YEAR($D465),SMMLV!$A$2:$C$44,3,0)*AN465))),0)</f>
        <v>0</v>
      </c>
      <c r="AQ465" s="148"/>
      <c r="AR465" s="142"/>
      <c r="AS465" s="140">
        <f>IFERROR(IF(VLOOKUP(YEAR($D465),SMMLV!$A$2:$C$44,3,0)*AQ465=AR465,AR465,IF(AQ465="",AR465,VLOOKUP(YEAR($D465),SMMLV!$A$2:$C$44,3,0)*AQ465)),0)</f>
        <v>0</v>
      </c>
      <c r="AT465" s="147"/>
      <c r="AU465" s="142"/>
      <c r="AV465" s="140">
        <f>IFERROR(IF(VLOOKUP(YEAR($D465),SMMLV!$A$2:$C$44,3,0)*AT465=AU465,AU465,IF(AT465="",AU465,VLOOKUP(YEAR($D465),SMMLV!$A$2:$C$44,3,0)*AT465)),0)</f>
        <v>0</v>
      </c>
      <c r="AW465" s="147"/>
      <c r="AX465" s="142"/>
      <c r="AY465" s="140">
        <f>IFERROR(IF(VLOOKUP(YEAR($D465),SMMLV!$A$2:$C$44,3,0)*AW465=AX465,AX465,IF(AW465="",AX465,VLOOKUP(YEAR($D465),SMMLV!$A$2:$C$44,3,0)*AW465)),0)</f>
        <v>0</v>
      </c>
      <c r="AZ465" s="134"/>
      <c r="BA465" s="145">
        <f t="shared" si="416"/>
        <v>0</v>
      </c>
      <c r="BB465" s="138"/>
      <c r="BC465" s="139"/>
      <c r="BD465" s="140">
        <f>IFERROR(IF(VLOOKUP(YEAR($D465),SMMLV!$A$2:$C$44,3,0)*BB465=BC465,BC465,IF(BB465="",BC465,VLOOKUP(YEAR($D465),SMMLV!$A$2:$C$44,3,0)*BB465)),0)</f>
        <v>0</v>
      </c>
      <c r="BE465" s="141"/>
      <c r="BF465" s="142"/>
      <c r="BG465" s="147"/>
      <c r="BH465" s="144"/>
      <c r="BI465" s="145">
        <f>IFERROR(SUM(IF(VLOOKUP(YEAR($D465),SMMLV!$A$2:$C$44,3,0)*BE465=BF465,BF465,IF(BE465="",BF465,VLOOKUP(YEAR($D465),SMMLV!$A$2:$C$44,3,0)*BE465)),IF(VLOOKUP(YEAR($D465),SMMLV!$A$2:$C$44,3,0)*BG465=BH465,BH465,IF(BG465="",BH465,VLOOKUP(YEAR($D465),SMMLV!$A$2:$C$44,3,0)*BG465))),0)</f>
        <v>0</v>
      </c>
      <c r="BJ465" s="149"/>
      <c r="BK465" s="150"/>
      <c r="BL465" s="140">
        <f>IFERROR(IF(VLOOKUP(YEAR($D465),SMMLV!$A$2:$C$44,3,0)*BJ465=BK465,BK465,IF(BJ465="",BK465,VLOOKUP(YEAR($D465),SMMLV!$A$2:$C$44,3,0)*BJ465)),0)</f>
        <v>0</v>
      </c>
      <c r="BM465" s="147"/>
      <c r="BN465" s="142"/>
      <c r="BO465" s="140">
        <f>IFERROR(IF(VLOOKUP(YEAR($D465),SMMLV!$A$2:$C$44,3,0)*BM465=BN465,BN465,IF(BM465="",BN465,VLOOKUP(YEAR($D465),SMMLV!$A$2:$C$44,3,0)*BM465)),0)</f>
        <v>0</v>
      </c>
      <c r="BP465" s="147"/>
      <c r="BQ465" s="142"/>
      <c r="BR465" s="140">
        <f>IFERROR(IF(VLOOKUP(YEAR($D465),SMMLV!$A$2:$C$44,3,0)*BP465=BQ465,BQ465,IF(BP465="",BQ465,VLOOKUP(YEAR($D465),SMMLV!$A$2:$C$44,3,0)*BP465)),0)</f>
        <v>0</v>
      </c>
      <c r="BS465" s="134"/>
      <c r="BT465" s="145">
        <f t="shared" si="417"/>
        <v>0</v>
      </c>
      <c r="BU465" s="151">
        <f t="shared" si="418"/>
        <v>0</v>
      </c>
      <c r="BV465" s="151">
        <f t="shared" si="419"/>
        <v>0</v>
      </c>
      <c r="BW465" s="151">
        <f t="shared" si="420"/>
        <v>0</v>
      </c>
      <c r="BX465" s="151">
        <f t="shared" si="421"/>
        <v>0</v>
      </c>
      <c r="BY465" s="151">
        <f t="shared" si="422"/>
        <v>0</v>
      </c>
      <c r="BZ465" s="151">
        <f t="shared" si="410"/>
        <v>0</v>
      </c>
      <c r="CA465" s="134"/>
      <c r="CB465" s="134"/>
      <c r="CC465" s="134"/>
      <c r="CD465" s="152">
        <f t="shared" si="411"/>
        <v>0</v>
      </c>
      <c r="CE465" s="153">
        <f>IFERROR(INDEX(IPC!$A$11:$Y$22,MATCH(PROPER(TEXT(CD465,"mmmm")),IPC!$A$11:$A$22,0),MATCH(YEAR(CD465),IPC!$A$10:$Y$10,0)),0)</f>
        <v>0</v>
      </c>
      <c r="CF465" s="154">
        <v>59525</v>
      </c>
      <c r="CG465" s="153">
        <f>IFERROR(INDEX(IPC!$A$11:$Y$22,MATCH(PROPER(TEXT(CF465,"mmmm")),IPC!$A$11:$A$22,0),MATCH(YEAR(CF465),IPC!$A$10:$Y$10,0)),0)</f>
        <v>0</v>
      </c>
      <c r="CH465" s="155">
        <f t="shared" si="412"/>
        <v>0</v>
      </c>
      <c r="CI465" s="145">
        <v>1751360</v>
      </c>
      <c r="CJ465" s="151">
        <f t="shared" si="423"/>
        <v>0</v>
      </c>
      <c r="CK465" s="151">
        <f t="shared" si="424"/>
        <v>0</v>
      </c>
      <c r="CL465" s="151">
        <f t="shared" si="425"/>
        <v>0</v>
      </c>
      <c r="CM465" s="151">
        <f t="shared" si="426"/>
        <v>0</v>
      </c>
      <c r="CN465" s="151">
        <f t="shared" si="427"/>
        <v>0</v>
      </c>
      <c r="CO465" s="151">
        <f t="shared" si="428"/>
        <v>0</v>
      </c>
      <c r="CP465" s="151">
        <f t="shared" si="429"/>
        <v>0</v>
      </c>
      <c r="CQ465" s="151">
        <f t="shared" si="430"/>
        <v>0</v>
      </c>
      <c r="CR465" s="151">
        <f t="shared" si="431"/>
        <v>0</v>
      </c>
      <c r="CS465" s="151">
        <f t="shared" si="432"/>
        <v>0</v>
      </c>
      <c r="CT465" s="151">
        <f t="shared" si="433"/>
        <v>0</v>
      </c>
      <c r="CU465" s="151">
        <f t="shared" si="434"/>
        <v>0</v>
      </c>
      <c r="CV465" s="151">
        <f t="shared" si="435"/>
        <v>0</v>
      </c>
      <c r="CW465" s="151">
        <f t="shared" si="436"/>
        <v>0</v>
      </c>
      <c r="CX465" s="151">
        <f t="shared" si="437"/>
        <v>0</v>
      </c>
      <c r="CY465" s="151">
        <f t="shared" si="438"/>
        <v>0</v>
      </c>
      <c r="CZ465" s="151">
        <f t="shared" si="439"/>
        <v>0</v>
      </c>
      <c r="DA465" s="151">
        <f t="shared" si="440"/>
        <v>0</v>
      </c>
      <c r="DB465" s="151">
        <f t="shared" si="441"/>
        <v>0</v>
      </c>
      <c r="DC465" s="151">
        <f t="shared" si="442"/>
        <v>0</v>
      </c>
      <c r="DD465" s="151">
        <f t="shared" si="443"/>
        <v>0</v>
      </c>
      <c r="DE465" s="151">
        <f t="shared" si="444"/>
        <v>0</v>
      </c>
      <c r="DF465" s="151">
        <f t="shared" si="445"/>
        <v>0</v>
      </c>
      <c r="DG465" s="151">
        <f t="shared" si="446"/>
        <v>0</v>
      </c>
      <c r="DH465" s="151">
        <f t="shared" si="447"/>
        <v>0</v>
      </c>
      <c r="DI465" s="151">
        <f t="shared" si="448"/>
        <v>0</v>
      </c>
      <c r="DJ465" s="151">
        <f t="shared" si="449"/>
        <v>0</v>
      </c>
      <c r="DK465" s="151">
        <f t="shared" si="450"/>
        <v>0</v>
      </c>
      <c r="DL465" s="151">
        <f t="shared" si="451"/>
        <v>0</v>
      </c>
      <c r="DM465" s="151">
        <f t="shared" si="452"/>
        <v>0</v>
      </c>
      <c r="DN465" s="151">
        <f t="shared" si="453"/>
        <v>0</v>
      </c>
      <c r="DO465" s="156">
        <f t="shared" si="454"/>
        <v>0</v>
      </c>
      <c r="DP465" s="173" t="str">
        <f t="shared" si="455"/>
        <v/>
      </c>
      <c r="DQ465" s="157" t="str">
        <f t="shared" si="456"/>
        <v/>
      </c>
      <c r="DR465" s="158" t="str">
        <f>IFERROR(IFERROR(IFERROR(_xlfn.XLOOKUP(DP465,#REF!,#REF!,,,),_xlfn.XLOOKUP(DP465,#REF!,#REF!,,,)),_xlfn.XLOOKUP(DP465,#REF!,#REF!,,,)),"N/A")</f>
        <v>N/A</v>
      </c>
      <c r="DS465" s="159"/>
      <c r="DT465" s="160"/>
      <c r="DU465" s="161"/>
      <c r="DV465" s="162"/>
      <c r="DW465" s="163">
        <f>IFERROR(IFERROR(IFERROR(_xlfn.XLOOKUP(DP465,#REF!,#REF!,,,),_xlfn.XLOOKUP(DP465,#REF!,#REF!,,,)),_xlfn.XLOOKUP(DP465,#REF!,#REF!,,,)),0)</f>
        <v>0</v>
      </c>
      <c r="DX465" s="164"/>
      <c r="DY465" s="165">
        <f t="shared" si="457"/>
        <v>0</v>
      </c>
      <c r="DZ465" s="166"/>
      <c r="EA465" s="167">
        <f t="shared" si="458"/>
        <v>0</v>
      </c>
      <c r="EB465" s="168">
        <f t="shared" si="459"/>
        <v>0</v>
      </c>
      <c r="EC465" s="168">
        <f t="shared" si="460"/>
        <v>0</v>
      </c>
      <c r="ED465" s="169"/>
      <c r="EE465" s="170">
        <f t="shared" si="461"/>
        <v>0</v>
      </c>
      <c r="EF465" s="170" t="str">
        <f>IFERROR(IF(DY465&gt;((_xlfn.XLOOKUP(DQ465,TOPES!B:B,TOPES!C:C,,,)*INDEXACIÓN!CI465)),"SUPERA TOPES DEL HV",0),"HV NO ENCONTRADO")</f>
        <v>HV NO ENCONTRADO</v>
      </c>
      <c r="EG465" s="170">
        <f t="shared" si="462"/>
        <v>0</v>
      </c>
      <c r="EH465" s="170">
        <f>IF(SUMIF($M:$M,#REF!,$DY:$DY)&gt;$EH$8,"CONSULTA DIAN",0)</f>
        <v>0</v>
      </c>
      <c r="EI465" s="171">
        <f t="shared" si="463"/>
        <v>0</v>
      </c>
      <c r="EJ465" s="172"/>
    </row>
    <row r="466" spans="1:140" x14ac:dyDescent="0.25">
      <c r="A466" s="133" t="str">
        <f t="shared" si="413"/>
        <v>19000100457</v>
      </c>
      <c r="B466" s="134"/>
      <c r="C466" s="134"/>
      <c r="D466" s="135">
        <f>_xlfn.XLOOKUP(C466,TOPES!L:L,TOPES!M:M,,,)</f>
        <v>0</v>
      </c>
      <c r="E466" s="136">
        <v>457</v>
      </c>
      <c r="F466" s="134"/>
      <c r="G466" s="134"/>
      <c r="H466" s="134"/>
      <c r="I466" s="134"/>
      <c r="J466" s="134"/>
      <c r="K466" s="134"/>
      <c r="L466" s="134"/>
      <c r="M466" s="137"/>
      <c r="N466" s="134"/>
      <c r="O466" s="137" t="str">
        <f t="shared" si="414"/>
        <v/>
      </c>
      <c r="P466" s="138"/>
      <c r="Q466" s="139"/>
      <c r="R466" s="140">
        <f>IFERROR(IF(VLOOKUP(YEAR($D466),SMMLV!$A$2:$C$44,3,0)*$P466=$Q466,$Q466,IF($P466="",$Q466,VLOOKUP(YEAR($D466),SMMLV!$A$2:$C$44,3,0)*$P466)),0)</f>
        <v>0</v>
      </c>
      <c r="S466" s="141"/>
      <c r="T466" s="142"/>
      <c r="U466" s="143"/>
      <c r="V466" s="144"/>
      <c r="W466" s="145">
        <f>IFERROR(SUM(IF(VLOOKUP(YEAR($D466),SMMLV!$A$2:$C$44,3,0)*S466=T466,T466,IF(S466="",T466,VLOOKUP(YEAR($D466),SMMLV!$A$2:$C$44,3,0)*S466)),IF(VLOOKUP(YEAR($D466),SMMLV!$A$2:$C$44,3,0)*U466=V466,V466,IF(U466="",V466,VLOOKUP(YEAR($D466),SMMLV!$A$2:$C$44,3,0)*U466))),0)</f>
        <v>0</v>
      </c>
      <c r="X466" s="146"/>
      <c r="Y466" s="139"/>
      <c r="Z466" s="140">
        <f>IFERROR(IF(VLOOKUP(YEAR($D466),SMMLV!$A$2:$C$44,3,0)*$X466=$Y466,$Y466,IF($X466="",$Y466,VLOOKUP(YEAR($D466),SMMLV!$A$2:$C$44,3,0)*$X466)),0)</f>
        <v>0</v>
      </c>
      <c r="AA466" s="147"/>
      <c r="AB466" s="142"/>
      <c r="AC466" s="140">
        <f>IFERROR(IF(VLOOKUP(YEAR($D466),SMMLV!$A$2:$C$44,3,0)*$AA466=$AB466,$AB466,IF($AA466="",$AB466,VLOOKUP(YEAR($D466),SMMLV!$A$2:$C$44,3,0)*$AA466)),0)</f>
        <v>0</v>
      </c>
      <c r="AD466" s="147"/>
      <c r="AE466" s="142"/>
      <c r="AF466" s="140">
        <f>IFERROR(IF(VLOOKUP(YEAR($D466),SMMLV!$A$2:$C$44,3,0)*$AD466=$AE466,$AE466,IF($AD466="",$AE466,VLOOKUP(YEAR($D466),SMMLV!$A$2:$C$44,3,0)*$AD466)),0)</f>
        <v>0</v>
      </c>
      <c r="AG466" s="134"/>
      <c r="AH466" s="145">
        <f t="shared" si="415"/>
        <v>0</v>
      </c>
      <c r="AI466" s="138"/>
      <c r="AJ466" s="139"/>
      <c r="AK466" s="140">
        <f>IFERROR(IF(VLOOKUP(YEAR($D466),SMMLV!$A$2:$C$44,3,0)*$AI466=AJ466,AJ466,IF($AI466="",AJ466,VLOOKUP(YEAR($D466),SMMLV!$A$2:$C$44,3,0)*$AI466)),0)</f>
        <v>0</v>
      </c>
      <c r="AL466" s="141"/>
      <c r="AM466" s="142"/>
      <c r="AN466" s="147"/>
      <c r="AO466" s="144"/>
      <c r="AP466" s="145">
        <f>IFERROR(SUM(IF(VLOOKUP(YEAR($D466),SMMLV!$A$2:$C$44,3,0)*AL466=AM466,AM466,IF(AL466="",AM466,VLOOKUP(YEAR($D466),SMMLV!$A$2:$C$44,3,0)*AL466)),IF(VLOOKUP(YEAR($D466),SMMLV!$A$2:$C$44,3,0)*AN466=AO466,AO466,IF(AN466="",AO466,VLOOKUP(YEAR($D466),SMMLV!$A$2:$C$44,3,0)*AN466))),0)</f>
        <v>0</v>
      </c>
      <c r="AQ466" s="148"/>
      <c r="AR466" s="142"/>
      <c r="AS466" s="140">
        <f>IFERROR(IF(VLOOKUP(YEAR($D466),SMMLV!$A$2:$C$44,3,0)*AQ466=AR466,AR466,IF(AQ466="",AR466,VLOOKUP(YEAR($D466),SMMLV!$A$2:$C$44,3,0)*AQ466)),0)</f>
        <v>0</v>
      </c>
      <c r="AT466" s="147"/>
      <c r="AU466" s="142"/>
      <c r="AV466" s="140">
        <f>IFERROR(IF(VLOOKUP(YEAR($D466),SMMLV!$A$2:$C$44,3,0)*AT466=AU466,AU466,IF(AT466="",AU466,VLOOKUP(YEAR($D466),SMMLV!$A$2:$C$44,3,0)*AT466)),0)</f>
        <v>0</v>
      </c>
      <c r="AW466" s="147"/>
      <c r="AX466" s="142"/>
      <c r="AY466" s="140">
        <f>IFERROR(IF(VLOOKUP(YEAR($D466),SMMLV!$A$2:$C$44,3,0)*AW466=AX466,AX466,IF(AW466="",AX466,VLOOKUP(YEAR($D466),SMMLV!$A$2:$C$44,3,0)*AW466)),0)</f>
        <v>0</v>
      </c>
      <c r="AZ466" s="134"/>
      <c r="BA466" s="145">
        <f t="shared" si="416"/>
        <v>0</v>
      </c>
      <c r="BB466" s="138"/>
      <c r="BC466" s="139"/>
      <c r="BD466" s="140">
        <f>IFERROR(IF(VLOOKUP(YEAR($D466),SMMLV!$A$2:$C$44,3,0)*BB466=BC466,BC466,IF(BB466="",BC466,VLOOKUP(YEAR($D466),SMMLV!$A$2:$C$44,3,0)*BB466)),0)</f>
        <v>0</v>
      </c>
      <c r="BE466" s="141"/>
      <c r="BF466" s="142"/>
      <c r="BG466" s="147"/>
      <c r="BH466" s="144"/>
      <c r="BI466" s="145">
        <f>IFERROR(SUM(IF(VLOOKUP(YEAR($D466),SMMLV!$A$2:$C$44,3,0)*BE466=BF466,BF466,IF(BE466="",BF466,VLOOKUP(YEAR($D466),SMMLV!$A$2:$C$44,3,0)*BE466)),IF(VLOOKUP(YEAR($D466),SMMLV!$A$2:$C$44,3,0)*BG466=BH466,BH466,IF(BG466="",BH466,VLOOKUP(YEAR($D466),SMMLV!$A$2:$C$44,3,0)*BG466))),0)</f>
        <v>0</v>
      </c>
      <c r="BJ466" s="149"/>
      <c r="BK466" s="150"/>
      <c r="BL466" s="140">
        <f>IFERROR(IF(VLOOKUP(YEAR($D466),SMMLV!$A$2:$C$44,3,0)*BJ466=BK466,BK466,IF(BJ466="",BK466,VLOOKUP(YEAR($D466),SMMLV!$A$2:$C$44,3,0)*BJ466)),0)</f>
        <v>0</v>
      </c>
      <c r="BM466" s="147"/>
      <c r="BN466" s="142"/>
      <c r="BO466" s="140">
        <f>IFERROR(IF(VLOOKUP(YEAR($D466),SMMLV!$A$2:$C$44,3,0)*BM466=BN466,BN466,IF(BM466="",BN466,VLOOKUP(YEAR($D466),SMMLV!$A$2:$C$44,3,0)*BM466)),0)</f>
        <v>0</v>
      </c>
      <c r="BP466" s="147"/>
      <c r="BQ466" s="142"/>
      <c r="BR466" s="140">
        <f>IFERROR(IF(VLOOKUP(YEAR($D466),SMMLV!$A$2:$C$44,3,0)*BP466=BQ466,BQ466,IF(BP466="",BQ466,VLOOKUP(YEAR($D466),SMMLV!$A$2:$C$44,3,0)*BP466)),0)</f>
        <v>0</v>
      </c>
      <c r="BS466" s="134"/>
      <c r="BT466" s="145">
        <f t="shared" si="417"/>
        <v>0</v>
      </c>
      <c r="BU466" s="151">
        <f t="shared" si="418"/>
        <v>0</v>
      </c>
      <c r="BV466" s="151">
        <f t="shared" si="419"/>
        <v>0</v>
      </c>
      <c r="BW466" s="151">
        <f t="shared" si="420"/>
        <v>0</v>
      </c>
      <c r="BX466" s="151">
        <f t="shared" si="421"/>
        <v>0</v>
      </c>
      <c r="BY466" s="151">
        <f t="shared" si="422"/>
        <v>0</v>
      </c>
      <c r="BZ466" s="151">
        <f t="shared" si="410"/>
        <v>0</v>
      </c>
      <c r="CA466" s="134"/>
      <c r="CB466" s="134"/>
      <c r="CC466" s="134"/>
      <c r="CD466" s="152">
        <f t="shared" si="411"/>
        <v>0</v>
      </c>
      <c r="CE466" s="153">
        <f>IFERROR(INDEX(IPC!$A$11:$Y$22,MATCH(PROPER(TEXT(CD466,"mmmm")),IPC!$A$11:$A$22,0),MATCH(YEAR(CD466),IPC!$A$10:$Y$10,0)),0)</f>
        <v>0</v>
      </c>
      <c r="CF466" s="154">
        <v>59556</v>
      </c>
      <c r="CG466" s="153">
        <f>IFERROR(INDEX(IPC!$A$11:$Y$22,MATCH(PROPER(TEXT(CF466,"mmmm")),IPC!$A$11:$A$22,0),MATCH(YEAR(CF466),IPC!$A$10:$Y$10,0)),0)</f>
        <v>0</v>
      </c>
      <c r="CH466" s="155">
        <f t="shared" si="412"/>
        <v>0</v>
      </c>
      <c r="CI466" s="145">
        <v>1751361</v>
      </c>
      <c r="CJ466" s="151">
        <f t="shared" si="423"/>
        <v>0</v>
      </c>
      <c r="CK466" s="151">
        <f t="shared" si="424"/>
        <v>0</v>
      </c>
      <c r="CL466" s="151">
        <f t="shared" si="425"/>
        <v>0</v>
      </c>
      <c r="CM466" s="151">
        <f t="shared" si="426"/>
        <v>0</v>
      </c>
      <c r="CN466" s="151">
        <f t="shared" si="427"/>
        <v>0</v>
      </c>
      <c r="CO466" s="151">
        <f t="shared" si="428"/>
        <v>0</v>
      </c>
      <c r="CP466" s="151">
        <f t="shared" si="429"/>
        <v>0</v>
      </c>
      <c r="CQ466" s="151">
        <f t="shared" si="430"/>
        <v>0</v>
      </c>
      <c r="CR466" s="151">
        <f t="shared" si="431"/>
        <v>0</v>
      </c>
      <c r="CS466" s="151">
        <f t="shared" si="432"/>
        <v>0</v>
      </c>
      <c r="CT466" s="151">
        <f t="shared" si="433"/>
        <v>0</v>
      </c>
      <c r="CU466" s="151">
        <f t="shared" si="434"/>
        <v>0</v>
      </c>
      <c r="CV466" s="151">
        <f t="shared" si="435"/>
        <v>0</v>
      </c>
      <c r="CW466" s="151">
        <f t="shared" si="436"/>
        <v>0</v>
      </c>
      <c r="CX466" s="151">
        <f t="shared" si="437"/>
        <v>0</v>
      </c>
      <c r="CY466" s="151">
        <f t="shared" si="438"/>
        <v>0</v>
      </c>
      <c r="CZ466" s="151">
        <f t="shared" si="439"/>
        <v>0</v>
      </c>
      <c r="DA466" s="151">
        <f t="shared" si="440"/>
        <v>0</v>
      </c>
      <c r="DB466" s="151">
        <f t="shared" si="441"/>
        <v>0</v>
      </c>
      <c r="DC466" s="151">
        <f t="shared" si="442"/>
        <v>0</v>
      </c>
      <c r="DD466" s="151">
        <f t="shared" si="443"/>
        <v>0</v>
      </c>
      <c r="DE466" s="151">
        <f t="shared" si="444"/>
        <v>0</v>
      </c>
      <c r="DF466" s="151">
        <f t="shared" si="445"/>
        <v>0</v>
      </c>
      <c r="DG466" s="151">
        <f t="shared" si="446"/>
        <v>0</v>
      </c>
      <c r="DH466" s="151">
        <f t="shared" si="447"/>
        <v>0</v>
      </c>
      <c r="DI466" s="151">
        <f t="shared" si="448"/>
        <v>0</v>
      </c>
      <c r="DJ466" s="151">
        <f t="shared" si="449"/>
        <v>0</v>
      </c>
      <c r="DK466" s="151">
        <f t="shared" si="450"/>
        <v>0</v>
      </c>
      <c r="DL466" s="151">
        <f t="shared" si="451"/>
        <v>0</v>
      </c>
      <c r="DM466" s="151">
        <f t="shared" si="452"/>
        <v>0</v>
      </c>
      <c r="DN466" s="151">
        <f t="shared" si="453"/>
        <v>0</v>
      </c>
      <c r="DO466" s="156">
        <f t="shared" si="454"/>
        <v>0</v>
      </c>
      <c r="DP466" s="173" t="str">
        <f t="shared" si="455"/>
        <v/>
      </c>
      <c r="DQ466" s="157" t="str">
        <f t="shared" si="456"/>
        <v/>
      </c>
      <c r="DR466" s="158" t="str">
        <f>IFERROR(IFERROR(IFERROR(_xlfn.XLOOKUP(DP466,#REF!,#REF!,,,),_xlfn.XLOOKUP(DP466,#REF!,#REF!,,,)),_xlfn.XLOOKUP(DP466,#REF!,#REF!,,,)),"N/A")</f>
        <v>N/A</v>
      </c>
      <c r="DS466" s="159"/>
      <c r="DT466" s="160"/>
      <c r="DU466" s="161"/>
      <c r="DV466" s="162"/>
      <c r="DW466" s="163">
        <f>IFERROR(IFERROR(IFERROR(_xlfn.XLOOKUP(DP466,#REF!,#REF!,,,),_xlfn.XLOOKUP(DP466,#REF!,#REF!,,,)),_xlfn.XLOOKUP(DP466,#REF!,#REF!,,,)),0)</f>
        <v>0</v>
      </c>
      <c r="DX466" s="164"/>
      <c r="DY466" s="165">
        <f t="shared" si="457"/>
        <v>0</v>
      </c>
      <c r="DZ466" s="166"/>
      <c r="EA466" s="167">
        <f t="shared" si="458"/>
        <v>0</v>
      </c>
      <c r="EB466" s="168">
        <f t="shared" si="459"/>
        <v>0</v>
      </c>
      <c r="EC466" s="168">
        <f t="shared" si="460"/>
        <v>0</v>
      </c>
      <c r="ED466" s="169"/>
      <c r="EE466" s="170">
        <f t="shared" si="461"/>
        <v>0</v>
      </c>
      <c r="EF466" s="170" t="str">
        <f>IFERROR(IF(DY466&gt;((_xlfn.XLOOKUP(DQ466,TOPES!B:B,TOPES!C:C,,,)*INDEXACIÓN!CI466)),"SUPERA TOPES DEL HV",0),"HV NO ENCONTRADO")</f>
        <v>HV NO ENCONTRADO</v>
      </c>
      <c r="EG466" s="170">
        <f t="shared" si="462"/>
        <v>0</v>
      </c>
      <c r="EH466" s="170">
        <f>IF(SUMIF($M:$M,#REF!,$DY:$DY)&gt;$EH$8,"CONSULTA DIAN",0)</f>
        <v>0</v>
      </c>
      <c r="EI466" s="171">
        <f t="shared" si="463"/>
        <v>0</v>
      </c>
      <c r="EJ466" s="172"/>
    </row>
    <row r="467" spans="1:140" x14ac:dyDescent="0.25">
      <c r="A467" s="133" t="str">
        <f t="shared" si="413"/>
        <v>19000100458</v>
      </c>
      <c r="B467" s="134"/>
      <c r="C467" s="134"/>
      <c r="D467" s="135">
        <f>_xlfn.XLOOKUP(C467,TOPES!L:L,TOPES!M:M,,,)</f>
        <v>0</v>
      </c>
      <c r="E467" s="136">
        <v>458</v>
      </c>
      <c r="F467" s="134"/>
      <c r="G467" s="134"/>
      <c r="H467" s="134"/>
      <c r="I467" s="134"/>
      <c r="J467" s="134"/>
      <c r="K467" s="134"/>
      <c r="L467" s="134"/>
      <c r="M467" s="137"/>
      <c r="N467" s="134"/>
      <c r="O467" s="137" t="str">
        <f t="shared" si="414"/>
        <v/>
      </c>
      <c r="P467" s="138"/>
      <c r="Q467" s="139"/>
      <c r="R467" s="140">
        <f>IFERROR(IF(VLOOKUP(YEAR($D467),SMMLV!$A$2:$C$44,3,0)*$P467=$Q467,$Q467,IF($P467="",$Q467,VLOOKUP(YEAR($D467),SMMLV!$A$2:$C$44,3,0)*$P467)),0)</f>
        <v>0</v>
      </c>
      <c r="S467" s="141"/>
      <c r="T467" s="142"/>
      <c r="U467" s="143"/>
      <c r="V467" s="144"/>
      <c r="W467" s="145">
        <f>IFERROR(SUM(IF(VLOOKUP(YEAR($D467),SMMLV!$A$2:$C$44,3,0)*S467=T467,T467,IF(S467="",T467,VLOOKUP(YEAR($D467),SMMLV!$A$2:$C$44,3,0)*S467)),IF(VLOOKUP(YEAR($D467),SMMLV!$A$2:$C$44,3,0)*U467=V467,V467,IF(U467="",V467,VLOOKUP(YEAR($D467),SMMLV!$A$2:$C$44,3,0)*U467))),0)</f>
        <v>0</v>
      </c>
      <c r="X467" s="146"/>
      <c r="Y467" s="139"/>
      <c r="Z467" s="140">
        <f>IFERROR(IF(VLOOKUP(YEAR($D467),SMMLV!$A$2:$C$44,3,0)*$X467=$Y467,$Y467,IF($X467="",$Y467,VLOOKUP(YEAR($D467),SMMLV!$A$2:$C$44,3,0)*$X467)),0)</f>
        <v>0</v>
      </c>
      <c r="AA467" s="147"/>
      <c r="AB467" s="142"/>
      <c r="AC467" s="140">
        <f>IFERROR(IF(VLOOKUP(YEAR($D467),SMMLV!$A$2:$C$44,3,0)*$AA467=$AB467,$AB467,IF($AA467="",$AB467,VLOOKUP(YEAR($D467),SMMLV!$A$2:$C$44,3,0)*$AA467)),0)</f>
        <v>0</v>
      </c>
      <c r="AD467" s="147"/>
      <c r="AE467" s="142"/>
      <c r="AF467" s="140">
        <f>IFERROR(IF(VLOOKUP(YEAR($D467),SMMLV!$A$2:$C$44,3,0)*$AD467=$AE467,$AE467,IF($AD467="",$AE467,VLOOKUP(YEAR($D467),SMMLV!$A$2:$C$44,3,0)*$AD467)),0)</f>
        <v>0</v>
      </c>
      <c r="AG467" s="134"/>
      <c r="AH467" s="145">
        <f t="shared" si="415"/>
        <v>0</v>
      </c>
      <c r="AI467" s="138"/>
      <c r="AJ467" s="139"/>
      <c r="AK467" s="140">
        <f>IFERROR(IF(VLOOKUP(YEAR($D467),SMMLV!$A$2:$C$44,3,0)*$AI467=AJ467,AJ467,IF($AI467="",AJ467,VLOOKUP(YEAR($D467),SMMLV!$A$2:$C$44,3,0)*$AI467)),0)</f>
        <v>0</v>
      </c>
      <c r="AL467" s="141"/>
      <c r="AM467" s="142"/>
      <c r="AN467" s="147"/>
      <c r="AO467" s="144"/>
      <c r="AP467" s="145">
        <f>IFERROR(SUM(IF(VLOOKUP(YEAR($D467),SMMLV!$A$2:$C$44,3,0)*AL467=AM467,AM467,IF(AL467="",AM467,VLOOKUP(YEAR($D467),SMMLV!$A$2:$C$44,3,0)*AL467)),IF(VLOOKUP(YEAR($D467),SMMLV!$A$2:$C$44,3,0)*AN467=AO467,AO467,IF(AN467="",AO467,VLOOKUP(YEAR($D467),SMMLV!$A$2:$C$44,3,0)*AN467))),0)</f>
        <v>0</v>
      </c>
      <c r="AQ467" s="148"/>
      <c r="AR467" s="142"/>
      <c r="AS467" s="140">
        <f>IFERROR(IF(VLOOKUP(YEAR($D467),SMMLV!$A$2:$C$44,3,0)*AQ467=AR467,AR467,IF(AQ467="",AR467,VLOOKUP(YEAR($D467),SMMLV!$A$2:$C$44,3,0)*AQ467)),0)</f>
        <v>0</v>
      </c>
      <c r="AT467" s="147"/>
      <c r="AU467" s="142"/>
      <c r="AV467" s="140">
        <f>IFERROR(IF(VLOOKUP(YEAR($D467),SMMLV!$A$2:$C$44,3,0)*AT467=AU467,AU467,IF(AT467="",AU467,VLOOKUP(YEAR($D467),SMMLV!$A$2:$C$44,3,0)*AT467)),0)</f>
        <v>0</v>
      </c>
      <c r="AW467" s="147"/>
      <c r="AX467" s="142"/>
      <c r="AY467" s="140">
        <f>IFERROR(IF(VLOOKUP(YEAR($D467),SMMLV!$A$2:$C$44,3,0)*AW467=AX467,AX467,IF(AW467="",AX467,VLOOKUP(YEAR($D467),SMMLV!$A$2:$C$44,3,0)*AW467)),0)</f>
        <v>0</v>
      </c>
      <c r="AZ467" s="134"/>
      <c r="BA467" s="145">
        <f t="shared" si="416"/>
        <v>0</v>
      </c>
      <c r="BB467" s="138"/>
      <c r="BC467" s="139"/>
      <c r="BD467" s="140">
        <f>IFERROR(IF(VLOOKUP(YEAR($D467),SMMLV!$A$2:$C$44,3,0)*BB467=BC467,BC467,IF(BB467="",BC467,VLOOKUP(YEAR($D467),SMMLV!$A$2:$C$44,3,0)*BB467)),0)</f>
        <v>0</v>
      </c>
      <c r="BE467" s="141"/>
      <c r="BF467" s="142"/>
      <c r="BG467" s="147"/>
      <c r="BH467" s="144"/>
      <c r="BI467" s="145">
        <f>IFERROR(SUM(IF(VLOOKUP(YEAR($D467),SMMLV!$A$2:$C$44,3,0)*BE467=BF467,BF467,IF(BE467="",BF467,VLOOKUP(YEAR($D467),SMMLV!$A$2:$C$44,3,0)*BE467)),IF(VLOOKUP(YEAR($D467),SMMLV!$A$2:$C$44,3,0)*BG467=BH467,BH467,IF(BG467="",BH467,VLOOKUP(YEAR($D467),SMMLV!$A$2:$C$44,3,0)*BG467))),0)</f>
        <v>0</v>
      </c>
      <c r="BJ467" s="149"/>
      <c r="BK467" s="150"/>
      <c r="BL467" s="140">
        <f>IFERROR(IF(VLOOKUP(YEAR($D467),SMMLV!$A$2:$C$44,3,0)*BJ467=BK467,BK467,IF(BJ467="",BK467,VLOOKUP(YEAR($D467),SMMLV!$A$2:$C$44,3,0)*BJ467)),0)</f>
        <v>0</v>
      </c>
      <c r="BM467" s="147"/>
      <c r="BN467" s="142"/>
      <c r="BO467" s="140">
        <f>IFERROR(IF(VLOOKUP(YEAR($D467),SMMLV!$A$2:$C$44,3,0)*BM467=BN467,BN467,IF(BM467="",BN467,VLOOKUP(YEAR($D467),SMMLV!$A$2:$C$44,3,0)*BM467)),0)</f>
        <v>0</v>
      </c>
      <c r="BP467" s="147"/>
      <c r="BQ467" s="142"/>
      <c r="BR467" s="140">
        <f>IFERROR(IF(VLOOKUP(YEAR($D467),SMMLV!$A$2:$C$44,3,0)*BP467=BQ467,BQ467,IF(BP467="",BQ467,VLOOKUP(YEAR($D467),SMMLV!$A$2:$C$44,3,0)*BP467)),0)</f>
        <v>0</v>
      </c>
      <c r="BS467" s="134"/>
      <c r="BT467" s="145">
        <f t="shared" si="417"/>
        <v>0</v>
      </c>
      <c r="BU467" s="151">
        <f t="shared" si="418"/>
        <v>0</v>
      </c>
      <c r="BV467" s="151">
        <f t="shared" si="419"/>
        <v>0</v>
      </c>
      <c r="BW467" s="151">
        <f t="shared" si="420"/>
        <v>0</v>
      </c>
      <c r="BX467" s="151">
        <f t="shared" si="421"/>
        <v>0</v>
      </c>
      <c r="BY467" s="151">
        <f t="shared" si="422"/>
        <v>0</v>
      </c>
      <c r="BZ467" s="151">
        <f t="shared" si="410"/>
        <v>0</v>
      </c>
      <c r="CA467" s="134"/>
      <c r="CB467" s="134"/>
      <c r="CC467" s="134"/>
      <c r="CD467" s="152">
        <f t="shared" si="411"/>
        <v>0</v>
      </c>
      <c r="CE467" s="153">
        <f>IFERROR(INDEX(IPC!$A$11:$Y$22,MATCH(PROPER(TEXT(CD467,"mmmm")),IPC!$A$11:$A$22,0),MATCH(YEAR(CD467),IPC!$A$10:$Y$10,0)),0)</f>
        <v>0</v>
      </c>
      <c r="CF467" s="154">
        <v>59587</v>
      </c>
      <c r="CG467" s="153">
        <f>IFERROR(INDEX(IPC!$A$11:$Y$22,MATCH(PROPER(TEXT(CF467,"mmmm")),IPC!$A$11:$A$22,0),MATCH(YEAR(CF467),IPC!$A$10:$Y$10,0)),0)</f>
        <v>0</v>
      </c>
      <c r="CH467" s="155">
        <f t="shared" si="412"/>
        <v>0</v>
      </c>
      <c r="CI467" s="145">
        <v>1751362</v>
      </c>
      <c r="CJ467" s="151">
        <f t="shared" si="423"/>
        <v>0</v>
      </c>
      <c r="CK467" s="151">
        <f t="shared" si="424"/>
        <v>0</v>
      </c>
      <c r="CL467" s="151">
        <f t="shared" si="425"/>
        <v>0</v>
      </c>
      <c r="CM467" s="151">
        <f t="shared" si="426"/>
        <v>0</v>
      </c>
      <c r="CN467" s="151">
        <f t="shared" si="427"/>
        <v>0</v>
      </c>
      <c r="CO467" s="151">
        <f t="shared" si="428"/>
        <v>0</v>
      </c>
      <c r="CP467" s="151">
        <f t="shared" si="429"/>
        <v>0</v>
      </c>
      <c r="CQ467" s="151">
        <f t="shared" si="430"/>
        <v>0</v>
      </c>
      <c r="CR467" s="151">
        <f t="shared" si="431"/>
        <v>0</v>
      </c>
      <c r="CS467" s="151">
        <f t="shared" si="432"/>
        <v>0</v>
      </c>
      <c r="CT467" s="151">
        <f t="shared" si="433"/>
        <v>0</v>
      </c>
      <c r="CU467" s="151">
        <f t="shared" si="434"/>
        <v>0</v>
      </c>
      <c r="CV467" s="151">
        <f t="shared" si="435"/>
        <v>0</v>
      </c>
      <c r="CW467" s="151">
        <f t="shared" si="436"/>
        <v>0</v>
      </c>
      <c r="CX467" s="151">
        <f t="shared" si="437"/>
        <v>0</v>
      </c>
      <c r="CY467" s="151">
        <f t="shared" si="438"/>
        <v>0</v>
      </c>
      <c r="CZ467" s="151">
        <f t="shared" si="439"/>
        <v>0</v>
      </c>
      <c r="DA467" s="151">
        <f t="shared" si="440"/>
        <v>0</v>
      </c>
      <c r="DB467" s="151">
        <f t="shared" si="441"/>
        <v>0</v>
      </c>
      <c r="DC467" s="151">
        <f t="shared" si="442"/>
        <v>0</v>
      </c>
      <c r="DD467" s="151">
        <f t="shared" si="443"/>
        <v>0</v>
      </c>
      <c r="DE467" s="151">
        <f t="shared" si="444"/>
        <v>0</v>
      </c>
      <c r="DF467" s="151">
        <f t="shared" si="445"/>
        <v>0</v>
      </c>
      <c r="DG467" s="151">
        <f t="shared" si="446"/>
        <v>0</v>
      </c>
      <c r="DH467" s="151">
        <f t="shared" si="447"/>
        <v>0</v>
      </c>
      <c r="DI467" s="151">
        <f t="shared" si="448"/>
        <v>0</v>
      </c>
      <c r="DJ467" s="151">
        <f t="shared" si="449"/>
        <v>0</v>
      </c>
      <c r="DK467" s="151">
        <f t="shared" si="450"/>
        <v>0</v>
      </c>
      <c r="DL467" s="151">
        <f t="shared" si="451"/>
        <v>0</v>
      </c>
      <c r="DM467" s="151">
        <f t="shared" si="452"/>
        <v>0</v>
      </c>
      <c r="DN467" s="151">
        <f t="shared" si="453"/>
        <v>0</v>
      </c>
      <c r="DO467" s="156">
        <f t="shared" si="454"/>
        <v>0</v>
      </c>
      <c r="DP467" s="173" t="str">
        <f t="shared" si="455"/>
        <v/>
      </c>
      <c r="DQ467" s="157" t="str">
        <f t="shared" si="456"/>
        <v/>
      </c>
      <c r="DR467" s="158" t="str">
        <f>IFERROR(IFERROR(IFERROR(_xlfn.XLOOKUP(DP467,#REF!,#REF!,,,),_xlfn.XLOOKUP(DP467,#REF!,#REF!,,,)),_xlfn.XLOOKUP(DP467,#REF!,#REF!,,,)),"N/A")</f>
        <v>N/A</v>
      </c>
      <c r="DS467" s="159"/>
      <c r="DT467" s="160"/>
      <c r="DU467" s="161"/>
      <c r="DV467" s="162"/>
      <c r="DW467" s="163">
        <f>IFERROR(IFERROR(IFERROR(_xlfn.XLOOKUP(DP467,#REF!,#REF!,,,),_xlfn.XLOOKUP(DP467,#REF!,#REF!,,,)),_xlfn.XLOOKUP(DP467,#REF!,#REF!,,,)),0)</f>
        <v>0</v>
      </c>
      <c r="DX467" s="164"/>
      <c r="DY467" s="165">
        <f t="shared" si="457"/>
        <v>0</v>
      </c>
      <c r="DZ467" s="166"/>
      <c r="EA467" s="167">
        <f t="shared" si="458"/>
        <v>0</v>
      </c>
      <c r="EB467" s="168">
        <f t="shared" si="459"/>
        <v>0</v>
      </c>
      <c r="EC467" s="168">
        <f t="shared" si="460"/>
        <v>0</v>
      </c>
      <c r="ED467" s="169"/>
      <c r="EE467" s="170">
        <f t="shared" si="461"/>
        <v>0</v>
      </c>
      <c r="EF467" s="170" t="str">
        <f>IFERROR(IF(DY467&gt;((_xlfn.XLOOKUP(DQ467,TOPES!B:B,TOPES!C:C,,,)*INDEXACIÓN!CI467)),"SUPERA TOPES DEL HV",0),"HV NO ENCONTRADO")</f>
        <v>HV NO ENCONTRADO</v>
      </c>
      <c r="EG467" s="170">
        <f t="shared" si="462"/>
        <v>0</v>
      </c>
      <c r="EH467" s="170">
        <f>IF(SUMIF($M:$M,#REF!,$DY:$DY)&gt;$EH$8,"CONSULTA DIAN",0)</f>
        <v>0</v>
      </c>
      <c r="EI467" s="171">
        <f t="shared" si="463"/>
        <v>0</v>
      </c>
      <c r="EJ467" s="172"/>
    </row>
    <row r="468" spans="1:140" x14ac:dyDescent="0.25">
      <c r="A468" s="133" t="str">
        <f t="shared" si="413"/>
        <v>19000100459</v>
      </c>
      <c r="B468" s="134"/>
      <c r="C468" s="134"/>
      <c r="D468" s="135">
        <f>_xlfn.XLOOKUP(C468,TOPES!L:L,TOPES!M:M,,,)</f>
        <v>0</v>
      </c>
      <c r="E468" s="136">
        <v>459</v>
      </c>
      <c r="F468" s="134"/>
      <c r="G468" s="134"/>
      <c r="H468" s="134"/>
      <c r="I468" s="134"/>
      <c r="J468" s="134"/>
      <c r="K468" s="134"/>
      <c r="L468" s="134"/>
      <c r="M468" s="137"/>
      <c r="N468" s="134"/>
      <c r="O468" s="137" t="str">
        <f t="shared" si="414"/>
        <v/>
      </c>
      <c r="P468" s="138"/>
      <c r="Q468" s="139"/>
      <c r="R468" s="140">
        <f>IFERROR(IF(VLOOKUP(YEAR($D468),SMMLV!$A$2:$C$44,3,0)*$P468=$Q468,$Q468,IF($P468="",$Q468,VLOOKUP(YEAR($D468),SMMLV!$A$2:$C$44,3,0)*$P468)),0)</f>
        <v>0</v>
      </c>
      <c r="S468" s="141"/>
      <c r="T468" s="142"/>
      <c r="U468" s="143"/>
      <c r="V468" s="144"/>
      <c r="W468" s="145">
        <f>IFERROR(SUM(IF(VLOOKUP(YEAR($D468),SMMLV!$A$2:$C$44,3,0)*S468=T468,T468,IF(S468="",T468,VLOOKUP(YEAR($D468),SMMLV!$A$2:$C$44,3,0)*S468)),IF(VLOOKUP(YEAR($D468),SMMLV!$A$2:$C$44,3,0)*U468=V468,V468,IF(U468="",V468,VLOOKUP(YEAR($D468),SMMLV!$A$2:$C$44,3,0)*U468))),0)</f>
        <v>0</v>
      </c>
      <c r="X468" s="146"/>
      <c r="Y468" s="139"/>
      <c r="Z468" s="140">
        <f>IFERROR(IF(VLOOKUP(YEAR($D468),SMMLV!$A$2:$C$44,3,0)*$X468=$Y468,$Y468,IF($X468="",$Y468,VLOOKUP(YEAR($D468),SMMLV!$A$2:$C$44,3,0)*$X468)),0)</f>
        <v>0</v>
      </c>
      <c r="AA468" s="147"/>
      <c r="AB468" s="142"/>
      <c r="AC468" s="140">
        <f>IFERROR(IF(VLOOKUP(YEAR($D468),SMMLV!$A$2:$C$44,3,0)*$AA468=$AB468,$AB468,IF($AA468="",$AB468,VLOOKUP(YEAR($D468),SMMLV!$A$2:$C$44,3,0)*$AA468)),0)</f>
        <v>0</v>
      </c>
      <c r="AD468" s="147"/>
      <c r="AE468" s="142"/>
      <c r="AF468" s="140">
        <f>IFERROR(IF(VLOOKUP(YEAR($D468),SMMLV!$A$2:$C$44,3,0)*$AD468=$AE468,$AE468,IF($AD468="",$AE468,VLOOKUP(YEAR($D468),SMMLV!$A$2:$C$44,3,0)*$AD468)),0)</f>
        <v>0</v>
      </c>
      <c r="AG468" s="134"/>
      <c r="AH468" s="145">
        <f t="shared" si="415"/>
        <v>0</v>
      </c>
      <c r="AI468" s="138"/>
      <c r="AJ468" s="139"/>
      <c r="AK468" s="140">
        <f>IFERROR(IF(VLOOKUP(YEAR($D468),SMMLV!$A$2:$C$44,3,0)*$AI468=AJ468,AJ468,IF($AI468="",AJ468,VLOOKUP(YEAR($D468),SMMLV!$A$2:$C$44,3,0)*$AI468)),0)</f>
        <v>0</v>
      </c>
      <c r="AL468" s="141"/>
      <c r="AM468" s="142"/>
      <c r="AN468" s="147"/>
      <c r="AO468" s="144"/>
      <c r="AP468" s="145">
        <f>IFERROR(SUM(IF(VLOOKUP(YEAR($D468),SMMLV!$A$2:$C$44,3,0)*AL468=AM468,AM468,IF(AL468="",AM468,VLOOKUP(YEAR($D468),SMMLV!$A$2:$C$44,3,0)*AL468)),IF(VLOOKUP(YEAR($D468),SMMLV!$A$2:$C$44,3,0)*AN468=AO468,AO468,IF(AN468="",AO468,VLOOKUP(YEAR($D468),SMMLV!$A$2:$C$44,3,0)*AN468))),0)</f>
        <v>0</v>
      </c>
      <c r="AQ468" s="148"/>
      <c r="AR468" s="142"/>
      <c r="AS468" s="140">
        <f>IFERROR(IF(VLOOKUP(YEAR($D468),SMMLV!$A$2:$C$44,3,0)*AQ468=AR468,AR468,IF(AQ468="",AR468,VLOOKUP(YEAR($D468),SMMLV!$A$2:$C$44,3,0)*AQ468)),0)</f>
        <v>0</v>
      </c>
      <c r="AT468" s="147"/>
      <c r="AU468" s="142"/>
      <c r="AV468" s="140">
        <f>IFERROR(IF(VLOOKUP(YEAR($D468),SMMLV!$A$2:$C$44,3,0)*AT468=AU468,AU468,IF(AT468="",AU468,VLOOKUP(YEAR($D468),SMMLV!$A$2:$C$44,3,0)*AT468)),0)</f>
        <v>0</v>
      </c>
      <c r="AW468" s="147"/>
      <c r="AX468" s="142"/>
      <c r="AY468" s="140">
        <f>IFERROR(IF(VLOOKUP(YEAR($D468),SMMLV!$A$2:$C$44,3,0)*AW468=AX468,AX468,IF(AW468="",AX468,VLOOKUP(YEAR($D468),SMMLV!$A$2:$C$44,3,0)*AW468)),0)</f>
        <v>0</v>
      </c>
      <c r="AZ468" s="134"/>
      <c r="BA468" s="145">
        <f t="shared" si="416"/>
        <v>0</v>
      </c>
      <c r="BB468" s="138"/>
      <c r="BC468" s="139"/>
      <c r="BD468" s="140">
        <f>IFERROR(IF(VLOOKUP(YEAR($D468),SMMLV!$A$2:$C$44,3,0)*BB468=BC468,BC468,IF(BB468="",BC468,VLOOKUP(YEAR($D468),SMMLV!$A$2:$C$44,3,0)*BB468)),0)</f>
        <v>0</v>
      </c>
      <c r="BE468" s="141"/>
      <c r="BF468" s="142"/>
      <c r="BG468" s="147"/>
      <c r="BH468" s="144"/>
      <c r="BI468" s="145">
        <f>IFERROR(SUM(IF(VLOOKUP(YEAR($D468),SMMLV!$A$2:$C$44,3,0)*BE468=BF468,BF468,IF(BE468="",BF468,VLOOKUP(YEAR($D468),SMMLV!$A$2:$C$44,3,0)*BE468)),IF(VLOOKUP(YEAR($D468),SMMLV!$A$2:$C$44,3,0)*BG468=BH468,BH468,IF(BG468="",BH468,VLOOKUP(YEAR($D468),SMMLV!$A$2:$C$44,3,0)*BG468))),0)</f>
        <v>0</v>
      </c>
      <c r="BJ468" s="149"/>
      <c r="BK468" s="150"/>
      <c r="BL468" s="140">
        <f>IFERROR(IF(VLOOKUP(YEAR($D468),SMMLV!$A$2:$C$44,3,0)*BJ468=BK468,BK468,IF(BJ468="",BK468,VLOOKUP(YEAR($D468),SMMLV!$A$2:$C$44,3,0)*BJ468)),0)</f>
        <v>0</v>
      </c>
      <c r="BM468" s="147"/>
      <c r="BN468" s="142"/>
      <c r="BO468" s="140">
        <f>IFERROR(IF(VLOOKUP(YEAR($D468),SMMLV!$A$2:$C$44,3,0)*BM468=BN468,BN468,IF(BM468="",BN468,VLOOKUP(YEAR($D468),SMMLV!$A$2:$C$44,3,0)*BM468)),0)</f>
        <v>0</v>
      </c>
      <c r="BP468" s="147"/>
      <c r="BQ468" s="142"/>
      <c r="BR468" s="140">
        <f>IFERROR(IF(VLOOKUP(YEAR($D468),SMMLV!$A$2:$C$44,3,0)*BP468=BQ468,BQ468,IF(BP468="",BQ468,VLOOKUP(YEAR($D468),SMMLV!$A$2:$C$44,3,0)*BP468)),0)</f>
        <v>0</v>
      </c>
      <c r="BS468" s="134"/>
      <c r="BT468" s="145">
        <f t="shared" si="417"/>
        <v>0</v>
      </c>
      <c r="BU468" s="151">
        <f t="shared" si="418"/>
        <v>0</v>
      </c>
      <c r="BV468" s="151">
        <f t="shared" si="419"/>
        <v>0</v>
      </c>
      <c r="BW468" s="151">
        <f t="shared" si="420"/>
        <v>0</v>
      </c>
      <c r="BX468" s="151">
        <f t="shared" si="421"/>
        <v>0</v>
      </c>
      <c r="BY468" s="151">
        <f t="shared" si="422"/>
        <v>0</v>
      </c>
      <c r="BZ468" s="151">
        <f t="shared" si="410"/>
        <v>0</v>
      </c>
      <c r="CA468" s="134"/>
      <c r="CB468" s="134"/>
      <c r="CC468" s="134"/>
      <c r="CD468" s="152">
        <f t="shared" si="411"/>
        <v>0</v>
      </c>
      <c r="CE468" s="153">
        <f>IFERROR(INDEX(IPC!$A$11:$Y$22,MATCH(PROPER(TEXT(CD468,"mmmm")),IPC!$A$11:$A$22,0),MATCH(YEAR(CD468),IPC!$A$10:$Y$10,0)),0)</f>
        <v>0</v>
      </c>
      <c r="CF468" s="154">
        <v>59615</v>
      </c>
      <c r="CG468" s="153">
        <f>IFERROR(INDEX(IPC!$A$11:$Y$22,MATCH(PROPER(TEXT(CF468,"mmmm")),IPC!$A$11:$A$22,0),MATCH(YEAR(CF468),IPC!$A$10:$Y$10,0)),0)</f>
        <v>0</v>
      </c>
      <c r="CH468" s="155">
        <f t="shared" si="412"/>
        <v>0</v>
      </c>
      <c r="CI468" s="145">
        <v>1751363</v>
      </c>
      <c r="CJ468" s="151">
        <f t="shared" si="423"/>
        <v>0</v>
      </c>
      <c r="CK468" s="151">
        <f t="shared" si="424"/>
        <v>0</v>
      </c>
      <c r="CL468" s="151">
        <f t="shared" si="425"/>
        <v>0</v>
      </c>
      <c r="CM468" s="151">
        <f t="shared" si="426"/>
        <v>0</v>
      </c>
      <c r="CN468" s="151">
        <f t="shared" si="427"/>
        <v>0</v>
      </c>
      <c r="CO468" s="151">
        <f t="shared" si="428"/>
        <v>0</v>
      </c>
      <c r="CP468" s="151">
        <f t="shared" si="429"/>
        <v>0</v>
      </c>
      <c r="CQ468" s="151">
        <f t="shared" si="430"/>
        <v>0</v>
      </c>
      <c r="CR468" s="151">
        <f t="shared" si="431"/>
        <v>0</v>
      </c>
      <c r="CS468" s="151">
        <f t="shared" si="432"/>
        <v>0</v>
      </c>
      <c r="CT468" s="151">
        <f t="shared" si="433"/>
        <v>0</v>
      </c>
      <c r="CU468" s="151">
        <f t="shared" si="434"/>
        <v>0</v>
      </c>
      <c r="CV468" s="151">
        <f t="shared" si="435"/>
        <v>0</v>
      </c>
      <c r="CW468" s="151">
        <f t="shared" si="436"/>
        <v>0</v>
      </c>
      <c r="CX468" s="151">
        <f t="shared" si="437"/>
        <v>0</v>
      </c>
      <c r="CY468" s="151">
        <f t="shared" si="438"/>
        <v>0</v>
      </c>
      <c r="CZ468" s="151">
        <f t="shared" si="439"/>
        <v>0</v>
      </c>
      <c r="DA468" s="151">
        <f t="shared" si="440"/>
        <v>0</v>
      </c>
      <c r="DB468" s="151">
        <f t="shared" si="441"/>
        <v>0</v>
      </c>
      <c r="DC468" s="151">
        <f t="shared" si="442"/>
        <v>0</v>
      </c>
      <c r="DD468" s="151">
        <f t="shared" si="443"/>
        <v>0</v>
      </c>
      <c r="DE468" s="151">
        <f t="shared" si="444"/>
        <v>0</v>
      </c>
      <c r="DF468" s="151">
        <f t="shared" si="445"/>
        <v>0</v>
      </c>
      <c r="DG468" s="151">
        <f t="shared" si="446"/>
        <v>0</v>
      </c>
      <c r="DH468" s="151">
        <f t="shared" si="447"/>
        <v>0</v>
      </c>
      <c r="DI468" s="151">
        <f t="shared" si="448"/>
        <v>0</v>
      </c>
      <c r="DJ468" s="151">
        <f t="shared" si="449"/>
        <v>0</v>
      </c>
      <c r="DK468" s="151">
        <f t="shared" si="450"/>
        <v>0</v>
      </c>
      <c r="DL468" s="151">
        <f t="shared" si="451"/>
        <v>0</v>
      </c>
      <c r="DM468" s="151">
        <f t="shared" si="452"/>
        <v>0</v>
      </c>
      <c r="DN468" s="151">
        <f t="shared" si="453"/>
        <v>0</v>
      </c>
      <c r="DO468" s="156">
        <f t="shared" si="454"/>
        <v>0</v>
      </c>
      <c r="DP468" s="173" t="str">
        <f t="shared" si="455"/>
        <v/>
      </c>
      <c r="DQ468" s="157" t="str">
        <f t="shared" si="456"/>
        <v/>
      </c>
      <c r="DR468" s="158" t="str">
        <f>IFERROR(IFERROR(IFERROR(_xlfn.XLOOKUP(DP468,#REF!,#REF!,,,),_xlfn.XLOOKUP(DP468,#REF!,#REF!,,,)),_xlfn.XLOOKUP(DP468,#REF!,#REF!,,,)),"N/A")</f>
        <v>N/A</v>
      </c>
      <c r="DS468" s="159"/>
      <c r="DT468" s="160"/>
      <c r="DU468" s="161"/>
      <c r="DV468" s="162"/>
      <c r="DW468" s="163">
        <f>IFERROR(IFERROR(IFERROR(_xlfn.XLOOKUP(DP468,#REF!,#REF!,,,),_xlfn.XLOOKUP(DP468,#REF!,#REF!,,,)),_xlfn.XLOOKUP(DP468,#REF!,#REF!,,,)),0)</f>
        <v>0</v>
      </c>
      <c r="DX468" s="164"/>
      <c r="DY468" s="165">
        <f t="shared" si="457"/>
        <v>0</v>
      </c>
      <c r="DZ468" s="166"/>
      <c r="EA468" s="167">
        <f t="shared" si="458"/>
        <v>0</v>
      </c>
      <c r="EB468" s="168">
        <f t="shared" si="459"/>
        <v>0</v>
      </c>
      <c r="EC468" s="168">
        <f t="shared" si="460"/>
        <v>0</v>
      </c>
      <c r="ED468" s="169"/>
      <c r="EE468" s="170">
        <f t="shared" si="461"/>
        <v>0</v>
      </c>
      <c r="EF468" s="170" t="str">
        <f>IFERROR(IF(DY468&gt;((_xlfn.XLOOKUP(DQ468,TOPES!B:B,TOPES!C:C,,,)*INDEXACIÓN!CI468)),"SUPERA TOPES DEL HV",0),"HV NO ENCONTRADO")</f>
        <v>HV NO ENCONTRADO</v>
      </c>
      <c r="EG468" s="170">
        <f t="shared" si="462"/>
        <v>0</v>
      </c>
      <c r="EH468" s="170">
        <f>IF(SUMIF($M:$M,#REF!,$DY:$DY)&gt;$EH$8,"CONSULTA DIAN",0)</f>
        <v>0</v>
      </c>
      <c r="EI468" s="171">
        <f t="shared" si="463"/>
        <v>0</v>
      </c>
      <c r="EJ468" s="172"/>
    </row>
    <row r="469" spans="1:140" x14ac:dyDescent="0.25">
      <c r="A469" s="133" t="str">
        <f t="shared" si="413"/>
        <v>19000100460</v>
      </c>
      <c r="B469" s="134"/>
      <c r="C469" s="134"/>
      <c r="D469" s="135">
        <f>_xlfn.XLOOKUP(C469,TOPES!L:L,TOPES!M:M,,,)</f>
        <v>0</v>
      </c>
      <c r="E469" s="136">
        <v>460</v>
      </c>
      <c r="F469" s="134"/>
      <c r="G469" s="134"/>
      <c r="H469" s="134"/>
      <c r="I469" s="134"/>
      <c r="J469" s="134"/>
      <c r="K469" s="134"/>
      <c r="L469" s="134"/>
      <c r="M469" s="137"/>
      <c r="N469" s="134"/>
      <c r="O469" s="137" t="str">
        <f t="shared" si="414"/>
        <v/>
      </c>
      <c r="P469" s="138"/>
      <c r="Q469" s="139"/>
      <c r="R469" s="140">
        <f>IFERROR(IF(VLOOKUP(YEAR($D469),SMMLV!$A$2:$C$44,3,0)*$P469=$Q469,$Q469,IF($P469="",$Q469,VLOOKUP(YEAR($D469),SMMLV!$A$2:$C$44,3,0)*$P469)),0)</f>
        <v>0</v>
      </c>
      <c r="S469" s="141"/>
      <c r="T469" s="142"/>
      <c r="U469" s="143"/>
      <c r="V469" s="144"/>
      <c r="W469" s="145">
        <f>IFERROR(SUM(IF(VLOOKUP(YEAR($D469),SMMLV!$A$2:$C$44,3,0)*S469=T469,T469,IF(S469="",T469,VLOOKUP(YEAR($D469),SMMLV!$A$2:$C$44,3,0)*S469)),IF(VLOOKUP(YEAR($D469),SMMLV!$A$2:$C$44,3,0)*U469=V469,V469,IF(U469="",V469,VLOOKUP(YEAR($D469),SMMLV!$A$2:$C$44,3,0)*U469))),0)</f>
        <v>0</v>
      </c>
      <c r="X469" s="146"/>
      <c r="Y469" s="139"/>
      <c r="Z469" s="140">
        <f>IFERROR(IF(VLOOKUP(YEAR($D469),SMMLV!$A$2:$C$44,3,0)*$X469=$Y469,$Y469,IF($X469="",$Y469,VLOOKUP(YEAR($D469),SMMLV!$A$2:$C$44,3,0)*$X469)),0)</f>
        <v>0</v>
      </c>
      <c r="AA469" s="147"/>
      <c r="AB469" s="142"/>
      <c r="AC469" s="140">
        <f>IFERROR(IF(VLOOKUP(YEAR($D469),SMMLV!$A$2:$C$44,3,0)*$AA469=$AB469,$AB469,IF($AA469="",$AB469,VLOOKUP(YEAR($D469),SMMLV!$A$2:$C$44,3,0)*$AA469)),0)</f>
        <v>0</v>
      </c>
      <c r="AD469" s="147"/>
      <c r="AE469" s="142"/>
      <c r="AF469" s="140">
        <f>IFERROR(IF(VLOOKUP(YEAR($D469),SMMLV!$A$2:$C$44,3,0)*$AD469=$AE469,$AE469,IF($AD469="",$AE469,VLOOKUP(YEAR($D469),SMMLV!$A$2:$C$44,3,0)*$AD469)),0)</f>
        <v>0</v>
      </c>
      <c r="AG469" s="134"/>
      <c r="AH469" s="145">
        <f t="shared" si="415"/>
        <v>0</v>
      </c>
      <c r="AI469" s="138"/>
      <c r="AJ469" s="139"/>
      <c r="AK469" s="140">
        <f>IFERROR(IF(VLOOKUP(YEAR($D469),SMMLV!$A$2:$C$44,3,0)*$AI469=AJ469,AJ469,IF($AI469="",AJ469,VLOOKUP(YEAR($D469),SMMLV!$A$2:$C$44,3,0)*$AI469)),0)</f>
        <v>0</v>
      </c>
      <c r="AL469" s="141"/>
      <c r="AM469" s="142"/>
      <c r="AN469" s="147"/>
      <c r="AO469" s="144"/>
      <c r="AP469" s="145">
        <f>IFERROR(SUM(IF(VLOOKUP(YEAR($D469),SMMLV!$A$2:$C$44,3,0)*AL469=AM469,AM469,IF(AL469="",AM469,VLOOKUP(YEAR($D469),SMMLV!$A$2:$C$44,3,0)*AL469)),IF(VLOOKUP(YEAR($D469),SMMLV!$A$2:$C$44,3,0)*AN469=AO469,AO469,IF(AN469="",AO469,VLOOKUP(YEAR($D469),SMMLV!$A$2:$C$44,3,0)*AN469))),0)</f>
        <v>0</v>
      </c>
      <c r="AQ469" s="148"/>
      <c r="AR469" s="142"/>
      <c r="AS469" s="140">
        <f>IFERROR(IF(VLOOKUP(YEAR($D469),SMMLV!$A$2:$C$44,3,0)*AQ469=AR469,AR469,IF(AQ469="",AR469,VLOOKUP(YEAR($D469),SMMLV!$A$2:$C$44,3,0)*AQ469)),0)</f>
        <v>0</v>
      </c>
      <c r="AT469" s="147"/>
      <c r="AU469" s="142"/>
      <c r="AV469" s="140">
        <f>IFERROR(IF(VLOOKUP(YEAR($D469),SMMLV!$A$2:$C$44,3,0)*AT469=AU469,AU469,IF(AT469="",AU469,VLOOKUP(YEAR($D469),SMMLV!$A$2:$C$44,3,0)*AT469)),0)</f>
        <v>0</v>
      </c>
      <c r="AW469" s="147"/>
      <c r="AX469" s="142"/>
      <c r="AY469" s="140">
        <f>IFERROR(IF(VLOOKUP(YEAR($D469),SMMLV!$A$2:$C$44,3,0)*AW469=AX469,AX469,IF(AW469="",AX469,VLOOKUP(YEAR($D469),SMMLV!$A$2:$C$44,3,0)*AW469)),0)</f>
        <v>0</v>
      </c>
      <c r="AZ469" s="134"/>
      <c r="BA469" s="145">
        <f t="shared" si="416"/>
        <v>0</v>
      </c>
      <c r="BB469" s="138"/>
      <c r="BC469" s="139"/>
      <c r="BD469" s="140">
        <f>IFERROR(IF(VLOOKUP(YEAR($D469),SMMLV!$A$2:$C$44,3,0)*BB469=BC469,BC469,IF(BB469="",BC469,VLOOKUP(YEAR($D469),SMMLV!$A$2:$C$44,3,0)*BB469)),0)</f>
        <v>0</v>
      </c>
      <c r="BE469" s="141"/>
      <c r="BF469" s="142"/>
      <c r="BG469" s="147"/>
      <c r="BH469" s="144"/>
      <c r="BI469" s="145">
        <f>IFERROR(SUM(IF(VLOOKUP(YEAR($D469),SMMLV!$A$2:$C$44,3,0)*BE469=BF469,BF469,IF(BE469="",BF469,VLOOKUP(YEAR($D469),SMMLV!$A$2:$C$44,3,0)*BE469)),IF(VLOOKUP(YEAR($D469),SMMLV!$A$2:$C$44,3,0)*BG469=BH469,BH469,IF(BG469="",BH469,VLOOKUP(YEAR($D469),SMMLV!$A$2:$C$44,3,0)*BG469))),0)</f>
        <v>0</v>
      </c>
      <c r="BJ469" s="149"/>
      <c r="BK469" s="150"/>
      <c r="BL469" s="140">
        <f>IFERROR(IF(VLOOKUP(YEAR($D469),SMMLV!$A$2:$C$44,3,0)*BJ469=BK469,BK469,IF(BJ469="",BK469,VLOOKUP(YEAR($D469),SMMLV!$A$2:$C$44,3,0)*BJ469)),0)</f>
        <v>0</v>
      </c>
      <c r="BM469" s="147"/>
      <c r="BN469" s="142"/>
      <c r="BO469" s="140">
        <f>IFERROR(IF(VLOOKUP(YEAR($D469),SMMLV!$A$2:$C$44,3,0)*BM469=BN469,BN469,IF(BM469="",BN469,VLOOKUP(YEAR($D469),SMMLV!$A$2:$C$44,3,0)*BM469)),0)</f>
        <v>0</v>
      </c>
      <c r="BP469" s="147"/>
      <c r="BQ469" s="142"/>
      <c r="BR469" s="140">
        <f>IFERROR(IF(VLOOKUP(YEAR($D469),SMMLV!$A$2:$C$44,3,0)*BP469=BQ469,BQ469,IF(BP469="",BQ469,VLOOKUP(YEAR($D469),SMMLV!$A$2:$C$44,3,0)*BP469)),0)</f>
        <v>0</v>
      </c>
      <c r="BS469" s="134"/>
      <c r="BT469" s="145">
        <f t="shared" si="417"/>
        <v>0</v>
      </c>
      <c r="BU469" s="151">
        <f t="shared" si="418"/>
        <v>0</v>
      </c>
      <c r="BV469" s="151">
        <f t="shared" si="419"/>
        <v>0</v>
      </c>
      <c r="BW469" s="151">
        <f t="shared" si="420"/>
        <v>0</v>
      </c>
      <c r="BX469" s="151">
        <f t="shared" si="421"/>
        <v>0</v>
      </c>
      <c r="BY469" s="151">
        <f t="shared" si="422"/>
        <v>0</v>
      </c>
      <c r="BZ469" s="151">
        <f t="shared" si="410"/>
        <v>0</v>
      </c>
      <c r="CA469" s="134"/>
      <c r="CB469" s="134"/>
      <c r="CC469" s="134"/>
      <c r="CD469" s="152">
        <f t="shared" si="411"/>
        <v>0</v>
      </c>
      <c r="CE469" s="153">
        <f>IFERROR(INDEX(IPC!$A$11:$Y$22,MATCH(PROPER(TEXT(CD469,"mmmm")),IPC!$A$11:$A$22,0),MATCH(YEAR(CD469),IPC!$A$10:$Y$10,0)),0)</f>
        <v>0</v>
      </c>
      <c r="CF469" s="154">
        <v>59646</v>
      </c>
      <c r="CG469" s="153">
        <f>IFERROR(INDEX(IPC!$A$11:$Y$22,MATCH(PROPER(TEXT(CF469,"mmmm")),IPC!$A$11:$A$22,0),MATCH(YEAR(CF469),IPC!$A$10:$Y$10,0)),0)</f>
        <v>0</v>
      </c>
      <c r="CH469" s="155">
        <f t="shared" si="412"/>
        <v>0</v>
      </c>
      <c r="CI469" s="145">
        <v>1751364</v>
      </c>
      <c r="CJ469" s="151">
        <f t="shared" si="423"/>
        <v>0</v>
      </c>
      <c r="CK469" s="151">
        <f t="shared" si="424"/>
        <v>0</v>
      </c>
      <c r="CL469" s="151">
        <f t="shared" si="425"/>
        <v>0</v>
      </c>
      <c r="CM469" s="151">
        <f t="shared" si="426"/>
        <v>0</v>
      </c>
      <c r="CN469" s="151">
        <f t="shared" si="427"/>
        <v>0</v>
      </c>
      <c r="CO469" s="151">
        <f t="shared" si="428"/>
        <v>0</v>
      </c>
      <c r="CP469" s="151">
        <f t="shared" si="429"/>
        <v>0</v>
      </c>
      <c r="CQ469" s="151">
        <f t="shared" si="430"/>
        <v>0</v>
      </c>
      <c r="CR469" s="151">
        <f t="shared" si="431"/>
        <v>0</v>
      </c>
      <c r="CS469" s="151">
        <f t="shared" si="432"/>
        <v>0</v>
      </c>
      <c r="CT469" s="151">
        <f t="shared" si="433"/>
        <v>0</v>
      </c>
      <c r="CU469" s="151">
        <f t="shared" si="434"/>
        <v>0</v>
      </c>
      <c r="CV469" s="151">
        <f t="shared" si="435"/>
        <v>0</v>
      </c>
      <c r="CW469" s="151">
        <f t="shared" si="436"/>
        <v>0</v>
      </c>
      <c r="CX469" s="151">
        <f t="shared" si="437"/>
        <v>0</v>
      </c>
      <c r="CY469" s="151">
        <f t="shared" si="438"/>
        <v>0</v>
      </c>
      <c r="CZ469" s="151">
        <f t="shared" si="439"/>
        <v>0</v>
      </c>
      <c r="DA469" s="151">
        <f t="shared" si="440"/>
        <v>0</v>
      </c>
      <c r="DB469" s="151">
        <f t="shared" si="441"/>
        <v>0</v>
      </c>
      <c r="DC469" s="151">
        <f t="shared" si="442"/>
        <v>0</v>
      </c>
      <c r="DD469" s="151">
        <f t="shared" si="443"/>
        <v>0</v>
      </c>
      <c r="DE469" s="151">
        <f t="shared" si="444"/>
        <v>0</v>
      </c>
      <c r="DF469" s="151">
        <f t="shared" si="445"/>
        <v>0</v>
      </c>
      <c r="DG469" s="151">
        <f t="shared" si="446"/>
        <v>0</v>
      </c>
      <c r="DH469" s="151">
        <f t="shared" si="447"/>
        <v>0</v>
      </c>
      <c r="DI469" s="151">
        <f t="shared" si="448"/>
        <v>0</v>
      </c>
      <c r="DJ469" s="151">
        <f t="shared" si="449"/>
        <v>0</v>
      </c>
      <c r="DK469" s="151">
        <f t="shared" si="450"/>
        <v>0</v>
      </c>
      <c r="DL469" s="151">
        <f t="shared" si="451"/>
        <v>0</v>
      </c>
      <c r="DM469" s="151">
        <f t="shared" si="452"/>
        <v>0</v>
      </c>
      <c r="DN469" s="151">
        <f t="shared" si="453"/>
        <v>0</v>
      </c>
      <c r="DO469" s="156">
        <f t="shared" si="454"/>
        <v>0</v>
      </c>
      <c r="DP469" s="173" t="str">
        <f t="shared" si="455"/>
        <v/>
      </c>
      <c r="DQ469" s="157" t="str">
        <f t="shared" si="456"/>
        <v/>
      </c>
      <c r="DR469" s="158" t="str">
        <f>IFERROR(IFERROR(IFERROR(_xlfn.XLOOKUP(DP469,#REF!,#REF!,,,),_xlfn.XLOOKUP(DP469,#REF!,#REF!,,,)),_xlfn.XLOOKUP(DP469,#REF!,#REF!,,,)),"N/A")</f>
        <v>N/A</v>
      </c>
      <c r="DS469" s="159"/>
      <c r="DT469" s="160"/>
      <c r="DU469" s="161"/>
      <c r="DV469" s="162"/>
      <c r="DW469" s="163">
        <f>IFERROR(IFERROR(IFERROR(_xlfn.XLOOKUP(DP469,#REF!,#REF!,,,),_xlfn.XLOOKUP(DP469,#REF!,#REF!,,,)),_xlfn.XLOOKUP(DP469,#REF!,#REF!,,,)),0)</f>
        <v>0</v>
      </c>
      <c r="DX469" s="164"/>
      <c r="DY469" s="165">
        <f t="shared" si="457"/>
        <v>0</v>
      </c>
      <c r="DZ469" s="166"/>
      <c r="EA469" s="167">
        <f t="shared" si="458"/>
        <v>0</v>
      </c>
      <c r="EB469" s="168">
        <f t="shared" si="459"/>
        <v>0</v>
      </c>
      <c r="EC469" s="168">
        <f t="shared" si="460"/>
        <v>0</v>
      </c>
      <c r="ED469" s="169"/>
      <c r="EE469" s="170">
        <f t="shared" si="461"/>
        <v>0</v>
      </c>
      <c r="EF469" s="170" t="str">
        <f>IFERROR(IF(DY469&gt;((_xlfn.XLOOKUP(DQ469,TOPES!B:B,TOPES!C:C,,,)*INDEXACIÓN!CI469)),"SUPERA TOPES DEL HV",0),"HV NO ENCONTRADO")</f>
        <v>HV NO ENCONTRADO</v>
      </c>
      <c r="EG469" s="170">
        <f t="shared" si="462"/>
        <v>0</v>
      </c>
      <c r="EH469" s="170">
        <f>IF(SUMIF($M:$M,#REF!,$DY:$DY)&gt;$EH$8,"CONSULTA DIAN",0)</f>
        <v>0</v>
      </c>
      <c r="EI469" s="171">
        <f t="shared" si="463"/>
        <v>0</v>
      </c>
      <c r="EJ469" s="172"/>
    </row>
    <row r="470" spans="1:140" x14ac:dyDescent="0.25">
      <c r="A470" s="133" t="str">
        <f t="shared" si="413"/>
        <v>19000100461</v>
      </c>
      <c r="B470" s="134"/>
      <c r="C470" s="134"/>
      <c r="D470" s="135">
        <f>_xlfn.XLOOKUP(C470,TOPES!L:L,TOPES!M:M,,,)</f>
        <v>0</v>
      </c>
      <c r="E470" s="136">
        <v>461</v>
      </c>
      <c r="F470" s="134"/>
      <c r="G470" s="134"/>
      <c r="H470" s="134"/>
      <c r="I470" s="134"/>
      <c r="J470" s="134"/>
      <c r="K470" s="134"/>
      <c r="L470" s="134"/>
      <c r="M470" s="137"/>
      <c r="N470" s="134"/>
      <c r="O470" s="137" t="str">
        <f t="shared" si="414"/>
        <v/>
      </c>
      <c r="P470" s="138"/>
      <c r="Q470" s="139"/>
      <c r="R470" s="140">
        <f>IFERROR(IF(VLOOKUP(YEAR($D470),SMMLV!$A$2:$C$44,3,0)*$P470=$Q470,$Q470,IF($P470="",$Q470,VLOOKUP(YEAR($D470),SMMLV!$A$2:$C$44,3,0)*$P470)),0)</f>
        <v>0</v>
      </c>
      <c r="S470" s="141"/>
      <c r="T470" s="142"/>
      <c r="U470" s="143"/>
      <c r="V470" s="144"/>
      <c r="W470" s="145">
        <f>IFERROR(SUM(IF(VLOOKUP(YEAR($D470),SMMLV!$A$2:$C$44,3,0)*S470=T470,T470,IF(S470="",T470,VLOOKUP(YEAR($D470),SMMLV!$A$2:$C$44,3,0)*S470)),IF(VLOOKUP(YEAR($D470),SMMLV!$A$2:$C$44,3,0)*U470=V470,V470,IF(U470="",V470,VLOOKUP(YEAR($D470),SMMLV!$A$2:$C$44,3,0)*U470))),0)</f>
        <v>0</v>
      </c>
      <c r="X470" s="146"/>
      <c r="Y470" s="139"/>
      <c r="Z470" s="140">
        <f>IFERROR(IF(VLOOKUP(YEAR($D470),SMMLV!$A$2:$C$44,3,0)*$X470=$Y470,$Y470,IF($X470="",$Y470,VLOOKUP(YEAR($D470),SMMLV!$A$2:$C$44,3,0)*$X470)),0)</f>
        <v>0</v>
      </c>
      <c r="AA470" s="147"/>
      <c r="AB470" s="142"/>
      <c r="AC470" s="140">
        <f>IFERROR(IF(VLOOKUP(YEAR($D470),SMMLV!$A$2:$C$44,3,0)*$AA470=$AB470,$AB470,IF($AA470="",$AB470,VLOOKUP(YEAR($D470),SMMLV!$A$2:$C$44,3,0)*$AA470)),0)</f>
        <v>0</v>
      </c>
      <c r="AD470" s="147"/>
      <c r="AE470" s="142"/>
      <c r="AF470" s="140">
        <f>IFERROR(IF(VLOOKUP(YEAR($D470),SMMLV!$A$2:$C$44,3,0)*$AD470=$AE470,$AE470,IF($AD470="",$AE470,VLOOKUP(YEAR($D470),SMMLV!$A$2:$C$44,3,0)*$AD470)),0)</f>
        <v>0</v>
      </c>
      <c r="AG470" s="134"/>
      <c r="AH470" s="145">
        <f t="shared" si="415"/>
        <v>0</v>
      </c>
      <c r="AI470" s="138"/>
      <c r="AJ470" s="139"/>
      <c r="AK470" s="140">
        <f>IFERROR(IF(VLOOKUP(YEAR($D470),SMMLV!$A$2:$C$44,3,0)*$AI470=AJ470,AJ470,IF($AI470="",AJ470,VLOOKUP(YEAR($D470),SMMLV!$A$2:$C$44,3,0)*$AI470)),0)</f>
        <v>0</v>
      </c>
      <c r="AL470" s="141"/>
      <c r="AM470" s="142"/>
      <c r="AN470" s="147"/>
      <c r="AO470" s="144"/>
      <c r="AP470" s="145">
        <f>IFERROR(SUM(IF(VLOOKUP(YEAR($D470),SMMLV!$A$2:$C$44,3,0)*AL470=AM470,AM470,IF(AL470="",AM470,VLOOKUP(YEAR($D470),SMMLV!$A$2:$C$44,3,0)*AL470)),IF(VLOOKUP(YEAR($D470),SMMLV!$A$2:$C$44,3,0)*AN470=AO470,AO470,IF(AN470="",AO470,VLOOKUP(YEAR($D470),SMMLV!$A$2:$C$44,3,0)*AN470))),0)</f>
        <v>0</v>
      </c>
      <c r="AQ470" s="148"/>
      <c r="AR470" s="142"/>
      <c r="AS470" s="140">
        <f>IFERROR(IF(VLOOKUP(YEAR($D470),SMMLV!$A$2:$C$44,3,0)*AQ470=AR470,AR470,IF(AQ470="",AR470,VLOOKUP(YEAR($D470),SMMLV!$A$2:$C$44,3,0)*AQ470)),0)</f>
        <v>0</v>
      </c>
      <c r="AT470" s="147"/>
      <c r="AU470" s="142"/>
      <c r="AV470" s="140">
        <f>IFERROR(IF(VLOOKUP(YEAR($D470),SMMLV!$A$2:$C$44,3,0)*AT470=AU470,AU470,IF(AT470="",AU470,VLOOKUP(YEAR($D470),SMMLV!$A$2:$C$44,3,0)*AT470)),0)</f>
        <v>0</v>
      </c>
      <c r="AW470" s="147"/>
      <c r="AX470" s="142"/>
      <c r="AY470" s="140">
        <f>IFERROR(IF(VLOOKUP(YEAR($D470),SMMLV!$A$2:$C$44,3,0)*AW470=AX470,AX470,IF(AW470="",AX470,VLOOKUP(YEAR($D470),SMMLV!$A$2:$C$44,3,0)*AW470)),0)</f>
        <v>0</v>
      </c>
      <c r="AZ470" s="134"/>
      <c r="BA470" s="145">
        <f t="shared" si="416"/>
        <v>0</v>
      </c>
      <c r="BB470" s="138"/>
      <c r="BC470" s="139"/>
      <c r="BD470" s="140">
        <f>IFERROR(IF(VLOOKUP(YEAR($D470),SMMLV!$A$2:$C$44,3,0)*BB470=BC470,BC470,IF(BB470="",BC470,VLOOKUP(YEAR($D470),SMMLV!$A$2:$C$44,3,0)*BB470)),0)</f>
        <v>0</v>
      </c>
      <c r="BE470" s="141"/>
      <c r="BF470" s="142"/>
      <c r="BG470" s="147"/>
      <c r="BH470" s="144"/>
      <c r="BI470" s="145">
        <f>IFERROR(SUM(IF(VLOOKUP(YEAR($D470),SMMLV!$A$2:$C$44,3,0)*BE470=BF470,BF470,IF(BE470="",BF470,VLOOKUP(YEAR($D470),SMMLV!$A$2:$C$44,3,0)*BE470)),IF(VLOOKUP(YEAR($D470),SMMLV!$A$2:$C$44,3,0)*BG470=BH470,BH470,IF(BG470="",BH470,VLOOKUP(YEAR($D470),SMMLV!$A$2:$C$44,3,0)*BG470))),0)</f>
        <v>0</v>
      </c>
      <c r="BJ470" s="149"/>
      <c r="BK470" s="150"/>
      <c r="BL470" s="140">
        <f>IFERROR(IF(VLOOKUP(YEAR($D470),SMMLV!$A$2:$C$44,3,0)*BJ470=BK470,BK470,IF(BJ470="",BK470,VLOOKUP(YEAR($D470),SMMLV!$A$2:$C$44,3,0)*BJ470)),0)</f>
        <v>0</v>
      </c>
      <c r="BM470" s="147"/>
      <c r="BN470" s="142"/>
      <c r="BO470" s="140">
        <f>IFERROR(IF(VLOOKUP(YEAR($D470),SMMLV!$A$2:$C$44,3,0)*BM470=BN470,BN470,IF(BM470="",BN470,VLOOKUP(YEAR($D470),SMMLV!$A$2:$C$44,3,0)*BM470)),0)</f>
        <v>0</v>
      </c>
      <c r="BP470" s="147"/>
      <c r="BQ470" s="142"/>
      <c r="BR470" s="140">
        <f>IFERROR(IF(VLOOKUP(YEAR($D470),SMMLV!$A$2:$C$44,3,0)*BP470=BQ470,BQ470,IF(BP470="",BQ470,VLOOKUP(YEAR($D470),SMMLV!$A$2:$C$44,3,0)*BP470)),0)</f>
        <v>0</v>
      </c>
      <c r="BS470" s="134"/>
      <c r="BT470" s="145">
        <f t="shared" si="417"/>
        <v>0</v>
      </c>
      <c r="BU470" s="151">
        <f t="shared" si="418"/>
        <v>0</v>
      </c>
      <c r="BV470" s="151">
        <f t="shared" si="419"/>
        <v>0</v>
      </c>
      <c r="BW470" s="151">
        <f t="shared" si="420"/>
        <v>0</v>
      </c>
      <c r="BX470" s="151">
        <f t="shared" si="421"/>
        <v>0</v>
      </c>
      <c r="BY470" s="151">
        <f t="shared" si="422"/>
        <v>0</v>
      </c>
      <c r="BZ470" s="151">
        <f t="shared" si="410"/>
        <v>0</v>
      </c>
      <c r="CA470" s="134"/>
      <c r="CB470" s="134"/>
      <c r="CC470" s="134"/>
      <c r="CD470" s="152">
        <f t="shared" si="411"/>
        <v>0</v>
      </c>
      <c r="CE470" s="153">
        <f>IFERROR(INDEX(IPC!$A$11:$Y$22,MATCH(PROPER(TEXT(CD470,"mmmm")),IPC!$A$11:$A$22,0),MATCH(YEAR(CD470),IPC!$A$10:$Y$10,0)),0)</f>
        <v>0</v>
      </c>
      <c r="CF470" s="154">
        <v>59676</v>
      </c>
      <c r="CG470" s="153">
        <f>IFERROR(INDEX(IPC!$A$11:$Y$22,MATCH(PROPER(TEXT(CF470,"mmmm")),IPC!$A$11:$A$22,0),MATCH(YEAR(CF470),IPC!$A$10:$Y$10,0)),0)</f>
        <v>0</v>
      </c>
      <c r="CH470" s="155">
        <f t="shared" si="412"/>
        <v>0</v>
      </c>
      <c r="CI470" s="145">
        <v>1751365</v>
      </c>
      <c r="CJ470" s="151">
        <f t="shared" si="423"/>
        <v>0</v>
      </c>
      <c r="CK470" s="151">
        <f t="shared" si="424"/>
        <v>0</v>
      </c>
      <c r="CL470" s="151">
        <f t="shared" si="425"/>
        <v>0</v>
      </c>
      <c r="CM470" s="151">
        <f t="shared" si="426"/>
        <v>0</v>
      </c>
      <c r="CN470" s="151">
        <f t="shared" si="427"/>
        <v>0</v>
      </c>
      <c r="CO470" s="151">
        <f t="shared" si="428"/>
        <v>0</v>
      </c>
      <c r="CP470" s="151">
        <f t="shared" si="429"/>
        <v>0</v>
      </c>
      <c r="CQ470" s="151">
        <f t="shared" si="430"/>
        <v>0</v>
      </c>
      <c r="CR470" s="151">
        <f t="shared" si="431"/>
        <v>0</v>
      </c>
      <c r="CS470" s="151">
        <f t="shared" si="432"/>
        <v>0</v>
      </c>
      <c r="CT470" s="151">
        <f t="shared" si="433"/>
        <v>0</v>
      </c>
      <c r="CU470" s="151">
        <f t="shared" si="434"/>
        <v>0</v>
      </c>
      <c r="CV470" s="151">
        <f t="shared" si="435"/>
        <v>0</v>
      </c>
      <c r="CW470" s="151">
        <f t="shared" si="436"/>
        <v>0</v>
      </c>
      <c r="CX470" s="151">
        <f t="shared" si="437"/>
        <v>0</v>
      </c>
      <c r="CY470" s="151">
        <f t="shared" si="438"/>
        <v>0</v>
      </c>
      <c r="CZ470" s="151">
        <f t="shared" si="439"/>
        <v>0</v>
      </c>
      <c r="DA470" s="151">
        <f t="shared" si="440"/>
        <v>0</v>
      </c>
      <c r="DB470" s="151">
        <f t="shared" si="441"/>
        <v>0</v>
      </c>
      <c r="DC470" s="151">
        <f t="shared" si="442"/>
        <v>0</v>
      </c>
      <c r="DD470" s="151">
        <f t="shared" si="443"/>
        <v>0</v>
      </c>
      <c r="DE470" s="151">
        <f t="shared" si="444"/>
        <v>0</v>
      </c>
      <c r="DF470" s="151">
        <f t="shared" si="445"/>
        <v>0</v>
      </c>
      <c r="DG470" s="151">
        <f t="shared" si="446"/>
        <v>0</v>
      </c>
      <c r="DH470" s="151">
        <f t="shared" si="447"/>
        <v>0</v>
      </c>
      <c r="DI470" s="151">
        <f t="shared" si="448"/>
        <v>0</v>
      </c>
      <c r="DJ470" s="151">
        <f t="shared" si="449"/>
        <v>0</v>
      </c>
      <c r="DK470" s="151">
        <f t="shared" si="450"/>
        <v>0</v>
      </c>
      <c r="DL470" s="151">
        <f t="shared" si="451"/>
        <v>0</v>
      </c>
      <c r="DM470" s="151">
        <f t="shared" si="452"/>
        <v>0</v>
      </c>
      <c r="DN470" s="151">
        <f t="shared" si="453"/>
        <v>0</v>
      </c>
      <c r="DO470" s="156">
        <f t="shared" si="454"/>
        <v>0</v>
      </c>
      <c r="DP470" s="173" t="str">
        <f t="shared" si="455"/>
        <v/>
      </c>
      <c r="DQ470" s="157" t="str">
        <f t="shared" si="456"/>
        <v/>
      </c>
      <c r="DR470" s="158" t="str">
        <f>IFERROR(IFERROR(IFERROR(_xlfn.XLOOKUP(DP470,#REF!,#REF!,,,),_xlfn.XLOOKUP(DP470,#REF!,#REF!,,,)),_xlfn.XLOOKUP(DP470,#REF!,#REF!,,,)),"N/A")</f>
        <v>N/A</v>
      </c>
      <c r="DS470" s="159"/>
      <c r="DT470" s="160"/>
      <c r="DU470" s="161"/>
      <c r="DV470" s="162"/>
      <c r="DW470" s="163">
        <f>IFERROR(IFERROR(IFERROR(_xlfn.XLOOKUP(DP470,#REF!,#REF!,,,),_xlfn.XLOOKUP(DP470,#REF!,#REF!,,,)),_xlfn.XLOOKUP(DP470,#REF!,#REF!,,,)),0)</f>
        <v>0</v>
      </c>
      <c r="DX470" s="164"/>
      <c r="DY470" s="165">
        <f t="shared" si="457"/>
        <v>0</v>
      </c>
      <c r="DZ470" s="166"/>
      <c r="EA470" s="167">
        <f t="shared" si="458"/>
        <v>0</v>
      </c>
      <c r="EB470" s="168">
        <f t="shared" si="459"/>
        <v>0</v>
      </c>
      <c r="EC470" s="168">
        <f t="shared" si="460"/>
        <v>0</v>
      </c>
      <c r="ED470" s="169"/>
      <c r="EE470" s="170">
        <f t="shared" si="461"/>
        <v>0</v>
      </c>
      <c r="EF470" s="170" t="str">
        <f>IFERROR(IF(DY470&gt;((_xlfn.XLOOKUP(DQ470,TOPES!B:B,TOPES!C:C,,,)*INDEXACIÓN!CI470)),"SUPERA TOPES DEL HV",0),"HV NO ENCONTRADO")</f>
        <v>HV NO ENCONTRADO</v>
      </c>
      <c r="EG470" s="170">
        <f t="shared" si="462"/>
        <v>0</v>
      </c>
      <c r="EH470" s="170">
        <f>IF(SUMIF($M:$M,#REF!,$DY:$DY)&gt;$EH$8,"CONSULTA DIAN",0)</f>
        <v>0</v>
      </c>
      <c r="EI470" s="171">
        <f t="shared" si="463"/>
        <v>0</v>
      </c>
      <c r="EJ470" s="172"/>
    </row>
    <row r="471" spans="1:140" x14ac:dyDescent="0.25">
      <c r="A471" s="133" t="str">
        <f t="shared" si="413"/>
        <v>19000100462</v>
      </c>
      <c r="B471" s="134"/>
      <c r="C471" s="134"/>
      <c r="D471" s="135">
        <f>_xlfn.XLOOKUP(C471,TOPES!L:L,TOPES!M:M,,,)</f>
        <v>0</v>
      </c>
      <c r="E471" s="136">
        <v>462</v>
      </c>
      <c r="F471" s="134"/>
      <c r="G471" s="134"/>
      <c r="H471" s="134"/>
      <c r="I471" s="134"/>
      <c r="J471" s="134"/>
      <c r="K471" s="134"/>
      <c r="L471" s="134"/>
      <c r="M471" s="137"/>
      <c r="N471" s="134"/>
      <c r="O471" s="137" t="str">
        <f t="shared" si="414"/>
        <v/>
      </c>
      <c r="P471" s="138"/>
      <c r="Q471" s="139"/>
      <c r="R471" s="140">
        <f>IFERROR(IF(VLOOKUP(YEAR($D471),SMMLV!$A$2:$C$44,3,0)*$P471=$Q471,$Q471,IF($P471="",$Q471,VLOOKUP(YEAR($D471),SMMLV!$A$2:$C$44,3,0)*$P471)),0)</f>
        <v>0</v>
      </c>
      <c r="S471" s="141"/>
      <c r="T471" s="142"/>
      <c r="U471" s="143"/>
      <c r="V471" s="144"/>
      <c r="W471" s="145">
        <f>IFERROR(SUM(IF(VLOOKUP(YEAR($D471),SMMLV!$A$2:$C$44,3,0)*S471=T471,T471,IF(S471="",T471,VLOOKUP(YEAR($D471),SMMLV!$A$2:$C$44,3,0)*S471)),IF(VLOOKUP(YEAR($D471),SMMLV!$A$2:$C$44,3,0)*U471=V471,V471,IF(U471="",V471,VLOOKUP(YEAR($D471),SMMLV!$A$2:$C$44,3,0)*U471))),0)</f>
        <v>0</v>
      </c>
      <c r="X471" s="146"/>
      <c r="Y471" s="139"/>
      <c r="Z471" s="140">
        <f>IFERROR(IF(VLOOKUP(YEAR($D471),SMMLV!$A$2:$C$44,3,0)*$X471=$Y471,$Y471,IF($X471="",$Y471,VLOOKUP(YEAR($D471),SMMLV!$A$2:$C$44,3,0)*$X471)),0)</f>
        <v>0</v>
      </c>
      <c r="AA471" s="147"/>
      <c r="AB471" s="142"/>
      <c r="AC471" s="140">
        <f>IFERROR(IF(VLOOKUP(YEAR($D471),SMMLV!$A$2:$C$44,3,0)*$AA471=$AB471,$AB471,IF($AA471="",$AB471,VLOOKUP(YEAR($D471),SMMLV!$A$2:$C$44,3,0)*$AA471)),0)</f>
        <v>0</v>
      </c>
      <c r="AD471" s="147"/>
      <c r="AE471" s="142"/>
      <c r="AF471" s="140">
        <f>IFERROR(IF(VLOOKUP(YEAR($D471),SMMLV!$A$2:$C$44,3,0)*$AD471=$AE471,$AE471,IF($AD471="",$AE471,VLOOKUP(YEAR($D471),SMMLV!$A$2:$C$44,3,0)*$AD471)),0)</f>
        <v>0</v>
      </c>
      <c r="AG471" s="134"/>
      <c r="AH471" s="145">
        <f t="shared" si="415"/>
        <v>0</v>
      </c>
      <c r="AI471" s="138"/>
      <c r="AJ471" s="139"/>
      <c r="AK471" s="140">
        <f>IFERROR(IF(VLOOKUP(YEAR($D471),SMMLV!$A$2:$C$44,3,0)*$AI471=AJ471,AJ471,IF($AI471="",AJ471,VLOOKUP(YEAR($D471),SMMLV!$A$2:$C$44,3,0)*$AI471)),0)</f>
        <v>0</v>
      </c>
      <c r="AL471" s="141"/>
      <c r="AM471" s="142"/>
      <c r="AN471" s="147"/>
      <c r="AO471" s="144"/>
      <c r="AP471" s="145">
        <f>IFERROR(SUM(IF(VLOOKUP(YEAR($D471),SMMLV!$A$2:$C$44,3,0)*AL471=AM471,AM471,IF(AL471="",AM471,VLOOKUP(YEAR($D471),SMMLV!$A$2:$C$44,3,0)*AL471)),IF(VLOOKUP(YEAR($D471),SMMLV!$A$2:$C$44,3,0)*AN471=AO471,AO471,IF(AN471="",AO471,VLOOKUP(YEAR($D471),SMMLV!$A$2:$C$44,3,0)*AN471))),0)</f>
        <v>0</v>
      </c>
      <c r="AQ471" s="148"/>
      <c r="AR471" s="142"/>
      <c r="AS471" s="140">
        <f>IFERROR(IF(VLOOKUP(YEAR($D471),SMMLV!$A$2:$C$44,3,0)*AQ471=AR471,AR471,IF(AQ471="",AR471,VLOOKUP(YEAR($D471),SMMLV!$A$2:$C$44,3,0)*AQ471)),0)</f>
        <v>0</v>
      </c>
      <c r="AT471" s="147"/>
      <c r="AU471" s="142"/>
      <c r="AV471" s="140">
        <f>IFERROR(IF(VLOOKUP(YEAR($D471),SMMLV!$A$2:$C$44,3,0)*AT471=AU471,AU471,IF(AT471="",AU471,VLOOKUP(YEAR($D471),SMMLV!$A$2:$C$44,3,0)*AT471)),0)</f>
        <v>0</v>
      </c>
      <c r="AW471" s="147"/>
      <c r="AX471" s="142"/>
      <c r="AY471" s="140">
        <f>IFERROR(IF(VLOOKUP(YEAR($D471),SMMLV!$A$2:$C$44,3,0)*AW471=AX471,AX471,IF(AW471="",AX471,VLOOKUP(YEAR($D471),SMMLV!$A$2:$C$44,3,0)*AW471)),0)</f>
        <v>0</v>
      </c>
      <c r="AZ471" s="134"/>
      <c r="BA471" s="145">
        <f t="shared" si="416"/>
        <v>0</v>
      </c>
      <c r="BB471" s="138"/>
      <c r="BC471" s="139"/>
      <c r="BD471" s="140">
        <f>IFERROR(IF(VLOOKUP(YEAR($D471),SMMLV!$A$2:$C$44,3,0)*BB471=BC471,BC471,IF(BB471="",BC471,VLOOKUP(YEAR($D471),SMMLV!$A$2:$C$44,3,0)*BB471)),0)</f>
        <v>0</v>
      </c>
      <c r="BE471" s="141"/>
      <c r="BF471" s="142"/>
      <c r="BG471" s="147"/>
      <c r="BH471" s="144"/>
      <c r="BI471" s="145">
        <f>IFERROR(SUM(IF(VLOOKUP(YEAR($D471),SMMLV!$A$2:$C$44,3,0)*BE471=BF471,BF471,IF(BE471="",BF471,VLOOKUP(YEAR($D471),SMMLV!$A$2:$C$44,3,0)*BE471)),IF(VLOOKUP(YEAR($D471),SMMLV!$A$2:$C$44,3,0)*BG471=BH471,BH471,IF(BG471="",BH471,VLOOKUP(YEAR($D471),SMMLV!$A$2:$C$44,3,0)*BG471))),0)</f>
        <v>0</v>
      </c>
      <c r="BJ471" s="149"/>
      <c r="BK471" s="150"/>
      <c r="BL471" s="140">
        <f>IFERROR(IF(VLOOKUP(YEAR($D471),SMMLV!$A$2:$C$44,3,0)*BJ471=BK471,BK471,IF(BJ471="",BK471,VLOOKUP(YEAR($D471),SMMLV!$A$2:$C$44,3,0)*BJ471)),0)</f>
        <v>0</v>
      </c>
      <c r="BM471" s="147"/>
      <c r="BN471" s="142"/>
      <c r="BO471" s="140">
        <f>IFERROR(IF(VLOOKUP(YEAR($D471),SMMLV!$A$2:$C$44,3,0)*BM471=BN471,BN471,IF(BM471="",BN471,VLOOKUP(YEAR($D471),SMMLV!$A$2:$C$44,3,0)*BM471)),0)</f>
        <v>0</v>
      </c>
      <c r="BP471" s="147"/>
      <c r="BQ471" s="142"/>
      <c r="BR471" s="140">
        <f>IFERROR(IF(VLOOKUP(YEAR($D471),SMMLV!$A$2:$C$44,3,0)*BP471=BQ471,BQ471,IF(BP471="",BQ471,VLOOKUP(YEAR($D471),SMMLV!$A$2:$C$44,3,0)*BP471)),0)</f>
        <v>0</v>
      </c>
      <c r="BS471" s="134"/>
      <c r="BT471" s="145">
        <f t="shared" si="417"/>
        <v>0</v>
      </c>
      <c r="BU471" s="151">
        <f t="shared" si="418"/>
        <v>0</v>
      </c>
      <c r="BV471" s="151">
        <f t="shared" si="419"/>
        <v>0</v>
      </c>
      <c r="BW471" s="151">
        <f t="shared" si="420"/>
        <v>0</v>
      </c>
      <c r="BX471" s="151">
        <f t="shared" si="421"/>
        <v>0</v>
      </c>
      <c r="BY471" s="151">
        <f t="shared" si="422"/>
        <v>0</v>
      </c>
      <c r="BZ471" s="151">
        <f t="shared" si="410"/>
        <v>0</v>
      </c>
      <c r="CA471" s="134"/>
      <c r="CB471" s="134"/>
      <c r="CC471" s="134"/>
      <c r="CD471" s="152">
        <f t="shared" si="411"/>
        <v>0</v>
      </c>
      <c r="CE471" s="153">
        <f>IFERROR(INDEX(IPC!$A$11:$Y$22,MATCH(PROPER(TEXT(CD471,"mmmm")),IPC!$A$11:$A$22,0),MATCH(YEAR(CD471),IPC!$A$10:$Y$10,0)),0)</f>
        <v>0</v>
      </c>
      <c r="CF471" s="154">
        <v>59707</v>
      </c>
      <c r="CG471" s="153">
        <f>IFERROR(INDEX(IPC!$A$11:$Y$22,MATCH(PROPER(TEXT(CF471,"mmmm")),IPC!$A$11:$A$22,0),MATCH(YEAR(CF471),IPC!$A$10:$Y$10,0)),0)</f>
        <v>0</v>
      </c>
      <c r="CH471" s="155">
        <f t="shared" si="412"/>
        <v>0</v>
      </c>
      <c r="CI471" s="145">
        <v>1751366</v>
      </c>
      <c r="CJ471" s="151">
        <f t="shared" si="423"/>
        <v>0</v>
      </c>
      <c r="CK471" s="151">
        <f t="shared" si="424"/>
        <v>0</v>
      </c>
      <c r="CL471" s="151">
        <f t="shared" si="425"/>
        <v>0</v>
      </c>
      <c r="CM471" s="151">
        <f t="shared" si="426"/>
        <v>0</v>
      </c>
      <c r="CN471" s="151">
        <f t="shared" si="427"/>
        <v>0</v>
      </c>
      <c r="CO471" s="151">
        <f t="shared" si="428"/>
        <v>0</v>
      </c>
      <c r="CP471" s="151">
        <f t="shared" si="429"/>
        <v>0</v>
      </c>
      <c r="CQ471" s="151">
        <f t="shared" si="430"/>
        <v>0</v>
      </c>
      <c r="CR471" s="151">
        <f t="shared" si="431"/>
        <v>0</v>
      </c>
      <c r="CS471" s="151">
        <f t="shared" si="432"/>
        <v>0</v>
      </c>
      <c r="CT471" s="151">
        <f t="shared" si="433"/>
        <v>0</v>
      </c>
      <c r="CU471" s="151">
        <f t="shared" si="434"/>
        <v>0</v>
      </c>
      <c r="CV471" s="151">
        <f t="shared" si="435"/>
        <v>0</v>
      </c>
      <c r="CW471" s="151">
        <f t="shared" si="436"/>
        <v>0</v>
      </c>
      <c r="CX471" s="151">
        <f t="shared" si="437"/>
        <v>0</v>
      </c>
      <c r="CY471" s="151">
        <f t="shared" si="438"/>
        <v>0</v>
      </c>
      <c r="CZ471" s="151">
        <f t="shared" si="439"/>
        <v>0</v>
      </c>
      <c r="DA471" s="151">
        <f t="shared" si="440"/>
        <v>0</v>
      </c>
      <c r="DB471" s="151">
        <f t="shared" si="441"/>
        <v>0</v>
      </c>
      <c r="DC471" s="151">
        <f t="shared" si="442"/>
        <v>0</v>
      </c>
      <c r="DD471" s="151">
        <f t="shared" si="443"/>
        <v>0</v>
      </c>
      <c r="DE471" s="151">
        <f t="shared" si="444"/>
        <v>0</v>
      </c>
      <c r="DF471" s="151">
        <f t="shared" si="445"/>
        <v>0</v>
      </c>
      <c r="DG471" s="151">
        <f t="shared" si="446"/>
        <v>0</v>
      </c>
      <c r="DH471" s="151">
        <f t="shared" si="447"/>
        <v>0</v>
      </c>
      <c r="DI471" s="151">
        <f t="shared" si="448"/>
        <v>0</v>
      </c>
      <c r="DJ471" s="151">
        <f t="shared" si="449"/>
        <v>0</v>
      </c>
      <c r="DK471" s="151">
        <f t="shared" si="450"/>
        <v>0</v>
      </c>
      <c r="DL471" s="151">
        <f t="shared" si="451"/>
        <v>0</v>
      </c>
      <c r="DM471" s="151">
        <f t="shared" si="452"/>
        <v>0</v>
      </c>
      <c r="DN471" s="151">
        <f t="shared" si="453"/>
        <v>0</v>
      </c>
      <c r="DO471" s="156">
        <f t="shared" si="454"/>
        <v>0</v>
      </c>
      <c r="DP471" s="173" t="str">
        <f t="shared" si="455"/>
        <v/>
      </c>
      <c r="DQ471" s="157" t="str">
        <f t="shared" si="456"/>
        <v/>
      </c>
      <c r="DR471" s="158" t="str">
        <f>IFERROR(IFERROR(IFERROR(_xlfn.XLOOKUP(DP471,#REF!,#REF!,,,),_xlfn.XLOOKUP(DP471,#REF!,#REF!,,,)),_xlfn.XLOOKUP(DP471,#REF!,#REF!,,,)),"N/A")</f>
        <v>N/A</v>
      </c>
      <c r="DS471" s="159"/>
      <c r="DT471" s="160"/>
      <c r="DU471" s="161"/>
      <c r="DV471" s="162"/>
      <c r="DW471" s="163">
        <f>IFERROR(IFERROR(IFERROR(_xlfn.XLOOKUP(DP471,#REF!,#REF!,,,),_xlfn.XLOOKUP(DP471,#REF!,#REF!,,,)),_xlfn.XLOOKUP(DP471,#REF!,#REF!,,,)),0)</f>
        <v>0</v>
      </c>
      <c r="DX471" s="164"/>
      <c r="DY471" s="165">
        <f t="shared" si="457"/>
        <v>0</v>
      </c>
      <c r="DZ471" s="166"/>
      <c r="EA471" s="167">
        <f t="shared" si="458"/>
        <v>0</v>
      </c>
      <c r="EB471" s="168">
        <f t="shared" si="459"/>
        <v>0</v>
      </c>
      <c r="EC471" s="168">
        <f t="shared" si="460"/>
        <v>0</v>
      </c>
      <c r="ED471" s="169"/>
      <c r="EE471" s="170">
        <f t="shared" si="461"/>
        <v>0</v>
      </c>
      <c r="EF471" s="170" t="str">
        <f>IFERROR(IF(DY471&gt;((_xlfn.XLOOKUP(DQ471,TOPES!B:B,TOPES!C:C,,,)*INDEXACIÓN!CI471)),"SUPERA TOPES DEL HV",0),"HV NO ENCONTRADO")</f>
        <v>HV NO ENCONTRADO</v>
      </c>
      <c r="EG471" s="170">
        <f t="shared" si="462"/>
        <v>0</v>
      </c>
      <c r="EH471" s="170">
        <f>IF(SUMIF($M:$M,#REF!,$DY:$DY)&gt;$EH$8,"CONSULTA DIAN",0)</f>
        <v>0</v>
      </c>
      <c r="EI471" s="171">
        <f t="shared" si="463"/>
        <v>0</v>
      </c>
      <c r="EJ471" s="172"/>
    </row>
    <row r="472" spans="1:140" x14ac:dyDescent="0.25">
      <c r="A472" s="133" t="str">
        <f t="shared" si="413"/>
        <v>19000100463</v>
      </c>
      <c r="B472" s="134"/>
      <c r="C472" s="134"/>
      <c r="D472" s="135">
        <f>_xlfn.XLOOKUP(C472,TOPES!L:L,TOPES!M:M,,,)</f>
        <v>0</v>
      </c>
      <c r="E472" s="136">
        <v>463</v>
      </c>
      <c r="F472" s="134"/>
      <c r="G472" s="134"/>
      <c r="H472" s="134"/>
      <c r="I472" s="134"/>
      <c r="J472" s="134"/>
      <c r="K472" s="134"/>
      <c r="L472" s="134"/>
      <c r="M472" s="137"/>
      <c r="N472" s="134"/>
      <c r="O472" s="137" t="str">
        <f t="shared" si="414"/>
        <v/>
      </c>
      <c r="P472" s="138"/>
      <c r="Q472" s="139"/>
      <c r="R472" s="140">
        <f>IFERROR(IF(VLOOKUP(YEAR($D472),SMMLV!$A$2:$C$44,3,0)*$P472=$Q472,$Q472,IF($P472="",$Q472,VLOOKUP(YEAR($D472),SMMLV!$A$2:$C$44,3,0)*$P472)),0)</f>
        <v>0</v>
      </c>
      <c r="S472" s="141"/>
      <c r="T472" s="142"/>
      <c r="U472" s="143"/>
      <c r="V472" s="144"/>
      <c r="W472" s="145">
        <f>IFERROR(SUM(IF(VLOOKUP(YEAR($D472),SMMLV!$A$2:$C$44,3,0)*S472=T472,T472,IF(S472="",T472,VLOOKUP(YEAR($D472),SMMLV!$A$2:$C$44,3,0)*S472)),IF(VLOOKUP(YEAR($D472),SMMLV!$A$2:$C$44,3,0)*U472=V472,V472,IF(U472="",V472,VLOOKUP(YEAR($D472),SMMLV!$A$2:$C$44,3,0)*U472))),0)</f>
        <v>0</v>
      </c>
      <c r="X472" s="146"/>
      <c r="Y472" s="139"/>
      <c r="Z472" s="140">
        <f>IFERROR(IF(VLOOKUP(YEAR($D472),SMMLV!$A$2:$C$44,3,0)*$X472=$Y472,$Y472,IF($X472="",$Y472,VLOOKUP(YEAR($D472),SMMLV!$A$2:$C$44,3,0)*$X472)),0)</f>
        <v>0</v>
      </c>
      <c r="AA472" s="147"/>
      <c r="AB472" s="142"/>
      <c r="AC472" s="140">
        <f>IFERROR(IF(VLOOKUP(YEAR($D472),SMMLV!$A$2:$C$44,3,0)*$AA472=$AB472,$AB472,IF($AA472="",$AB472,VLOOKUP(YEAR($D472),SMMLV!$A$2:$C$44,3,0)*$AA472)),0)</f>
        <v>0</v>
      </c>
      <c r="AD472" s="147"/>
      <c r="AE472" s="142"/>
      <c r="AF472" s="140">
        <f>IFERROR(IF(VLOOKUP(YEAR($D472),SMMLV!$A$2:$C$44,3,0)*$AD472=$AE472,$AE472,IF($AD472="",$AE472,VLOOKUP(YEAR($D472),SMMLV!$A$2:$C$44,3,0)*$AD472)),0)</f>
        <v>0</v>
      </c>
      <c r="AG472" s="134"/>
      <c r="AH472" s="145">
        <f t="shared" si="415"/>
        <v>0</v>
      </c>
      <c r="AI472" s="138"/>
      <c r="AJ472" s="139"/>
      <c r="AK472" s="140">
        <f>IFERROR(IF(VLOOKUP(YEAR($D472),SMMLV!$A$2:$C$44,3,0)*$AI472=AJ472,AJ472,IF($AI472="",AJ472,VLOOKUP(YEAR($D472),SMMLV!$A$2:$C$44,3,0)*$AI472)),0)</f>
        <v>0</v>
      </c>
      <c r="AL472" s="141"/>
      <c r="AM472" s="142"/>
      <c r="AN472" s="147"/>
      <c r="AO472" s="144"/>
      <c r="AP472" s="145">
        <f>IFERROR(SUM(IF(VLOOKUP(YEAR($D472),SMMLV!$A$2:$C$44,3,0)*AL472=AM472,AM472,IF(AL472="",AM472,VLOOKUP(YEAR($D472),SMMLV!$A$2:$C$44,3,0)*AL472)),IF(VLOOKUP(YEAR($D472),SMMLV!$A$2:$C$44,3,0)*AN472=AO472,AO472,IF(AN472="",AO472,VLOOKUP(YEAR($D472),SMMLV!$A$2:$C$44,3,0)*AN472))),0)</f>
        <v>0</v>
      </c>
      <c r="AQ472" s="148"/>
      <c r="AR472" s="142"/>
      <c r="AS472" s="140">
        <f>IFERROR(IF(VLOOKUP(YEAR($D472),SMMLV!$A$2:$C$44,3,0)*AQ472=AR472,AR472,IF(AQ472="",AR472,VLOOKUP(YEAR($D472),SMMLV!$A$2:$C$44,3,0)*AQ472)),0)</f>
        <v>0</v>
      </c>
      <c r="AT472" s="147"/>
      <c r="AU472" s="142"/>
      <c r="AV472" s="140">
        <f>IFERROR(IF(VLOOKUP(YEAR($D472),SMMLV!$A$2:$C$44,3,0)*AT472=AU472,AU472,IF(AT472="",AU472,VLOOKUP(YEAR($D472),SMMLV!$A$2:$C$44,3,0)*AT472)),0)</f>
        <v>0</v>
      </c>
      <c r="AW472" s="147"/>
      <c r="AX472" s="142"/>
      <c r="AY472" s="140">
        <f>IFERROR(IF(VLOOKUP(YEAR($D472),SMMLV!$A$2:$C$44,3,0)*AW472=AX472,AX472,IF(AW472="",AX472,VLOOKUP(YEAR($D472),SMMLV!$A$2:$C$44,3,0)*AW472)),0)</f>
        <v>0</v>
      </c>
      <c r="AZ472" s="134"/>
      <c r="BA472" s="145">
        <f t="shared" si="416"/>
        <v>0</v>
      </c>
      <c r="BB472" s="138"/>
      <c r="BC472" s="139"/>
      <c r="BD472" s="140">
        <f>IFERROR(IF(VLOOKUP(YEAR($D472),SMMLV!$A$2:$C$44,3,0)*BB472=BC472,BC472,IF(BB472="",BC472,VLOOKUP(YEAR($D472),SMMLV!$A$2:$C$44,3,0)*BB472)),0)</f>
        <v>0</v>
      </c>
      <c r="BE472" s="141"/>
      <c r="BF472" s="142"/>
      <c r="BG472" s="147"/>
      <c r="BH472" s="144"/>
      <c r="BI472" s="145">
        <f>IFERROR(SUM(IF(VLOOKUP(YEAR($D472),SMMLV!$A$2:$C$44,3,0)*BE472=BF472,BF472,IF(BE472="",BF472,VLOOKUP(YEAR($D472),SMMLV!$A$2:$C$44,3,0)*BE472)),IF(VLOOKUP(YEAR($D472),SMMLV!$A$2:$C$44,3,0)*BG472=BH472,BH472,IF(BG472="",BH472,VLOOKUP(YEAR($D472),SMMLV!$A$2:$C$44,3,0)*BG472))),0)</f>
        <v>0</v>
      </c>
      <c r="BJ472" s="149"/>
      <c r="BK472" s="150"/>
      <c r="BL472" s="140">
        <f>IFERROR(IF(VLOOKUP(YEAR($D472),SMMLV!$A$2:$C$44,3,0)*BJ472=BK472,BK472,IF(BJ472="",BK472,VLOOKUP(YEAR($D472),SMMLV!$A$2:$C$44,3,0)*BJ472)),0)</f>
        <v>0</v>
      </c>
      <c r="BM472" s="147"/>
      <c r="BN472" s="142"/>
      <c r="BO472" s="140">
        <f>IFERROR(IF(VLOOKUP(YEAR($D472),SMMLV!$A$2:$C$44,3,0)*BM472=BN472,BN472,IF(BM472="",BN472,VLOOKUP(YEAR($D472),SMMLV!$A$2:$C$44,3,0)*BM472)),0)</f>
        <v>0</v>
      </c>
      <c r="BP472" s="147"/>
      <c r="BQ472" s="142"/>
      <c r="BR472" s="140">
        <f>IFERROR(IF(VLOOKUP(YEAR($D472),SMMLV!$A$2:$C$44,3,0)*BP472=BQ472,BQ472,IF(BP472="",BQ472,VLOOKUP(YEAR($D472),SMMLV!$A$2:$C$44,3,0)*BP472)),0)</f>
        <v>0</v>
      </c>
      <c r="BS472" s="134"/>
      <c r="BT472" s="145">
        <f t="shared" si="417"/>
        <v>0</v>
      </c>
      <c r="BU472" s="151">
        <f t="shared" si="418"/>
        <v>0</v>
      </c>
      <c r="BV472" s="151">
        <f t="shared" si="419"/>
        <v>0</v>
      </c>
      <c r="BW472" s="151">
        <f t="shared" si="420"/>
        <v>0</v>
      </c>
      <c r="BX472" s="151">
        <f t="shared" si="421"/>
        <v>0</v>
      </c>
      <c r="BY472" s="151">
        <f t="shared" si="422"/>
        <v>0</v>
      </c>
      <c r="BZ472" s="151">
        <f t="shared" si="410"/>
        <v>0</v>
      </c>
      <c r="CA472" s="134"/>
      <c r="CB472" s="134"/>
      <c r="CC472" s="134"/>
      <c r="CD472" s="152">
        <f t="shared" si="411"/>
        <v>0</v>
      </c>
      <c r="CE472" s="153">
        <f>IFERROR(INDEX(IPC!$A$11:$Y$22,MATCH(PROPER(TEXT(CD472,"mmmm")),IPC!$A$11:$A$22,0),MATCH(YEAR(CD472),IPC!$A$10:$Y$10,0)),0)</f>
        <v>0</v>
      </c>
      <c r="CF472" s="154">
        <v>59737</v>
      </c>
      <c r="CG472" s="153">
        <f>IFERROR(INDEX(IPC!$A$11:$Y$22,MATCH(PROPER(TEXT(CF472,"mmmm")),IPC!$A$11:$A$22,0),MATCH(YEAR(CF472),IPC!$A$10:$Y$10,0)),0)</f>
        <v>0</v>
      </c>
      <c r="CH472" s="155">
        <f t="shared" si="412"/>
        <v>0</v>
      </c>
      <c r="CI472" s="145">
        <v>1751367</v>
      </c>
      <c r="CJ472" s="151">
        <f t="shared" si="423"/>
        <v>0</v>
      </c>
      <c r="CK472" s="151">
        <f t="shared" si="424"/>
        <v>0</v>
      </c>
      <c r="CL472" s="151">
        <f t="shared" si="425"/>
        <v>0</v>
      </c>
      <c r="CM472" s="151">
        <f t="shared" si="426"/>
        <v>0</v>
      </c>
      <c r="CN472" s="151">
        <f t="shared" si="427"/>
        <v>0</v>
      </c>
      <c r="CO472" s="151">
        <f t="shared" si="428"/>
        <v>0</v>
      </c>
      <c r="CP472" s="151">
        <f t="shared" si="429"/>
        <v>0</v>
      </c>
      <c r="CQ472" s="151">
        <f t="shared" si="430"/>
        <v>0</v>
      </c>
      <c r="CR472" s="151">
        <f t="shared" si="431"/>
        <v>0</v>
      </c>
      <c r="CS472" s="151">
        <f t="shared" si="432"/>
        <v>0</v>
      </c>
      <c r="CT472" s="151">
        <f t="shared" si="433"/>
        <v>0</v>
      </c>
      <c r="CU472" s="151">
        <f t="shared" si="434"/>
        <v>0</v>
      </c>
      <c r="CV472" s="151">
        <f t="shared" si="435"/>
        <v>0</v>
      </c>
      <c r="CW472" s="151">
        <f t="shared" si="436"/>
        <v>0</v>
      </c>
      <c r="CX472" s="151">
        <f t="shared" si="437"/>
        <v>0</v>
      </c>
      <c r="CY472" s="151">
        <f t="shared" si="438"/>
        <v>0</v>
      </c>
      <c r="CZ472" s="151">
        <f t="shared" si="439"/>
        <v>0</v>
      </c>
      <c r="DA472" s="151">
        <f t="shared" si="440"/>
        <v>0</v>
      </c>
      <c r="DB472" s="151">
        <f t="shared" si="441"/>
        <v>0</v>
      </c>
      <c r="DC472" s="151">
        <f t="shared" si="442"/>
        <v>0</v>
      </c>
      <c r="DD472" s="151">
        <f t="shared" si="443"/>
        <v>0</v>
      </c>
      <c r="DE472" s="151">
        <f t="shared" si="444"/>
        <v>0</v>
      </c>
      <c r="DF472" s="151">
        <f t="shared" si="445"/>
        <v>0</v>
      </c>
      <c r="DG472" s="151">
        <f t="shared" si="446"/>
        <v>0</v>
      </c>
      <c r="DH472" s="151">
        <f t="shared" si="447"/>
        <v>0</v>
      </c>
      <c r="DI472" s="151">
        <f t="shared" si="448"/>
        <v>0</v>
      </c>
      <c r="DJ472" s="151">
        <f t="shared" si="449"/>
        <v>0</v>
      </c>
      <c r="DK472" s="151">
        <f t="shared" si="450"/>
        <v>0</v>
      </c>
      <c r="DL472" s="151">
        <f t="shared" si="451"/>
        <v>0</v>
      </c>
      <c r="DM472" s="151">
        <f t="shared" si="452"/>
        <v>0</v>
      </c>
      <c r="DN472" s="151">
        <f t="shared" si="453"/>
        <v>0</v>
      </c>
      <c r="DO472" s="156">
        <f t="shared" si="454"/>
        <v>0</v>
      </c>
      <c r="DP472" s="173" t="str">
        <f t="shared" si="455"/>
        <v/>
      </c>
      <c r="DQ472" s="157" t="str">
        <f t="shared" si="456"/>
        <v/>
      </c>
      <c r="DR472" s="158" t="str">
        <f>IFERROR(IFERROR(IFERROR(_xlfn.XLOOKUP(DP472,#REF!,#REF!,,,),_xlfn.XLOOKUP(DP472,#REF!,#REF!,,,)),_xlfn.XLOOKUP(DP472,#REF!,#REF!,,,)),"N/A")</f>
        <v>N/A</v>
      </c>
      <c r="DS472" s="159"/>
      <c r="DT472" s="160"/>
      <c r="DU472" s="161"/>
      <c r="DV472" s="162"/>
      <c r="DW472" s="163">
        <f>IFERROR(IFERROR(IFERROR(_xlfn.XLOOKUP(DP472,#REF!,#REF!,,,),_xlfn.XLOOKUP(DP472,#REF!,#REF!,,,)),_xlfn.XLOOKUP(DP472,#REF!,#REF!,,,)),0)</f>
        <v>0</v>
      </c>
      <c r="DX472" s="164"/>
      <c r="DY472" s="165">
        <f t="shared" si="457"/>
        <v>0</v>
      </c>
      <c r="DZ472" s="166"/>
      <c r="EA472" s="167">
        <f t="shared" si="458"/>
        <v>0</v>
      </c>
      <c r="EB472" s="168">
        <f t="shared" si="459"/>
        <v>0</v>
      </c>
      <c r="EC472" s="168">
        <f t="shared" si="460"/>
        <v>0</v>
      </c>
      <c r="ED472" s="169"/>
      <c r="EE472" s="170">
        <f t="shared" si="461"/>
        <v>0</v>
      </c>
      <c r="EF472" s="170" t="str">
        <f>IFERROR(IF(DY472&gt;((_xlfn.XLOOKUP(DQ472,TOPES!B:B,TOPES!C:C,,,)*INDEXACIÓN!CI472)),"SUPERA TOPES DEL HV",0),"HV NO ENCONTRADO")</f>
        <v>HV NO ENCONTRADO</v>
      </c>
      <c r="EG472" s="170">
        <f t="shared" si="462"/>
        <v>0</v>
      </c>
      <c r="EH472" s="170">
        <f>IF(SUMIF($M:$M,#REF!,$DY:$DY)&gt;$EH$8,"CONSULTA DIAN",0)</f>
        <v>0</v>
      </c>
      <c r="EI472" s="171">
        <f t="shared" si="463"/>
        <v>0</v>
      </c>
      <c r="EJ472" s="172"/>
    </row>
    <row r="473" spans="1:140" x14ac:dyDescent="0.25">
      <c r="A473" s="133" t="str">
        <f t="shared" si="413"/>
        <v>19000100464</v>
      </c>
      <c r="B473" s="134"/>
      <c r="C473" s="134"/>
      <c r="D473" s="135">
        <f>_xlfn.XLOOKUP(C473,TOPES!L:L,TOPES!M:M,,,)</f>
        <v>0</v>
      </c>
      <c r="E473" s="136">
        <v>464</v>
      </c>
      <c r="F473" s="134"/>
      <c r="G473" s="134"/>
      <c r="H473" s="134"/>
      <c r="I473" s="134"/>
      <c r="J473" s="134"/>
      <c r="K473" s="134"/>
      <c r="L473" s="134"/>
      <c r="M473" s="137"/>
      <c r="N473" s="134"/>
      <c r="O473" s="137" t="str">
        <f t="shared" si="414"/>
        <v/>
      </c>
      <c r="P473" s="138"/>
      <c r="Q473" s="139"/>
      <c r="R473" s="140">
        <f>IFERROR(IF(VLOOKUP(YEAR($D473),SMMLV!$A$2:$C$44,3,0)*$P473=$Q473,$Q473,IF($P473="",$Q473,VLOOKUP(YEAR($D473),SMMLV!$A$2:$C$44,3,0)*$P473)),0)</f>
        <v>0</v>
      </c>
      <c r="S473" s="141"/>
      <c r="T473" s="142"/>
      <c r="U473" s="143"/>
      <c r="V473" s="144"/>
      <c r="W473" s="145">
        <f>IFERROR(SUM(IF(VLOOKUP(YEAR($D473),SMMLV!$A$2:$C$44,3,0)*S473=T473,T473,IF(S473="",T473,VLOOKUP(YEAR($D473),SMMLV!$A$2:$C$44,3,0)*S473)),IF(VLOOKUP(YEAR($D473),SMMLV!$A$2:$C$44,3,0)*U473=V473,V473,IF(U473="",V473,VLOOKUP(YEAR($D473),SMMLV!$A$2:$C$44,3,0)*U473))),0)</f>
        <v>0</v>
      </c>
      <c r="X473" s="146"/>
      <c r="Y473" s="139"/>
      <c r="Z473" s="140">
        <f>IFERROR(IF(VLOOKUP(YEAR($D473),SMMLV!$A$2:$C$44,3,0)*$X473=$Y473,$Y473,IF($X473="",$Y473,VLOOKUP(YEAR($D473),SMMLV!$A$2:$C$44,3,0)*$X473)),0)</f>
        <v>0</v>
      </c>
      <c r="AA473" s="147"/>
      <c r="AB473" s="142"/>
      <c r="AC473" s="140">
        <f>IFERROR(IF(VLOOKUP(YEAR($D473),SMMLV!$A$2:$C$44,3,0)*$AA473=$AB473,$AB473,IF($AA473="",$AB473,VLOOKUP(YEAR($D473),SMMLV!$A$2:$C$44,3,0)*$AA473)),0)</f>
        <v>0</v>
      </c>
      <c r="AD473" s="147"/>
      <c r="AE473" s="142"/>
      <c r="AF473" s="140">
        <f>IFERROR(IF(VLOOKUP(YEAR($D473),SMMLV!$A$2:$C$44,3,0)*$AD473=$AE473,$AE473,IF($AD473="",$AE473,VLOOKUP(YEAR($D473),SMMLV!$A$2:$C$44,3,0)*$AD473)),0)</f>
        <v>0</v>
      </c>
      <c r="AG473" s="134"/>
      <c r="AH473" s="145">
        <f t="shared" si="415"/>
        <v>0</v>
      </c>
      <c r="AI473" s="138"/>
      <c r="AJ473" s="139"/>
      <c r="AK473" s="140">
        <f>IFERROR(IF(VLOOKUP(YEAR($D473),SMMLV!$A$2:$C$44,3,0)*$AI473=AJ473,AJ473,IF($AI473="",AJ473,VLOOKUP(YEAR($D473),SMMLV!$A$2:$C$44,3,0)*$AI473)),0)</f>
        <v>0</v>
      </c>
      <c r="AL473" s="141"/>
      <c r="AM473" s="142"/>
      <c r="AN473" s="147"/>
      <c r="AO473" s="144"/>
      <c r="AP473" s="145">
        <f>IFERROR(SUM(IF(VLOOKUP(YEAR($D473),SMMLV!$A$2:$C$44,3,0)*AL473=AM473,AM473,IF(AL473="",AM473,VLOOKUP(YEAR($D473),SMMLV!$A$2:$C$44,3,0)*AL473)),IF(VLOOKUP(YEAR($D473),SMMLV!$A$2:$C$44,3,0)*AN473=AO473,AO473,IF(AN473="",AO473,VLOOKUP(YEAR($D473),SMMLV!$A$2:$C$44,3,0)*AN473))),0)</f>
        <v>0</v>
      </c>
      <c r="AQ473" s="148"/>
      <c r="AR473" s="142"/>
      <c r="AS473" s="140">
        <f>IFERROR(IF(VLOOKUP(YEAR($D473),SMMLV!$A$2:$C$44,3,0)*AQ473=AR473,AR473,IF(AQ473="",AR473,VLOOKUP(YEAR($D473),SMMLV!$A$2:$C$44,3,0)*AQ473)),0)</f>
        <v>0</v>
      </c>
      <c r="AT473" s="147"/>
      <c r="AU473" s="142"/>
      <c r="AV473" s="140">
        <f>IFERROR(IF(VLOOKUP(YEAR($D473),SMMLV!$A$2:$C$44,3,0)*AT473=AU473,AU473,IF(AT473="",AU473,VLOOKUP(YEAR($D473),SMMLV!$A$2:$C$44,3,0)*AT473)),0)</f>
        <v>0</v>
      </c>
      <c r="AW473" s="147"/>
      <c r="AX473" s="142"/>
      <c r="AY473" s="140">
        <f>IFERROR(IF(VLOOKUP(YEAR($D473),SMMLV!$A$2:$C$44,3,0)*AW473=AX473,AX473,IF(AW473="",AX473,VLOOKUP(YEAR($D473),SMMLV!$A$2:$C$44,3,0)*AW473)),0)</f>
        <v>0</v>
      </c>
      <c r="AZ473" s="134"/>
      <c r="BA473" s="145">
        <f t="shared" si="416"/>
        <v>0</v>
      </c>
      <c r="BB473" s="138"/>
      <c r="BC473" s="139"/>
      <c r="BD473" s="140">
        <f>IFERROR(IF(VLOOKUP(YEAR($D473),SMMLV!$A$2:$C$44,3,0)*BB473=BC473,BC473,IF(BB473="",BC473,VLOOKUP(YEAR($D473),SMMLV!$A$2:$C$44,3,0)*BB473)),0)</f>
        <v>0</v>
      </c>
      <c r="BE473" s="141"/>
      <c r="BF473" s="142"/>
      <c r="BG473" s="147"/>
      <c r="BH473" s="144"/>
      <c r="BI473" s="145">
        <f>IFERROR(SUM(IF(VLOOKUP(YEAR($D473),SMMLV!$A$2:$C$44,3,0)*BE473=BF473,BF473,IF(BE473="",BF473,VLOOKUP(YEAR($D473),SMMLV!$A$2:$C$44,3,0)*BE473)),IF(VLOOKUP(YEAR($D473),SMMLV!$A$2:$C$44,3,0)*BG473=BH473,BH473,IF(BG473="",BH473,VLOOKUP(YEAR($D473),SMMLV!$A$2:$C$44,3,0)*BG473))),0)</f>
        <v>0</v>
      </c>
      <c r="BJ473" s="149"/>
      <c r="BK473" s="150"/>
      <c r="BL473" s="140">
        <f>IFERROR(IF(VLOOKUP(YEAR($D473),SMMLV!$A$2:$C$44,3,0)*BJ473=BK473,BK473,IF(BJ473="",BK473,VLOOKUP(YEAR($D473),SMMLV!$A$2:$C$44,3,0)*BJ473)),0)</f>
        <v>0</v>
      </c>
      <c r="BM473" s="147"/>
      <c r="BN473" s="142"/>
      <c r="BO473" s="140">
        <f>IFERROR(IF(VLOOKUP(YEAR($D473),SMMLV!$A$2:$C$44,3,0)*BM473=BN473,BN473,IF(BM473="",BN473,VLOOKUP(YEAR($D473),SMMLV!$A$2:$C$44,3,0)*BM473)),0)</f>
        <v>0</v>
      </c>
      <c r="BP473" s="147"/>
      <c r="BQ473" s="142"/>
      <c r="BR473" s="140">
        <f>IFERROR(IF(VLOOKUP(YEAR($D473),SMMLV!$A$2:$C$44,3,0)*BP473=BQ473,BQ473,IF(BP473="",BQ473,VLOOKUP(YEAR($D473),SMMLV!$A$2:$C$44,3,0)*BP473)),0)</f>
        <v>0</v>
      </c>
      <c r="BS473" s="134"/>
      <c r="BT473" s="145">
        <f t="shared" si="417"/>
        <v>0</v>
      </c>
      <c r="BU473" s="151">
        <f t="shared" si="418"/>
        <v>0</v>
      </c>
      <c r="BV473" s="151">
        <f t="shared" si="419"/>
        <v>0</v>
      </c>
      <c r="BW473" s="151">
        <f t="shared" si="420"/>
        <v>0</v>
      </c>
      <c r="BX473" s="151">
        <f t="shared" si="421"/>
        <v>0</v>
      </c>
      <c r="BY473" s="151">
        <f t="shared" si="422"/>
        <v>0</v>
      </c>
      <c r="BZ473" s="151">
        <f t="shared" si="410"/>
        <v>0</v>
      </c>
      <c r="CA473" s="134"/>
      <c r="CB473" s="134"/>
      <c r="CC473" s="134"/>
      <c r="CD473" s="152">
        <f t="shared" si="411"/>
        <v>0</v>
      </c>
      <c r="CE473" s="153">
        <f>IFERROR(INDEX(IPC!$A$11:$Y$22,MATCH(PROPER(TEXT(CD473,"mmmm")),IPC!$A$11:$A$22,0),MATCH(YEAR(CD473),IPC!$A$10:$Y$10,0)),0)</f>
        <v>0</v>
      </c>
      <c r="CF473" s="154">
        <v>59768</v>
      </c>
      <c r="CG473" s="153">
        <f>IFERROR(INDEX(IPC!$A$11:$Y$22,MATCH(PROPER(TEXT(CF473,"mmmm")),IPC!$A$11:$A$22,0),MATCH(YEAR(CF473),IPC!$A$10:$Y$10,0)),0)</f>
        <v>0</v>
      </c>
      <c r="CH473" s="155">
        <f t="shared" si="412"/>
        <v>0</v>
      </c>
      <c r="CI473" s="145">
        <v>1751368</v>
      </c>
      <c r="CJ473" s="151">
        <f t="shared" si="423"/>
        <v>0</v>
      </c>
      <c r="CK473" s="151">
        <f t="shared" si="424"/>
        <v>0</v>
      </c>
      <c r="CL473" s="151">
        <f t="shared" si="425"/>
        <v>0</v>
      </c>
      <c r="CM473" s="151">
        <f t="shared" si="426"/>
        <v>0</v>
      </c>
      <c r="CN473" s="151">
        <f t="shared" si="427"/>
        <v>0</v>
      </c>
      <c r="CO473" s="151">
        <f t="shared" si="428"/>
        <v>0</v>
      </c>
      <c r="CP473" s="151">
        <f t="shared" si="429"/>
        <v>0</v>
      </c>
      <c r="CQ473" s="151">
        <f t="shared" si="430"/>
        <v>0</v>
      </c>
      <c r="CR473" s="151">
        <f t="shared" si="431"/>
        <v>0</v>
      </c>
      <c r="CS473" s="151">
        <f t="shared" si="432"/>
        <v>0</v>
      </c>
      <c r="CT473" s="151">
        <f t="shared" si="433"/>
        <v>0</v>
      </c>
      <c r="CU473" s="151">
        <f t="shared" si="434"/>
        <v>0</v>
      </c>
      <c r="CV473" s="151">
        <f t="shared" si="435"/>
        <v>0</v>
      </c>
      <c r="CW473" s="151">
        <f t="shared" si="436"/>
        <v>0</v>
      </c>
      <c r="CX473" s="151">
        <f t="shared" si="437"/>
        <v>0</v>
      </c>
      <c r="CY473" s="151">
        <f t="shared" si="438"/>
        <v>0</v>
      </c>
      <c r="CZ473" s="151">
        <f t="shared" si="439"/>
        <v>0</v>
      </c>
      <c r="DA473" s="151">
        <f t="shared" si="440"/>
        <v>0</v>
      </c>
      <c r="DB473" s="151">
        <f t="shared" si="441"/>
        <v>0</v>
      </c>
      <c r="DC473" s="151">
        <f t="shared" si="442"/>
        <v>0</v>
      </c>
      <c r="DD473" s="151">
        <f t="shared" si="443"/>
        <v>0</v>
      </c>
      <c r="DE473" s="151">
        <f t="shared" si="444"/>
        <v>0</v>
      </c>
      <c r="DF473" s="151">
        <f t="shared" si="445"/>
        <v>0</v>
      </c>
      <c r="DG473" s="151">
        <f t="shared" si="446"/>
        <v>0</v>
      </c>
      <c r="DH473" s="151">
        <f t="shared" si="447"/>
        <v>0</v>
      </c>
      <c r="DI473" s="151">
        <f t="shared" si="448"/>
        <v>0</v>
      </c>
      <c r="DJ473" s="151">
        <f t="shared" si="449"/>
        <v>0</v>
      </c>
      <c r="DK473" s="151">
        <f t="shared" si="450"/>
        <v>0</v>
      </c>
      <c r="DL473" s="151">
        <f t="shared" si="451"/>
        <v>0</v>
      </c>
      <c r="DM473" s="151">
        <f t="shared" si="452"/>
        <v>0</v>
      </c>
      <c r="DN473" s="151">
        <f t="shared" si="453"/>
        <v>0</v>
      </c>
      <c r="DO473" s="156">
        <f t="shared" si="454"/>
        <v>0</v>
      </c>
      <c r="DP473" s="173" t="str">
        <f t="shared" si="455"/>
        <v/>
      </c>
      <c r="DQ473" s="157" t="str">
        <f t="shared" si="456"/>
        <v/>
      </c>
      <c r="DR473" s="158" t="str">
        <f>IFERROR(IFERROR(IFERROR(_xlfn.XLOOKUP(DP473,#REF!,#REF!,,,),_xlfn.XLOOKUP(DP473,#REF!,#REF!,,,)),_xlfn.XLOOKUP(DP473,#REF!,#REF!,,,)),"N/A")</f>
        <v>N/A</v>
      </c>
      <c r="DS473" s="159"/>
      <c r="DT473" s="160"/>
      <c r="DU473" s="161"/>
      <c r="DV473" s="162"/>
      <c r="DW473" s="163">
        <f>IFERROR(IFERROR(IFERROR(_xlfn.XLOOKUP(DP473,#REF!,#REF!,,,),_xlfn.XLOOKUP(DP473,#REF!,#REF!,,,)),_xlfn.XLOOKUP(DP473,#REF!,#REF!,,,)),0)</f>
        <v>0</v>
      </c>
      <c r="DX473" s="164"/>
      <c r="DY473" s="165">
        <f t="shared" si="457"/>
        <v>0</v>
      </c>
      <c r="DZ473" s="166"/>
      <c r="EA473" s="167">
        <f t="shared" si="458"/>
        <v>0</v>
      </c>
      <c r="EB473" s="168">
        <f t="shared" si="459"/>
        <v>0</v>
      </c>
      <c r="EC473" s="168">
        <f t="shared" si="460"/>
        <v>0</v>
      </c>
      <c r="ED473" s="169"/>
      <c r="EE473" s="170">
        <f t="shared" si="461"/>
        <v>0</v>
      </c>
      <c r="EF473" s="170" t="str">
        <f>IFERROR(IF(DY473&gt;((_xlfn.XLOOKUP(DQ473,TOPES!B:B,TOPES!C:C,,,)*INDEXACIÓN!CI473)),"SUPERA TOPES DEL HV",0),"HV NO ENCONTRADO")</f>
        <v>HV NO ENCONTRADO</v>
      </c>
      <c r="EG473" s="170">
        <f t="shared" si="462"/>
        <v>0</v>
      </c>
      <c r="EH473" s="170">
        <f>IF(SUMIF($M:$M,#REF!,$DY:$DY)&gt;$EH$8,"CONSULTA DIAN",0)</f>
        <v>0</v>
      </c>
      <c r="EI473" s="171">
        <f t="shared" si="463"/>
        <v>0</v>
      </c>
      <c r="EJ473" s="172"/>
    </row>
    <row r="474" spans="1:140" x14ac:dyDescent="0.25">
      <c r="A474" s="133" t="str">
        <f t="shared" si="413"/>
        <v>19000100465</v>
      </c>
      <c r="B474" s="134"/>
      <c r="C474" s="134"/>
      <c r="D474" s="135">
        <f>_xlfn.XLOOKUP(C474,TOPES!L:L,TOPES!M:M,,,)</f>
        <v>0</v>
      </c>
      <c r="E474" s="136">
        <v>465</v>
      </c>
      <c r="F474" s="134"/>
      <c r="G474" s="134"/>
      <c r="H474" s="134"/>
      <c r="I474" s="134"/>
      <c r="J474" s="134"/>
      <c r="K474" s="134"/>
      <c r="L474" s="134"/>
      <c r="M474" s="137"/>
      <c r="N474" s="134"/>
      <c r="O474" s="137" t="str">
        <f t="shared" si="414"/>
        <v/>
      </c>
      <c r="P474" s="138"/>
      <c r="Q474" s="139"/>
      <c r="R474" s="140">
        <f>IFERROR(IF(VLOOKUP(YEAR($D474),SMMLV!$A$2:$C$44,3,0)*$P474=$Q474,$Q474,IF($P474="",$Q474,VLOOKUP(YEAR($D474),SMMLV!$A$2:$C$44,3,0)*$P474)),0)</f>
        <v>0</v>
      </c>
      <c r="S474" s="141"/>
      <c r="T474" s="142"/>
      <c r="U474" s="143"/>
      <c r="V474" s="144"/>
      <c r="W474" s="145">
        <f>IFERROR(SUM(IF(VLOOKUP(YEAR($D474),SMMLV!$A$2:$C$44,3,0)*S474=T474,T474,IF(S474="",T474,VLOOKUP(YEAR($D474),SMMLV!$A$2:$C$44,3,0)*S474)),IF(VLOOKUP(YEAR($D474),SMMLV!$A$2:$C$44,3,0)*U474=V474,V474,IF(U474="",V474,VLOOKUP(YEAR($D474),SMMLV!$A$2:$C$44,3,0)*U474))),0)</f>
        <v>0</v>
      </c>
      <c r="X474" s="146"/>
      <c r="Y474" s="139"/>
      <c r="Z474" s="140">
        <f>IFERROR(IF(VLOOKUP(YEAR($D474),SMMLV!$A$2:$C$44,3,0)*$X474=$Y474,$Y474,IF($X474="",$Y474,VLOOKUP(YEAR($D474),SMMLV!$A$2:$C$44,3,0)*$X474)),0)</f>
        <v>0</v>
      </c>
      <c r="AA474" s="147"/>
      <c r="AB474" s="142"/>
      <c r="AC474" s="140">
        <f>IFERROR(IF(VLOOKUP(YEAR($D474),SMMLV!$A$2:$C$44,3,0)*$AA474=$AB474,$AB474,IF($AA474="",$AB474,VLOOKUP(YEAR($D474),SMMLV!$A$2:$C$44,3,0)*$AA474)),0)</f>
        <v>0</v>
      </c>
      <c r="AD474" s="147"/>
      <c r="AE474" s="142"/>
      <c r="AF474" s="140">
        <f>IFERROR(IF(VLOOKUP(YEAR($D474),SMMLV!$A$2:$C$44,3,0)*$AD474=$AE474,$AE474,IF($AD474="",$AE474,VLOOKUP(YEAR($D474),SMMLV!$A$2:$C$44,3,0)*$AD474)),0)</f>
        <v>0</v>
      </c>
      <c r="AG474" s="134"/>
      <c r="AH474" s="145">
        <f t="shared" si="415"/>
        <v>0</v>
      </c>
      <c r="AI474" s="138"/>
      <c r="AJ474" s="139"/>
      <c r="AK474" s="140">
        <f>IFERROR(IF(VLOOKUP(YEAR($D474),SMMLV!$A$2:$C$44,3,0)*$AI474=AJ474,AJ474,IF($AI474="",AJ474,VLOOKUP(YEAR($D474),SMMLV!$A$2:$C$44,3,0)*$AI474)),0)</f>
        <v>0</v>
      </c>
      <c r="AL474" s="141"/>
      <c r="AM474" s="142"/>
      <c r="AN474" s="147"/>
      <c r="AO474" s="144"/>
      <c r="AP474" s="145">
        <f>IFERROR(SUM(IF(VLOOKUP(YEAR($D474),SMMLV!$A$2:$C$44,3,0)*AL474=AM474,AM474,IF(AL474="",AM474,VLOOKUP(YEAR($D474),SMMLV!$A$2:$C$44,3,0)*AL474)),IF(VLOOKUP(YEAR($D474),SMMLV!$A$2:$C$44,3,0)*AN474=AO474,AO474,IF(AN474="",AO474,VLOOKUP(YEAR($D474),SMMLV!$A$2:$C$44,3,0)*AN474))),0)</f>
        <v>0</v>
      </c>
      <c r="AQ474" s="148"/>
      <c r="AR474" s="142"/>
      <c r="AS474" s="140">
        <f>IFERROR(IF(VLOOKUP(YEAR($D474),SMMLV!$A$2:$C$44,3,0)*AQ474=AR474,AR474,IF(AQ474="",AR474,VLOOKUP(YEAR($D474),SMMLV!$A$2:$C$44,3,0)*AQ474)),0)</f>
        <v>0</v>
      </c>
      <c r="AT474" s="147"/>
      <c r="AU474" s="142"/>
      <c r="AV474" s="140">
        <f>IFERROR(IF(VLOOKUP(YEAR($D474),SMMLV!$A$2:$C$44,3,0)*AT474=AU474,AU474,IF(AT474="",AU474,VLOOKUP(YEAR($D474),SMMLV!$A$2:$C$44,3,0)*AT474)),0)</f>
        <v>0</v>
      </c>
      <c r="AW474" s="147"/>
      <c r="AX474" s="142"/>
      <c r="AY474" s="140">
        <f>IFERROR(IF(VLOOKUP(YEAR($D474),SMMLV!$A$2:$C$44,3,0)*AW474=AX474,AX474,IF(AW474="",AX474,VLOOKUP(YEAR($D474),SMMLV!$A$2:$C$44,3,0)*AW474)),0)</f>
        <v>0</v>
      </c>
      <c r="AZ474" s="134"/>
      <c r="BA474" s="145">
        <f t="shared" si="416"/>
        <v>0</v>
      </c>
      <c r="BB474" s="138"/>
      <c r="BC474" s="139"/>
      <c r="BD474" s="140">
        <f>IFERROR(IF(VLOOKUP(YEAR($D474),SMMLV!$A$2:$C$44,3,0)*BB474=BC474,BC474,IF(BB474="",BC474,VLOOKUP(YEAR($D474),SMMLV!$A$2:$C$44,3,0)*BB474)),0)</f>
        <v>0</v>
      </c>
      <c r="BE474" s="141"/>
      <c r="BF474" s="142"/>
      <c r="BG474" s="147"/>
      <c r="BH474" s="144"/>
      <c r="BI474" s="145">
        <f>IFERROR(SUM(IF(VLOOKUP(YEAR($D474),SMMLV!$A$2:$C$44,3,0)*BE474=BF474,BF474,IF(BE474="",BF474,VLOOKUP(YEAR($D474),SMMLV!$A$2:$C$44,3,0)*BE474)),IF(VLOOKUP(YEAR($D474),SMMLV!$A$2:$C$44,3,0)*BG474=BH474,BH474,IF(BG474="",BH474,VLOOKUP(YEAR($D474),SMMLV!$A$2:$C$44,3,0)*BG474))),0)</f>
        <v>0</v>
      </c>
      <c r="BJ474" s="149"/>
      <c r="BK474" s="150"/>
      <c r="BL474" s="140">
        <f>IFERROR(IF(VLOOKUP(YEAR($D474),SMMLV!$A$2:$C$44,3,0)*BJ474=BK474,BK474,IF(BJ474="",BK474,VLOOKUP(YEAR($D474),SMMLV!$A$2:$C$44,3,0)*BJ474)),0)</f>
        <v>0</v>
      </c>
      <c r="BM474" s="147"/>
      <c r="BN474" s="142"/>
      <c r="BO474" s="140">
        <f>IFERROR(IF(VLOOKUP(YEAR($D474),SMMLV!$A$2:$C$44,3,0)*BM474=BN474,BN474,IF(BM474="",BN474,VLOOKUP(YEAR($D474),SMMLV!$A$2:$C$44,3,0)*BM474)),0)</f>
        <v>0</v>
      </c>
      <c r="BP474" s="147"/>
      <c r="BQ474" s="142"/>
      <c r="BR474" s="140">
        <f>IFERROR(IF(VLOOKUP(YEAR($D474),SMMLV!$A$2:$C$44,3,0)*BP474=BQ474,BQ474,IF(BP474="",BQ474,VLOOKUP(YEAR($D474),SMMLV!$A$2:$C$44,3,0)*BP474)),0)</f>
        <v>0</v>
      </c>
      <c r="BS474" s="134"/>
      <c r="BT474" s="145">
        <f t="shared" si="417"/>
        <v>0</v>
      </c>
      <c r="BU474" s="151">
        <f t="shared" si="418"/>
        <v>0</v>
      </c>
      <c r="BV474" s="151">
        <f t="shared" si="419"/>
        <v>0</v>
      </c>
      <c r="BW474" s="151">
        <f t="shared" si="420"/>
        <v>0</v>
      </c>
      <c r="BX474" s="151">
        <f t="shared" si="421"/>
        <v>0</v>
      </c>
      <c r="BY474" s="151">
        <f t="shared" si="422"/>
        <v>0</v>
      </c>
      <c r="BZ474" s="151">
        <f t="shared" si="410"/>
        <v>0</v>
      </c>
      <c r="CA474" s="134"/>
      <c r="CB474" s="134"/>
      <c r="CC474" s="134"/>
      <c r="CD474" s="152">
        <f t="shared" si="411"/>
        <v>0</v>
      </c>
      <c r="CE474" s="153">
        <f>IFERROR(INDEX(IPC!$A$11:$Y$22,MATCH(PROPER(TEXT(CD474,"mmmm")),IPC!$A$11:$A$22,0),MATCH(YEAR(CD474),IPC!$A$10:$Y$10,0)),0)</f>
        <v>0</v>
      </c>
      <c r="CF474" s="154">
        <v>59799</v>
      </c>
      <c r="CG474" s="153">
        <f>IFERROR(INDEX(IPC!$A$11:$Y$22,MATCH(PROPER(TEXT(CF474,"mmmm")),IPC!$A$11:$A$22,0),MATCH(YEAR(CF474),IPC!$A$10:$Y$10,0)),0)</f>
        <v>0</v>
      </c>
      <c r="CH474" s="155">
        <f t="shared" si="412"/>
        <v>0</v>
      </c>
      <c r="CI474" s="145">
        <v>1751369</v>
      </c>
      <c r="CJ474" s="151">
        <f t="shared" si="423"/>
        <v>0</v>
      </c>
      <c r="CK474" s="151">
        <f t="shared" si="424"/>
        <v>0</v>
      </c>
      <c r="CL474" s="151">
        <f t="shared" si="425"/>
        <v>0</v>
      </c>
      <c r="CM474" s="151">
        <f t="shared" si="426"/>
        <v>0</v>
      </c>
      <c r="CN474" s="151">
        <f t="shared" si="427"/>
        <v>0</v>
      </c>
      <c r="CO474" s="151">
        <f t="shared" si="428"/>
        <v>0</v>
      </c>
      <c r="CP474" s="151">
        <f t="shared" si="429"/>
        <v>0</v>
      </c>
      <c r="CQ474" s="151">
        <f t="shared" si="430"/>
        <v>0</v>
      </c>
      <c r="CR474" s="151">
        <f t="shared" si="431"/>
        <v>0</v>
      </c>
      <c r="CS474" s="151">
        <f t="shared" si="432"/>
        <v>0</v>
      </c>
      <c r="CT474" s="151">
        <f t="shared" si="433"/>
        <v>0</v>
      </c>
      <c r="CU474" s="151">
        <f t="shared" si="434"/>
        <v>0</v>
      </c>
      <c r="CV474" s="151">
        <f t="shared" si="435"/>
        <v>0</v>
      </c>
      <c r="CW474" s="151">
        <f t="shared" si="436"/>
        <v>0</v>
      </c>
      <c r="CX474" s="151">
        <f t="shared" si="437"/>
        <v>0</v>
      </c>
      <c r="CY474" s="151">
        <f t="shared" si="438"/>
        <v>0</v>
      </c>
      <c r="CZ474" s="151">
        <f t="shared" si="439"/>
        <v>0</v>
      </c>
      <c r="DA474" s="151">
        <f t="shared" si="440"/>
        <v>0</v>
      </c>
      <c r="DB474" s="151">
        <f t="shared" si="441"/>
        <v>0</v>
      </c>
      <c r="DC474" s="151">
        <f t="shared" si="442"/>
        <v>0</v>
      </c>
      <c r="DD474" s="151">
        <f t="shared" si="443"/>
        <v>0</v>
      </c>
      <c r="DE474" s="151">
        <f t="shared" si="444"/>
        <v>0</v>
      </c>
      <c r="DF474" s="151">
        <f t="shared" si="445"/>
        <v>0</v>
      </c>
      <c r="DG474" s="151">
        <f t="shared" si="446"/>
        <v>0</v>
      </c>
      <c r="DH474" s="151">
        <f t="shared" si="447"/>
        <v>0</v>
      </c>
      <c r="DI474" s="151">
        <f t="shared" si="448"/>
        <v>0</v>
      </c>
      <c r="DJ474" s="151">
        <f t="shared" si="449"/>
        <v>0</v>
      </c>
      <c r="DK474" s="151">
        <f t="shared" si="450"/>
        <v>0</v>
      </c>
      <c r="DL474" s="151">
        <f t="shared" si="451"/>
        <v>0</v>
      </c>
      <c r="DM474" s="151">
        <f t="shared" si="452"/>
        <v>0</v>
      </c>
      <c r="DN474" s="151">
        <f t="shared" si="453"/>
        <v>0</v>
      </c>
      <c r="DO474" s="156">
        <f t="shared" si="454"/>
        <v>0</v>
      </c>
      <c r="DP474" s="173" t="str">
        <f t="shared" si="455"/>
        <v/>
      </c>
      <c r="DQ474" s="157" t="str">
        <f t="shared" si="456"/>
        <v/>
      </c>
      <c r="DR474" s="158" t="str">
        <f>IFERROR(IFERROR(IFERROR(_xlfn.XLOOKUP(DP474,#REF!,#REF!,,,),_xlfn.XLOOKUP(DP474,#REF!,#REF!,,,)),_xlfn.XLOOKUP(DP474,#REF!,#REF!,,,)),"N/A")</f>
        <v>N/A</v>
      </c>
      <c r="DS474" s="159"/>
      <c r="DT474" s="160"/>
      <c r="DU474" s="161"/>
      <c r="DV474" s="162"/>
      <c r="DW474" s="163">
        <f>IFERROR(IFERROR(IFERROR(_xlfn.XLOOKUP(DP474,#REF!,#REF!,,,),_xlfn.XLOOKUP(DP474,#REF!,#REF!,,,)),_xlfn.XLOOKUP(DP474,#REF!,#REF!,,,)),0)</f>
        <v>0</v>
      </c>
      <c r="DX474" s="164"/>
      <c r="DY474" s="165">
        <f t="shared" si="457"/>
        <v>0</v>
      </c>
      <c r="DZ474" s="166"/>
      <c r="EA474" s="167">
        <f t="shared" si="458"/>
        <v>0</v>
      </c>
      <c r="EB474" s="168">
        <f t="shared" si="459"/>
        <v>0</v>
      </c>
      <c r="EC474" s="168">
        <f t="shared" si="460"/>
        <v>0</v>
      </c>
      <c r="ED474" s="169"/>
      <c r="EE474" s="170">
        <f t="shared" si="461"/>
        <v>0</v>
      </c>
      <c r="EF474" s="170" t="str">
        <f>IFERROR(IF(DY474&gt;((_xlfn.XLOOKUP(DQ474,TOPES!B:B,TOPES!C:C,,,)*INDEXACIÓN!CI474)),"SUPERA TOPES DEL HV",0),"HV NO ENCONTRADO")</f>
        <v>HV NO ENCONTRADO</v>
      </c>
      <c r="EG474" s="170">
        <f t="shared" si="462"/>
        <v>0</v>
      </c>
      <c r="EH474" s="170">
        <f>IF(SUMIF($M:$M,#REF!,$DY:$DY)&gt;$EH$8,"CONSULTA DIAN",0)</f>
        <v>0</v>
      </c>
      <c r="EI474" s="171">
        <f t="shared" si="463"/>
        <v>0</v>
      </c>
      <c r="EJ474" s="172"/>
    </row>
    <row r="475" spans="1:140" x14ac:dyDescent="0.25">
      <c r="A475" s="133" t="str">
        <f t="shared" si="413"/>
        <v>19000100466</v>
      </c>
      <c r="B475" s="134"/>
      <c r="C475" s="134"/>
      <c r="D475" s="135">
        <f>_xlfn.XLOOKUP(C475,TOPES!L:L,TOPES!M:M,,,)</f>
        <v>0</v>
      </c>
      <c r="E475" s="136">
        <v>466</v>
      </c>
      <c r="F475" s="134"/>
      <c r="G475" s="134"/>
      <c r="H475" s="134"/>
      <c r="I475" s="134"/>
      <c r="J475" s="134"/>
      <c r="K475" s="134"/>
      <c r="L475" s="134"/>
      <c r="M475" s="137"/>
      <c r="N475" s="134"/>
      <c r="O475" s="137" t="str">
        <f t="shared" si="414"/>
        <v/>
      </c>
      <c r="P475" s="138"/>
      <c r="Q475" s="139"/>
      <c r="R475" s="140">
        <f>IFERROR(IF(VLOOKUP(YEAR($D475),SMMLV!$A$2:$C$44,3,0)*$P475=$Q475,$Q475,IF($P475="",$Q475,VLOOKUP(YEAR($D475),SMMLV!$A$2:$C$44,3,0)*$P475)),0)</f>
        <v>0</v>
      </c>
      <c r="S475" s="141"/>
      <c r="T475" s="142"/>
      <c r="U475" s="143"/>
      <c r="V475" s="144"/>
      <c r="W475" s="145">
        <f>IFERROR(SUM(IF(VLOOKUP(YEAR($D475),SMMLV!$A$2:$C$44,3,0)*S475=T475,T475,IF(S475="",T475,VLOOKUP(YEAR($D475),SMMLV!$A$2:$C$44,3,0)*S475)),IF(VLOOKUP(YEAR($D475),SMMLV!$A$2:$C$44,3,0)*U475=V475,V475,IF(U475="",V475,VLOOKUP(YEAR($D475),SMMLV!$A$2:$C$44,3,0)*U475))),0)</f>
        <v>0</v>
      </c>
      <c r="X475" s="146"/>
      <c r="Y475" s="139"/>
      <c r="Z475" s="140">
        <f>IFERROR(IF(VLOOKUP(YEAR($D475),SMMLV!$A$2:$C$44,3,0)*$X475=$Y475,$Y475,IF($X475="",$Y475,VLOOKUP(YEAR($D475),SMMLV!$A$2:$C$44,3,0)*$X475)),0)</f>
        <v>0</v>
      </c>
      <c r="AA475" s="147"/>
      <c r="AB475" s="142"/>
      <c r="AC475" s="140">
        <f>IFERROR(IF(VLOOKUP(YEAR($D475),SMMLV!$A$2:$C$44,3,0)*$AA475=$AB475,$AB475,IF($AA475="",$AB475,VLOOKUP(YEAR($D475),SMMLV!$A$2:$C$44,3,0)*$AA475)),0)</f>
        <v>0</v>
      </c>
      <c r="AD475" s="147"/>
      <c r="AE475" s="142"/>
      <c r="AF475" s="140">
        <f>IFERROR(IF(VLOOKUP(YEAR($D475),SMMLV!$A$2:$C$44,3,0)*$AD475=$AE475,$AE475,IF($AD475="",$AE475,VLOOKUP(YEAR($D475),SMMLV!$A$2:$C$44,3,0)*$AD475)),0)</f>
        <v>0</v>
      </c>
      <c r="AG475" s="134"/>
      <c r="AH475" s="145">
        <f t="shared" si="415"/>
        <v>0</v>
      </c>
      <c r="AI475" s="138"/>
      <c r="AJ475" s="139"/>
      <c r="AK475" s="140">
        <f>IFERROR(IF(VLOOKUP(YEAR($D475),SMMLV!$A$2:$C$44,3,0)*$AI475=AJ475,AJ475,IF($AI475="",AJ475,VLOOKUP(YEAR($D475),SMMLV!$A$2:$C$44,3,0)*$AI475)),0)</f>
        <v>0</v>
      </c>
      <c r="AL475" s="141"/>
      <c r="AM475" s="142"/>
      <c r="AN475" s="147"/>
      <c r="AO475" s="144"/>
      <c r="AP475" s="145">
        <f>IFERROR(SUM(IF(VLOOKUP(YEAR($D475),SMMLV!$A$2:$C$44,3,0)*AL475=AM475,AM475,IF(AL475="",AM475,VLOOKUP(YEAR($D475),SMMLV!$A$2:$C$44,3,0)*AL475)),IF(VLOOKUP(YEAR($D475),SMMLV!$A$2:$C$44,3,0)*AN475=AO475,AO475,IF(AN475="",AO475,VLOOKUP(YEAR($D475),SMMLV!$A$2:$C$44,3,0)*AN475))),0)</f>
        <v>0</v>
      </c>
      <c r="AQ475" s="148"/>
      <c r="AR475" s="142"/>
      <c r="AS475" s="140">
        <f>IFERROR(IF(VLOOKUP(YEAR($D475),SMMLV!$A$2:$C$44,3,0)*AQ475=AR475,AR475,IF(AQ475="",AR475,VLOOKUP(YEAR($D475),SMMLV!$A$2:$C$44,3,0)*AQ475)),0)</f>
        <v>0</v>
      </c>
      <c r="AT475" s="147"/>
      <c r="AU475" s="142"/>
      <c r="AV475" s="140">
        <f>IFERROR(IF(VLOOKUP(YEAR($D475),SMMLV!$A$2:$C$44,3,0)*AT475=AU475,AU475,IF(AT475="",AU475,VLOOKUP(YEAR($D475),SMMLV!$A$2:$C$44,3,0)*AT475)),0)</f>
        <v>0</v>
      </c>
      <c r="AW475" s="147"/>
      <c r="AX475" s="142"/>
      <c r="AY475" s="140">
        <f>IFERROR(IF(VLOOKUP(YEAR($D475),SMMLV!$A$2:$C$44,3,0)*AW475=AX475,AX475,IF(AW475="",AX475,VLOOKUP(YEAR($D475),SMMLV!$A$2:$C$44,3,0)*AW475)),0)</f>
        <v>0</v>
      </c>
      <c r="AZ475" s="134"/>
      <c r="BA475" s="145">
        <f t="shared" si="416"/>
        <v>0</v>
      </c>
      <c r="BB475" s="138"/>
      <c r="BC475" s="139"/>
      <c r="BD475" s="140">
        <f>IFERROR(IF(VLOOKUP(YEAR($D475),SMMLV!$A$2:$C$44,3,0)*BB475=BC475,BC475,IF(BB475="",BC475,VLOOKUP(YEAR($D475),SMMLV!$A$2:$C$44,3,0)*BB475)),0)</f>
        <v>0</v>
      </c>
      <c r="BE475" s="141"/>
      <c r="BF475" s="142"/>
      <c r="BG475" s="147"/>
      <c r="BH475" s="144"/>
      <c r="BI475" s="145">
        <f>IFERROR(SUM(IF(VLOOKUP(YEAR($D475),SMMLV!$A$2:$C$44,3,0)*BE475=BF475,BF475,IF(BE475="",BF475,VLOOKUP(YEAR($D475),SMMLV!$A$2:$C$44,3,0)*BE475)),IF(VLOOKUP(YEAR($D475),SMMLV!$A$2:$C$44,3,0)*BG475=BH475,BH475,IF(BG475="",BH475,VLOOKUP(YEAR($D475),SMMLV!$A$2:$C$44,3,0)*BG475))),0)</f>
        <v>0</v>
      </c>
      <c r="BJ475" s="149"/>
      <c r="BK475" s="150"/>
      <c r="BL475" s="140">
        <f>IFERROR(IF(VLOOKUP(YEAR($D475),SMMLV!$A$2:$C$44,3,0)*BJ475=BK475,BK475,IF(BJ475="",BK475,VLOOKUP(YEAR($D475),SMMLV!$A$2:$C$44,3,0)*BJ475)),0)</f>
        <v>0</v>
      </c>
      <c r="BM475" s="147"/>
      <c r="BN475" s="142"/>
      <c r="BO475" s="140">
        <f>IFERROR(IF(VLOOKUP(YEAR($D475),SMMLV!$A$2:$C$44,3,0)*BM475=BN475,BN475,IF(BM475="",BN475,VLOOKUP(YEAR($D475),SMMLV!$A$2:$C$44,3,0)*BM475)),0)</f>
        <v>0</v>
      </c>
      <c r="BP475" s="147"/>
      <c r="BQ475" s="142"/>
      <c r="BR475" s="140">
        <f>IFERROR(IF(VLOOKUP(YEAR($D475),SMMLV!$A$2:$C$44,3,0)*BP475=BQ475,BQ475,IF(BP475="",BQ475,VLOOKUP(YEAR($D475),SMMLV!$A$2:$C$44,3,0)*BP475)),0)</f>
        <v>0</v>
      </c>
      <c r="BS475" s="134"/>
      <c r="BT475" s="145">
        <f t="shared" si="417"/>
        <v>0</v>
      </c>
      <c r="BU475" s="151">
        <f t="shared" si="418"/>
        <v>0</v>
      </c>
      <c r="BV475" s="151">
        <f t="shared" si="419"/>
        <v>0</v>
      </c>
      <c r="BW475" s="151">
        <f t="shared" si="420"/>
        <v>0</v>
      </c>
      <c r="BX475" s="151">
        <f t="shared" si="421"/>
        <v>0</v>
      </c>
      <c r="BY475" s="151">
        <f t="shared" si="422"/>
        <v>0</v>
      </c>
      <c r="BZ475" s="151">
        <f t="shared" si="410"/>
        <v>0</v>
      </c>
      <c r="CA475" s="134"/>
      <c r="CB475" s="134"/>
      <c r="CC475" s="134"/>
      <c r="CD475" s="152">
        <f t="shared" si="411"/>
        <v>0</v>
      </c>
      <c r="CE475" s="153">
        <f>IFERROR(INDEX(IPC!$A$11:$Y$22,MATCH(PROPER(TEXT(CD475,"mmmm")),IPC!$A$11:$A$22,0),MATCH(YEAR(CD475),IPC!$A$10:$Y$10,0)),0)</f>
        <v>0</v>
      </c>
      <c r="CF475" s="154">
        <v>59829</v>
      </c>
      <c r="CG475" s="153">
        <f>IFERROR(INDEX(IPC!$A$11:$Y$22,MATCH(PROPER(TEXT(CF475,"mmmm")),IPC!$A$11:$A$22,0),MATCH(YEAR(CF475),IPC!$A$10:$Y$10,0)),0)</f>
        <v>0</v>
      </c>
      <c r="CH475" s="155">
        <f t="shared" si="412"/>
        <v>0</v>
      </c>
      <c r="CI475" s="145">
        <v>1751370</v>
      </c>
      <c r="CJ475" s="151">
        <f t="shared" si="423"/>
        <v>0</v>
      </c>
      <c r="CK475" s="151">
        <f t="shared" si="424"/>
        <v>0</v>
      </c>
      <c r="CL475" s="151">
        <f t="shared" si="425"/>
        <v>0</v>
      </c>
      <c r="CM475" s="151">
        <f t="shared" si="426"/>
        <v>0</v>
      </c>
      <c r="CN475" s="151">
        <f t="shared" si="427"/>
        <v>0</v>
      </c>
      <c r="CO475" s="151">
        <f t="shared" si="428"/>
        <v>0</v>
      </c>
      <c r="CP475" s="151">
        <f t="shared" si="429"/>
        <v>0</v>
      </c>
      <c r="CQ475" s="151">
        <f t="shared" si="430"/>
        <v>0</v>
      </c>
      <c r="CR475" s="151">
        <f t="shared" si="431"/>
        <v>0</v>
      </c>
      <c r="CS475" s="151">
        <f t="shared" si="432"/>
        <v>0</v>
      </c>
      <c r="CT475" s="151">
        <f t="shared" si="433"/>
        <v>0</v>
      </c>
      <c r="CU475" s="151">
        <f t="shared" si="434"/>
        <v>0</v>
      </c>
      <c r="CV475" s="151">
        <f t="shared" si="435"/>
        <v>0</v>
      </c>
      <c r="CW475" s="151">
        <f t="shared" si="436"/>
        <v>0</v>
      </c>
      <c r="CX475" s="151">
        <f t="shared" si="437"/>
        <v>0</v>
      </c>
      <c r="CY475" s="151">
        <f t="shared" si="438"/>
        <v>0</v>
      </c>
      <c r="CZ475" s="151">
        <f t="shared" si="439"/>
        <v>0</v>
      </c>
      <c r="DA475" s="151">
        <f t="shared" si="440"/>
        <v>0</v>
      </c>
      <c r="DB475" s="151">
        <f t="shared" si="441"/>
        <v>0</v>
      </c>
      <c r="DC475" s="151">
        <f t="shared" si="442"/>
        <v>0</v>
      </c>
      <c r="DD475" s="151">
        <f t="shared" si="443"/>
        <v>0</v>
      </c>
      <c r="DE475" s="151">
        <f t="shared" si="444"/>
        <v>0</v>
      </c>
      <c r="DF475" s="151">
        <f t="shared" si="445"/>
        <v>0</v>
      </c>
      <c r="DG475" s="151">
        <f t="shared" si="446"/>
        <v>0</v>
      </c>
      <c r="DH475" s="151">
        <f t="shared" si="447"/>
        <v>0</v>
      </c>
      <c r="DI475" s="151">
        <f t="shared" si="448"/>
        <v>0</v>
      </c>
      <c r="DJ475" s="151">
        <f t="shared" si="449"/>
        <v>0</v>
      </c>
      <c r="DK475" s="151">
        <f t="shared" si="450"/>
        <v>0</v>
      </c>
      <c r="DL475" s="151">
        <f t="shared" si="451"/>
        <v>0</v>
      </c>
      <c r="DM475" s="151">
        <f t="shared" si="452"/>
        <v>0</v>
      </c>
      <c r="DN475" s="151">
        <f t="shared" si="453"/>
        <v>0</v>
      </c>
      <c r="DO475" s="156">
        <f t="shared" si="454"/>
        <v>0</v>
      </c>
      <c r="DP475" s="173" t="str">
        <f t="shared" si="455"/>
        <v/>
      </c>
      <c r="DQ475" s="157" t="str">
        <f t="shared" si="456"/>
        <v/>
      </c>
      <c r="DR475" s="158" t="str">
        <f>IFERROR(IFERROR(IFERROR(_xlfn.XLOOKUP(DP475,#REF!,#REF!,,,),_xlfn.XLOOKUP(DP475,#REF!,#REF!,,,)),_xlfn.XLOOKUP(DP475,#REF!,#REF!,,,)),"N/A")</f>
        <v>N/A</v>
      </c>
      <c r="DS475" s="159"/>
      <c r="DT475" s="160"/>
      <c r="DU475" s="161"/>
      <c r="DV475" s="162"/>
      <c r="DW475" s="163">
        <f>IFERROR(IFERROR(IFERROR(_xlfn.XLOOKUP(DP475,#REF!,#REF!,,,),_xlfn.XLOOKUP(DP475,#REF!,#REF!,,,)),_xlfn.XLOOKUP(DP475,#REF!,#REF!,,,)),0)</f>
        <v>0</v>
      </c>
      <c r="DX475" s="164"/>
      <c r="DY475" s="165">
        <f t="shared" si="457"/>
        <v>0</v>
      </c>
      <c r="DZ475" s="166"/>
      <c r="EA475" s="167">
        <f t="shared" si="458"/>
        <v>0</v>
      </c>
      <c r="EB475" s="168">
        <f t="shared" si="459"/>
        <v>0</v>
      </c>
      <c r="EC475" s="168">
        <f t="shared" si="460"/>
        <v>0</v>
      </c>
      <c r="ED475" s="169"/>
      <c r="EE475" s="170">
        <f t="shared" si="461"/>
        <v>0</v>
      </c>
      <c r="EF475" s="170" t="str">
        <f>IFERROR(IF(DY475&gt;((_xlfn.XLOOKUP(DQ475,TOPES!B:B,TOPES!C:C,,,)*INDEXACIÓN!CI475)),"SUPERA TOPES DEL HV",0),"HV NO ENCONTRADO")</f>
        <v>HV NO ENCONTRADO</v>
      </c>
      <c r="EG475" s="170">
        <f t="shared" si="462"/>
        <v>0</v>
      </c>
      <c r="EH475" s="170">
        <f>IF(SUMIF($M:$M,#REF!,$DY:$DY)&gt;$EH$8,"CONSULTA DIAN",0)</f>
        <v>0</v>
      </c>
      <c r="EI475" s="171">
        <f t="shared" si="463"/>
        <v>0</v>
      </c>
      <c r="EJ475" s="172"/>
    </row>
    <row r="476" spans="1:140" x14ac:dyDescent="0.25">
      <c r="A476" s="133" t="str">
        <f t="shared" si="413"/>
        <v>19000100467</v>
      </c>
      <c r="B476" s="134"/>
      <c r="C476" s="134"/>
      <c r="D476" s="135">
        <f>_xlfn.XLOOKUP(C476,TOPES!L:L,TOPES!M:M,,,)</f>
        <v>0</v>
      </c>
      <c r="E476" s="136">
        <v>467</v>
      </c>
      <c r="F476" s="134"/>
      <c r="G476" s="134"/>
      <c r="H476" s="134"/>
      <c r="I476" s="134"/>
      <c r="J476" s="134"/>
      <c r="K476" s="134"/>
      <c r="L476" s="134"/>
      <c r="M476" s="137"/>
      <c r="N476" s="134"/>
      <c r="O476" s="137" t="str">
        <f t="shared" si="414"/>
        <v/>
      </c>
      <c r="P476" s="138"/>
      <c r="Q476" s="139"/>
      <c r="R476" s="140">
        <f>IFERROR(IF(VLOOKUP(YEAR($D476),SMMLV!$A$2:$C$44,3,0)*$P476=$Q476,$Q476,IF($P476="",$Q476,VLOOKUP(YEAR($D476),SMMLV!$A$2:$C$44,3,0)*$P476)),0)</f>
        <v>0</v>
      </c>
      <c r="S476" s="141"/>
      <c r="T476" s="142"/>
      <c r="U476" s="143"/>
      <c r="V476" s="144"/>
      <c r="W476" s="145">
        <f>IFERROR(SUM(IF(VLOOKUP(YEAR($D476),SMMLV!$A$2:$C$44,3,0)*S476=T476,T476,IF(S476="",T476,VLOOKUP(YEAR($D476),SMMLV!$A$2:$C$44,3,0)*S476)),IF(VLOOKUP(YEAR($D476),SMMLV!$A$2:$C$44,3,0)*U476=V476,V476,IF(U476="",V476,VLOOKUP(YEAR($D476),SMMLV!$A$2:$C$44,3,0)*U476))),0)</f>
        <v>0</v>
      </c>
      <c r="X476" s="146"/>
      <c r="Y476" s="139"/>
      <c r="Z476" s="140">
        <f>IFERROR(IF(VLOOKUP(YEAR($D476),SMMLV!$A$2:$C$44,3,0)*$X476=$Y476,$Y476,IF($X476="",$Y476,VLOOKUP(YEAR($D476),SMMLV!$A$2:$C$44,3,0)*$X476)),0)</f>
        <v>0</v>
      </c>
      <c r="AA476" s="147"/>
      <c r="AB476" s="142"/>
      <c r="AC476" s="140">
        <f>IFERROR(IF(VLOOKUP(YEAR($D476),SMMLV!$A$2:$C$44,3,0)*$AA476=$AB476,$AB476,IF($AA476="",$AB476,VLOOKUP(YEAR($D476),SMMLV!$A$2:$C$44,3,0)*$AA476)),0)</f>
        <v>0</v>
      </c>
      <c r="AD476" s="147"/>
      <c r="AE476" s="142"/>
      <c r="AF476" s="140">
        <f>IFERROR(IF(VLOOKUP(YEAR($D476),SMMLV!$A$2:$C$44,3,0)*$AD476=$AE476,$AE476,IF($AD476="",$AE476,VLOOKUP(YEAR($D476),SMMLV!$A$2:$C$44,3,0)*$AD476)),0)</f>
        <v>0</v>
      </c>
      <c r="AG476" s="134"/>
      <c r="AH476" s="145">
        <f t="shared" si="415"/>
        <v>0</v>
      </c>
      <c r="AI476" s="138"/>
      <c r="AJ476" s="139"/>
      <c r="AK476" s="140">
        <f>IFERROR(IF(VLOOKUP(YEAR($D476),SMMLV!$A$2:$C$44,3,0)*$AI476=AJ476,AJ476,IF($AI476="",AJ476,VLOOKUP(YEAR($D476),SMMLV!$A$2:$C$44,3,0)*$AI476)),0)</f>
        <v>0</v>
      </c>
      <c r="AL476" s="141"/>
      <c r="AM476" s="142"/>
      <c r="AN476" s="147"/>
      <c r="AO476" s="144"/>
      <c r="AP476" s="145">
        <f>IFERROR(SUM(IF(VLOOKUP(YEAR($D476),SMMLV!$A$2:$C$44,3,0)*AL476=AM476,AM476,IF(AL476="",AM476,VLOOKUP(YEAR($D476),SMMLV!$A$2:$C$44,3,0)*AL476)),IF(VLOOKUP(YEAR($D476),SMMLV!$A$2:$C$44,3,0)*AN476=AO476,AO476,IF(AN476="",AO476,VLOOKUP(YEAR($D476),SMMLV!$A$2:$C$44,3,0)*AN476))),0)</f>
        <v>0</v>
      </c>
      <c r="AQ476" s="148"/>
      <c r="AR476" s="142"/>
      <c r="AS476" s="140">
        <f>IFERROR(IF(VLOOKUP(YEAR($D476),SMMLV!$A$2:$C$44,3,0)*AQ476=AR476,AR476,IF(AQ476="",AR476,VLOOKUP(YEAR($D476),SMMLV!$A$2:$C$44,3,0)*AQ476)),0)</f>
        <v>0</v>
      </c>
      <c r="AT476" s="147"/>
      <c r="AU476" s="142"/>
      <c r="AV476" s="140">
        <f>IFERROR(IF(VLOOKUP(YEAR($D476),SMMLV!$A$2:$C$44,3,0)*AT476=AU476,AU476,IF(AT476="",AU476,VLOOKUP(YEAR($D476),SMMLV!$A$2:$C$44,3,0)*AT476)),0)</f>
        <v>0</v>
      </c>
      <c r="AW476" s="147"/>
      <c r="AX476" s="142"/>
      <c r="AY476" s="140">
        <f>IFERROR(IF(VLOOKUP(YEAR($D476),SMMLV!$A$2:$C$44,3,0)*AW476=AX476,AX476,IF(AW476="",AX476,VLOOKUP(YEAR($D476),SMMLV!$A$2:$C$44,3,0)*AW476)),0)</f>
        <v>0</v>
      </c>
      <c r="AZ476" s="134"/>
      <c r="BA476" s="145">
        <f t="shared" si="416"/>
        <v>0</v>
      </c>
      <c r="BB476" s="138"/>
      <c r="BC476" s="139"/>
      <c r="BD476" s="140">
        <f>IFERROR(IF(VLOOKUP(YEAR($D476),SMMLV!$A$2:$C$44,3,0)*BB476=BC476,BC476,IF(BB476="",BC476,VLOOKUP(YEAR($D476),SMMLV!$A$2:$C$44,3,0)*BB476)),0)</f>
        <v>0</v>
      </c>
      <c r="BE476" s="141"/>
      <c r="BF476" s="142"/>
      <c r="BG476" s="147"/>
      <c r="BH476" s="144"/>
      <c r="BI476" s="145">
        <f>IFERROR(SUM(IF(VLOOKUP(YEAR($D476),SMMLV!$A$2:$C$44,3,0)*BE476=BF476,BF476,IF(BE476="",BF476,VLOOKUP(YEAR($D476),SMMLV!$A$2:$C$44,3,0)*BE476)),IF(VLOOKUP(YEAR($D476),SMMLV!$A$2:$C$44,3,0)*BG476=BH476,BH476,IF(BG476="",BH476,VLOOKUP(YEAR($D476),SMMLV!$A$2:$C$44,3,0)*BG476))),0)</f>
        <v>0</v>
      </c>
      <c r="BJ476" s="149"/>
      <c r="BK476" s="150"/>
      <c r="BL476" s="140">
        <f>IFERROR(IF(VLOOKUP(YEAR($D476),SMMLV!$A$2:$C$44,3,0)*BJ476=BK476,BK476,IF(BJ476="",BK476,VLOOKUP(YEAR($D476),SMMLV!$A$2:$C$44,3,0)*BJ476)),0)</f>
        <v>0</v>
      </c>
      <c r="BM476" s="147"/>
      <c r="BN476" s="142"/>
      <c r="BO476" s="140">
        <f>IFERROR(IF(VLOOKUP(YEAR($D476),SMMLV!$A$2:$C$44,3,0)*BM476=BN476,BN476,IF(BM476="",BN476,VLOOKUP(YEAR($D476),SMMLV!$A$2:$C$44,3,0)*BM476)),0)</f>
        <v>0</v>
      </c>
      <c r="BP476" s="147"/>
      <c r="BQ476" s="142"/>
      <c r="BR476" s="140">
        <f>IFERROR(IF(VLOOKUP(YEAR($D476),SMMLV!$A$2:$C$44,3,0)*BP476=BQ476,BQ476,IF(BP476="",BQ476,VLOOKUP(YEAR($D476),SMMLV!$A$2:$C$44,3,0)*BP476)),0)</f>
        <v>0</v>
      </c>
      <c r="BS476" s="134"/>
      <c r="BT476" s="145">
        <f t="shared" si="417"/>
        <v>0</v>
      </c>
      <c r="BU476" s="151">
        <f t="shared" si="418"/>
        <v>0</v>
      </c>
      <c r="BV476" s="151">
        <f t="shared" si="419"/>
        <v>0</v>
      </c>
      <c r="BW476" s="151">
        <f t="shared" si="420"/>
        <v>0</v>
      </c>
      <c r="BX476" s="151">
        <f t="shared" si="421"/>
        <v>0</v>
      </c>
      <c r="BY476" s="151">
        <f t="shared" si="422"/>
        <v>0</v>
      </c>
      <c r="BZ476" s="151">
        <f t="shared" si="410"/>
        <v>0</v>
      </c>
      <c r="CA476" s="134"/>
      <c r="CB476" s="134"/>
      <c r="CC476" s="134"/>
      <c r="CD476" s="152">
        <f t="shared" si="411"/>
        <v>0</v>
      </c>
      <c r="CE476" s="153">
        <f>IFERROR(INDEX(IPC!$A$11:$Y$22,MATCH(PROPER(TEXT(CD476,"mmmm")),IPC!$A$11:$A$22,0),MATCH(YEAR(CD476),IPC!$A$10:$Y$10,0)),0)</f>
        <v>0</v>
      </c>
      <c r="CF476" s="154">
        <v>59860</v>
      </c>
      <c r="CG476" s="153">
        <f>IFERROR(INDEX(IPC!$A$11:$Y$22,MATCH(PROPER(TEXT(CF476,"mmmm")),IPC!$A$11:$A$22,0),MATCH(YEAR(CF476),IPC!$A$10:$Y$10,0)),0)</f>
        <v>0</v>
      </c>
      <c r="CH476" s="155">
        <f t="shared" si="412"/>
        <v>0</v>
      </c>
      <c r="CI476" s="145">
        <v>1751371</v>
      </c>
      <c r="CJ476" s="151">
        <f t="shared" si="423"/>
        <v>0</v>
      </c>
      <c r="CK476" s="151">
        <f t="shared" si="424"/>
        <v>0</v>
      </c>
      <c r="CL476" s="151">
        <f t="shared" si="425"/>
        <v>0</v>
      </c>
      <c r="CM476" s="151">
        <f t="shared" si="426"/>
        <v>0</v>
      </c>
      <c r="CN476" s="151">
        <f t="shared" si="427"/>
        <v>0</v>
      </c>
      <c r="CO476" s="151">
        <f t="shared" si="428"/>
        <v>0</v>
      </c>
      <c r="CP476" s="151">
        <f t="shared" si="429"/>
        <v>0</v>
      </c>
      <c r="CQ476" s="151">
        <f t="shared" si="430"/>
        <v>0</v>
      </c>
      <c r="CR476" s="151">
        <f t="shared" si="431"/>
        <v>0</v>
      </c>
      <c r="CS476" s="151">
        <f t="shared" si="432"/>
        <v>0</v>
      </c>
      <c r="CT476" s="151">
        <f t="shared" si="433"/>
        <v>0</v>
      </c>
      <c r="CU476" s="151">
        <f t="shared" si="434"/>
        <v>0</v>
      </c>
      <c r="CV476" s="151">
        <f t="shared" si="435"/>
        <v>0</v>
      </c>
      <c r="CW476" s="151">
        <f t="shared" si="436"/>
        <v>0</v>
      </c>
      <c r="CX476" s="151">
        <f t="shared" si="437"/>
        <v>0</v>
      </c>
      <c r="CY476" s="151">
        <f t="shared" si="438"/>
        <v>0</v>
      </c>
      <c r="CZ476" s="151">
        <f t="shared" si="439"/>
        <v>0</v>
      </c>
      <c r="DA476" s="151">
        <f t="shared" si="440"/>
        <v>0</v>
      </c>
      <c r="DB476" s="151">
        <f t="shared" si="441"/>
        <v>0</v>
      </c>
      <c r="DC476" s="151">
        <f t="shared" si="442"/>
        <v>0</v>
      </c>
      <c r="DD476" s="151">
        <f t="shared" si="443"/>
        <v>0</v>
      </c>
      <c r="DE476" s="151">
        <f t="shared" si="444"/>
        <v>0</v>
      </c>
      <c r="DF476" s="151">
        <f t="shared" si="445"/>
        <v>0</v>
      </c>
      <c r="DG476" s="151">
        <f t="shared" si="446"/>
        <v>0</v>
      </c>
      <c r="DH476" s="151">
        <f t="shared" si="447"/>
        <v>0</v>
      </c>
      <c r="DI476" s="151">
        <f t="shared" si="448"/>
        <v>0</v>
      </c>
      <c r="DJ476" s="151">
        <f t="shared" si="449"/>
        <v>0</v>
      </c>
      <c r="DK476" s="151">
        <f t="shared" si="450"/>
        <v>0</v>
      </c>
      <c r="DL476" s="151">
        <f t="shared" si="451"/>
        <v>0</v>
      </c>
      <c r="DM476" s="151">
        <f t="shared" si="452"/>
        <v>0</v>
      </c>
      <c r="DN476" s="151">
        <f t="shared" si="453"/>
        <v>0</v>
      </c>
      <c r="DO476" s="156">
        <f t="shared" si="454"/>
        <v>0</v>
      </c>
      <c r="DP476" s="173" t="str">
        <f t="shared" si="455"/>
        <v/>
      </c>
      <c r="DQ476" s="157" t="str">
        <f t="shared" si="456"/>
        <v/>
      </c>
      <c r="DR476" s="158" t="str">
        <f>IFERROR(IFERROR(IFERROR(_xlfn.XLOOKUP(DP476,#REF!,#REF!,,,),_xlfn.XLOOKUP(DP476,#REF!,#REF!,,,)),_xlfn.XLOOKUP(DP476,#REF!,#REF!,,,)),"N/A")</f>
        <v>N/A</v>
      </c>
      <c r="DS476" s="159"/>
      <c r="DT476" s="160"/>
      <c r="DU476" s="161"/>
      <c r="DV476" s="162"/>
      <c r="DW476" s="163">
        <f>IFERROR(IFERROR(IFERROR(_xlfn.XLOOKUP(DP476,#REF!,#REF!,,,),_xlfn.XLOOKUP(DP476,#REF!,#REF!,,,)),_xlfn.XLOOKUP(DP476,#REF!,#REF!,,,)),0)</f>
        <v>0</v>
      </c>
      <c r="DX476" s="164"/>
      <c r="DY476" s="165">
        <f t="shared" si="457"/>
        <v>0</v>
      </c>
      <c r="DZ476" s="166"/>
      <c r="EA476" s="167">
        <f t="shared" si="458"/>
        <v>0</v>
      </c>
      <c r="EB476" s="168">
        <f t="shared" si="459"/>
        <v>0</v>
      </c>
      <c r="EC476" s="168">
        <f t="shared" si="460"/>
        <v>0</v>
      </c>
      <c r="ED476" s="169"/>
      <c r="EE476" s="170">
        <f t="shared" si="461"/>
        <v>0</v>
      </c>
      <c r="EF476" s="170" t="str">
        <f>IFERROR(IF(DY476&gt;((_xlfn.XLOOKUP(DQ476,TOPES!B:B,TOPES!C:C,,,)*INDEXACIÓN!CI476)),"SUPERA TOPES DEL HV",0),"HV NO ENCONTRADO")</f>
        <v>HV NO ENCONTRADO</v>
      </c>
      <c r="EG476" s="170">
        <f t="shared" si="462"/>
        <v>0</v>
      </c>
      <c r="EH476" s="170">
        <f>IF(SUMIF($M:$M,#REF!,$DY:$DY)&gt;$EH$8,"CONSULTA DIAN",0)</f>
        <v>0</v>
      </c>
      <c r="EI476" s="171">
        <f t="shared" si="463"/>
        <v>0</v>
      </c>
      <c r="EJ476" s="172"/>
    </row>
    <row r="477" spans="1:140" x14ac:dyDescent="0.25">
      <c r="A477" s="133" t="str">
        <f t="shared" si="413"/>
        <v>19000100468</v>
      </c>
      <c r="B477" s="134"/>
      <c r="C477" s="134"/>
      <c r="D477" s="135">
        <f>_xlfn.XLOOKUP(C477,TOPES!L:L,TOPES!M:M,,,)</f>
        <v>0</v>
      </c>
      <c r="E477" s="136">
        <v>468</v>
      </c>
      <c r="F477" s="134"/>
      <c r="G477" s="134"/>
      <c r="H477" s="134"/>
      <c r="I477" s="134"/>
      <c r="J477" s="134"/>
      <c r="K477" s="134"/>
      <c r="L477" s="134"/>
      <c r="M477" s="137"/>
      <c r="N477" s="134"/>
      <c r="O477" s="137" t="str">
        <f t="shared" si="414"/>
        <v/>
      </c>
      <c r="P477" s="138"/>
      <c r="Q477" s="139"/>
      <c r="R477" s="140">
        <f>IFERROR(IF(VLOOKUP(YEAR($D477),SMMLV!$A$2:$C$44,3,0)*$P477=$Q477,$Q477,IF($P477="",$Q477,VLOOKUP(YEAR($D477),SMMLV!$A$2:$C$44,3,0)*$P477)),0)</f>
        <v>0</v>
      </c>
      <c r="S477" s="141"/>
      <c r="T477" s="142"/>
      <c r="U477" s="143"/>
      <c r="V477" s="144"/>
      <c r="W477" s="145">
        <f>IFERROR(SUM(IF(VLOOKUP(YEAR($D477),SMMLV!$A$2:$C$44,3,0)*S477=T477,T477,IF(S477="",T477,VLOOKUP(YEAR($D477),SMMLV!$A$2:$C$44,3,0)*S477)),IF(VLOOKUP(YEAR($D477),SMMLV!$A$2:$C$44,3,0)*U477=V477,V477,IF(U477="",V477,VLOOKUP(YEAR($D477),SMMLV!$A$2:$C$44,3,0)*U477))),0)</f>
        <v>0</v>
      </c>
      <c r="X477" s="146"/>
      <c r="Y477" s="139"/>
      <c r="Z477" s="140">
        <f>IFERROR(IF(VLOOKUP(YEAR($D477),SMMLV!$A$2:$C$44,3,0)*$X477=$Y477,$Y477,IF($X477="",$Y477,VLOOKUP(YEAR($D477),SMMLV!$A$2:$C$44,3,0)*$X477)),0)</f>
        <v>0</v>
      </c>
      <c r="AA477" s="147"/>
      <c r="AB477" s="142"/>
      <c r="AC477" s="140">
        <f>IFERROR(IF(VLOOKUP(YEAR($D477),SMMLV!$A$2:$C$44,3,0)*$AA477=$AB477,$AB477,IF($AA477="",$AB477,VLOOKUP(YEAR($D477),SMMLV!$A$2:$C$44,3,0)*$AA477)),0)</f>
        <v>0</v>
      </c>
      <c r="AD477" s="147"/>
      <c r="AE477" s="142"/>
      <c r="AF477" s="140">
        <f>IFERROR(IF(VLOOKUP(YEAR($D477),SMMLV!$A$2:$C$44,3,0)*$AD477=$AE477,$AE477,IF($AD477="",$AE477,VLOOKUP(YEAR($D477),SMMLV!$A$2:$C$44,3,0)*$AD477)),0)</f>
        <v>0</v>
      </c>
      <c r="AG477" s="134"/>
      <c r="AH477" s="145">
        <f t="shared" si="415"/>
        <v>0</v>
      </c>
      <c r="AI477" s="138"/>
      <c r="AJ477" s="139"/>
      <c r="AK477" s="140">
        <f>IFERROR(IF(VLOOKUP(YEAR($D477),SMMLV!$A$2:$C$44,3,0)*$AI477=AJ477,AJ477,IF($AI477="",AJ477,VLOOKUP(YEAR($D477),SMMLV!$A$2:$C$44,3,0)*$AI477)),0)</f>
        <v>0</v>
      </c>
      <c r="AL477" s="141"/>
      <c r="AM477" s="142"/>
      <c r="AN477" s="147"/>
      <c r="AO477" s="144"/>
      <c r="AP477" s="145">
        <f>IFERROR(SUM(IF(VLOOKUP(YEAR($D477),SMMLV!$A$2:$C$44,3,0)*AL477=AM477,AM477,IF(AL477="",AM477,VLOOKUP(YEAR($D477),SMMLV!$A$2:$C$44,3,0)*AL477)),IF(VLOOKUP(YEAR($D477),SMMLV!$A$2:$C$44,3,0)*AN477=AO477,AO477,IF(AN477="",AO477,VLOOKUP(YEAR($D477),SMMLV!$A$2:$C$44,3,0)*AN477))),0)</f>
        <v>0</v>
      </c>
      <c r="AQ477" s="148"/>
      <c r="AR477" s="142"/>
      <c r="AS477" s="140">
        <f>IFERROR(IF(VLOOKUP(YEAR($D477),SMMLV!$A$2:$C$44,3,0)*AQ477=AR477,AR477,IF(AQ477="",AR477,VLOOKUP(YEAR($D477),SMMLV!$A$2:$C$44,3,0)*AQ477)),0)</f>
        <v>0</v>
      </c>
      <c r="AT477" s="147"/>
      <c r="AU477" s="142"/>
      <c r="AV477" s="140">
        <f>IFERROR(IF(VLOOKUP(YEAR($D477),SMMLV!$A$2:$C$44,3,0)*AT477=AU477,AU477,IF(AT477="",AU477,VLOOKUP(YEAR($D477),SMMLV!$A$2:$C$44,3,0)*AT477)),0)</f>
        <v>0</v>
      </c>
      <c r="AW477" s="147"/>
      <c r="AX477" s="142"/>
      <c r="AY477" s="140">
        <f>IFERROR(IF(VLOOKUP(YEAR($D477),SMMLV!$A$2:$C$44,3,0)*AW477=AX477,AX477,IF(AW477="",AX477,VLOOKUP(YEAR($D477),SMMLV!$A$2:$C$44,3,0)*AW477)),0)</f>
        <v>0</v>
      </c>
      <c r="AZ477" s="134"/>
      <c r="BA477" s="145">
        <f t="shared" si="416"/>
        <v>0</v>
      </c>
      <c r="BB477" s="138"/>
      <c r="BC477" s="139"/>
      <c r="BD477" s="140">
        <f>IFERROR(IF(VLOOKUP(YEAR($D477),SMMLV!$A$2:$C$44,3,0)*BB477=BC477,BC477,IF(BB477="",BC477,VLOOKUP(YEAR($D477),SMMLV!$A$2:$C$44,3,0)*BB477)),0)</f>
        <v>0</v>
      </c>
      <c r="BE477" s="141"/>
      <c r="BF477" s="142"/>
      <c r="BG477" s="147"/>
      <c r="BH477" s="144"/>
      <c r="BI477" s="145">
        <f>IFERROR(SUM(IF(VLOOKUP(YEAR($D477),SMMLV!$A$2:$C$44,3,0)*BE477=BF477,BF477,IF(BE477="",BF477,VLOOKUP(YEAR($D477),SMMLV!$A$2:$C$44,3,0)*BE477)),IF(VLOOKUP(YEAR($D477),SMMLV!$A$2:$C$44,3,0)*BG477=BH477,BH477,IF(BG477="",BH477,VLOOKUP(YEAR($D477),SMMLV!$A$2:$C$44,3,0)*BG477))),0)</f>
        <v>0</v>
      </c>
      <c r="BJ477" s="149"/>
      <c r="BK477" s="150"/>
      <c r="BL477" s="140">
        <f>IFERROR(IF(VLOOKUP(YEAR($D477),SMMLV!$A$2:$C$44,3,0)*BJ477=BK477,BK477,IF(BJ477="",BK477,VLOOKUP(YEAR($D477),SMMLV!$A$2:$C$44,3,0)*BJ477)),0)</f>
        <v>0</v>
      </c>
      <c r="BM477" s="147"/>
      <c r="BN477" s="142"/>
      <c r="BO477" s="140">
        <f>IFERROR(IF(VLOOKUP(YEAR($D477),SMMLV!$A$2:$C$44,3,0)*BM477=BN477,BN477,IF(BM477="",BN477,VLOOKUP(YEAR($D477),SMMLV!$A$2:$C$44,3,0)*BM477)),0)</f>
        <v>0</v>
      </c>
      <c r="BP477" s="147"/>
      <c r="BQ477" s="142"/>
      <c r="BR477" s="140">
        <f>IFERROR(IF(VLOOKUP(YEAR($D477),SMMLV!$A$2:$C$44,3,0)*BP477=BQ477,BQ477,IF(BP477="",BQ477,VLOOKUP(YEAR($D477),SMMLV!$A$2:$C$44,3,0)*BP477)),0)</f>
        <v>0</v>
      </c>
      <c r="BS477" s="134"/>
      <c r="BT477" s="145">
        <f t="shared" si="417"/>
        <v>0</v>
      </c>
      <c r="BU477" s="151">
        <f t="shared" si="418"/>
        <v>0</v>
      </c>
      <c r="BV477" s="151">
        <f t="shared" si="419"/>
        <v>0</v>
      </c>
      <c r="BW477" s="151">
        <f t="shared" si="420"/>
        <v>0</v>
      </c>
      <c r="BX477" s="151">
        <f t="shared" si="421"/>
        <v>0</v>
      </c>
      <c r="BY477" s="151">
        <f t="shared" si="422"/>
        <v>0</v>
      </c>
      <c r="BZ477" s="151">
        <f t="shared" si="410"/>
        <v>0</v>
      </c>
      <c r="CA477" s="134"/>
      <c r="CB477" s="134"/>
      <c r="CC477" s="134"/>
      <c r="CD477" s="152">
        <f t="shared" si="411"/>
        <v>0</v>
      </c>
      <c r="CE477" s="153">
        <f>IFERROR(INDEX(IPC!$A$11:$Y$22,MATCH(PROPER(TEXT(CD477,"mmmm")),IPC!$A$11:$A$22,0),MATCH(YEAR(CD477),IPC!$A$10:$Y$10,0)),0)</f>
        <v>0</v>
      </c>
      <c r="CF477" s="154">
        <v>59890</v>
      </c>
      <c r="CG477" s="153">
        <f>IFERROR(INDEX(IPC!$A$11:$Y$22,MATCH(PROPER(TEXT(CF477,"mmmm")),IPC!$A$11:$A$22,0),MATCH(YEAR(CF477),IPC!$A$10:$Y$10,0)),0)</f>
        <v>0</v>
      </c>
      <c r="CH477" s="155">
        <f t="shared" si="412"/>
        <v>0</v>
      </c>
      <c r="CI477" s="145">
        <v>1751372</v>
      </c>
      <c r="CJ477" s="151">
        <f t="shared" si="423"/>
        <v>0</v>
      </c>
      <c r="CK477" s="151">
        <f t="shared" si="424"/>
        <v>0</v>
      </c>
      <c r="CL477" s="151">
        <f t="shared" si="425"/>
        <v>0</v>
      </c>
      <c r="CM477" s="151">
        <f t="shared" si="426"/>
        <v>0</v>
      </c>
      <c r="CN477" s="151">
        <f t="shared" si="427"/>
        <v>0</v>
      </c>
      <c r="CO477" s="151">
        <f t="shared" si="428"/>
        <v>0</v>
      </c>
      <c r="CP477" s="151">
        <f t="shared" si="429"/>
        <v>0</v>
      </c>
      <c r="CQ477" s="151">
        <f t="shared" si="430"/>
        <v>0</v>
      </c>
      <c r="CR477" s="151">
        <f t="shared" si="431"/>
        <v>0</v>
      </c>
      <c r="CS477" s="151">
        <f t="shared" si="432"/>
        <v>0</v>
      </c>
      <c r="CT477" s="151">
        <f t="shared" si="433"/>
        <v>0</v>
      </c>
      <c r="CU477" s="151">
        <f t="shared" si="434"/>
        <v>0</v>
      </c>
      <c r="CV477" s="151">
        <f t="shared" si="435"/>
        <v>0</v>
      </c>
      <c r="CW477" s="151">
        <f t="shared" si="436"/>
        <v>0</v>
      </c>
      <c r="CX477" s="151">
        <f t="shared" si="437"/>
        <v>0</v>
      </c>
      <c r="CY477" s="151">
        <f t="shared" si="438"/>
        <v>0</v>
      </c>
      <c r="CZ477" s="151">
        <f t="shared" si="439"/>
        <v>0</v>
      </c>
      <c r="DA477" s="151">
        <f t="shared" si="440"/>
        <v>0</v>
      </c>
      <c r="DB477" s="151">
        <f t="shared" si="441"/>
        <v>0</v>
      </c>
      <c r="DC477" s="151">
        <f t="shared" si="442"/>
        <v>0</v>
      </c>
      <c r="DD477" s="151">
        <f t="shared" si="443"/>
        <v>0</v>
      </c>
      <c r="DE477" s="151">
        <f t="shared" si="444"/>
        <v>0</v>
      </c>
      <c r="DF477" s="151">
        <f t="shared" si="445"/>
        <v>0</v>
      </c>
      <c r="DG477" s="151">
        <f t="shared" si="446"/>
        <v>0</v>
      </c>
      <c r="DH477" s="151">
        <f t="shared" si="447"/>
        <v>0</v>
      </c>
      <c r="DI477" s="151">
        <f t="shared" si="448"/>
        <v>0</v>
      </c>
      <c r="DJ477" s="151">
        <f t="shared" si="449"/>
        <v>0</v>
      </c>
      <c r="DK477" s="151">
        <f t="shared" si="450"/>
        <v>0</v>
      </c>
      <c r="DL477" s="151">
        <f t="shared" si="451"/>
        <v>0</v>
      </c>
      <c r="DM477" s="151">
        <f t="shared" si="452"/>
        <v>0</v>
      </c>
      <c r="DN477" s="151">
        <f t="shared" si="453"/>
        <v>0</v>
      </c>
      <c r="DO477" s="156">
        <f t="shared" si="454"/>
        <v>0</v>
      </c>
      <c r="DP477" s="173" t="str">
        <f t="shared" si="455"/>
        <v/>
      </c>
      <c r="DQ477" s="157" t="str">
        <f t="shared" si="456"/>
        <v/>
      </c>
      <c r="DR477" s="158" t="str">
        <f>IFERROR(IFERROR(IFERROR(_xlfn.XLOOKUP(DP477,#REF!,#REF!,,,),_xlfn.XLOOKUP(DP477,#REF!,#REF!,,,)),_xlfn.XLOOKUP(DP477,#REF!,#REF!,,,)),"N/A")</f>
        <v>N/A</v>
      </c>
      <c r="DS477" s="159"/>
      <c r="DT477" s="160"/>
      <c r="DU477" s="161"/>
      <c r="DV477" s="162"/>
      <c r="DW477" s="163">
        <f>IFERROR(IFERROR(IFERROR(_xlfn.XLOOKUP(DP477,#REF!,#REF!,,,),_xlfn.XLOOKUP(DP477,#REF!,#REF!,,,)),_xlfn.XLOOKUP(DP477,#REF!,#REF!,,,)),0)</f>
        <v>0</v>
      </c>
      <c r="DX477" s="164"/>
      <c r="DY477" s="165">
        <f t="shared" si="457"/>
        <v>0</v>
      </c>
      <c r="DZ477" s="166"/>
      <c r="EA477" s="167">
        <f t="shared" si="458"/>
        <v>0</v>
      </c>
      <c r="EB477" s="168">
        <f t="shared" si="459"/>
        <v>0</v>
      </c>
      <c r="EC477" s="168">
        <f t="shared" si="460"/>
        <v>0</v>
      </c>
      <c r="ED477" s="169"/>
      <c r="EE477" s="170">
        <f t="shared" si="461"/>
        <v>0</v>
      </c>
      <c r="EF477" s="170" t="str">
        <f>IFERROR(IF(DY477&gt;((_xlfn.XLOOKUP(DQ477,TOPES!B:B,TOPES!C:C,,,)*INDEXACIÓN!CI477)),"SUPERA TOPES DEL HV",0),"HV NO ENCONTRADO")</f>
        <v>HV NO ENCONTRADO</v>
      </c>
      <c r="EG477" s="170">
        <f t="shared" si="462"/>
        <v>0</v>
      </c>
      <c r="EH477" s="170">
        <f>IF(SUMIF($M:$M,#REF!,$DY:$DY)&gt;$EH$8,"CONSULTA DIAN",0)</f>
        <v>0</v>
      </c>
      <c r="EI477" s="171">
        <f t="shared" si="463"/>
        <v>0</v>
      </c>
      <c r="EJ477" s="172"/>
    </row>
    <row r="478" spans="1:140" x14ac:dyDescent="0.25">
      <c r="A478" s="133" t="str">
        <f t="shared" si="413"/>
        <v>19000100469</v>
      </c>
      <c r="B478" s="134"/>
      <c r="C478" s="134"/>
      <c r="D478" s="135">
        <f>_xlfn.XLOOKUP(C478,TOPES!L:L,TOPES!M:M,,,)</f>
        <v>0</v>
      </c>
      <c r="E478" s="136">
        <v>469</v>
      </c>
      <c r="F478" s="134"/>
      <c r="G478" s="134"/>
      <c r="H478" s="134"/>
      <c r="I478" s="134"/>
      <c r="J478" s="134"/>
      <c r="K478" s="134"/>
      <c r="L478" s="134"/>
      <c r="M478" s="137"/>
      <c r="N478" s="134"/>
      <c r="O478" s="137" t="str">
        <f t="shared" si="414"/>
        <v/>
      </c>
      <c r="P478" s="138"/>
      <c r="Q478" s="139"/>
      <c r="R478" s="140">
        <f>IFERROR(IF(VLOOKUP(YEAR($D478),SMMLV!$A$2:$C$44,3,0)*$P478=$Q478,$Q478,IF($P478="",$Q478,VLOOKUP(YEAR($D478),SMMLV!$A$2:$C$44,3,0)*$P478)),0)</f>
        <v>0</v>
      </c>
      <c r="S478" s="141"/>
      <c r="T478" s="142"/>
      <c r="U478" s="143"/>
      <c r="V478" s="144"/>
      <c r="W478" s="145">
        <f>IFERROR(SUM(IF(VLOOKUP(YEAR($D478),SMMLV!$A$2:$C$44,3,0)*S478=T478,T478,IF(S478="",T478,VLOOKUP(YEAR($D478),SMMLV!$A$2:$C$44,3,0)*S478)),IF(VLOOKUP(YEAR($D478),SMMLV!$A$2:$C$44,3,0)*U478=V478,V478,IF(U478="",V478,VLOOKUP(YEAR($D478),SMMLV!$A$2:$C$44,3,0)*U478))),0)</f>
        <v>0</v>
      </c>
      <c r="X478" s="146"/>
      <c r="Y478" s="139"/>
      <c r="Z478" s="140">
        <f>IFERROR(IF(VLOOKUP(YEAR($D478),SMMLV!$A$2:$C$44,3,0)*$X478=$Y478,$Y478,IF($X478="",$Y478,VLOOKUP(YEAR($D478),SMMLV!$A$2:$C$44,3,0)*$X478)),0)</f>
        <v>0</v>
      </c>
      <c r="AA478" s="147"/>
      <c r="AB478" s="142"/>
      <c r="AC478" s="140">
        <f>IFERROR(IF(VLOOKUP(YEAR($D478),SMMLV!$A$2:$C$44,3,0)*$AA478=$AB478,$AB478,IF($AA478="",$AB478,VLOOKUP(YEAR($D478),SMMLV!$A$2:$C$44,3,0)*$AA478)),0)</f>
        <v>0</v>
      </c>
      <c r="AD478" s="147"/>
      <c r="AE478" s="142"/>
      <c r="AF478" s="140">
        <f>IFERROR(IF(VLOOKUP(YEAR($D478),SMMLV!$A$2:$C$44,3,0)*$AD478=$AE478,$AE478,IF($AD478="",$AE478,VLOOKUP(YEAR($D478),SMMLV!$A$2:$C$44,3,0)*$AD478)),0)</f>
        <v>0</v>
      </c>
      <c r="AG478" s="134"/>
      <c r="AH478" s="145">
        <f t="shared" si="415"/>
        <v>0</v>
      </c>
      <c r="AI478" s="138"/>
      <c r="AJ478" s="139"/>
      <c r="AK478" s="140">
        <f>IFERROR(IF(VLOOKUP(YEAR($D478),SMMLV!$A$2:$C$44,3,0)*$AI478=AJ478,AJ478,IF($AI478="",AJ478,VLOOKUP(YEAR($D478),SMMLV!$A$2:$C$44,3,0)*$AI478)),0)</f>
        <v>0</v>
      </c>
      <c r="AL478" s="141"/>
      <c r="AM478" s="142"/>
      <c r="AN478" s="147"/>
      <c r="AO478" s="144"/>
      <c r="AP478" s="145">
        <f>IFERROR(SUM(IF(VLOOKUP(YEAR($D478),SMMLV!$A$2:$C$44,3,0)*AL478=AM478,AM478,IF(AL478="",AM478,VLOOKUP(YEAR($D478),SMMLV!$A$2:$C$44,3,0)*AL478)),IF(VLOOKUP(YEAR($D478),SMMLV!$A$2:$C$44,3,0)*AN478=AO478,AO478,IF(AN478="",AO478,VLOOKUP(YEAR($D478),SMMLV!$A$2:$C$44,3,0)*AN478))),0)</f>
        <v>0</v>
      </c>
      <c r="AQ478" s="148"/>
      <c r="AR478" s="142"/>
      <c r="AS478" s="140">
        <f>IFERROR(IF(VLOOKUP(YEAR($D478),SMMLV!$A$2:$C$44,3,0)*AQ478=AR478,AR478,IF(AQ478="",AR478,VLOOKUP(YEAR($D478),SMMLV!$A$2:$C$44,3,0)*AQ478)),0)</f>
        <v>0</v>
      </c>
      <c r="AT478" s="147"/>
      <c r="AU478" s="142"/>
      <c r="AV478" s="140">
        <f>IFERROR(IF(VLOOKUP(YEAR($D478),SMMLV!$A$2:$C$44,3,0)*AT478=AU478,AU478,IF(AT478="",AU478,VLOOKUP(YEAR($D478),SMMLV!$A$2:$C$44,3,0)*AT478)),0)</f>
        <v>0</v>
      </c>
      <c r="AW478" s="147"/>
      <c r="AX478" s="142"/>
      <c r="AY478" s="140">
        <f>IFERROR(IF(VLOOKUP(YEAR($D478),SMMLV!$A$2:$C$44,3,0)*AW478=AX478,AX478,IF(AW478="",AX478,VLOOKUP(YEAR($D478),SMMLV!$A$2:$C$44,3,0)*AW478)),0)</f>
        <v>0</v>
      </c>
      <c r="AZ478" s="134"/>
      <c r="BA478" s="145">
        <f t="shared" si="416"/>
        <v>0</v>
      </c>
      <c r="BB478" s="138"/>
      <c r="BC478" s="139"/>
      <c r="BD478" s="140">
        <f>IFERROR(IF(VLOOKUP(YEAR($D478),SMMLV!$A$2:$C$44,3,0)*BB478=BC478,BC478,IF(BB478="",BC478,VLOOKUP(YEAR($D478),SMMLV!$A$2:$C$44,3,0)*BB478)),0)</f>
        <v>0</v>
      </c>
      <c r="BE478" s="141"/>
      <c r="BF478" s="142"/>
      <c r="BG478" s="147"/>
      <c r="BH478" s="144"/>
      <c r="BI478" s="145">
        <f>IFERROR(SUM(IF(VLOOKUP(YEAR($D478),SMMLV!$A$2:$C$44,3,0)*BE478=BF478,BF478,IF(BE478="",BF478,VLOOKUP(YEAR($D478),SMMLV!$A$2:$C$44,3,0)*BE478)),IF(VLOOKUP(YEAR($D478),SMMLV!$A$2:$C$44,3,0)*BG478=BH478,BH478,IF(BG478="",BH478,VLOOKUP(YEAR($D478),SMMLV!$A$2:$C$44,3,0)*BG478))),0)</f>
        <v>0</v>
      </c>
      <c r="BJ478" s="149"/>
      <c r="BK478" s="150"/>
      <c r="BL478" s="140">
        <f>IFERROR(IF(VLOOKUP(YEAR($D478),SMMLV!$A$2:$C$44,3,0)*BJ478=BK478,BK478,IF(BJ478="",BK478,VLOOKUP(YEAR($D478),SMMLV!$A$2:$C$44,3,0)*BJ478)),0)</f>
        <v>0</v>
      </c>
      <c r="BM478" s="147"/>
      <c r="BN478" s="142"/>
      <c r="BO478" s="140">
        <f>IFERROR(IF(VLOOKUP(YEAR($D478),SMMLV!$A$2:$C$44,3,0)*BM478=BN478,BN478,IF(BM478="",BN478,VLOOKUP(YEAR($D478),SMMLV!$A$2:$C$44,3,0)*BM478)),0)</f>
        <v>0</v>
      </c>
      <c r="BP478" s="147"/>
      <c r="BQ478" s="142"/>
      <c r="BR478" s="140">
        <f>IFERROR(IF(VLOOKUP(YEAR($D478),SMMLV!$A$2:$C$44,3,0)*BP478=BQ478,BQ478,IF(BP478="",BQ478,VLOOKUP(YEAR($D478),SMMLV!$A$2:$C$44,3,0)*BP478)),0)</f>
        <v>0</v>
      </c>
      <c r="BS478" s="134"/>
      <c r="BT478" s="145">
        <f t="shared" si="417"/>
        <v>0</v>
      </c>
      <c r="BU478" s="151">
        <f t="shared" si="418"/>
        <v>0</v>
      </c>
      <c r="BV478" s="151">
        <f t="shared" si="419"/>
        <v>0</v>
      </c>
      <c r="BW478" s="151">
        <f t="shared" si="420"/>
        <v>0</v>
      </c>
      <c r="BX478" s="151">
        <f t="shared" si="421"/>
        <v>0</v>
      </c>
      <c r="BY478" s="151">
        <f t="shared" si="422"/>
        <v>0</v>
      </c>
      <c r="BZ478" s="151">
        <f t="shared" si="410"/>
        <v>0</v>
      </c>
      <c r="CA478" s="134"/>
      <c r="CB478" s="134"/>
      <c r="CC478" s="134"/>
      <c r="CD478" s="152">
        <f t="shared" si="411"/>
        <v>0</v>
      </c>
      <c r="CE478" s="153">
        <f>IFERROR(INDEX(IPC!$A$11:$Y$22,MATCH(PROPER(TEXT(CD478,"mmmm")),IPC!$A$11:$A$22,0),MATCH(YEAR(CD478),IPC!$A$10:$Y$10,0)),0)</f>
        <v>0</v>
      </c>
      <c r="CF478" s="154">
        <v>59921</v>
      </c>
      <c r="CG478" s="153">
        <f>IFERROR(INDEX(IPC!$A$11:$Y$22,MATCH(PROPER(TEXT(CF478,"mmmm")),IPC!$A$11:$A$22,0),MATCH(YEAR(CF478),IPC!$A$10:$Y$10,0)),0)</f>
        <v>0</v>
      </c>
      <c r="CH478" s="155">
        <f t="shared" si="412"/>
        <v>0</v>
      </c>
      <c r="CI478" s="145">
        <v>1751373</v>
      </c>
      <c r="CJ478" s="151">
        <f t="shared" si="423"/>
        <v>0</v>
      </c>
      <c r="CK478" s="151">
        <f t="shared" si="424"/>
        <v>0</v>
      </c>
      <c r="CL478" s="151">
        <f t="shared" si="425"/>
        <v>0</v>
      </c>
      <c r="CM478" s="151">
        <f t="shared" si="426"/>
        <v>0</v>
      </c>
      <c r="CN478" s="151">
        <f t="shared" si="427"/>
        <v>0</v>
      </c>
      <c r="CO478" s="151">
        <f t="shared" si="428"/>
        <v>0</v>
      </c>
      <c r="CP478" s="151">
        <f t="shared" si="429"/>
        <v>0</v>
      </c>
      <c r="CQ478" s="151">
        <f t="shared" si="430"/>
        <v>0</v>
      </c>
      <c r="CR478" s="151">
        <f t="shared" si="431"/>
        <v>0</v>
      </c>
      <c r="CS478" s="151">
        <f t="shared" si="432"/>
        <v>0</v>
      </c>
      <c r="CT478" s="151">
        <f t="shared" si="433"/>
        <v>0</v>
      </c>
      <c r="CU478" s="151">
        <f t="shared" si="434"/>
        <v>0</v>
      </c>
      <c r="CV478" s="151">
        <f t="shared" si="435"/>
        <v>0</v>
      </c>
      <c r="CW478" s="151">
        <f t="shared" si="436"/>
        <v>0</v>
      </c>
      <c r="CX478" s="151">
        <f t="shared" si="437"/>
        <v>0</v>
      </c>
      <c r="CY478" s="151">
        <f t="shared" si="438"/>
        <v>0</v>
      </c>
      <c r="CZ478" s="151">
        <f t="shared" si="439"/>
        <v>0</v>
      </c>
      <c r="DA478" s="151">
        <f t="shared" si="440"/>
        <v>0</v>
      </c>
      <c r="DB478" s="151">
        <f t="shared" si="441"/>
        <v>0</v>
      </c>
      <c r="DC478" s="151">
        <f t="shared" si="442"/>
        <v>0</v>
      </c>
      <c r="DD478" s="151">
        <f t="shared" si="443"/>
        <v>0</v>
      </c>
      <c r="DE478" s="151">
        <f t="shared" si="444"/>
        <v>0</v>
      </c>
      <c r="DF478" s="151">
        <f t="shared" si="445"/>
        <v>0</v>
      </c>
      <c r="DG478" s="151">
        <f t="shared" si="446"/>
        <v>0</v>
      </c>
      <c r="DH478" s="151">
        <f t="shared" si="447"/>
        <v>0</v>
      </c>
      <c r="DI478" s="151">
        <f t="shared" si="448"/>
        <v>0</v>
      </c>
      <c r="DJ478" s="151">
        <f t="shared" si="449"/>
        <v>0</v>
      </c>
      <c r="DK478" s="151">
        <f t="shared" si="450"/>
        <v>0</v>
      </c>
      <c r="DL478" s="151">
        <f t="shared" si="451"/>
        <v>0</v>
      </c>
      <c r="DM478" s="151">
        <f t="shared" si="452"/>
        <v>0</v>
      </c>
      <c r="DN478" s="151">
        <f t="shared" si="453"/>
        <v>0</v>
      </c>
      <c r="DO478" s="156">
        <f t="shared" si="454"/>
        <v>0</v>
      </c>
      <c r="DP478" s="173" t="str">
        <f t="shared" si="455"/>
        <v/>
      </c>
      <c r="DQ478" s="157" t="str">
        <f t="shared" si="456"/>
        <v/>
      </c>
      <c r="DR478" s="158" t="str">
        <f>IFERROR(IFERROR(IFERROR(_xlfn.XLOOKUP(DP478,#REF!,#REF!,,,),_xlfn.XLOOKUP(DP478,#REF!,#REF!,,,)),_xlfn.XLOOKUP(DP478,#REF!,#REF!,,,)),"N/A")</f>
        <v>N/A</v>
      </c>
      <c r="DS478" s="159"/>
      <c r="DT478" s="160"/>
      <c r="DU478" s="161"/>
      <c r="DV478" s="162"/>
      <c r="DW478" s="163">
        <f>IFERROR(IFERROR(IFERROR(_xlfn.XLOOKUP(DP478,#REF!,#REF!,,,),_xlfn.XLOOKUP(DP478,#REF!,#REF!,,,)),_xlfn.XLOOKUP(DP478,#REF!,#REF!,,,)),0)</f>
        <v>0</v>
      </c>
      <c r="DX478" s="164"/>
      <c r="DY478" s="165">
        <f t="shared" si="457"/>
        <v>0</v>
      </c>
      <c r="DZ478" s="166"/>
      <c r="EA478" s="167">
        <f t="shared" si="458"/>
        <v>0</v>
      </c>
      <c r="EB478" s="168">
        <f t="shared" si="459"/>
        <v>0</v>
      </c>
      <c r="EC478" s="168">
        <f t="shared" si="460"/>
        <v>0</v>
      </c>
      <c r="ED478" s="169"/>
      <c r="EE478" s="170">
        <f t="shared" si="461"/>
        <v>0</v>
      </c>
      <c r="EF478" s="170" t="str">
        <f>IFERROR(IF(DY478&gt;((_xlfn.XLOOKUP(DQ478,TOPES!B:B,TOPES!C:C,,,)*INDEXACIÓN!CI478)),"SUPERA TOPES DEL HV",0),"HV NO ENCONTRADO")</f>
        <v>HV NO ENCONTRADO</v>
      </c>
      <c r="EG478" s="170">
        <f t="shared" si="462"/>
        <v>0</v>
      </c>
      <c r="EH478" s="170">
        <f>IF(SUMIF($M:$M,#REF!,$DY:$DY)&gt;$EH$8,"CONSULTA DIAN",0)</f>
        <v>0</v>
      </c>
      <c r="EI478" s="171">
        <f t="shared" si="463"/>
        <v>0</v>
      </c>
      <c r="EJ478" s="172"/>
    </row>
    <row r="479" spans="1:140" x14ac:dyDescent="0.25">
      <c r="A479" s="133" t="str">
        <f t="shared" si="413"/>
        <v>19000100470</v>
      </c>
      <c r="B479" s="134"/>
      <c r="C479" s="134"/>
      <c r="D479" s="135">
        <f>_xlfn.XLOOKUP(C479,TOPES!L:L,TOPES!M:M,,,)</f>
        <v>0</v>
      </c>
      <c r="E479" s="136">
        <v>470</v>
      </c>
      <c r="F479" s="134"/>
      <c r="G479" s="134"/>
      <c r="H479" s="134"/>
      <c r="I479" s="134"/>
      <c r="J479" s="134"/>
      <c r="K479" s="134"/>
      <c r="L479" s="134"/>
      <c r="M479" s="137"/>
      <c r="N479" s="134"/>
      <c r="O479" s="137" t="str">
        <f t="shared" si="414"/>
        <v/>
      </c>
      <c r="P479" s="138"/>
      <c r="Q479" s="139"/>
      <c r="R479" s="140">
        <f>IFERROR(IF(VLOOKUP(YEAR($D479),SMMLV!$A$2:$C$44,3,0)*$P479=$Q479,$Q479,IF($P479="",$Q479,VLOOKUP(YEAR($D479),SMMLV!$A$2:$C$44,3,0)*$P479)),0)</f>
        <v>0</v>
      </c>
      <c r="S479" s="141"/>
      <c r="T479" s="142"/>
      <c r="U479" s="143"/>
      <c r="V479" s="144"/>
      <c r="W479" s="145">
        <f>IFERROR(SUM(IF(VLOOKUP(YEAR($D479),SMMLV!$A$2:$C$44,3,0)*S479=T479,T479,IF(S479="",T479,VLOOKUP(YEAR($D479),SMMLV!$A$2:$C$44,3,0)*S479)),IF(VLOOKUP(YEAR($D479),SMMLV!$A$2:$C$44,3,0)*U479=V479,V479,IF(U479="",V479,VLOOKUP(YEAR($D479),SMMLV!$A$2:$C$44,3,0)*U479))),0)</f>
        <v>0</v>
      </c>
      <c r="X479" s="146"/>
      <c r="Y479" s="139"/>
      <c r="Z479" s="140">
        <f>IFERROR(IF(VLOOKUP(YEAR($D479),SMMLV!$A$2:$C$44,3,0)*$X479=$Y479,$Y479,IF($X479="",$Y479,VLOOKUP(YEAR($D479),SMMLV!$A$2:$C$44,3,0)*$X479)),0)</f>
        <v>0</v>
      </c>
      <c r="AA479" s="147"/>
      <c r="AB479" s="142"/>
      <c r="AC479" s="140">
        <f>IFERROR(IF(VLOOKUP(YEAR($D479),SMMLV!$A$2:$C$44,3,0)*$AA479=$AB479,$AB479,IF($AA479="",$AB479,VLOOKUP(YEAR($D479),SMMLV!$A$2:$C$44,3,0)*$AA479)),0)</f>
        <v>0</v>
      </c>
      <c r="AD479" s="147"/>
      <c r="AE479" s="142"/>
      <c r="AF479" s="140">
        <f>IFERROR(IF(VLOOKUP(YEAR($D479),SMMLV!$A$2:$C$44,3,0)*$AD479=$AE479,$AE479,IF($AD479="",$AE479,VLOOKUP(YEAR($D479),SMMLV!$A$2:$C$44,3,0)*$AD479)),0)</f>
        <v>0</v>
      </c>
      <c r="AG479" s="134"/>
      <c r="AH479" s="145">
        <f t="shared" si="415"/>
        <v>0</v>
      </c>
      <c r="AI479" s="138"/>
      <c r="AJ479" s="139"/>
      <c r="AK479" s="140">
        <f>IFERROR(IF(VLOOKUP(YEAR($D479),SMMLV!$A$2:$C$44,3,0)*$AI479=AJ479,AJ479,IF($AI479="",AJ479,VLOOKUP(YEAR($D479),SMMLV!$A$2:$C$44,3,0)*$AI479)),0)</f>
        <v>0</v>
      </c>
      <c r="AL479" s="141"/>
      <c r="AM479" s="142"/>
      <c r="AN479" s="147"/>
      <c r="AO479" s="144"/>
      <c r="AP479" s="145">
        <f>IFERROR(SUM(IF(VLOOKUP(YEAR($D479),SMMLV!$A$2:$C$44,3,0)*AL479=AM479,AM479,IF(AL479="",AM479,VLOOKUP(YEAR($D479),SMMLV!$A$2:$C$44,3,0)*AL479)),IF(VLOOKUP(YEAR($D479),SMMLV!$A$2:$C$44,3,0)*AN479=AO479,AO479,IF(AN479="",AO479,VLOOKUP(YEAR($D479),SMMLV!$A$2:$C$44,3,0)*AN479))),0)</f>
        <v>0</v>
      </c>
      <c r="AQ479" s="148"/>
      <c r="AR479" s="142"/>
      <c r="AS479" s="140">
        <f>IFERROR(IF(VLOOKUP(YEAR($D479),SMMLV!$A$2:$C$44,3,0)*AQ479=AR479,AR479,IF(AQ479="",AR479,VLOOKUP(YEAR($D479),SMMLV!$A$2:$C$44,3,0)*AQ479)),0)</f>
        <v>0</v>
      </c>
      <c r="AT479" s="147"/>
      <c r="AU479" s="142"/>
      <c r="AV479" s="140">
        <f>IFERROR(IF(VLOOKUP(YEAR($D479),SMMLV!$A$2:$C$44,3,0)*AT479=AU479,AU479,IF(AT479="",AU479,VLOOKUP(YEAR($D479),SMMLV!$A$2:$C$44,3,0)*AT479)),0)</f>
        <v>0</v>
      </c>
      <c r="AW479" s="147"/>
      <c r="AX479" s="142"/>
      <c r="AY479" s="140">
        <f>IFERROR(IF(VLOOKUP(YEAR($D479),SMMLV!$A$2:$C$44,3,0)*AW479=AX479,AX479,IF(AW479="",AX479,VLOOKUP(YEAR($D479),SMMLV!$A$2:$C$44,3,0)*AW479)),0)</f>
        <v>0</v>
      </c>
      <c r="AZ479" s="134"/>
      <c r="BA479" s="145">
        <f t="shared" si="416"/>
        <v>0</v>
      </c>
      <c r="BB479" s="138"/>
      <c r="BC479" s="139"/>
      <c r="BD479" s="140">
        <f>IFERROR(IF(VLOOKUP(YEAR($D479),SMMLV!$A$2:$C$44,3,0)*BB479=BC479,BC479,IF(BB479="",BC479,VLOOKUP(YEAR($D479),SMMLV!$A$2:$C$44,3,0)*BB479)),0)</f>
        <v>0</v>
      </c>
      <c r="BE479" s="141"/>
      <c r="BF479" s="142"/>
      <c r="BG479" s="147"/>
      <c r="BH479" s="144"/>
      <c r="BI479" s="145">
        <f>IFERROR(SUM(IF(VLOOKUP(YEAR($D479),SMMLV!$A$2:$C$44,3,0)*BE479=BF479,BF479,IF(BE479="",BF479,VLOOKUP(YEAR($D479),SMMLV!$A$2:$C$44,3,0)*BE479)),IF(VLOOKUP(YEAR($D479),SMMLV!$A$2:$C$44,3,0)*BG479=BH479,BH479,IF(BG479="",BH479,VLOOKUP(YEAR($D479),SMMLV!$A$2:$C$44,3,0)*BG479))),0)</f>
        <v>0</v>
      </c>
      <c r="BJ479" s="149"/>
      <c r="BK479" s="150"/>
      <c r="BL479" s="140">
        <f>IFERROR(IF(VLOOKUP(YEAR($D479),SMMLV!$A$2:$C$44,3,0)*BJ479=BK479,BK479,IF(BJ479="",BK479,VLOOKUP(YEAR($D479),SMMLV!$A$2:$C$44,3,0)*BJ479)),0)</f>
        <v>0</v>
      </c>
      <c r="BM479" s="147"/>
      <c r="BN479" s="142"/>
      <c r="BO479" s="140">
        <f>IFERROR(IF(VLOOKUP(YEAR($D479),SMMLV!$A$2:$C$44,3,0)*BM479=BN479,BN479,IF(BM479="",BN479,VLOOKUP(YEAR($D479),SMMLV!$A$2:$C$44,3,0)*BM479)),0)</f>
        <v>0</v>
      </c>
      <c r="BP479" s="147"/>
      <c r="BQ479" s="142"/>
      <c r="BR479" s="140">
        <f>IFERROR(IF(VLOOKUP(YEAR($D479),SMMLV!$A$2:$C$44,3,0)*BP479=BQ479,BQ479,IF(BP479="",BQ479,VLOOKUP(YEAR($D479),SMMLV!$A$2:$C$44,3,0)*BP479)),0)</f>
        <v>0</v>
      </c>
      <c r="BS479" s="134"/>
      <c r="BT479" s="145">
        <f t="shared" si="417"/>
        <v>0</v>
      </c>
      <c r="BU479" s="151">
        <f t="shared" si="418"/>
        <v>0</v>
      </c>
      <c r="BV479" s="151">
        <f t="shared" si="419"/>
        <v>0</v>
      </c>
      <c r="BW479" s="151">
        <f t="shared" si="420"/>
        <v>0</v>
      </c>
      <c r="BX479" s="151">
        <f t="shared" si="421"/>
        <v>0</v>
      </c>
      <c r="BY479" s="151">
        <f t="shared" si="422"/>
        <v>0</v>
      </c>
      <c r="BZ479" s="151">
        <f t="shared" si="410"/>
        <v>0</v>
      </c>
      <c r="CA479" s="134"/>
      <c r="CB479" s="134"/>
      <c r="CC479" s="134"/>
      <c r="CD479" s="152">
        <f t="shared" si="411"/>
        <v>0</v>
      </c>
      <c r="CE479" s="153">
        <f>IFERROR(INDEX(IPC!$A$11:$Y$22,MATCH(PROPER(TEXT(CD479,"mmmm")),IPC!$A$11:$A$22,0),MATCH(YEAR(CD479),IPC!$A$10:$Y$10,0)),0)</f>
        <v>0</v>
      </c>
      <c r="CF479" s="154">
        <v>59952</v>
      </c>
      <c r="CG479" s="153">
        <f>IFERROR(INDEX(IPC!$A$11:$Y$22,MATCH(PROPER(TEXT(CF479,"mmmm")),IPC!$A$11:$A$22,0),MATCH(YEAR(CF479),IPC!$A$10:$Y$10,0)),0)</f>
        <v>0</v>
      </c>
      <c r="CH479" s="155">
        <f t="shared" si="412"/>
        <v>0</v>
      </c>
      <c r="CI479" s="145">
        <v>1751374</v>
      </c>
      <c r="CJ479" s="151">
        <f t="shared" si="423"/>
        <v>0</v>
      </c>
      <c r="CK479" s="151">
        <f t="shared" si="424"/>
        <v>0</v>
      </c>
      <c r="CL479" s="151">
        <f t="shared" si="425"/>
        <v>0</v>
      </c>
      <c r="CM479" s="151">
        <f t="shared" si="426"/>
        <v>0</v>
      </c>
      <c r="CN479" s="151">
        <f t="shared" si="427"/>
        <v>0</v>
      </c>
      <c r="CO479" s="151">
        <f t="shared" si="428"/>
        <v>0</v>
      </c>
      <c r="CP479" s="151">
        <f t="shared" si="429"/>
        <v>0</v>
      </c>
      <c r="CQ479" s="151">
        <f t="shared" si="430"/>
        <v>0</v>
      </c>
      <c r="CR479" s="151">
        <f t="shared" si="431"/>
        <v>0</v>
      </c>
      <c r="CS479" s="151">
        <f t="shared" si="432"/>
        <v>0</v>
      </c>
      <c r="CT479" s="151">
        <f t="shared" si="433"/>
        <v>0</v>
      </c>
      <c r="CU479" s="151">
        <f t="shared" si="434"/>
        <v>0</v>
      </c>
      <c r="CV479" s="151">
        <f t="shared" si="435"/>
        <v>0</v>
      </c>
      <c r="CW479" s="151">
        <f t="shared" si="436"/>
        <v>0</v>
      </c>
      <c r="CX479" s="151">
        <f t="shared" si="437"/>
        <v>0</v>
      </c>
      <c r="CY479" s="151">
        <f t="shared" si="438"/>
        <v>0</v>
      </c>
      <c r="CZ479" s="151">
        <f t="shared" si="439"/>
        <v>0</v>
      </c>
      <c r="DA479" s="151">
        <f t="shared" si="440"/>
        <v>0</v>
      </c>
      <c r="DB479" s="151">
        <f t="shared" si="441"/>
        <v>0</v>
      </c>
      <c r="DC479" s="151">
        <f t="shared" si="442"/>
        <v>0</v>
      </c>
      <c r="DD479" s="151">
        <f t="shared" si="443"/>
        <v>0</v>
      </c>
      <c r="DE479" s="151">
        <f t="shared" si="444"/>
        <v>0</v>
      </c>
      <c r="DF479" s="151">
        <f t="shared" si="445"/>
        <v>0</v>
      </c>
      <c r="DG479" s="151">
        <f t="shared" si="446"/>
        <v>0</v>
      </c>
      <c r="DH479" s="151">
        <f t="shared" si="447"/>
        <v>0</v>
      </c>
      <c r="DI479" s="151">
        <f t="shared" si="448"/>
        <v>0</v>
      </c>
      <c r="DJ479" s="151">
        <f t="shared" si="449"/>
        <v>0</v>
      </c>
      <c r="DK479" s="151">
        <f t="shared" si="450"/>
        <v>0</v>
      </c>
      <c r="DL479" s="151">
        <f t="shared" si="451"/>
        <v>0</v>
      </c>
      <c r="DM479" s="151">
        <f t="shared" si="452"/>
        <v>0</v>
      </c>
      <c r="DN479" s="151">
        <f t="shared" si="453"/>
        <v>0</v>
      </c>
      <c r="DO479" s="156">
        <f t="shared" si="454"/>
        <v>0</v>
      </c>
      <c r="DP479" s="173" t="str">
        <f t="shared" si="455"/>
        <v/>
      </c>
      <c r="DQ479" s="157" t="str">
        <f t="shared" si="456"/>
        <v/>
      </c>
      <c r="DR479" s="158" t="str">
        <f>IFERROR(IFERROR(IFERROR(_xlfn.XLOOKUP(DP479,#REF!,#REF!,,,),_xlfn.XLOOKUP(DP479,#REF!,#REF!,,,)),_xlfn.XLOOKUP(DP479,#REF!,#REF!,,,)),"N/A")</f>
        <v>N/A</v>
      </c>
      <c r="DS479" s="159"/>
      <c r="DT479" s="160"/>
      <c r="DU479" s="161"/>
      <c r="DV479" s="162"/>
      <c r="DW479" s="163">
        <f>IFERROR(IFERROR(IFERROR(_xlfn.XLOOKUP(DP479,#REF!,#REF!,,,),_xlfn.XLOOKUP(DP479,#REF!,#REF!,,,)),_xlfn.XLOOKUP(DP479,#REF!,#REF!,,,)),0)</f>
        <v>0</v>
      </c>
      <c r="DX479" s="164"/>
      <c r="DY479" s="165">
        <f t="shared" si="457"/>
        <v>0</v>
      </c>
      <c r="DZ479" s="166"/>
      <c r="EA479" s="167">
        <f t="shared" si="458"/>
        <v>0</v>
      </c>
      <c r="EB479" s="168">
        <f t="shared" si="459"/>
        <v>0</v>
      </c>
      <c r="EC479" s="168">
        <f t="shared" si="460"/>
        <v>0</v>
      </c>
      <c r="ED479" s="169"/>
      <c r="EE479" s="170">
        <f t="shared" si="461"/>
        <v>0</v>
      </c>
      <c r="EF479" s="170" t="str">
        <f>IFERROR(IF(DY479&gt;((_xlfn.XLOOKUP(DQ479,TOPES!B:B,TOPES!C:C,,,)*INDEXACIÓN!CI479)),"SUPERA TOPES DEL HV",0),"HV NO ENCONTRADO")</f>
        <v>HV NO ENCONTRADO</v>
      </c>
      <c r="EG479" s="170">
        <f t="shared" si="462"/>
        <v>0</v>
      </c>
      <c r="EH479" s="170">
        <f>IF(SUMIF($M:$M,#REF!,$DY:$DY)&gt;$EH$8,"CONSULTA DIAN",0)</f>
        <v>0</v>
      </c>
      <c r="EI479" s="171">
        <f t="shared" si="463"/>
        <v>0</v>
      </c>
      <c r="EJ479" s="172"/>
    </row>
    <row r="480" spans="1:140" x14ac:dyDescent="0.25">
      <c r="A480" s="133" t="str">
        <f t="shared" si="413"/>
        <v>19000100471</v>
      </c>
      <c r="B480" s="134"/>
      <c r="C480" s="134"/>
      <c r="D480" s="135">
        <f>_xlfn.XLOOKUP(C480,TOPES!L:L,TOPES!M:M,,,)</f>
        <v>0</v>
      </c>
      <c r="E480" s="136">
        <v>471</v>
      </c>
      <c r="F480" s="134"/>
      <c r="G480" s="134"/>
      <c r="H480" s="134"/>
      <c r="I480" s="134"/>
      <c r="J480" s="134"/>
      <c r="K480" s="134"/>
      <c r="L480" s="134"/>
      <c r="M480" s="137"/>
      <c r="N480" s="134"/>
      <c r="O480" s="137" t="str">
        <f t="shared" si="414"/>
        <v/>
      </c>
      <c r="P480" s="138"/>
      <c r="Q480" s="139"/>
      <c r="R480" s="140">
        <f>IFERROR(IF(VLOOKUP(YEAR($D480),SMMLV!$A$2:$C$44,3,0)*$P480=$Q480,$Q480,IF($P480="",$Q480,VLOOKUP(YEAR($D480),SMMLV!$A$2:$C$44,3,0)*$P480)),0)</f>
        <v>0</v>
      </c>
      <c r="S480" s="141"/>
      <c r="T480" s="142"/>
      <c r="U480" s="143"/>
      <c r="V480" s="144"/>
      <c r="W480" s="145">
        <f>IFERROR(SUM(IF(VLOOKUP(YEAR($D480),SMMLV!$A$2:$C$44,3,0)*S480=T480,T480,IF(S480="",T480,VLOOKUP(YEAR($D480),SMMLV!$A$2:$C$44,3,0)*S480)),IF(VLOOKUP(YEAR($D480),SMMLV!$A$2:$C$44,3,0)*U480=V480,V480,IF(U480="",V480,VLOOKUP(YEAR($D480),SMMLV!$A$2:$C$44,3,0)*U480))),0)</f>
        <v>0</v>
      </c>
      <c r="X480" s="146"/>
      <c r="Y480" s="139"/>
      <c r="Z480" s="140">
        <f>IFERROR(IF(VLOOKUP(YEAR($D480),SMMLV!$A$2:$C$44,3,0)*$X480=$Y480,$Y480,IF($X480="",$Y480,VLOOKUP(YEAR($D480),SMMLV!$A$2:$C$44,3,0)*$X480)),0)</f>
        <v>0</v>
      </c>
      <c r="AA480" s="147"/>
      <c r="AB480" s="142"/>
      <c r="AC480" s="140">
        <f>IFERROR(IF(VLOOKUP(YEAR($D480),SMMLV!$A$2:$C$44,3,0)*$AA480=$AB480,$AB480,IF($AA480="",$AB480,VLOOKUP(YEAR($D480),SMMLV!$A$2:$C$44,3,0)*$AA480)),0)</f>
        <v>0</v>
      </c>
      <c r="AD480" s="147"/>
      <c r="AE480" s="142"/>
      <c r="AF480" s="140">
        <f>IFERROR(IF(VLOOKUP(YEAR($D480),SMMLV!$A$2:$C$44,3,0)*$AD480=$AE480,$AE480,IF($AD480="",$AE480,VLOOKUP(YEAR($D480),SMMLV!$A$2:$C$44,3,0)*$AD480)),0)</f>
        <v>0</v>
      </c>
      <c r="AG480" s="134"/>
      <c r="AH480" s="145">
        <f t="shared" si="415"/>
        <v>0</v>
      </c>
      <c r="AI480" s="138"/>
      <c r="AJ480" s="139"/>
      <c r="AK480" s="140">
        <f>IFERROR(IF(VLOOKUP(YEAR($D480),SMMLV!$A$2:$C$44,3,0)*$AI480=AJ480,AJ480,IF($AI480="",AJ480,VLOOKUP(YEAR($D480),SMMLV!$A$2:$C$44,3,0)*$AI480)),0)</f>
        <v>0</v>
      </c>
      <c r="AL480" s="141"/>
      <c r="AM480" s="142"/>
      <c r="AN480" s="147"/>
      <c r="AO480" s="144"/>
      <c r="AP480" s="145">
        <f>IFERROR(SUM(IF(VLOOKUP(YEAR($D480),SMMLV!$A$2:$C$44,3,0)*AL480=AM480,AM480,IF(AL480="",AM480,VLOOKUP(YEAR($D480),SMMLV!$A$2:$C$44,3,0)*AL480)),IF(VLOOKUP(YEAR($D480),SMMLV!$A$2:$C$44,3,0)*AN480=AO480,AO480,IF(AN480="",AO480,VLOOKUP(YEAR($D480),SMMLV!$A$2:$C$44,3,0)*AN480))),0)</f>
        <v>0</v>
      </c>
      <c r="AQ480" s="148"/>
      <c r="AR480" s="142"/>
      <c r="AS480" s="140">
        <f>IFERROR(IF(VLOOKUP(YEAR($D480),SMMLV!$A$2:$C$44,3,0)*AQ480=AR480,AR480,IF(AQ480="",AR480,VLOOKUP(YEAR($D480),SMMLV!$A$2:$C$44,3,0)*AQ480)),0)</f>
        <v>0</v>
      </c>
      <c r="AT480" s="147"/>
      <c r="AU480" s="142"/>
      <c r="AV480" s="140">
        <f>IFERROR(IF(VLOOKUP(YEAR($D480),SMMLV!$A$2:$C$44,3,0)*AT480=AU480,AU480,IF(AT480="",AU480,VLOOKUP(YEAR($D480),SMMLV!$A$2:$C$44,3,0)*AT480)),0)</f>
        <v>0</v>
      </c>
      <c r="AW480" s="147"/>
      <c r="AX480" s="142"/>
      <c r="AY480" s="140">
        <f>IFERROR(IF(VLOOKUP(YEAR($D480),SMMLV!$A$2:$C$44,3,0)*AW480=AX480,AX480,IF(AW480="",AX480,VLOOKUP(YEAR($D480),SMMLV!$A$2:$C$44,3,0)*AW480)),0)</f>
        <v>0</v>
      </c>
      <c r="AZ480" s="134"/>
      <c r="BA480" s="145">
        <f t="shared" si="416"/>
        <v>0</v>
      </c>
      <c r="BB480" s="138"/>
      <c r="BC480" s="139"/>
      <c r="BD480" s="140">
        <f>IFERROR(IF(VLOOKUP(YEAR($D480),SMMLV!$A$2:$C$44,3,0)*BB480=BC480,BC480,IF(BB480="",BC480,VLOOKUP(YEAR($D480),SMMLV!$A$2:$C$44,3,0)*BB480)),0)</f>
        <v>0</v>
      </c>
      <c r="BE480" s="141"/>
      <c r="BF480" s="142"/>
      <c r="BG480" s="147"/>
      <c r="BH480" s="144"/>
      <c r="BI480" s="145">
        <f>IFERROR(SUM(IF(VLOOKUP(YEAR($D480),SMMLV!$A$2:$C$44,3,0)*BE480=BF480,BF480,IF(BE480="",BF480,VLOOKUP(YEAR($D480),SMMLV!$A$2:$C$44,3,0)*BE480)),IF(VLOOKUP(YEAR($D480),SMMLV!$A$2:$C$44,3,0)*BG480=BH480,BH480,IF(BG480="",BH480,VLOOKUP(YEAR($D480),SMMLV!$A$2:$C$44,3,0)*BG480))),0)</f>
        <v>0</v>
      </c>
      <c r="BJ480" s="149"/>
      <c r="BK480" s="150"/>
      <c r="BL480" s="140">
        <f>IFERROR(IF(VLOOKUP(YEAR($D480),SMMLV!$A$2:$C$44,3,0)*BJ480=BK480,BK480,IF(BJ480="",BK480,VLOOKUP(YEAR($D480),SMMLV!$A$2:$C$44,3,0)*BJ480)),0)</f>
        <v>0</v>
      </c>
      <c r="BM480" s="147"/>
      <c r="BN480" s="142"/>
      <c r="BO480" s="140">
        <f>IFERROR(IF(VLOOKUP(YEAR($D480),SMMLV!$A$2:$C$44,3,0)*BM480=BN480,BN480,IF(BM480="",BN480,VLOOKUP(YEAR($D480),SMMLV!$A$2:$C$44,3,0)*BM480)),0)</f>
        <v>0</v>
      </c>
      <c r="BP480" s="147"/>
      <c r="BQ480" s="142"/>
      <c r="BR480" s="140">
        <f>IFERROR(IF(VLOOKUP(YEAR($D480),SMMLV!$A$2:$C$44,3,0)*BP480=BQ480,BQ480,IF(BP480="",BQ480,VLOOKUP(YEAR($D480),SMMLV!$A$2:$C$44,3,0)*BP480)),0)</f>
        <v>0</v>
      </c>
      <c r="BS480" s="134"/>
      <c r="BT480" s="145">
        <f t="shared" si="417"/>
        <v>0</v>
      </c>
      <c r="BU480" s="151">
        <f t="shared" si="418"/>
        <v>0</v>
      </c>
      <c r="BV480" s="151">
        <f t="shared" si="419"/>
        <v>0</v>
      </c>
      <c r="BW480" s="151">
        <f t="shared" si="420"/>
        <v>0</v>
      </c>
      <c r="BX480" s="151">
        <f t="shared" si="421"/>
        <v>0</v>
      </c>
      <c r="BY480" s="151">
        <f t="shared" si="422"/>
        <v>0</v>
      </c>
      <c r="BZ480" s="151">
        <f t="shared" si="410"/>
        <v>0</v>
      </c>
      <c r="CA480" s="134"/>
      <c r="CB480" s="134"/>
      <c r="CC480" s="134"/>
      <c r="CD480" s="152">
        <f t="shared" si="411"/>
        <v>0</v>
      </c>
      <c r="CE480" s="153">
        <f>IFERROR(INDEX(IPC!$A$11:$Y$22,MATCH(PROPER(TEXT(CD480,"mmmm")),IPC!$A$11:$A$22,0),MATCH(YEAR(CD480),IPC!$A$10:$Y$10,0)),0)</f>
        <v>0</v>
      </c>
      <c r="CF480" s="154">
        <v>59981</v>
      </c>
      <c r="CG480" s="153">
        <f>IFERROR(INDEX(IPC!$A$11:$Y$22,MATCH(PROPER(TEXT(CF480,"mmmm")),IPC!$A$11:$A$22,0),MATCH(YEAR(CF480),IPC!$A$10:$Y$10,0)),0)</f>
        <v>0</v>
      </c>
      <c r="CH480" s="155">
        <f t="shared" si="412"/>
        <v>0</v>
      </c>
      <c r="CI480" s="145">
        <v>1751375</v>
      </c>
      <c r="CJ480" s="151">
        <f t="shared" si="423"/>
        <v>0</v>
      </c>
      <c r="CK480" s="151">
        <f t="shared" si="424"/>
        <v>0</v>
      </c>
      <c r="CL480" s="151">
        <f t="shared" si="425"/>
        <v>0</v>
      </c>
      <c r="CM480" s="151">
        <f t="shared" si="426"/>
        <v>0</v>
      </c>
      <c r="CN480" s="151">
        <f t="shared" si="427"/>
        <v>0</v>
      </c>
      <c r="CO480" s="151">
        <f t="shared" si="428"/>
        <v>0</v>
      </c>
      <c r="CP480" s="151">
        <f t="shared" si="429"/>
        <v>0</v>
      </c>
      <c r="CQ480" s="151">
        <f t="shared" si="430"/>
        <v>0</v>
      </c>
      <c r="CR480" s="151">
        <f t="shared" si="431"/>
        <v>0</v>
      </c>
      <c r="CS480" s="151">
        <f t="shared" si="432"/>
        <v>0</v>
      </c>
      <c r="CT480" s="151">
        <f t="shared" si="433"/>
        <v>0</v>
      </c>
      <c r="CU480" s="151">
        <f t="shared" si="434"/>
        <v>0</v>
      </c>
      <c r="CV480" s="151">
        <f t="shared" si="435"/>
        <v>0</v>
      </c>
      <c r="CW480" s="151">
        <f t="shared" si="436"/>
        <v>0</v>
      </c>
      <c r="CX480" s="151">
        <f t="shared" si="437"/>
        <v>0</v>
      </c>
      <c r="CY480" s="151">
        <f t="shared" si="438"/>
        <v>0</v>
      </c>
      <c r="CZ480" s="151">
        <f t="shared" si="439"/>
        <v>0</v>
      </c>
      <c r="DA480" s="151">
        <f t="shared" si="440"/>
        <v>0</v>
      </c>
      <c r="DB480" s="151">
        <f t="shared" si="441"/>
        <v>0</v>
      </c>
      <c r="DC480" s="151">
        <f t="shared" si="442"/>
        <v>0</v>
      </c>
      <c r="DD480" s="151">
        <f t="shared" si="443"/>
        <v>0</v>
      </c>
      <c r="DE480" s="151">
        <f t="shared" si="444"/>
        <v>0</v>
      </c>
      <c r="DF480" s="151">
        <f t="shared" si="445"/>
        <v>0</v>
      </c>
      <c r="DG480" s="151">
        <f t="shared" si="446"/>
        <v>0</v>
      </c>
      <c r="DH480" s="151">
        <f t="shared" si="447"/>
        <v>0</v>
      </c>
      <c r="DI480" s="151">
        <f t="shared" si="448"/>
        <v>0</v>
      </c>
      <c r="DJ480" s="151">
        <f t="shared" si="449"/>
        <v>0</v>
      </c>
      <c r="DK480" s="151">
        <f t="shared" si="450"/>
        <v>0</v>
      </c>
      <c r="DL480" s="151">
        <f t="shared" si="451"/>
        <v>0</v>
      </c>
      <c r="DM480" s="151">
        <f t="shared" si="452"/>
        <v>0</v>
      </c>
      <c r="DN480" s="151">
        <f t="shared" si="453"/>
        <v>0</v>
      </c>
      <c r="DO480" s="156">
        <f t="shared" si="454"/>
        <v>0</v>
      </c>
      <c r="DP480" s="173" t="str">
        <f t="shared" si="455"/>
        <v/>
      </c>
      <c r="DQ480" s="157" t="str">
        <f t="shared" si="456"/>
        <v/>
      </c>
      <c r="DR480" s="158" t="str">
        <f>IFERROR(IFERROR(IFERROR(_xlfn.XLOOKUP(DP480,#REF!,#REF!,,,),_xlfn.XLOOKUP(DP480,#REF!,#REF!,,,)),_xlfn.XLOOKUP(DP480,#REF!,#REF!,,,)),"N/A")</f>
        <v>N/A</v>
      </c>
      <c r="DS480" s="159"/>
      <c r="DT480" s="160"/>
      <c r="DU480" s="161"/>
      <c r="DV480" s="162"/>
      <c r="DW480" s="163">
        <f>IFERROR(IFERROR(IFERROR(_xlfn.XLOOKUP(DP480,#REF!,#REF!,,,),_xlfn.XLOOKUP(DP480,#REF!,#REF!,,,)),_xlfn.XLOOKUP(DP480,#REF!,#REF!,,,)),0)</f>
        <v>0</v>
      </c>
      <c r="DX480" s="164"/>
      <c r="DY480" s="165">
        <f t="shared" si="457"/>
        <v>0</v>
      </c>
      <c r="DZ480" s="166"/>
      <c r="EA480" s="167">
        <f t="shared" si="458"/>
        <v>0</v>
      </c>
      <c r="EB480" s="168">
        <f t="shared" si="459"/>
        <v>0</v>
      </c>
      <c r="EC480" s="168">
        <f t="shared" si="460"/>
        <v>0</v>
      </c>
      <c r="ED480" s="169"/>
      <c r="EE480" s="170">
        <f t="shared" si="461"/>
        <v>0</v>
      </c>
      <c r="EF480" s="170" t="str">
        <f>IFERROR(IF(DY480&gt;((_xlfn.XLOOKUP(DQ480,TOPES!B:B,TOPES!C:C,,,)*INDEXACIÓN!CI480)),"SUPERA TOPES DEL HV",0),"HV NO ENCONTRADO")</f>
        <v>HV NO ENCONTRADO</v>
      </c>
      <c r="EG480" s="170">
        <f t="shared" si="462"/>
        <v>0</v>
      </c>
      <c r="EH480" s="170">
        <f>IF(SUMIF($M:$M,#REF!,$DY:$DY)&gt;$EH$8,"CONSULTA DIAN",0)</f>
        <v>0</v>
      </c>
      <c r="EI480" s="171">
        <f t="shared" si="463"/>
        <v>0</v>
      </c>
      <c r="EJ480" s="172"/>
    </row>
    <row r="481" spans="1:140" x14ac:dyDescent="0.25">
      <c r="A481" s="133" t="str">
        <f t="shared" si="413"/>
        <v>19000100472</v>
      </c>
      <c r="B481" s="134"/>
      <c r="C481" s="134"/>
      <c r="D481" s="135">
        <f>_xlfn.XLOOKUP(C481,TOPES!L:L,TOPES!M:M,,,)</f>
        <v>0</v>
      </c>
      <c r="E481" s="136">
        <v>472</v>
      </c>
      <c r="F481" s="134"/>
      <c r="G481" s="134"/>
      <c r="H481" s="134"/>
      <c r="I481" s="134"/>
      <c r="J481" s="134"/>
      <c r="K481" s="134"/>
      <c r="L481" s="134"/>
      <c r="M481" s="137"/>
      <c r="N481" s="134"/>
      <c r="O481" s="137" t="str">
        <f t="shared" si="414"/>
        <v/>
      </c>
      <c r="P481" s="138"/>
      <c r="Q481" s="139"/>
      <c r="R481" s="140">
        <f>IFERROR(IF(VLOOKUP(YEAR($D481),SMMLV!$A$2:$C$44,3,0)*$P481=$Q481,$Q481,IF($P481="",$Q481,VLOOKUP(YEAR($D481),SMMLV!$A$2:$C$44,3,0)*$P481)),0)</f>
        <v>0</v>
      </c>
      <c r="S481" s="141"/>
      <c r="T481" s="142"/>
      <c r="U481" s="143"/>
      <c r="V481" s="144"/>
      <c r="W481" s="145">
        <f>IFERROR(SUM(IF(VLOOKUP(YEAR($D481),SMMLV!$A$2:$C$44,3,0)*S481=T481,T481,IF(S481="",T481,VLOOKUP(YEAR($D481),SMMLV!$A$2:$C$44,3,0)*S481)),IF(VLOOKUP(YEAR($D481),SMMLV!$A$2:$C$44,3,0)*U481=V481,V481,IF(U481="",V481,VLOOKUP(YEAR($D481),SMMLV!$A$2:$C$44,3,0)*U481))),0)</f>
        <v>0</v>
      </c>
      <c r="X481" s="146"/>
      <c r="Y481" s="139"/>
      <c r="Z481" s="140">
        <f>IFERROR(IF(VLOOKUP(YEAR($D481),SMMLV!$A$2:$C$44,3,0)*$X481=$Y481,$Y481,IF($X481="",$Y481,VLOOKUP(YEAR($D481),SMMLV!$A$2:$C$44,3,0)*$X481)),0)</f>
        <v>0</v>
      </c>
      <c r="AA481" s="147"/>
      <c r="AB481" s="142"/>
      <c r="AC481" s="140">
        <f>IFERROR(IF(VLOOKUP(YEAR($D481),SMMLV!$A$2:$C$44,3,0)*$AA481=$AB481,$AB481,IF($AA481="",$AB481,VLOOKUP(YEAR($D481),SMMLV!$A$2:$C$44,3,0)*$AA481)),0)</f>
        <v>0</v>
      </c>
      <c r="AD481" s="147"/>
      <c r="AE481" s="142"/>
      <c r="AF481" s="140">
        <f>IFERROR(IF(VLOOKUP(YEAR($D481),SMMLV!$A$2:$C$44,3,0)*$AD481=$AE481,$AE481,IF($AD481="",$AE481,VLOOKUP(YEAR($D481),SMMLV!$A$2:$C$44,3,0)*$AD481)),0)</f>
        <v>0</v>
      </c>
      <c r="AG481" s="134"/>
      <c r="AH481" s="145">
        <f t="shared" si="415"/>
        <v>0</v>
      </c>
      <c r="AI481" s="138"/>
      <c r="AJ481" s="139"/>
      <c r="AK481" s="140">
        <f>IFERROR(IF(VLOOKUP(YEAR($D481),SMMLV!$A$2:$C$44,3,0)*$AI481=AJ481,AJ481,IF($AI481="",AJ481,VLOOKUP(YEAR($D481),SMMLV!$A$2:$C$44,3,0)*$AI481)),0)</f>
        <v>0</v>
      </c>
      <c r="AL481" s="141"/>
      <c r="AM481" s="142"/>
      <c r="AN481" s="147"/>
      <c r="AO481" s="144"/>
      <c r="AP481" s="145">
        <f>IFERROR(SUM(IF(VLOOKUP(YEAR($D481),SMMLV!$A$2:$C$44,3,0)*AL481=AM481,AM481,IF(AL481="",AM481,VLOOKUP(YEAR($D481),SMMLV!$A$2:$C$44,3,0)*AL481)),IF(VLOOKUP(YEAR($D481),SMMLV!$A$2:$C$44,3,0)*AN481=AO481,AO481,IF(AN481="",AO481,VLOOKUP(YEAR($D481),SMMLV!$A$2:$C$44,3,0)*AN481))),0)</f>
        <v>0</v>
      </c>
      <c r="AQ481" s="148"/>
      <c r="AR481" s="142"/>
      <c r="AS481" s="140">
        <f>IFERROR(IF(VLOOKUP(YEAR($D481),SMMLV!$A$2:$C$44,3,0)*AQ481=AR481,AR481,IF(AQ481="",AR481,VLOOKUP(YEAR($D481),SMMLV!$A$2:$C$44,3,0)*AQ481)),0)</f>
        <v>0</v>
      </c>
      <c r="AT481" s="147"/>
      <c r="AU481" s="142"/>
      <c r="AV481" s="140">
        <f>IFERROR(IF(VLOOKUP(YEAR($D481),SMMLV!$A$2:$C$44,3,0)*AT481=AU481,AU481,IF(AT481="",AU481,VLOOKUP(YEAR($D481),SMMLV!$A$2:$C$44,3,0)*AT481)),0)</f>
        <v>0</v>
      </c>
      <c r="AW481" s="147"/>
      <c r="AX481" s="142"/>
      <c r="AY481" s="140">
        <f>IFERROR(IF(VLOOKUP(YEAR($D481),SMMLV!$A$2:$C$44,3,0)*AW481=AX481,AX481,IF(AW481="",AX481,VLOOKUP(YEAR($D481),SMMLV!$A$2:$C$44,3,0)*AW481)),0)</f>
        <v>0</v>
      </c>
      <c r="AZ481" s="134"/>
      <c r="BA481" s="145">
        <f t="shared" si="416"/>
        <v>0</v>
      </c>
      <c r="BB481" s="138"/>
      <c r="BC481" s="139"/>
      <c r="BD481" s="140">
        <f>IFERROR(IF(VLOOKUP(YEAR($D481),SMMLV!$A$2:$C$44,3,0)*BB481=BC481,BC481,IF(BB481="",BC481,VLOOKUP(YEAR($D481),SMMLV!$A$2:$C$44,3,0)*BB481)),0)</f>
        <v>0</v>
      </c>
      <c r="BE481" s="141"/>
      <c r="BF481" s="142"/>
      <c r="BG481" s="147"/>
      <c r="BH481" s="144"/>
      <c r="BI481" s="145">
        <f>IFERROR(SUM(IF(VLOOKUP(YEAR($D481),SMMLV!$A$2:$C$44,3,0)*BE481=BF481,BF481,IF(BE481="",BF481,VLOOKUP(YEAR($D481),SMMLV!$A$2:$C$44,3,0)*BE481)),IF(VLOOKUP(YEAR($D481),SMMLV!$A$2:$C$44,3,0)*BG481=BH481,BH481,IF(BG481="",BH481,VLOOKUP(YEAR($D481),SMMLV!$A$2:$C$44,3,0)*BG481))),0)</f>
        <v>0</v>
      </c>
      <c r="BJ481" s="149"/>
      <c r="BK481" s="150"/>
      <c r="BL481" s="140">
        <f>IFERROR(IF(VLOOKUP(YEAR($D481),SMMLV!$A$2:$C$44,3,0)*BJ481=BK481,BK481,IF(BJ481="",BK481,VLOOKUP(YEAR($D481),SMMLV!$A$2:$C$44,3,0)*BJ481)),0)</f>
        <v>0</v>
      </c>
      <c r="BM481" s="147"/>
      <c r="BN481" s="142"/>
      <c r="BO481" s="140">
        <f>IFERROR(IF(VLOOKUP(YEAR($D481),SMMLV!$A$2:$C$44,3,0)*BM481=BN481,BN481,IF(BM481="",BN481,VLOOKUP(YEAR($D481),SMMLV!$A$2:$C$44,3,0)*BM481)),0)</f>
        <v>0</v>
      </c>
      <c r="BP481" s="147"/>
      <c r="BQ481" s="142"/>
      <c r="BR481" s="140">
        <f>IFERROR(IF(VLOOKUP(YEAR($D481),SMMLV!$A$2:$C$44,3,0)*BP481=BQ481,BQ481,IF(BP481="",BQ481,VLOOKUP(YEAR($D481),SMMLV!$A$2:$C$44,3,0)*BP481)),0)</f>
        <v>0</v>
      </c>
      <c r="BS481" s="134"/>
      <c r="BT481" s="145">
        <f t="shared" si="417"/>
        <v>0</v>
      </c>
      <c r="BU481" s="151">
        <f t="shared" si="418"/>
        <v>0</v>
      </c>
      <c r="BV481" s="151">
        <f t="shared" si="419"/>
        <v>0</v>
      </c>
      <c r="BW481" s="151">
        <f t="shared" si="420"/>
        <v>0</v>
      </c>
      <c r="BX481" s="151">
        <f t="shared" si="421"/>
        <v>0</v>
      </c>
      <c r="BY481" s="151">
        <f t="shared" si="422"/>
        <v>0</v>
      </c>
      <c r="BZ481" s="151">
        <f t="shared" si="410"/>
        <v>0</v>
      </c>
      <c r="CA481" s="134"/>
      <c r="CB481" s="134"/>
      <c r="CC481" s="134"/>
      <c r="CD481" s="152">
        <f t="shared" si="411"/>
        <v>0</v>
      </c>
      <c r="CE481" s="153">
        <f>IFERROR(INDEX(IPC!$A$11:$Y$22,MATCH(PROPER(TEXT(CD481,"mmmm")),IPC!$A$11:$A$22,0),MATCH(YEAR(CD481),IPC!$A$10:$Y$10,0)),0)</f>
        <v>0</v>
      </c>
      <c r="CF481" s="154">
        <v>60012</v>
      </c>
      <c r="CG481" s="153">
        <f>IFERROR(INDEX(IPC!$A$11:$Y$22,MATCH(PROPER(TEXT(CF481,"mmmm")),IPC!$A$11:$A$22,0),MATCH(YEAR(CF481),IPC!$A$10:$Y$10,0)),0)</f>
        <v>0</v>
      </c>
      <c r="CH481" s="155">
        <f t="shared" si="412"/>
        <v>0</v>
      </c>
      <c r="CI481" s="145">
        <v>1751376</v>
      </c>
      <c r="CJ481" s="151">
        <f t="shared" si="423"/>
        <v>0</v>
      </c>
      <c r="CK481" s="151">
        <f t="shared" si="424"/>
        <v>0</v>
      </c>
      <c r="CL481" s="151">
        <f t="shared" si="425"/>
        <v>0</v>
      </c>
      <c r="CM481" s="151">
        <f t="shared" si="426"/>
        <v>0</v>
      </c>
      <c r="CN481" s="151">
        <f t="shared" si="427"/>
        <v>0</v>
      </c>
      <c r="CO481" s="151">
        <f t="shared" si="428"/>
        <v>0</v>
      </c>
      <c r="CP481" s="151">
        <f t="shared" si="429"/>
        <v>0</v>
      </c>
      <c r="CQ481" s="151">
        <f t="shared" si="430"/>
        <v>0</v>
      </c>
      <c r="CR481" s="151">
        <f t="shared" si="431"/>
        <v>0</v>
      </c>
      <c r="CS481" s="151">
        <f t="shared" si="432"/>
        <v>0</v>
      </c>
      <c r="CT481" s="151">
        <f t="shared" si="433"/>
        <v>0</v>
      </c>
      <c r="CU481" s="151">
        <f t="shared" si="434"/>
        <v>0</v>
      </c>
      <c r="CV481" s="151">
        <f t="shared" si="435"/>
        <v>0</v>
      </c>
      <c r="CW481" s="151">
        <f t="shared" si="436"/>
        <v>0</v>
      </c>
      <c r="CX481" s="151">
        <f t="shared" si="437"/>
        <v>0</v>
      </c>
      <c r="CY481" s="151">
        <f t="shared" si="438"/>
        <v>0</v>
      </c>
      <c r="CZ481" s="151">
        <f t="shared" si="439"/>
        <v>0</v>
      </c>
      <c r="DA481" s="151">
        <f t="shared" si="440"/>
        <v>0</v>
      </c>
      <c r="DB481" s="151">
        <f t="shared" si="441"/>
        <v>0</v>
      </c>
      <c r="DC481" s="151">
        <f t="shared" si="442"/>
        <v>0</v>
      </c>
      <c r="DD481" s="151">
        <f t="shared" si="443"/>
        <v>0</v>
      </c>
      <c r="DE481" s="151">
        <f t="shared" si="444"/>
        <v>0</v>
      </c>
      <c r="DF481" s="151">
        <f t="shared" si="445"/>
        <v>0</v>
      </c>
      <c r="DG481" s="151">
        <f t="shared" si="446"/>
        <v>0</v>
      </c>
      <c r="DH481" s="151">
        <f t="shared" si="447"/>
        <v>0</v>
      </c>
      <c r="DI481" s="151">
        <f t="shared" si="448"/>
        <v>0</v>
      </c>
      <c r="DJ481" s="151">
        <f t="shared" si="449"/>
        <v>0</v>
      </c>
      <c r="DK481" s="151">
        <f t="shared" si="450"/>
        <v>0</v>
      </c>
      <c r="DL481" s="151">
        <f t="shared" si="451"/>
        <v>0</v>
      </c>
      <c r="DM481" s="151">
        <f t="shared" si="452"/>
        <v>0</v>
      </c>
      <c r="DN481" s="151">
        <f t="shared" si="453"/>
        <v>0</v>
      </c>
      <c r="DO481" s="156">
        <f t="shared" si="454"/>
        <v>0</v>
      </c>
      <c r="DP481" s="173" t="str">
        <f t="shared" si="455"/>
        <v/>
      </c>
      <c r="DQ481" s="157" t="str">
        <f t="shared" si="456"/>
        <v/>
      </c>
      <c r="DR481" s="158" t="str">
        <f>IFERROR(IFERROR(IFERROR(_xlfn.XLOOKUP(DP481,#REF!,#REF!,,,),_xlfn.XLOOKUP(DP481,#REF!,#REF!,,,)),_xlfn.XLOOKUP(DP481,#REF!,#REF!,,,)),"N/A")</f>
        <v>N/A</v>
      </c>
      <c r="DS481" s="159"/>
      <c r="DT481" s="160"/>
      <c r="DU481" s="161"/>
      <c r="DV481" s="162"/>
      <c r="DW481" s="163">
        <f>IFERROR(IFERROR(IFERROR(_xlfn.XLOOKUP(DP481,#REF!,#REF!,,,),_xlfn.XLOOKUP(DP481,#REF!,#REF!,,,)),_xlfn.XLOOKUP(DP481,#REF!,#REF!,,,)),0)</f>
        <v>0</v>
      </c>
      <c r="DX481" s="164"/>
      <c r="DY481" s="165">
        <f t="shared" si="457"/>
        <v>0</v>
      </c>
      <c r="DZ481" s="166"/>
      <c r="EA481" s="167">
        <f t="shared" si="458"/>
        <v>0</v>
      </c>
      <c r="EB481" s="168">
        <f t="shared" si="459"/>
        <v>0</v>
      </c>
      <c r="EC481" s="168">
        <f t="shared" si="460"/>
        <v>0</v>
      </c>
      <c r="ED481" s="169"/>
      <c r="EE481" s="170">
        <f t="shared" si="461"/>
        <v>0</v>
      </c>
      <c r="EF481" s="170" t="str">
        <f>IFERROR(IF(DY481&gt;((_xlfn.XLOOKUP(DQ481,TOPES!B:B,TOPES!C:C,,,)*INDEXACIÓN!CI481)),"SUPERA TOPES DEL HV",0),"HV NO ENCONTRADO")</f>
        <v>HV NO ENCONTRADO</v>
      </c>
      <c r="EG481" s="170">
        <f t="shared" si="462"/>
        <v>0</v>
      </c>
      <c r="EH481" s="170">
        <f>IF(SUMIF($M:$M,#REF!,$DY:$DY)&gt;$EH$8,"CONSULTA DIAN",0)</f>
        <v>0</v>
      </c>
      <c r="EI481" s="171">
        <f t="shared" si="463"/>
        <v>0</v>
      </c>
      <c r="EJ481" s="172"/>
    </row>
    <row r="482" spans="1:140" x14ac:dyDescent="0.25">
      <c r="A482" s="133" t="str">
        <f t="shared" si="413"/>
        <v>19000100473</v>
      </c>
      <c r="B482" s="134"/>
      <c r="C482" s="134"/>
      <c r="D482" s="135">
        <f>_xlfn.XLOOKUP(C482,TOPES!L:L,TOPES!M:M,,,)</f>
        <v>0</v>
      </c>
      <c r="E482" s="136">
        <v>473</v>
      </c>
      <c r="F482" s="134"/>
      <c r="G482" s="134"/>
      <c r="H482" s="134"/>
      <c r="I482" s="134"/>
      <c r="J482" s="134"/>
      <c r="K482" s="134"/>
      <c r="L482" s="134"/>
      <c r="M482" s="137"/>
      <c r="N482" s="134"/>
      <c r="O482" s="137" t="str">
        <f t="shared" si="414"/>
        <v/>
      </c>
      <c r="P482" s="138"/>
      <c r="Q482" s="139"/>
      <c r="R482" s="140">
        <f>IFERROR(IF(VLOOKUP(YEAR($D482),SMMLV!$A$2:$C$44,3,0)*$P482=$Q482,$Q482,IF($P482="",$Q482,VLOOKUP(YEAR($D482),SMMLV!$A$2:$C$44,3,0)*$P482)),0)</f>
        <v>0</v>
      </c>
      <c r="S482" s="141"/>
      <c r="T482" s="142"/>
      <c r="U482" s="143"/>
      <c r="V482" s="144"/>
      <c r="W482" s="145">
        <f>IFERROR(SUM(IF(VLOOKUP(YEAR($D482),SMMLV!$A$2:$C$44,3,0)*S482=T482,T482,IF(S482="",T482,VLOOKUP(YEAR($D482),SMMLV!$A$2:$C$44,3,0)*S482)),IF(VLOOKUP(YEAR($D482),SMMLV!$A$2:$C$44,3,0)*U482=V482,V482,IF(U482="",V482,VLOOKUP(YEAR($D482),SMMLV!$A$2:$C$44,3,0)*U482))),0)</f>
        <v>0</v>
      </c>
      <c r="X482" s="146"/>
      <c r="Y482" s="139"/>
      <c r="Z482" s="140">
        <f>IFERROR(IF(VLOOKUP(YEAR($D482),SMMLV!$A$2:$C$44,3,0)*$X482=$Y482,$Y482,IF($X482="",$Y482,VLOOKUP(YEAR($D482),SMMLV!$A$2:$C$44,3,0)*$X482)),0)</f>
        <v>0</v>
      </c>
      <c r="AA482" s="147"/>
      <c r="AB482" s="142"/>
      <c r="AC482" s="140">
        <f>IFERROR(IF(VLOOKUP(YEAR($D482),SMMLV!$A$2:$C$44,3,0)*$AA482=$AB482,$AB482,IF($AA482="",$AB482,VLOOKUP(YEAR($D482),SMMLV!$A$2:$C$44,3,0)*$AA482)),0)</f>
        <v>0</v>
      </c>
      <c r="AD482" s="147"/>
      <c r="AE482" s="142"/>
      <c r="AF482" s="140">
        <f>IFERROR(IF(VLOOKUP(YEAR($D482),SMMLV!$A$2:$C$44,3,0)*$AD482=$AE482,$AE482,IF($AD482="",$AE482,VLOOKUP(YEAR($D482),SMMLV!$A$2:$C$44,3,0)*$AD482)),0)</f>
        <v>0</v>
      </c>
      <c r="AG482" s="134"/>
      <c r="AH482" s="145">
        <f t="shared" si="415"/>
        <v>0</v>
      </c>
      <c r="AI482" s="138"/>
      <c r="AJ482" s="139"/>
      <c r="AK482" s="140">
        <f>IFERROR(IF(VLOOKUP(YEAR($D482),SMMLV!$A$2:$C$44,3,0)*$AI482=AJ482,AJ482,IF($AI482="",AJ482,VLOOKUP(YEAR($D482),SMMLV!$A$2:$C$44,3,0)*$AI482)),0)</f>
        <v>0</v>
      </c>
      <c r="AL482" s="141"/>
      <c r="AM482" s="142"/>
      <c r="AN482" s="147"/>
      <c r="AO482" s="144"/>
      <c r="AP482" s="145">
        <f>IFERROR(SUM(IF(VLOOKUP(YEAR($D482),SMMLV!$A$2:$C$44,3,0)*AL482=AM482,AM482,IF(AL482="",AM482,VLOOKUP(YEAR($D482),SMMLV!$A$2:$C$44,3,0)*AL482)),IF(VLOOKUP(YEAR($D482),SMMLV!$A$2:$C$44,3,0)*AN482=AO482,AO482,IF(AN482="",AO482,VLOOKUP(YEAR($D482),SMMLV!$A$2:$C$44,3,0)*AN482))),0)</f>
        <v>0</v>
      </c>
      <c r="AQ482" s="148"/>
      <c r="AR482" s="142"/>
      <c r="AS482" s="140">
        <f>IFERROR(IF(VLOOKUP(YEAR($D482),SMMLV!$A$2:$C$44,3,0)*AQ482=AR482,AR482,IF(AQ482="",AR482,VLOOKUP(YEAR($D482),SMMLV!$A$2:$C$44,3,0)*AQ482)),0)</f>
        <v>0</v>
      </c>
      <c r="AT482" s="147"/>
      <c r="AU482" s="142"/>
      <c r="AV482" s="140">
        <f>IFERROR(IF(VLOOKUP(YEAR($D482),SMMLV!$A$2:$C$44,3,0)*AT482=AU482,AU482,IF(AT482="",AU482,VLOOKUP(YEAR($D482),SMMLV!$A$2:$C$44,3,0)*AT482)),0)</f>
        <v>0</v>
      </c>
      <c r="AW482" s="147"/>
      <c r="AX482" s="142"/>
      <c r="AY482" s="140">
        <f>IFERROR(IF(VLOOKUP(YEAR($D482),SMMLV!$A$2:$C$44,3,0)*AW482=AX482,AX482,IF(AW482="",AX482,VLOOKUP(YEAR($D482),SMMLV!$A$2:$C$44,3,0)*AW482)),0)</f>
        <v>0</v>
      </c>
      <c r="AZ482" s="134"/>
      <c r="BA482" s="145">
        <f t="shared" si="416"/>
        <v>0</v>
      </c>
      <c r="BB482" s="138"/>
      <c r="BC482" s="139"/>
      <c r="BD482" s="140">
        <f>IFERROR(IF(VLOOKUP(YEAR($D482),SMMLV!$A$2:$C$44,3,0)*BB482=BC482,BC482,IF(BB482="",BC482,VLOOKUP(YEAR($D482),SMMLV!$A$2:$C$44,3,0)*BB482)),0)</f>
        <v>0</v>
      </c>
      <c r="BE482" s="141"/>
      <c r="BF482" s="142"/>
      <c r="BG482" s="147"/>
      <c r="BH482" s="144"/>
      <c r="BI482" s="145">
        <f>IFERROR(SUM(IF(VLOOKUP(YEAR($D482),SMMLV!$A$2:$C$44,3,0)*BE482=BF482,BF482,IF(BE482="",BF482,VLOOKUP(YEAR($D482),SMMLV!$A$2:$C$44,3,0)*BE482)),IF(VLOOKUP(YEAR($D482),SMMLV!$A$2:$C$44,3,0)*BG482=BH482,BH482,IF(BG482="",BH482,VLOOKUP(YEAR($D482),SMMLV!$A$2:$C$44,3,0)*BG482))),0)</f>
        <v>0</v>
      </c>
      <c r="BJ482" s="149"/>
      <c r="BK482" s="150"/>
      <c r="BL482" s="140">
        <f>IFERROR(IF(VLOOKUP(YEAR($D482),SMMLV!$A$2:$C$44,3,0)*BJ482=BK482,BK482,IF(BJ482="",BK482,VLOOKUP(YEAR($D482),SMMLV!$A$2:$C$44,3,0)*BJ482)),0)</f>
        <v>0</v>
      </c>
      <c r="BM482" s="147"/>
      <c r="BN482" s="142"/>
      <c r="BO482" s="140">
        <f>IFERROR(IF(VLOOKUP(YEAR($D482),SMMLV!$A$2:$C$44,3,0)*BM482=BN482,BN482,IF(BM482="",BN482,VLOOKUP(YEAR($D482),SMMLV!$A$2:$C$44,3,0)*BM482)),0)</f>
        <v>0</v>
      </c>
      <c r="BP482" s="147"/>
      <c r="BQ482" s="142"/>
      <c r="BR482" s="140">
        <f>IFERROR(IF(VLOOKUP(YEAR($D482),SMMLV!$A$2:$C$44,3,0)*BP482=BQ482,BQ482,IF(BP482="",BQ482,VLOOKUP(YEAR($D482),SMMLV!$A$2:$C$44,3,0)*BP482)),0)</f>
        <v>0</v>
      </c>
      <c r="BS482" s="134"/>
      <c r="BT482" s="145">
        <f t="shared" si="417"/>
        <v>0</v>
      </c>
      <c r="BU482" s="151">
        <f t="shared" si="418"/>
        <v>0</v>
      </c>
      <c r="BV482" s="151">
        <f t="shared" si="419"/>
        <v>0</v>
      </c>
      <c r="BW482" s="151">
        <f t="shared" si="420"/>
        <v>0</v>
      </c>
      <c r="BX482" s="151">
        <f t="shared" si="421"/>
        <v>0</v>
      </c>
      <c r="BY482" s="151">
        <f t="shared" si="422"/>
        <v>0</v>
      </c>
      <c r="BZ482" s="151">
        <f t="shared" si="410"/>
        <v>0</v>
      </c>
      <c r="CA482" s="134"/>
      <c r="CB482" s="134"/>
      <c r="CC482" s="134"/>
      <c r="CD482" s="152">
        <f t="shared" si="411"/>
        <v>0</v>
      </c>
      <c r="CE482" s="153">
        <f>IFERROR(INDEX(IPC!$A$11:$Y$22,MATCH(PROPER(TEXT(CD482,"mmmm")),IPC!$A$11:$A$22,0),MATCH(YEAR(CD482),IPC!$A$10:$Y$10,0)),0)</f>
        <v>0</v>
      </c>
      <c r="CF482" s="154">
        <v>60042</v>
      </c>
      <c r="CG482" s="153">
        <f>IFERROR(INDEX(IPC!$A$11:$Y$22,MATCH(PROPER(TEXT(CF482,"mmmm")),IPC!$A$11:$A$22,0),MATCH(YEAR(CF482),IPC!$A$10:$Y$10,0)),0)</f>
        <v>0</v>
      </c>
      <c r="CH482" s="155">
        <f t="shared" si="412"/>
        <v>0</v>
      </c>
      <c r="CI482" s="145">
        <v>1751377</v>
      </c>
      <c r="CJ482" s="151">
        <f t="shared" si="423"/>
        <v>0</v>
      </c>
      <c r="CK482" s="151">
        <f t="shared" si="424"/>
        <v>0</v>
      </c>
      <c r="CL482" s="151">
        <f t="shared" si="425"/>
        <v>0</v>
      </c>
      <c r="CM482" s="151">
        <f t="shared" si="426"/>
        <v>0</v>
      </c>
      <c r="CN482" s="151">
        <f t="shared" si="427"/>
        <v>0</v>
      </c>
      <c r="CO482" s="151">
        <f t="shared" si="428"/>
        <v>0</v>
      </c>
      <c r="CP482" s="151">
        <f t="shared" si="429"/>
        <v>0</v>
      </c>
      <c r="CQ482" s="151">
        <f t="shared" si="430"/>
        <v>0</v>
      </c>
      <c r="CR482" s="151">
        <f t="shared" si="431"/>
        <v>0</v>
      </c>
      <c r="CS482" s="151">
        <f t="shared" si="432"/>
        <v>0</v>
      </c>
      <c r="CT482" s="151">
        <f t="shared" si="433"/>
        <v>0</v>
      </c>
      <c r="CU482" s="151">
        <f t="shared" si="434"/>
        <v>0</v>
      </c>
      <c r="CV482" s="151">
        <f t="shared" si="435"/>
        <v>0</v>
      </c>
      <c r="CW482" s="151">
        <f t="shared" si="436"/>
        <v>0</v>
      </c>
      <c r="CX482" s="151">
        <f t="shared" si="437"/>
        <v>0</v>
      </c>
      <c r="CY482" s="151">
        <f t="shared" si="438"/>
        <v>0</v>
      </c>
      <c r="CZ482" s="151">
        <f t="shared" si="439"/>
        <v>0</v>
      </c>
      <c r="DA482" s="151">
        <f t="shared" si="440"/>
        <v>0</v>
      </c>
      <c r="DB482" s="151">
        <f t="shared" si="441"/>
        <v>0</v>
      </c>
      <c r="DC482" s="151">
        <f t="shared" si="442"/>
        <v>0</v>
      </c>
      <c r="DD482" s="151">
        <f t="shared" si="443"/>
        <v>0</v>
      </c>
      <c r="DE482" s="151">
        <f t="shared" si="444"/>
        <v>0</v>
      </c>
      <c r="DF482" s="151">
        <f t="shared" si="445"/>
        <v>0</v>
      </c>
      <c r="DG482" s="151">
        <f t="shared" si="446"/>
        <v>0</v>
      </c>
      <c r="DH482" s="151">
        <f t="shared" si="447"/>
        <v>0</v>
      </c>
      <c r="DI482" s="151">
        <f t="shared" si="448"/>
        <v>0</v>
      </c>
      <c r="DJ482" s="151">
        <f t="shared" si="449"/>
        <v>0</v>
      </c>
      <c r="DK482" s="151">
        <f t="shared" si="450"/>
        <v>0</v>
      </c>
      <c r="DL482" s="151">
        <f t="shared" si="451"/>
        <v>0</v>
      </c>
      <c r="DM482" s="151">
        <f t="shared" si="452"/>
        <v>0</v>
      </c>
      <c r="DN482" s="151">
        <f t="shared" si="453"/>
        <v>0</v>
      </c>
      <c r="DO482" s="156">
        <f t="shared" si="454"/>
        <v>0</v>
      </c>
      <c r="DP482" s="173" t="str">
        <f t="shared" si="455"/>
        <v/>
      </c>
      <c r="DQ482" s="157" t="str">
        <f t="shared" si="456"/>
        <v/>
      </c>
      <c r="DR482" s="158" t="str">
        <f>IFERROR(IFERROR(IFERROR(_xlfn.XLOOKUP(DP482,#REF!,#REF!,,,),_xlfn.XLOOKUP(DP482,#REF!,#REF!,,,)),_xlfn.XLOOKUP(DP482,#REF!,#REF!,,,)),"N/A")</f>
        <v>N/A</v>
      </c>
      <c r="DS482" s="159"/>
      <c r="DT482" s="160"/>
      <c r="DU482" s="161"/>
      <c r="DV482" s="162"/>
      <c r="DW482" s="163">
        <f>IFERROR(IFERROR(IFERROR(_xlfn.XLOOKUP(DP482,#REF!,#REF!,,,),_xlfn.XLOOKUP(DP482,#REF!,#REF!,,,)),_xlfn.XLOOKUP(DP482,#REF!,#REF!,,,)),0)</f>
        <v>0</v>
      </c>
      <c r="DX482" s="164"/>
      <c r="DY482" s="165">
        <f t="shared" si="457"/>
        <v>0</v>
      </c>
      <c r="DZ482" s="166"/>
      <c r="EA482" s="167">
        <f t="shared" si="458"/>
        <v>0</v>
      </c>
      <c r="EB482" s="168">
        <f t="shared" si="459"/>
        <v>0</v>
      </c>
      <c r="EC482" s="168">
        <f t="shared" si="460"/>
        <v>0</v>
      </c>
      <c r="ED482" s="169"/>
      <c r="EE482" s="170">
        <f t="shared" si="461"/>
        <v>0</v>
      </c>
      <c r="EF482" s="170" t="str">
        <f>IFERROR(IF(DY482&gt;((_xlfn.XLOOKUP(DQ482,TOPES!B:B,TOPES!C:C,,,)*INDEXACIÓN!CI482)),"SUPERA TOPES DEL HV",0),"HV NO ENCONTRADO")</f>
        <v>HV NO ENCONTRADO</v>
      </c>
      <c r="EG482" s="170">
        <f t="shared" si="462"/>
        <v>0</v>
      </c>
      <c r="EH482" s="170">
        <f>IF(SUMIF($M:$M,#REF!,$DY:$DY)&gt;$EH$8,"CONSULTA DIAN",0)</f>
        <v>0</v>
      </c>
      <c r="EI482" s="171">
        <f t="shared" si="463"/>
        <v>0</v>
      </c>
      <c r="EJ482" s="172"/>
    </row>
    <row r="483" spans="1:140" x14ac:dyDescent="0.25">
      <c r="A483" s="133" t="str">
        <f t="shared" si="413"/>
        <v>19000100474</v>
      </c>
      <c r="B483" s="134"/>
      <c r="C483" s="134"/>
      <c r="D483" s="135">
        <f>_xlfn.XLOOKUP(C483,TOPES!L:L,TOPES!M:M,,,)</f>
        <v>0</v>
      </c>
      <c r="E483" s="136">
        <v>474</v>
      </c>
      <c r="F483" s="134"/>
      <c r="G483" s="134"/>
      <c r="H483" s="134"/>
      <c r="I483" s="134"/>
      <c r="J483" s="134"/>
      <c r="K483" s="134"/>
      <c r="L483" s="134"/>
      <c r="M483" s="137"/>
      <c r="N483" s="134"/>
      <c r="O483" s="137" t="str">
        <f t="shared" si="414"/>
        <v/>
      </c>
      <c r="P483" s="138"/>
      <c r="Q483" s="139"/>
      <c r="R483" s="140">
        <f>IFERROR(IF(VLOOKUP(YEAR($D483),SMMLV!$A$2:$C$44,3,0)*$P483=$Q483,$Q483,IF($P483="",$Q483,VLOOKUP(YEAR($D483),SMMLV!$A$2:$C$44,3,0)*$P483)),0)</f>
        <v>0</v>
      </c>
      <c r="S483" s="141"/>
      <c r="T483" s="142"/>
      <c r="U483" s="143"/>
      <c r="V483" s="144"/>
      <c r="W483" s="145">
        <f>IFERROR(SUM(IF(VLOOKUP(YEAR($D483),SMMLV!$A$2:$C$44,3,0)*S483=T483,T483,IF(S483="",T483,VLOOKUP(YEAR($D483),SMMLV!$A$2:$C$44,3,0)*S483)),IF(VLOOKUP(YEAR($D483),SMMLV!$A$2:$C$44,3,0)*U483=V483,V483,IF(U483="",V483,VLOOKUP(YEAR($D483),SMMLV!$A$2:$C$44,3,0)*U483))),0)</f>
        <v>0</v>
      </c>
      <c r="X483" s="146"/>
      <c r="Y483" s="139"/>
      <c r="Z483" s="140">
        <f>IFERROR(IF(VLOOKUP(YEAR($D483),SMMLV!$A$2:$C$44,3,0)*$X483=$Y483,$Y483,IF($X483="",$Y483,VLOOKUP(YEAR($D483),SMMLV!$A$2:$C$44,3,0)*$X483)),0)</f>
        <v>0</v>
      </c>
      <c r="AA483" s="147"/>
      <c r="AB483" s="142"/>
      <c r="AC483" s="140">
        <f>IFERROR(IF(VLOOKUP(YEAR($D483),SMMLV!$A$2:$C$44,3,0)*$AA483=$AB483,$AB483,IF($AA483="",$AB483,VLOOKUP(YEAR($D483),SMMLV!$A$2:$C$44,3,0)*$AA483)),0)</f>
        <v>0</v>
      </c>
      <c r="AD483" s="147"/>
      <c r="AE483" s="142"/>
      <c r="AF483" s="140">
        <f>IFERROR(IF(VLOOKUP(YEAR($D483),SMMLV!$A$2:$C$44,3,0)*$AD483=$AE483,$AE483,IF($AD483="",$AE483,VLOOKUP(YEAR($D483),SMMLV!$A$2:$C$44,3,0)*$AD483)),0)</f>
        <v>0</v>
      </c>
      <c r="AG483" s="134"/>
      <c r="AH483" s="145">
        <f t="shared" si="415"/>
        <v>0</v>
      </c>
      <c r="AI483" s="138"/>
      <c r="AJ483" s="139"/>
      <c r="AK483" s="140">
        <f>IFERROR(IF(VLOOKUP(YEAR($D483),SMMLV!$A$2:$C$44,3,0)*$AI483=AJ483,AJ483,IF($AI483="",AJ483,VLOOKUP(YEAR($D483),SMMLV!$A$2:$C$44,3,0)*$AI483)),0)</f>
        <v>0</v>
      </c>
      <c r="AL483" s="141"/>
      <c r="AM483" s="142"/>
      <c r="AN483" s="147"/>
      <c r="AO483" s="144"/>
      <c r="AP483" s="145">
        <f>IFERROR(SUM(IF(VLOOKUP(YEAR($D483),SMMLV!$A$2:$C$44,3,0)*AL483=AM483,AM483,IF(AL483="",AM483,VLOOKUP(YEAR($D483),SMMLV!$A$2:$C$44,3,0)*AL483)),IF(VLOOKUP(YEAR($D483),SMMLV!$A$2:$C$44,3,0)*AN483=AO483,AO483,IF(AN483="",AO483,VLOOKUP(YEAR($D483),SMMLV!$A$2:$C$44,3,0)*AN483))),0)</f>
        <v>0</v>
      </c>
      <c r="AQ483" s="148"/>
      <c r="AR483" s="142"/>
      <c r="AS483" s="140">
        <f>IFERROR(IF(VLOOKUP(YEAR($D483),SMMLV!$A$2:$C$44,3,0)*AQ483=AR483,AR483,IF(AQ483="",AR483,VLOOKUP(YEAR($D483),SMMLV!$A$2:$C$44,3,0)*AQ483)),0)</f>
        <v>0</v>
      </c>
      <c r="AT483" s="147"/>
      <c r="AU483" s="142"/>
      <c r="AV483" s="140">
        <f>IFERROR(IF(VLOOKUP(YEAR($D483),SMMLV!$A$2:$C$44,3,0)*AT483=AU483,AU483,IF(AT483="",AU483,VLOOKUP(YEAR($D483),SMMLV!$A$2:$C$44,3,0)*AT483)),0)</f>
        <v>0</v>
      </c>
      <c r="AW483" s="147"/>
      <c r="AX483" s="142"/>
      <c r="AY483" s="140">
        <f>IFERROR(IF(VLOOKUP(YEAR($D483),SMMLV!$A$2:$C$44,3,0)*AW483=AX483,AX483,IF(AW483="",AX483,VLOOKUP(YEAR($D483),SMMLV!$A$2:$C$44,3,0)*AW483)),0)</f>
        <v>0</v>
      </c>
      <c r="AZ483" s="134"/>
      <c r="BA483" s="145">
        <f t="shared" si="416"/>
        <v>0</v>
      </c>
      <c r="BB483" s="138"/>
      <c r="BC483" s="139"/>
      <c r="BD483" s="140">
        <f>IFERROR(IF(VLOOKUP(YEAR($D483),SMMLV!$A$2:$C$44,3,0)*BB483=BC483,BC483,IF(BB483="",BC483,VLOOKUP(YEAR($D483),SMMLV!$A$2:$C$44,3,0)*BB483)),0)</f>
        <v>0</v>
      </c>
      <c r="BE483" s="141"/>
      <c r="BF483" s="142"/>
      <c r="BG483" s="147"/>
      <c r="BH483" s="144"/>
      <c r="BI483" s="145">
        <f>IFERROR(SUM(IF(VLOOKUP(YEAR($D483),SMMLV!$A$2:$C$44,3,0)*BE483=BF483,BF483,IF(BE483="",BF483,VLOOKUP(YEAR($D483),SMMLV!$A$2:$C$44,3,0)*BE483)),IF(VLOOKUP(YEAR($D483),SMMLV!$A$2:$C$44,3,0)*BG483=BH483,BH483,IF(BG483="",BH483,VLOOKUP(YEAR($D483),SMMLV!$A$2:$C$44,3,0)*BG483))),0)</f>
        <v>0</v>
      </c>
      <c r="BJ483" s="149"/>
      <c r="BK483" s="150"/>
      <c r="BL483" s="140">
        <f>IFERROR(IF(VLOOKUP(YEAR($D483),SMMLV!$A$2:$C$44,3,0)*BJ483=BK483,BK483,IF(BJ483="",BK483,VLOOKUP(YEAR($D483),SMMLV!$A$2:$C$44,3,0)*BJ483)),0)</f>
        <v>0</v>
      </c>
      <c r="BM483" s="147"/>
      <c r="BN483" s="142"/>
      <c r="BO483" s="140">
        <f>IFERROR(IF(VLOOKUP(YEAR($D483),SMMLV!$A$2:$C$44,3,0)*BM483=BN483,BN483,IF(BM483="",BN483,VLOOKUP(YEAR($D483),SMMLV!$A$2:$C$44,3,0)*BM483)),0)</f>
        <v>0</v>
      </c>
      <c r="BP483" s="147"/>
      <c r="BQ483" s="142"/>
      <c r="BR483" s="140">
        <f>IFERROR(IF(VLOOKUP(YEAR($D483),SMMLV!$A$2:$C$44,3,0)*BP483=BQ483,BQ483,IF(BP483="",BQ483,VLOOKUP(YEAR($D483),SMMLV!$A$2:$C$44,3,0)*BP483)),0)</f>
        <v>0</v>
      </c>
      <c r="BS483" s="134"/>
      <c r="BT483" s="145">
        <f t="shared" si="417"/>
        <v>0</v>
      </c>
      <c r="BU483" s="151">
        <f t="shared" si="418"/>
        <v>0</v>
      </c>
      <c r="BV483" s="151">
        <f t="shared" si="419"/>
        <v>0</v>
      </c>
      <c r="BW483" s="151">
        <f t="shared" si="420"/>
        <v>0</v>
      </c>
      <c r="BX483" s="151">
        <f t="shared" si="421"/>
        <v>0</v>
      </c>
      <c r="BY483" s="151">
        <f t="shared" si="422"/>
        <v>0</v>
      </c>
      <c r="BZ483" s="151">
        <f t="shared" si="410"/>
        <v>0</v>
      </c>
      <c r="CA483" s="134"/>
      <c r="CB483" s="134"/>
      <c r="CC483" s="134"/>
      <c r="CD483" s="152">
        <f t="shared" si="411"/>
        <v>0</v>
      </c>
      <c r="CE483" s="153">
        <f>IFERROR(INDEX(IPC!$A$11:$Y$22,MATCH(PROPER(TEXT(CD483,"mmmm")),IPC!$A$11:$A$22,0),MATCH(YEAR(CD483),IPC!$A$10:$Y$10,0)),0)</f>
        <v>0</v>
      </c>
      <c r="CF483" s="154">
        <v>60073</v>
      </c>
      <c r="CG483" s="153">
        <f>IFERROR(INDEX(IPC!$A$11:$Y$22,MATCH(PROPER(TEXT(CF483,"mmmm")),IPC!$A$11:$A$22,0),MATCH(YEAR(CF483),IPC!$A$10:$Y$10,0)),0)</f>
        <v>0</v>
      </c>
      <c r="CH483" s="155">
        <f t="shared" si="412"/>
        <v>0</v>
      </c>
      <c r="CI483" s="145">
        <v>1751378</v>
      </c>
      <c r="CJ483" s="151">
        <f t="shared" si="423"/>
        <v>0</v>
      </c>
      <c r="CK483" s="151">
        <f t="shared" si="424"/>
        <v>0</v>
      </c>
      <c r="CL483" s="151">
        <f t="shared" si="425"/>
        <v>0</v>
      </c>
      <c r="CM483" s="151">
        <f t="shared" si="426"/>
        <v>0</v>
      </c>
      <c r="CN483" s="151">
        <f t="shared" si="427"/>
        <v>0</v>
      </c>
      <c r="CO483" s="151">
        <f t="shared" si="428"/>
        <v>0</v>
      </c>
      <c r="CP483" s="151">
        <f t="shared" si="429"/>
        <v>0</v>
      </c>
      <c r="CQ483" s="151">
        <f t="shared" si="430"/>
        <v>0</v>
      </c>
      <c r="CR483" s="151">
        <f t="shared" si="431"/>
        <v>0</v>
      </c>
      <c r="CS483" s="151">
        <f t="shared" si="432"/>
        <v>0</v>
      </c>
      <c r="CT483" s="151">
        <f t="shared" si="433"/>
        <v>0</v>
      </c>
      <c r="CU483" s="151">
        <f t="shared" si="434"/>
        <v>0</v>
      </c>
      <c r="CV483" s="151">
        <f t="shared" si="435"/>
        <v>0</v>
      </c>
      <c r="CW483" s="151">
        <f t="shared" si="436"/>
        <v>0</v>
      </c>
      <c r="CX483" s="151">
        <f t="shared" si="437"/>
        <v>0</v>
      </c>
      <c r="CY483" s="151">
        <f t="shared" si="438"/>
        <v>0</v>
      </c>
      <c r="CZ483" s="151">
        <f t="shared" si="439"/>
        <v>0</v>
      </c>
      <c r="DA483" s="151">
        <f t="shared" si="440"/>
        <v>0</v>
      </c>
      <c r="DB483" s="151">
        <f t="shared" si="441"/>
        <v>0</v>
      </c>
      <c r="DC483" s="151">
        <f t="shared" si="442"/>
        <v>0</v>
      </c>
      <c r="DD483" s="151">
        <f t="shared" si="443"/>
        <v>0</v>
      </c>
      <c r="DE483" s="151">
        <f t="shared" si="444"/>
        <v>0</v>
      </c>
      <c r="DF483" s="151">
        <f t="shared" si="445"/>
        <v>0</v>
      </c>
      <c r="DG483" s="151">
        <f t="shared" si="446"/>
        <v>0</v>
      </c>
      <c r="DH483" s="151">
        <f t="shared" si="447"/>
        <v>0</v>
      </c>
      <c r="DI483" s="151">
        <f t="shared" si="448"/>
        <v>0</v>
      </c>
      <c r="DJ483" s="151">
        <f t="shared" si="449"/>
        <v>0</v>
      </c>
      <c r="DK483" s="151">
        <f t="shared" si="450"/>
        <v>0</v>
      </c>
      <c r="DL483" s="151">
        <f t="shared" si="451"/>
        <v>0</v>
      </c>
      <c r="DM483" s="151">
        <f t="shared" si="452"/>
        <v>0</v>
      </c>
      <c r="DN483" s="151">
        <f t="shared" si="453"/>
        <v>0</v>
      </c>
      <c r="DO483" s="156">
        <f t="shared" si="454"/>
        <v>0</v>
      </c>
      <c r="DP483" s="173" t="str">
        <f t="shared" si="455"/>
        <v/>
      </c>
      <c r="DQ483" s="157" t="str">
        <f t="shared" si="456"/>
        <v/>
      </c>
      <c r="DR483" s="158" t="str">
        <f>IFERROR(IFERROR(IFERROR(_xlfn.XLOOKUP(DP483,#REF!,#REF!,,,),_xlfn.XLOOKUP(DP483,#REF!,#REF!,,,)),_xlfn.XLOOKUP(DP483,#REF!,#REF!,,,)),"N/A")</f>
        <v>N/A</v>
      </c>
      <c r="DS483" s="159"/>
      <c r="DT483" s="160"/>
      <c r="DU483" s="161"/>
      <c r="DV483" s="162"/>
      <c r="DW483" s="163">
        <f>IFERROR(IFERROR(IFERROR(_xlfn.XLOOKUP(DP483,#REF!,#REF!,,,),_xlfn.XLOOKUP(DP483,#REF!,#REF!,,,)),_xlfn.XLOOKUP(DP483,#REF!,#REF!,,,)),0)</f>
        <v>0</v>
      </c>
      <c r="DX483" s="164"/>
      <c r="DY483" s="165">
        <f t="shared" si="457"/>
        <v>0</v>
      </c>
      <c r="DZ483" s="166"/>
      <c r="EA483" s="167">
        <f t="shared" si="458"/>
        <v>0</v>
      </c>
      <c r="EB483" s="168">
        <f t="shared" si="459"/>
        <v>0</v>
      </c>
      <c r="EC483" s="168">
        <f t="shared" si="460"/>
        <v>0</v>
      </c>
      <c r="ED483" s="169"/>
      <c r="EE483" s="170">
        <f t="shared" si="461"/>
        <v>0</v>
      </c>
      <c r="EF483" s="170" t="str">
        <f>IFERROR(IF(DY483&gt;((_xlfn.XLOOKUP(DQ483,TOPES!B:B,TOPES!C:C,,,)*INDEXACIÓN!CI483)),"SUPERA TOPES DEL HV",0),"HV NO ENCONTRADO")</f>
        <v>HV NO ENCONTRADO</v>
      </c>
      <c r="EG483" s="170">
        <f t="shared" si="462"/>
        <v>0</v>
      </c>
      <c r="EH483" s="170">
        <f>IF(SUMIF($M:$M,#REF!,$DY:$DY)&gt;$EH$8,"CONSULTA DIAN",0)</f>
        <v>0</v>
      </c>
      <c r="EI483" s="171">
        <f t="shared" si="463"/>
        <v>0</v>
      </c>
      <c r="EJ483" s="172"/>
    </row>
    <row r="484" spans="1:140" x14ac:dyDescent="0.25">
      <c r="A484" s="133" t="str">
        <f t="shared" si="413"/>
        <v>19000100475</v>
      </c>
      <c r="B484" s="134"/>
      <c r="C484" s="134"/>
      <c r="D484" s="135">
        <f>_xlfn.XLOOKUP(C484,TOPES!L:L,TOPES!M:M,,,)</f>
        <v>0</v>
      </c>
      <c r="E484" s="136">
        <v>475</v>
      </c>
      <c r="F484" s="134"/>
      <c r="G484" s="134"/>
      <c r="H484" s="134"/>
      <c r="I484" s="134"/>
      <c r="J484" s="134"/>
      <c r="K484" s="134"/>
      <c r="L484" s="134"/>
      <c r="M484" s="137"/>
      <c r="N484" s="134"/>
      <c r="O484" s="137" t="str">
        <f t="shared" si="414"/>
        <v/>
      </c>
      <c r="P484" s="138"/>
      <c r="Q484" s="139"/>
      <c r="R484" s="140">
        <f>IFERROR(IF(VLOOKUP(YEAR($D484),SMMLV!$A$2:$C$44,3,0)*$P484=$Q484,$Q484,IF($P484="",$Q484,VLOOKUP(YEAR($D484),SMMLV!$A$2:$C$44,3,0)*$P484)),0)</f>
        <v>0</v>
      </c>
      <c r="S484" s="141"/>
      <c r="T484" s="142"/>
      <c r="U484" s="143"/>
      <c r="V484" s="144"/>
      <c r="W484" s="145">
        <f>IFERROR(SUM(IF(VLOOKUP(YEAR($D484),SMMLV!$A$2:$C$44,3,0)*S484=T484,T484,IF(S484="",T484,VLOOKUP(YEAR($D484),SMMLV!$A$2:$C$44,3,0)*S484)),IF(VLOOKUP(YEAR($D484),SMMLV!$A$2:$C$44,3,0)*U484=V484,V484,IF(U484="",V484,VLOOKUP(YEAR($D484),SMMLV!$A$2:$C$44,3,0)*U484))),0)</f>
        <v>0</v>
      </c>
      <c r="X484" s="146"/>
      <c r="Y484" s="139"/>
      <c r="Z484" s="140">
        <f>IFERROR(IF(VLOOKUP(YEAR($D484),SMMLV!$A$2:$C$44,3,0)*$X484=$Y484,$Y484,IF($X484="",$Y484,VLOOKUP(YEAR($D484),SMMLV!$A$2:$C$44,3,0)*$X484)),0)</f>
        <v>0</v>
      </c>
      <c r="AA484" s="147"/>
      <c r="AB484" s="142"/>
      <c r="AC484" s="140">
        <f>IFERROR(IF(VLOOKUP(YEAR($D484),SMMLV!$A$2:$C$44,3,0)*$AA484=$AB484,$AB484,IF($AA484="",$AB484,VLOOKUP(YEAR($D484),SMMLV!$A$2:$C$44,3,0)*$AA484)),0)</f>
        <v>0</v>
      </c>
      <c r="AD484" s="147"/>
      <c r="AE484" s="142"/>
      <c r="AF484" s="140">
        <f>IFERROR(IF(VLOOKUP(YEAR($D484),SMMLV!$A$2:$C$44,3,0)*$AD484=$AE484,$AE484,IF($AD484="",$AE484,VLOOKUP(YEAR($D484),SMMLV!$A$2:$C$44,3,0)*$AD484)),0)</f>
        <v>0</v>
      </c>
      <c r="AG484" s="134"/>
      <c r="AH484" s="145">
        <f t="shared" si="415"/>
        <v>0</v>
      </c>
      <c r="AI484" s="138"/>
      <c r="AJ484" s="139"/>
      <c r="AK484" s="140">
        <f>IFERROR(IF(VLOOKUP(YEAR($D484),SMMLV!$A$2:$C$44,3,0)*$AI484=AJ484,AJ484,IF($AI484="",AJ484,VLOOKUP(YEAR($D484),SMMLV!$A$2:$C$44,3,0)*$AI484)),0)</f>
        <v>0</v>
      </c>
      <c r="AL484" s="141"/>
      <c r="AM484" s="142"/>
      <c r="AN484" s="147"/>
      <c r="AO484" s="144"/>
      <c r="AP484" s="145">
        <f>IFERROR(SUM(IF(VLOOKUP(YEAR($D484),SMMLV!$A$2:$C$44,3,0)*AL484=AM484,AM484,IF(AL484="",AM484,VLOOKUP(YEAR($D484),SMMLV!$A$2:$C$44,3,0)*AL484)),IF(VLOOKUP(YEAR($D484),SMMLV!$A$2:$C$44,3,0)*AN484=AO484,AO484,IF(AN484="",AO484,VLOOKUP(YEAR($D484),SMMLV!$A$2:$C$44,3,0)*AN484))),0)</f>
        <v>0</v>
      </c>
      <c r="AQ484" s="148"/>
      <c r="AR484" s="142"/>
      <c r="AS484" s="140">
        <f>IFERROR(IF(VLOOKUP(YEAR($D484),SMMLV!$A$2:$C$44,3,0)*AQ484=AR484,AR484,IF(AQ484="",AR484,VLOOKUP(YEAR($D484),SMMLV!$A$2:$C$44,3,0)*AQ484)),0)</f>
        <v>0</v>
      </c>
      <c r="AT484" s="147"/>
      <c r="AU484" s="142"/>
      <c r="AV484" s="140">
        <f>IFERROR(IF(VLOOKUP(YEAR($D484),SMMLV!$A$2:$C$44,3,0)*AT484=AU484,AU484,IF(AT484="",AU484,VLOOKUP(YEAR($D484),SMMLV!$A$2:$C$44,3,0)*AT484)),0)</f>
        <v>0</v>
      </c>
      <c r="AW484" s="147"/>
      <c r="AX484" s="142"/>
      <c r="AY484" s="140">
        <f>IFERROR(IF(VLOOKUP(YEAR($D484),SMMLV!$A$2:$C$44,3,0)*AW484=AX484,AX484,IF(AW484="",AX484,VLOOKUP(YEAR($D484),SMMLV!$A$2:$C$44,3,0)*AW484)),0)</f>
        <v>0</v>
      </c>
      <c r="AZ484" s="134"/>
      <c r="BA484" s="145">
        <f t="shared" si="416"/>
        <v>0</v>
      </c>
      <c r="BB484" s="138"/>
      <c r="BC484" s="139"/>
      <c r="BD484" s="140">
        <f>IFERROR(IF(VLOOKUP(YEAR($D484),SMMLV!$A$2:$C$44,3,0)*BB484=BC484,BC484,IF(BB484="",BC484,VLOOKUP(YEAR($D484),SMMLV!$A$2:$C$44,3,0)*BB484)),0)</f>
        <v>0</v>
      </c>
      <c r="BE484" s="141"/>
      <c r="BF484" s="142"/>
      <c r="BG484" s="147"/>
      <c r="BH484" s="144"/>
      <c r="BI484" s="145">
        <f>IFERROR(SUM(IF(VLOOKUP(YEAR($D484),SMMLV!$A$2:$C$44,3,0)*BE484=BF484,BF484,IF(BE484="",BF484,VLOOKUP(YEAR($D484),SMMLV!$A$2:$C$44,3,0)*BE484)),IF(VLOOKUP(YEAR($D484),SMMLV!$A$2:$C$44,3,0)*BG484=BH484,BH484,IF(BG484="",BH484,VLOOKUP(YEAR($D484),SMMLV!$A$2:$C$44,3,0)*BG484))),0)</f>
        <v>0</v>
      </c>
      <c r="BJ484" s="149"/>
      <c r="BK484" s="150"/>
      <c r="BL484" s="140">
        <f>IFERROR(IF(VLOOKUP(YEAR($D484),SMMLV!$A$2:$C$44,3,0)*BJ484=BK484,BK484,IF(BJ484="",BK484,VLOOKUP(YEAR($D484),SMMLV!$A$2:$C$44,3,0)*BJ484)),0)</f>
        <v>0</v>
      </c>
      <c r="BM484" s="147"/>
      <c r="BN484" s="142"/>
      <c r="BO484" s="140">
        <f>IFERROR(IF(VLOOKUP(YEAR($D484),SMMLV!$A$2:$C$44,3,0)*BM484=BN484,BN484,IF(BM484="",BN484,VLOOKUP(YEAR($D484),SMMLV!$A$2:$C$44,3,0)*BM484)),0)</f>
        <v>0</v>
      </c>
      <c r="BP484" s="147"/>
      <c r="BQ484" s="142"/>
      <c r="BR484" s="140">
        <f>IFERROR(IF(VLOOKUP(YEAR($D484),SMMLV!$A$2:$C$44,3,0)*BP484=BQ484,BQ484,IF(BP484="",BQ484,VLOOKUP(YEAR($D484),SMMLV!$A$2:$C$44,3,0)*BP484)),0)</f>
        <v>0</v>
      </c>
      <c r="BS484" s="134"/>
      <c r="BT484" s="145">
        <f t="shared" si="417"/>
        <v>0</v>
      </c>
      <c r="BU484" s="151">
        <f t="shared" si="418"/>
        <v>0</v>
      </c>
      <c r="BV484" s="151">
        <f t="shared" si="419"/>
        <v>0</v>
      </c>
      <c r="BW484" s="151">
        <f t="shared" si="420"/>
        <v>0</v>
      </c>
      <c r="BX484" s="151">
        <f t="shared" si="421"/>
        <v>0</v>
      </c>
      <c r="BY484" s="151">
        <f t="shared" si="422"/>
        <v>0</v>
      </c>
      <c r="BZ484" s="151">
        <f t="shared" si="410"/>
        <v>0</v>
      </c>
      <c r="CA484" s="134"/>
      <c r="CB484" s="134"/>
      <c r="CC484" s="134"/>
      <c r="CD484" s="152">
        <f t="shared" si="411"/>
        <v>0</v>
      </c>
      <c r="CE484" s="153">
        <f>IFERROR(INDEX(IPC!$A$11:$Y$22,MATCH(PROPER(TEXT(CD484,"mmmm")),IPC!$A$11:$A$22,0),MATCH(YEAR(CD484),IPC!$A$10:$Y$10,0)),0)</f>
        <v>0</v>
      </c>
      <c r="CF484" s="154">
        <v>60103</v>
      </c>
      <c r="CG484" s="153">
        <f>IFERROR(INDEX(IPC!$A$11:$Y$22,MATCH(PROPER(TEXT(CF484,"mmmm")),IPC!$A$11:$A$22,0),MATCH(YEAR(CF484),IPC!$A$10:$Y$10,0)),0)</f>
        <v>0</v>
      </c>
      <c r="CH484" s="155">
        <f t="shared" si="412"/>
        <v>0</v>
      </c>
      <c r="CI484" s="145">
        <v>1751379</v>
      </c>
      <c r="CJ484" s="151">
        <f t="shared" si="423"/>
        <v>0</v>
      </c>
      <c r="CK484" s="151">
        <f t="shared" si="424"/>
        <v>0</v>
      </c>
      <c r="CL484" s="151">
        <f t="shared" si="425"/>
        <v>0</v>
      </c>
      <c r="CM484" s="151">
        <f t="shared" si="426"/>
        <v>0</v>
      </c>
      <c r="CN484" s="151">
        <f t="shared" si="427"/>
        <v>0</v>
      </c>
      <c r="CO484" s="151">
        <f t="shared" si="428"/>
        <v>0</v>
      </c>
      <c r="CP484" s="151">
        <f t="shared" si="429"/>
        <v>0</v>
      </c>
      <c r="CQ484" s="151">
        <f t="shared" si="430"/>
        <v>0</v>
      </c>
      <c r="CR484" s="151">
        <f t="shared" si="431"/>
        <v>0</v>
      </c>
      <c r="CS484" s="151">
        <f t="shared" si="432"/>
        <v>0</v>
      </c>
      <c r="CT484" s="151">
        <f t="shared" si="433"/>
        <v>0</v>
      </c>
      <c r="CU484" s="151">
        <f t="shared" si="434"/>
        <v>0</v>
      </c>
      <c r="CV484" s="151">
        <f t="shared" si="435"/>
        <v>0</v>
      </c>
      <c r="CW484" s="151">
        <f t="shared" si="436"/>
        <v>0</v>
      </c>
      <c r="CX484" s="151">
        <f t="shared" si="437"/>
        <v>0</v>
      </c>
      <c r="CY484" s="151">
        <f t="shared" si="438"/>
        <v>0</v>
      </c>
      <c r="CZ484" s="151">
        <f t="shared" si="439"/>
        <v>0</v>
      </c>
      <c r="DA484" s="151">
        <f t="shared" si="440"/>
        <v>0</v>
      </c>
      <c r="DB484" s="151">
        <f t="shared" si="441"/>
        <v>0</v>
      </c>
      <c r="DC484" s="151">
        <f t="shared" si="442"/>
        <v>0</v>
      </c>
      <c r="DD484" s="151">
        <f t="shared" si="443"/>
        <v>0</v>
      </c>
      <c r="DE484" s="151">
        <f t="shared" si="444"/>
        <v>0</v>
      </c>
      <c r="DF484" s="151">
        <f t="shared" si="445"/>
        <v>0</v>
      </c>
      <c r="DG484" s="151">
        <f t="shared" si="446"/>
        <v>0</v>
      </c>
      <c r="DH484" s="151">
        <f t="shared" si="447"/>
        <v>0</v>
      </c>
      <c r="DI484" s="151">
        <f t="shared" si="448"/>
        <v>0</v>
      </c>
      <c r="DJ484" s="151">
        <f t="shared" si="449"/>
        <v>0</v>
      </c>
      <c r="DK484" s="151">
        <f t="shared" si="450"/>
        <v>0</v>
      </c>
      <c r="DL484" s="151">
        <f t="shared" si="451"/>
        <v>0</v>
      </c>
      <c r="DM484" s="151">
        <f t="shared" si="452"/>
        <v>0</v>
      </c>
      <c r="DN484" s="151">
        <f t="shared" si="453"/>
        <v>0</v>
      </c>
      <c r="DO484" s="156">
        <f t="shared" si="454"/>
        <v>0</v>
      </c>
      <c r="DP484" s="173" t="str">
        <f t="shared" si="455"/>
        <v/>
      </c>
      <c r="DQ484" s="157" t="str">
        <f t="shared" si="456"/>
        <v/>
      </c>
      <c r="DR484" s="158" t="str">
        <f>IFERROR(IFERROR(IFERROR(_xlfn.XLOOKUP(DP484,#REF!,#REF!,,,),_xlfn.XLOOKUP(DP484,#REF!,#REF!,,,)),_xlfn.XLOOKUP(DP484,#REF!,#REF!,,,)),"N/A")</f>
        <v>N/A</v>
      </c>
      <c r="DS484" s="159"/>
      <c r="DT484" s="160"/>
      <c r="DU484" s="161"/>
      <c r="DV484" s="162"/>
      <c r="DW484" s="163">
        <f>IFERROR(IFERROR(IFERROR(_xlfn.XLOOKUP(DP484,#REF!,#REF!,,,),_xlfn.XLOOKUP(DP484,#REF!,#REF!,,,)),_xlfn.XLOOKUP(DP484,#REF!,#REF!,,,)),0)</f>
        <v>0</v>
      </c>
      <c r="DX484" s="164"/>
      <c r="DY484" s="165">
        <f t="shared" si="457"/>
        <v>0</v>
      </c>
      <c r="DZ484" s="166"/>
      <c r="EA484" s="167">
        <f t="shared" si="458"/>
        <v>0</v>
      </c>
      <c r="EB484" s="168">
        <f t="shared" si="459"/>
        <v>0</v>
      </c>
      <c r="EC484" s="168">
        <f t="shared" si="460"/>
        <v>0</v>
      </c>
      <c r="ED484" s="169"/>
      <c r="EE484" s="170">
        <f t="shared" si="461"/>
        <v>0</v>
      </c>
      <c r="EF484" s="170" t="str">
        <f>IFERROR(IF(DY484&gt;((_xlfn.XLOOKUP(DQ484,TOPES!B:B,TOPES!C:C,,,)*INDEXACIÓN!CI484)),"SUPERA TOPES DEL HV",0),"HV NO ENCONTRADO")</f>
        <v>HV NO ENCONTRADO</v>
      </c>
      <c r="EG484" s="170">
        <f t="shared" si="462"/>
        <v>0</v>
      </c>
      <c r="EH484" s="170">
        <f>IF(SUMIF($M:$M,#REF!,$DY:$DY)&gt;$EH$8,"CONSULTA DIAN",0)</f>
        <v>0</v>
      </c>
      <c r="EI484" s="171">
        <f t="shared" si="463"/>
        <v>0</v>
      </c>
      <c r="EJ484" s="172"/>
    </row>
    <row r="485" spans="1:140" x14ac:dyDescent="0.25">
      <c r="A485" s="133" t="str">
        <f t="shared" si="413"/>
        <v>19000100476</v>
      </c>
      <c r="B485" s="134"/>
      <c r="C485" s="134"/>
      <c r="D485" s="135">
        <f>_xlfn.XLOOKUP(C485,TOPES!L:L,TOPES!M:M,,,)</f>
        <v>0</v>
      </c>
      <c r="E485" s="136">
        <v>476</v>
      </c>
      <c r="F485" s="134"/>
      <c r="G485" s="134"/>
      <c r="H485" s="134"/>
      <c r="I485" s="134"/>
      <c r="J485" s="134"/>
      <c r="K485" s="134"/>
      <c r="L485" s="134"/>
      <c r="M485" s="137"/>
      <c r="N485" s="134"/>
      <c r="O485" s="137" t="str">
        <f t="shared" si="414"/>
        <v/>
      </c>
      <c r="P485" s="138"/>
      <c r="Q485" s="139"/>
      <c r="R485" s="140">
        <f>IFERROR(IF(VLOOKUP(YEAR($D485),SMMLV!$A$2:$C$44,3,0)*$P485=$Q485,$Q485,IF($P485="",$Q485,VLOOKUP(YEAR($D485),SMMLV!$A$2:$C$44,3,0)*$P485)),0)</f>
        <v>0</v>
      </c>
      <c r="S485" s="141"/>
      <c r="T485" s="142"/>
      <c r="U485" s="143"/>
      <c r="V485" s="144"/>
      <c r="W485" s="145">
        <f>IFERROR(SUM(IF(VLOOKUP(YEAR($D485),SMMLV!$A$2:$C$44,3,0)*S485=T485,T485,IF(S485="",T485,VLOOKUP(YEAR($D485),SMMLV!$A$2:$C$44,3,0)*S485)),IF(VLOOKUP(YEAR($D485),SMMLV!$A$2:$C$44,3,0)*U485=V485,V485,IF(U485="",V485,VLOOKUP(YEAR($D485),SMMLV!$A$2:$C$44,3,0)*U485))),0)</f>
        <v>0</v>
      </c>
      <c r="X485" s="146"/>
      <c r="Y485" s="139"/>
      <c r="Z485" s="140">
        <f>IFERROR(IF(VLOOKUP(YEAR($D485),SMMLV!$A$2:$C$44,3,0)*$X485=$Y485,$Y485,IF($X485="",$Y485,VLOOKUP(YEAR($D485),SMMLV!$A$2:$C$44,3,0)*$X485)),0)</f>
        <v>0</v>
      </c>
      <c r="AA485" s="147"/>
      <c r="AB485" s="142"/>
      <c r="AC485" s="140">
        <f>IFERROR(IF(VLOOKUP(YEAR($D485),SMMLV!$A$2:$C$44,3,0)*$AA485=$AB485,$AB485,IF($AA485="",$AB485,VLOOKUP(YEAR($D485),SMMLV!$A$2:$C$44,3,0)*$AA485)),0)</f>
        <v>0</v>
      </c>
      <c r="AD485" s="147"/>
      <c r="AE485" s="142"/>
      <c r="AF485" s="140">
        <f>IFERROR(IF(VLOOKUP(YEAR($D485),SMMLV!$A$2:$C$44,3,0)*$AD485=$AE485,$AE485,IF($AD485="",$AE485,VLOOKUP(YEAR($D485),SMMLV!$A$2:$C$44,3,0)*$AD485)),0)</f>
        <v>0</v>
      </c>
      <c r="AG485" s="134"/>
      <c r="AH485" s="145">
        <f t="shared" si="415"/>
        <v>0</v>
      </c>
      <c r="AI485" s="138"/>
      <c r="AJ485" s="139"/>
      <c r="AK485" s="140">
        <f>IFERROR(IF(VLOOKUP(YEAR($D485),SMMLV!$A$2:$C$44,3,0)*$AI485=AJ485,AJ485,IF($AI485="",AJ485,VLOOKUP(YEAR($D485),SMMLV!$A$2:$C$44,3,0)*$AI485)),0)</f>
        <v>0</v>
      </c>
      <c r="AL485" s="141"/>
      <c r="AM485" s="142"/>
      <c r="AN485" s="147"/>
      <c r="AO485" s="144"/>
      <c r="AP485" s="145">
        <f>IFERROR(SUM(IF(VLOOKUP(YEAR($D485),SMMLV!$A$2:$C$44,3,0)*AL485=AM485,AM485,IF(AL485="",AM485,VLOOKUP(YEAR($D485),SMMLV!$A$2:$C$44,3,0)*AL485)),IF(VLOOKUP(YEAR($D485),SMMLV!$A$2:$C$44,3,0)*AN485=AO485,AO485,IF(AN485="",AO485,VLOOKUP(YEAR($D485),SMMLV!$A$2:$C$44,3,0)*AN485))),0)</f>
        <v>0</v>
      </c>
      <c r="AQ485" s="148"/>
      <c r="AR485" s="142"/>
      <c r="AS485" s="140">
        <f>IFERROR(IF(VLOOKUP(YEAR($D485),SMMLV!$A$2:$C$44,3,0)*AQ485=AR485,AR485,IF(AQ485="",AR485,VLOOKUP(YEAR($D485),SMMLV!$A$2:$C$44,3,0)*AQ485)),0)</f>
        <v>0</v>
      </c>
      <c r="AT485" s="147"/>
      <c r="AU485" s="142"/>
      <c r="AV485" s="140">
        <f>IFERROR(IF(VLOOKUP(YEAR($D485),SMMLV!$A$2:$C$44,3,0)*AT485=AU485,AU485,IF(AT485="",AU485,VLOOKUP(YEAR($D485),SMMLV!$A$2:$C$44,3,0)*AT485)),0)</f>
        <v>0</v>
      </c>
      <c r="AW485" s="147"/>
      <c r="AX485" s="142"/>
      <c r="AY485" s="140">
        <f>IFERROR(IF(VLOOKUP(YEAR($D485),SMMLV!$A$2:$C$44,3,0)*AW485=AX485,AX485,IF(AW485="",AX485,VLOOKUP(YEAR($D485),SMMLV!$A$2:$C$44,3,0)*AW485)),0)</f>
        <v>0</v>
      </c>
      <c r="AZ485" s="134"/>
      <c r="BA485" s="145">
        <f t="shared" si="416"/>
        <v>0</v>
      </c>
      <c r="BB485" s="138"/>
      <c r="BC485" s="139"/>
      <c r="BD485" s="140">
        <f>IFERROR(IF(VLOOKUP(YEAR($D485),SMMLV!$A$2:$C$44,3,0)*BB485=BC485,BC485,IF(BB485="",BC485,VLOOKUP(YEAR($D485),SMMLV!$A$2:$C$44,3,0)*BB485)),0)</f>
        <v>0</v>
      </c>
      <c r="BE485" s="141"/>
      <c r="BF485" s="142"/>
      <c r="BG485" s="147"/>
      <c r="BH485" s="144"/>
      <c r="BI485" s="145">
        <f>IFERROR(SUM(IF(VLOOKUP(YEAR($D485),SMMLV!$A$2:$C$44,3,0)*BE485=BF485,BF485,IF(BE485="",BF485,VLOOKUP(YEAR($D485),SMMLV!$A$2:$C$44,3,0)*BE485)),IF(VLOOKUP(YEAR($D485),SMMLV!$A$2:$C$44,3,0)*BG485=BH485,BH485,IF(BG485="",BH485,VLOOKUP(YEAR($D485),SMMLV!$A$2:$C$44,3,0)*BG485))),0)</f>
        <v>0</v>
      </c>
      <c r="BJ485" s="149"/>
      <c r="BK485" s="150"/>
      <c r="BL485" s="140">
        <f>IFERROR(IF(VLOOKUP(YEAR($D485),SMMLV!$A$2:$C$44,3,0)*BJ485=BK485,BK485,IF(BJ485="",BK485,VLOOKUP(YEAR($D485),SMMLV!$A$2:$C$44,3,0)*BJ485)),0)</f>
        <v>0</v>
      </c>
      <c r="BM485" s="147"/>
      <c r="BN485" s="142"/>
      <c r="BO485" s="140">
        <f>IFERROR(IF(VLOOKUP(YEAR($D485),SMMLV!$A$2:$C$44,3,0)*BM485=BN485,BN485,IF(BM485="",BN485,VLOOKUP(YEAR($D485),SMMLV!$A$2:$C$44,3,0)*BM485)),0)</f>
        <v>0</v>
      </c>
      <c r="BP485" s="147"/>
      <c r="BQ485" s="142"/>
      <c r="BR485" s="140">
        <f>IFERROR(IF(VLOOKUP(YEAR($D485),SMMLV!$A$2:$C$44,3,0)*BP485=BQ485,BQ485,IF(BP485="",BQ485,VLOOKUP(YEAR($D485),SMMLV!$A$2:$C$44,3,0)*BP485)),0)</f>
        <v>0</v>
      </c>
      <c r="BS485" s="134"/>
      <c r="BT485" s="145">
        <f t="shared" si="417"/>
        <v>0</v>
      </c>
      <c r="BU485" s="151">
        <f t="shared" si="418"/>
        <v>0</v>
      </c>
      <c r="BV485" s="151">
        <f t="shared" si="419"/>
        <v>0</v>
      </c>
      <c r="BW485" s="151">
        <f t="shared" si="420"/>
        <v>0</v>
      </c>
      <c r="BX485" s="151">
        <f t="shared" si="421"/>
        <v>0</v>
      </c>
      <c r="BY485" s="151">
        <f t="shared" si="422"/>
        <v>0</v>
      </c>
      <c r="BZ485" s="151">
        <f t="shared" si="410"/>
        <v>0</v>
      </c>
      <c r="CA485" s="134"/>
      <c r="CB485" s="134"/>
      <c r="CC485" s="134"/>
      <c r="CD485" s="152">
        <f t="shared" si="411"/>
        <v>0</v>
      </c>
      <c r="CE485" s="153">
        <f>IFERROR(INDEX(IPC!$A$11:$Y$22,MATCH(PROPER(TEXT(CD485,"mmmm")),IPC!$A$11:$A$22,0),MATCH(YEAR(CD485),IPC!$A$10:$Y$10,0)),0)</f>
        <v>0</v>
      </c>
      <c r="CF485" s="154">
        <v>60134</v>
      </c>
      <c r="CG485" s="153">
        <f>IFERROR(INDEX(IPC!$A$11:$Y$22,MATCH(PROPER(TEXT(CF485,"mmmm")),IPC!$A$11:$A$22,0),MATCH(YEAR(CF485),IPC!$A$10:$Y$10,0)),0)</f>
        <v>0</v>
      </c>
      <c r="CH485" s="155">
        <f t="shared" si="412"/>
        <v>0</v>
      </c>
      <c r="CI485" s="145">
        <v>1751380</v>
      </c>
      <c r="CJ485" s="151">
        <f t="shared" si="423"/>
        <v>0</v>
      </c>
      <c r="CK485" s="151">
        <f t="shared" si="424"/>
        <v>0</v>
      </c>
      <c r="CL485" s="151">
        <f t="shared" si="425"/>
        <v>0</v>
      </c>
      <c r="CM485" s="151">
        <f t="shared" si="426"/>
        <v>0</v>
      </c>
      <c r="CN485" s="151">
        <f t="shared" si="427"/>
        <v>0</v>
      </c>
      <c r="CO485" s="151">
        <f t="shared" si="428"/>
        <v>0</v>
      </c>
      <c r="CP485" s="151">
        <f t="shared" si="429"/>
        <v>0</v>
      </c>
      <c r="CQ485" s="151">
        <f t="shared" si="430"/>
        <v>0</v>
      </c>
      <c r="CR485" s="151">
        <f t="shared" si="431"/>
        <v>0</v>
      </c>
      <c r="CS485" s="151">
        <f t="shared" si="432"/>
        <v>0</v>
      </c>
      <c r="CT485" s="151">
        <f t="shared" si="433"/>
        <v>0</v>
      </c>
      <c r="CU485" s="151">
        <f t="shared" si="434"/>
        <v>0</v>
      </c>
      <c r="CV485" s="151">
        <f t="shared" si="435"/>
        <v>0</v>
      </c>
      <c r="CW485" s="151">
        <f t="shared" si="436"/>
        <v>0</v>
      </c>
      <c r="CX485" s="151">
        <f t="shared" si="437"/>
        <v>0</v>
      </c>
      <c r="CY485" s="151">
        <f t="shared" si="438"/>
        <v>0</v>
      </c>
      <c r="CZ485" s="151">
        <f t="shared" si="439"/>
        <v>0</v>
      </c>
      <c r="DA485" s="151">
        <f t="shared" si="440"/>
        <v>0</v>
      </c>
      <c r="DB485" s="151">
        <f t="shared" si="441"/>
        <v>0</v>
      </c>
      <c r="DC485" s="151">
        <f t="shared" si="442"/>
        <v>0</v>
      </c>
      <c r="DD485" s="151">
        <f t="shared" si="443"/>
        <v>0</v>
      </c>
      <c r="DE485" s="151">
        <f t="shared" si="444"/>
        <v>0</v>
      </c>
      <c r="DF485" s="151">
        <f t="shared" si="445"/>
        <v>0</v>
      </c>
      <c r="DG485" s="151">
        <f t="shared" si="446"/>
        <v>0</v>
      </c>
      <c r="DH485" s="151">
        <f t="shared" si="447"/>
        <v>0</v>
      </c>
      <c r="DI485" s="151">
        <f t="shared" si="448"/>
        <v>0</v>
      </c>
      <c r="DJ485" s="151">
        <f t="shared" si="449"/>
        <v>0</v>
      </c>
      <c r="DK485" s="151">
        <f t="shared" si="450"/>
        <v>0</v>
      </c>
      <c r="DL485" s="151">
        <f t="shared" si="451"/>
        <v>0</v>
      </c>
      <c r="DM485" s="151">
        <f t="shared" si="452"/>
        <v>0</v>
      </c>
      <c r="DN485" s="151">
        <f t="shared" si="453"/>
        <v>0</v>
      </c>
      <c r="DO485" s="156">
        <f t="shared" si="454"/>
        <v>0</v>
      </c>
      <c r="DP485" s="173" t="str">
        <f t="shared" si="455"/>
        <v/>
      </c>
      <c r="DQ485" s="157" t="str">
        <f t="shared" si="456"/>
        <v/>
      </c>
      <c r="DR485" s="158" t="str">
        <f>IFERROR(IFERROR(IFERROR(_xlfn.XLOOKUP(DP485,#REF!,#REF!,,,),_xlfn.XLOOKUP(DP485,#REF!,#REF!,,,)),_xlfn.XLOOKUP(DP485,#REF!,#REF!,,,)),"N/A")</f>
        <v>N/A</v>
      </c>
      <c r="DS485" s="159"/>
      <c r="DT485" s="160"/>
      <c r="DU485" s="161"/>
      <c r="DV485" s="162"/>
      <c r="DW485" s="163">
        <f>IFERROR(IFERROR(IFERROR(_xlfn.XLOOKUP(DP485,#REF!,#REF!,,,),_xlfn.XLOOKUP(DP485,#REF!,#REF!,,,)),_xlfn.XLOOKUP(DP485,#REF!,#REF!,,,)),0)</f>
        <v>0</v>
      </c>
      <c r="DX485" s="164"/>
      <c r="DY485" s="165">
        <f t="shared" si="457"/>
        <v>0</v>
      </c>
      <c r="DZ485" s="166"/>
      <c r="EA485" s="167">
        <f t="shared" si="458"/>
        <v>0</v>
      </c>
      <c r="EB485" s="168">
        <f t="shared" si="459"/>
        <v>0</v>
      </c>
      <c r="EC485" s="168">
        <f t="shared" si="460"/>
        <v>0</v>
      </c>
      <c r="ED485" s="169"/>
      <c r="EE485" s="170">
        <f t="shared" si="461"/>
        <v>0</v>
      </c>
      <c r="EF485" s="170" t="str">
        <f>IFERROR(IF(DY485&gt;((_xlfn.XLOOKUP(DQ485,TOPES!B:B,TOPES!C:C,,,)*INDEXACIÓN!CI485)),"SUPERA TOPES DEL HV",0),"HV NO ENCONTRADO")</f>
        <v>HV NO ENCONTRADO</v>
      </c>
      <c r="EG485" s="170">
        <f t="shared" si="462"/>
        <v>0</v>
      </c>
      <c r="EH485" s="170">
        <f>IF(SUMIF($M:$M,#REF!,$DY:$DY)&gt;$EH$8,"CONSULTA DIAN",0)</f>
        <v>0</v>
      </c>
      <c r="EI485" s="171">
        <f t="shared" si="463"/>
        <v>0</v>
      </c>
      <c r="EJ485" s="172"/>
    </row>
    <row r="486" spans="1:140" x14ac:dyDescent="0.25">
      <c r="A486" s="133" t="str">
        <f t="shared" si="413"/>
        <v>19000100477</v>
      </c>
      <c r="B486" s="134"/>
      <c r="C486" s="134"/>
      <c r="D486" s="135">
        <f>_xlfn.XLOOKUP(C486,TOPES!L:L,TOPES!M:M,,,)</f>
        <v>0</v>
      </c>
      <c r="E486" s="136">
        <v>477</v>
      </c>
      <c r="F486" s="134"/>
      <c r="G486" s="134"/>
      <c r="H486" s="134"/>
      <c r="I486" s="134"/>
      <c r="J486" s="134"/>
      <c r="K486" s="134"/>
      <c r="L486" s="134"/>
      <c r="M486" s="137"/>
      <c r="N486" s="134"/>
      <c r="O486" s="137" t="str">
        <f t="shared" si="414"/>
        <v/>
      </c>
      <c r="P486" s="138"/>
      <c r="Q486" s="139"/>
      <c r="R486" s="140">
        <f>IFERROR(IF(VLOOKUP(YEAR($D486),SMMLV!$A$2:$C$44,3,0)*$P486=$Q486,$Q486,IF($P486="",$Q486,VLOOKUP(YEAR($D486),SMMLV!$A$2:$C$44,3,0)*$P486)),0)</f>
        <v>0</v>
      </c>
      <c r="S486" s="141"/>
      <c r="T486" s="142"/>
      <c r="U486" s="143"/>
      <c r="V486" s="144"/>
      <c r="W486" s="145">
        <f>IFERROR(SUM(IF(VLOOKUP(YEAR($D486),SMMLV!$A$2:$C$44,3,0)*S486=T486,T486,IF(S486="",T486,VLOOKUP(YEAR($D486),SMMLV!$A$2:$C$44,3,0)*S486)),IF(VLOOKUP(YEAR($D486),SMMLV!$A$2:$C$44,3,0)*U486=V486,V486,IF(U486="",V486,VLOOKUP(YEAR($D486),SMMLV!$A$2:$C$44,3,0)*U486))),0)</f>
        <v>0</v>
      </c>
      <c r="X486" s="146"/>
      <c r="Y486" s="139"/>
      <c r="Z486" s="140">
        <f>IFERROR(IF(VLOOKUP(YEAR($D486),SMMLV!$A$2:$C$44,3,0)*$X486=$Y486,$Y486,IF($X486="",$Y486,VLOOKUP(YEAR($D486),SMMLV!$A$2:$C$44,3,0)*$X486)),0)</f>
        <v>0</v>
      </c>
      <c r="AA486" s="147"/>
      <c r="AB486" s="142"/>
      <c r="AC486" s="140">
        <f>IFERROR(IF(VLOOKUP(YEAR($D486),SMMLV!$A$2:$C$44,3,0)*$AA486=$AB486,$AB486,IF($AA486="",$AB486,VLOOKUP(YEAR($D486),SMMLV!$A$2:$C$44,3,0)*$AA486)),0)</f>
        <v>0</v>
      </c>
      <c r="AD486" s="147"/>
      <c r="AE486" s="142"/>
      <c r="AF486" s="140">
        <f>IFERROR(IF(VLOOKUP(YEAR($D486),SMMLV!$A$2:$C$44,3,0)*$AD486=$AE486,$AE486,IF($AD486="",$AE486,VLOOKUP(YEAR($D486),SMMLV!$A$2:$C$44,3,0)*$AD486)),0)</f>
        <v>0</v>
      </c>
      <c r="AG486" s="134"/>
      <c r="AH486" s="145">
        <f t="shared" si="415"/>
        <v>0</v>
      </c>
      <c r="AI486" s="138"/>
      <c r="AJ486" s="139"/>
      <c r="AK486" s="140">
        <f>IFERROR(IF(VLOOKUP(YEAR($D486),SMMLV!$A$2:$C$44,3,0)*$AI486=AJ486,AJ486,IF($AI486="",AJ486,VLOOKUP(YEAR($D486),SMMLV!$A$2:$C$44,3,0)*$AI486)),0)</f>
        <v>0</v>
      </c>
      <c r="AL486" s="141"/>
      <c r="AM486" s="142"/>
      <c r="AN486" s="147"/>
      <c r="AO486" s="144"/>
      <c r="AP486" s="145">
        <f>IFERROR(SUM(IF(VLOOKUP(YEAR($D486),SMMLV!$A$2:$C$44,3,0)*AL486=AM486,AM486,IF(AL486="",AM486,VLOOKUP(YEAR($D486),SMMLV!$A$2:$C$44,3,0)*AL486)),IF(VLOOKUP(YEAR($D486),SMMLV!$A$2:$C$44,3,0)*AN486=AO486,AO486,IF(AN486="",AO486,VLOOKUP(YEAR($D486),SMMLV!$A$2:$C$44,3,0)*AN486))),0)</f>
        <v>0</v>
      </c>
      <c r="AQ486" s="148"/>
      <c r="AR486" s="142"/>
      <c r="AS486" s="140">
        <f>IFERROR(IF(VLOOKUP(YEAR($D486),SMMLV!$A$2:$C$44,3,0)*AQ486=AR486,AR486,IF(AQ486="",AR486,VLOOKUP(YEAR($D486),SMMLV!$A$2:$C$44,3,0)*AQ486)),0)</f>
        <v>0</v>
      </c>
      <c r="AT486" s="147"/>
      <c r="AU486" s="142"/>
      <c r="AV486" s="140">
        <f>IFERROR(IF(VLOOKUP(YEAR($D486),SMMLV!$A$2:$C$44,3,0)*AT486=AU486,AU486,IF(AT486="",AU486,VLOOKUP(YEAR($D486),SMMLV!$A$2:$C$44,3,0)*AT486)),0)</f>
        <v>0</v>
      </c>
      <c r="AW486" s="147"/>
      <c r="AX486" s="142"/>
      <c r="AY486" s="140">
        <f>IFERROR(IF(VLOOKUP(YEAR($D486),SMMLV!$A$2:$C$44,3,0)*AW486=AX486,AX486,IF(AW486="",AX486,VLOOKUP(YEAR($D486),SMMLV!$A$2:$C$44,3,0)*AW486)),0)</f>
        <v>0</v>
      </c>
      <c r="AZ486" s="134"/>
      <c r="BA486" s="145">
        <f t="shared" si="416"/>
        <v>0</v>
      </c>
      <c r="BB486" s="138"/>
      <c r="BC486" s="139"/>
      <c r="BD486" s="140">
        <f>IFERROR(IF(VLOOKUP(YEAR($D486),SMMLV!$A$2:$C$44,3,0)*BB486=BC486,BC486,IF(BB486="",BC486,VLOOKUP(YEAR($D486),SMMLV!$A$2:$C$44,3,0)*BB486)),0)</f>
        <v>0</v>
      </c>
      <c r="BE486" s="141"/>
      <c r="BF486" s="142"/>
      <c r="BG486" s="147"/>
      <c r="BH486" s="144"/>
      <c r="BI486" s="145">
        <f>IFERROR(SUM(IF(VLOOKUP(YEAR($D486),SMMLV!$A$2:$C$44,3,0)*BE486=BF486,BF486,IF(BE486="",BF486,VLOOKUP(YEAR($D486),SMMLV!$A$2:$C$44,3,0)*BE486)),IF(VLOOKUP(YEAR($D486),SMMLV!$A$2:$C$44,3,0)*BG486=BH486,BH486,IF(BG486="",BH486,VLOOKUP(YEAR($D486),SMMLV!$A$2:$C$44,3,0)*BG486))),0)</f>
        <v>0</v>
      </c>
      <c r="BJ486" s="149"/>
      <c r="BK486" s="150"/>
      <c r="BL486" s="140">
        <f>IFERROR(IF(VLOOKUP(YEAR($D486),SMMLV!$A$2:$C$44,3,0)*BJ486=BK486,BK486,IF(BJ486="",BK486,VLOOKUP(YEAR($D486),SMMLV!$A$2:$C$44,3,0)*BJ486)),0)</f>
        <v>0</v>
      </c>
      <c r="BM486" s="147"/>
      <c r="BN486" s="142"/>
      <c r="BO486" s="140">
        <f>IFERROR(IF(VLOOKUP(YEAR($D486),SMMLV!$A$2:$C$44,3,0)*BM486=BN486,BN486,IF(BM486="",BN486,VLOOKUP(YEAR($D486),SMMLV!$A$2:$C$44,3,0)*BM486)),0)</f>
        <v>0</v>
      </c>
      <c r="BP486" s="147"/>
      <c r="BQ486" s="142"/>
      <c r="BR486" s="140">
        <f>IFERROR(IF(VLOOKUP(YEAR($D486),SMMLV!$A$2:$C$44,3,0)*BP486=BQ486,BQ486,IF(BP486="",BQ486,VLOOKUP(YEAR($D486),SMMLV!$A$2:$C$44,3,0)*BP486)),0)</f>
        <v>0</v>
      </c>
      <c r="BS486" s="134"/>
      <c r="BT486" s="145">
        <f t="shared" si="417"/>
        <v>0</v>
      </c>
      <c r="BU486" s="151">
        <f t="shared" si="418"/>
        <v>0</v>
      </c>
      <c r="BV486" s="151">
        <f t="shared" si="419"/>
        <v>0</v>
      </c>
      <c r="BW486" s="151">
        <f t="shared" si="420"/>
        <v>0</v>
      </c>
      <c r="BX486" s="151">
        <f t="shared" si="421"/>
        <v>0</v>
      </c>
      <c r="BY486" s="151">
        <f t="shared" si="422"/>
        <v>0</v>
      </c>
      <c r="BZ486" s="151">
        <f t="shared" si="410"/>
        <v>0</v>
      </c>
      <c r="CA486" s="134"/>
      <c r="CB486" s="134"/>
      <c r="CC486" s="134"/>
      <c r="CD486" s="152">
        <f t="shared" si="411"/>
        <v>0</v>
      </c>
      <c r="CE486" s="153">
        <f>IFERROR(INDEX(IPC!$A$11:$Y$22,MATCH(PROPER(TEXT(CD486,"mmmm")),IPC!$A$11:$A$22,0),MATCH(YEAR(CD486),IPC!$A$10:$Y$10,0)),0)</f>
        <v>0</v>
      </c>
      <c r="CF486" s="154">
        <v>60165</v>
      </c>
      <c r="CG486" s="153">
        <f>IFERROR(INDEX(IPC!$A$11:$Y$22,MATCH(PROPER(TEXT(CF486,"mmmm")),IPC!$A$11:$A$22,0),MATCH(YEAR(CF486),IPC!$A$10:$Y$10,0)),0)</f>
        <v>0</v>
      </c>
      <c r="CH486" s="155">
        <f t="shared" si="412"/>
        <v>0</v>
      </c>
      <c r="CI486" s="145">
        <v>1751381</v>
      </c>
      <c r="CJ486" s="151">
        <f t="shared" si="423"/>
        <v>0</v>
      </c>
      <c r="CK486" s="151">
        <f t="shared" si="424"/>
        <v>0</v>
      </c>
      <c r="CL486" s="151">
        <f t="shared" si="425"/>
        <v>0</v>
      </c>
      <c r="CM486" s="151">
        <f t="shared" si="426"/>
        <v>0</v>
      </c>
      <c r="CN486" s="151">
        <f t="shared" si="427"/>
        <v>0</v>
      </c>
      <c r="CO486" s="151">
        <f t="shared" si="428"/>
        <v>0</v>
      </c>
      <c r="CP486" s="151">
        <f t="shared" si="429"/>
        <v>0</v>
      </c>
      <c r="CQ486" s="151">
        <f t="shared" si="430"/>
        <v>0</v>
      </c>
      <c r="CR486" s="151">
        <f t="shared" si="431"/>
        <v>0</v>
      </c>
      <c r="CS486" s="151">
        <f t="shared" si="432"/>
        <v>0</v>
      </c>
      <c r="CT486" s="151">
        <f t="shared" si="433"/>
        <v>0</v>
      </c>
      <c r="CU486" s="151">
        <f t="shared" si="434"/>
        <v>0</v>
      </c>
      <c r="CV486" s="151">
        <f t="shared" si="435"/>
        <v>0</v>
      </c>
      <c r="CW486" s="151">
        <f t="shared" si="436"/>
        <v>0</v>
      </c>
      <c r="CX486" s="151">
        <f t="shared" si="437"/>
        <v>0</v>
      </c>
      <c r="CY486" s="151">
        <f t="shared" si="438"/>
        <v>0</v>
      </c>
      <c r="CZ486" s="151">
        <f t="shared" si="439"/>
        <v>0</v>
      </c>
      <c r="DA486" s="151">
        <f t="shared" si="440"/>
        <v>0</v>
      </c>
      <c r="DB486" s="151">
        <f t="shared" si="441"/>
        <v>0</v>
      </c>
      <c r="DC486" s="151">
        <f t="shared" si="442"/>
        <v>0</v>
      </c>
      <c r="DD486" s="151">
        <f t="shared" si="443"/>
        <v>0</v>
      </c>
      <c r="DE486" s="151">
        <f t="shared" si="444"/>
        <v>0</v>
      </c>
      <c r="DF486" s="151">
        <f t="shared" si="445"/>
        <v>0</v>
      </c>
      <c r="DG486" s="151">
        <f t="shared" si="446"/>
        <v>0</v>
      </c>
      <c r="DH486" s="151">
        <f t="shared" si="447"/>
        <v>0</v>
      </c>
      <c r="DI486" s="151">
        <f t="shared" si="448"/>
        <v>0</v>
      </c>
      <c r="DJ486" s="151">
        <f t="shared" si="449"/>
        <v>0</v>
      </c>
      <c r="DK486" s="151">
        <f t="shared" si="450"/>
        <v>0</v>
      </c>
      <c r="DL486" s="151">
        <f t="shared" si="451"/>
        <v>0</v>
      </c>
      <c r="DM486" s="151">
        <f t="shared" si="452"/>
        <v>0</v>
      </c>
      <c r="DN486" s="151">
        <f t="shared" si="453"/>
        <v>0</v>
      </c>
      <c r="DO486" s="156">
        <f t="shared" si="454"/>
        <v>0</v>
      </c>
      <c r="DP486" s="173" t="str">
        <f t="shared" si="455"/>
        <v/>
      </c>
      <c r="DQ486" s="157" t="str">
        <f t="shared" si="456"/>
        <v/>
      </c>
      <c r="DR486" s="158" t="str">
        <f>IFERROR(IFERROR(IFERROR(_xlfn.XLOOKUP(DP486,#REF!,#REF!,,,),_xlfn.XLOOKUP(DP486,#REF!,#REF!,,,)),_xlfn.XLOOKUP(DP486,#REF!,#REF!,,,)),"N/A")</f>
        <v>N/A</v>
      </c>
      <c r="DS486" s="159"/>
      <c r="DT486" s="160"/>
      <c r="DU486" s="161"/>
      <c r="DV486" s="162"/>
      <c r="DW486" s="163">
        <f>IFERROR(IFERROR(IFERROR(_xlfn.XLOOKUP(DP486,#REF!,#REF!,,,),_xlfn.XLOOKUP(DP486,#REF!,#REF!,,,)),_xlfn.XLOOKUP(DP486,#REF!,#REF!,,,)),0)</f>
        <v>0</v>
      </c>
      <c r="DX486" s="164"/>
      <c r="DY486" s="165">
        <f t="shared" si="457"/>
        <v>0</v>
      </c>
      <c r="DZ486" s="166"/>
      <c r="EA486" s="167">
        <f t="shared" si="458"/>
        <v>0</v>
      </c>
      <c r="EB486" s="168">
        <f t="shared" si="459"/>
        <v>0</v>
      </c>
      <c r="EC486" s="168">
        <f t="shared" si="460"/>
        <v>0</v>
      </c>
      <c r="ED486" s="169"/>
      <c r="EE486" s="170">
        <f t="shared" si="461"/>
        <v>0</v>
      </c>
      <c r="EF486" s="170" t="str">
        <f>IFERROR(IF(DY486&gt;((_xlfn.XLOOKUP(DQ486,TOPES!B:B,TOPES!C:C,,,)*INDEXACIÓN!CI486)),"SUPERA TOPES DEL HV",0),"HV NO ENCONTRADO")</f>
        <v>HV NO ENCONTRADO</v>
      </c>
      <c r="EG486" s="170">
        <f t="shared" si="462"/>
        <v>0</v>
      </c>
      <c r="EH486" s="170">
        <f>IF(SUMIF($M:$M,#REF!,$DY:$DY)&gt;$EH$8,"CONSULTA DIAN",0)</f>
        <v>0</v>
      </c>
      <c r="EI486" s="171">
        <f t="shared" si="463"/>
        <v>0</v>
      </c>
      <c r="EJ486" s="172"/>
    </row>
    <row r="487" spans="1:140" x14ac:dyDescent="0.25">
      <c r="A487" s="133" t="str">
        <f t="shared" si="413"/>
        <v>19000100478</v>
      </c>
      <c r="B487" s="134"/>
      <c r="C487" s="134"/>
      <c r="D487" s="135">
        <f>_xlfn.XLOOKUP(C487,TOPES!L:L,TOPES!M:M,,,)</f>
        <v>0</v>
      </c>
      <c r="E487" s="136">
        <v>478</v>
      </c>
      <c r="F487" s="134"/>
      <c r="G487" s="134"/>
      <c r="H487" s="134"/>
      <c r="I487" s="134"/>
      <c r="J487" s="134"/>
      <c r="K487" s="134"/>
      <c r="L487" s="134"/>
      <c r="M487" s="137"/>
      <c r="N487" s="134"/>
      <c r="O487" s="137" t="str">
        <f t="shared" si="414"/>
        <v/>
      </c>
      <c r="P487" s="138"/>
      <c r="Q487" s="139"/>
      <c r="R487" s="140">
        <f>IFERROR(IF(VLOOKUP(YEAR($D487),SMMLV!$A$2:$C$44,3,0)*$P487=$Q487,$Q487,IF($P487="",$Q487,VLOOKUP(YEAR($D487),SMMLV!$A$2:$C$44,3,0)*$P487)),0)</f>
        <v>0</v>
      </c>
      <c r="S487" s="141"/>
      <c r="T487" s="142"/>
      <c r="U487" s="143"/>
      <c r="V487" s="144"/>
      <c r="W487" s="145">
        <f>IFERROR(SUM(IF(VLOOKUP(YEAR($D487),SMMLV!$A$2:$C$44,3,0)*S487=T487,T487,IF(S487="",T487,VLOOKUP(YEAR($D487),SMMLV!$A$2:$C$44,3,0)*S487)),IF(VLOOKUP(YEAR($D487),SMMLV!$A$2:$C$44,3,0)*U487=V487,V487,IF(U487="",V487,VLOOKUP(YEAR($D487),SMMLV!$A$2:$C$44,3,0)*U487))),0)</f>
        <v>0</v>
      </c>
      <c r="X487" s="146"/>
      <c r="Y487" s="139"/>
      <c r="Z487" s="140">
        <f>IFERROR(IF(VLOOKUP(YEAR($D487),SMMLV!$A$2:$C$44,3,0)*$X487=$Y487,$Y487,IF($X487="",$Y487,VLOOKUP(YEAR($D487),SMMLV!$A$2:$C$44,3,0)*$X487)),0)</f>
        <v>0</v>
      </c>
      <c r="AA487" s="147"/>
      <c r="AB487" s="142"/>
      <c r="AC487" s="140">
        <f>IFERROR(IF(VLOOKUP(YEAR($D487),SMMLV!$A$2:$C$44,3,0)*$AA487=$AB487,$AB487,IF($AA487="",$AB487,VLOOKUP(YEAR($D487),SMMLV!$A$2:$C$44,3,0)*$AA487)),0)</f>
        <v>0</v>
      </c>
      <c r="AD487" s="147"/>
      <c r="AE487" s="142"/>
      <c r="AF487" s="140">
        <f>IFERROR(IF(VLOOKUP(YEAR($D487),SMMLV!$A$2:$C$44,3,0)*$AD487=$AE487,$AE487,IF($AD487="",$AE487,VLOOKUP(YEAR($D487),SMMLV!$A$2:$C$44,3,0)*$AD487)),0)</f>
        <v>0</v>
      </c>
      <c r="AG487" s="134"/>
      <c r="AH487" s="145">
        <f t="shared" si="415"/>
        <v>0</v>
      </c>
      <c r="AI487" s="138"/>
      <c r="AJ487" s="139"/>
      <c r="AK487" s="140">
        <f>IFERROR(IF(VLOOKUP(YEAR($D487),SMMLV!$A$2:$C$44,3,0)*$AI487=AJ487,AJ487,IF($AI487="",AJ487,VLOOKUP(YEAR($D487),SMMLV!$A$2:$C$44,3,0)*$AI487)),0)</f>
        <v>0</v>
      </c>
      <c r="AL487" s="141"/>
      <c r="AM487" s="142"/>
      <c r="AN487" s="147"/>
      <c r="AO487" s="144"/>
      <c r="AP487" s="145">
        <f>IFERROR(SUM(IF(VLOOKUP(YEAR($D487),SMMLV!$A$2:$C$44,3,0)*AL487=AM487,AM487,IF(AL487="",AM487,VLOOKUP(YEAR($D487),SMMLV!$A$2:$C$44,3,0)*AL487)),IF(VLOOKUP(YEAR($D487),SMMLV!$A$2:$C$44,3,0)*AN487=AO487,AO487,IF(AN487="",AO487,VLOOKUP(YEAR($D487),SMMLV!$A$2:$C$44,3,0)*AN487))),0)</f>
        <v>0</v>
      </c>
      <c r="AQ487" s="148"/>
      <c r="AR487" s="142"/>
      <c r="AS487" s="140">
        <f>IFERROR(IF(VLOOKUP(YEAR($D487),SMMLV!$A$2:$C$44,3,0)*AQ487=AR487,AR487,IF(AQ487="",AR487,VLOOKUP(YEAR($D487),SMMLV!$A$2:$C$44,3,0)*AQ487)),0)</f>
        <v>0</v>
      </c>
      <c r="AT487" s="147"/>
      <c r="AU487" s="142"/>
      <c r="AV487" s="140">
        <f>IFERROR(IF(VLOOKUP(YEAR($D487),SMMLV!$A$2:$C$44,3,0)*AT487=AU487,AU487,IF(AT487="",AU487,VLOOKUP(YEAR($D487),SMMLV!$A$2:$C$44,3,0)*AT487)),0)</f>
        <v>0</v>
      </c>
      <c r="AW487" s="147"/>
      <c r="AX487" s="142"/>
      <c r="AY487" s="140">
        <f>IFERROR(IF(VLOOKUP(YEAR($D487),SMMLV!$A$2:$C$44,3,0)*AW487=AX487,AX487,IF(AW487="",AX487,VLOOKUP(YEAR($D487),SMMLV!$A$2:$C$44,3,0)*AW487)),0)</f>
        <v>0</v>
      </c>
      <c r="AZ487" s="134"/>
      <c r="BA487" s="145">
        <f t="shared" si="416"/>
        <v>0</v>
      </c>
      <c r="BB487" s="138"/>
      <c r="BC487" s="139"/>
      <c r="BD487" s="140">
        <f>IFERROR(IF(VLOOKUP(YEAR($D487),SMMLV!$A$2:$C$44,3,0)*BB487=BC487,BC487,IF(BB487="",BC487,VLOOKUP(YEAR($D487),SMMLV!$A$2:$C$44,3,0)*BB487)),0)</f>
        <v>0</v>
      </c>
      <c r="BE487" s="141"/>
      <c r="BF487" s="142"/>
      <c r="BG487" s="147"/>
      <c r="BH487" s="144"/>
      <c r="BI487" s="145">
        <f>IFERROR(SUM(IF(VLOOKUP(YEAR($D487),SMMLV!$A$2:$C$44,3,0)*BE487=BF487,BF487,IF(BE487="",BF487,VLOOKUP(YEAR($D487),SMMLV!$A$2:$C$44,3,0)*BE487)),IF(VLOOKUP(YEAR($D487),SMMLV!$A$2:$C$44,3,0)*BG487=BH487,BH487,IF(BG487="",BH487,VLOOKUP(YEAR($D487),SMMLV!$A$2:$C$44,3,0)*BG487))),0)</f>
        <v>0</v>
      </c>
      <c r="BJ487" s="149"/>
      <c r="BK487" s="150"/>
      <c r="BL487" s="140">
        <f>IFERROR(IF(VLOOKUP(YEAR($D487),SMMLV!$A$2:$C$44,3,0)*BJ487=BK487,BK487,IF(BJ487="",BK487,VLOOKUP(YEAR($D487),SMMLV!$A$2:$C$44,3,0)*BJ487)),0)</f>
        <v>0</v>
      </c>
      <c r="BM487" s="147"/>
      <c r="BN487" s="142"/>
      <c r="BO487" s="140">
        <f>IFERROR(IF(VLOOKUP(YEAR($D487),SMMLV!$A$2:$C$44,3,0)*BM487=BN487,BN487,IF(BM487="",BN487,VLOOKUP(YEAR($D487),SMMLV!$A$2:$C$44,3,0)*BM487)),0)</f>
        <v>0</v>
      </c>
      <c r="BP487" s="147"/>
      <c r="BQ487" s="142"/>
      <c r="BR487" s="140">
        <f>IFERROR(IF(VLOOKUP(YEAR($D487),SMMLV!$A$2:$C$44,3,0)*BP487=BQ487,BQ487,IF(BP487="",BQ487,VLOOKUP(YEAR($D487),SMMLV!$A$2:$C$44,3,0)*BP487)),0)</f>
        <v>0</v>
      </c>
      <c r="BS487" s="134"/>
      <c r="BT487" s="145">
        <f t="shared" si="417"/>
        <v>0</v>
      </c>
      <c r="BU487" s="151">
        <f t="shared" si="418"/>
        <v>0</v>
      </c>
      <c r="BV487" s="151">
        <f t="shared" si="419"/>
        <v>0</v>
      </c>
      <c r="BW487" s="151">
        <f t="shared" si="420"/>
        <v>0</v>
      </c>
      <c r="BX487" s="151">
        <f t="shared" si="421"/>
        <v>0</v>
      </c>
      <c r="BY487" s="151">
        <f t="shared" si="422"/>
        <v>0</v>
      </c>
      <c r="BZ487" s="151">
        <f t="shared" si="410"/>
        <v>0</v>
      </c>
      <c r="CA487" s="134"/>
      <c r="CB487" s="134"/>
      <c r="CC487" s="134"/>
      <c r="CD487" s="152">
        <f t="shared" si="411"/>
        <v>0</v>
      </c>
      <c r="CE487" s="153">
        <f>IFERROR(INDEX(IPC!$A$11:$Y$22,MATCH(PROPER(TEXT(CD487,"mmmm")),IPC!$A$11:$A$22,0),MATCH(YEAR(CD487),IPC!$A$10:$Y$10,0)),0)</f>
        <v>0</v>
      </c>
      <c r="CF487" s="154">
        <v>60195</v>
      </c>
      <c r="CG487" s="153">
        <f>IFERROR(INDEX(IPC!$A$11:$Y$22,MATCH(PROPER(TEXT(CF487,"mmmm")),IPC!$A$11:$A$22,0),MATCH(YEAR(CF487),IPC!$A$10:$Y$10,0)),0)</f>
        <v>0</v>
      </c>
      <c r="CH487" s="155">
        <f t="shared" si="412"/>
        <v>0</v>
      </c>
      <c r="CI487" s="145">
        <v>1751382</v>
      </c>
      <c r="CJ487" s="151">
        <f t="shared" si="423"/>
        <v>0</v>
      </c>
      <c r="CK487" s="151">
        <f t="shared" si="424"/>
        <v>0</v>
      </c>
      <c r="CL487" s="151">
        <f t="shared" si="425"/>
        <v>0</v>
      </c>
      <c r="CM487" s="151">
        <f t="shared" si="426"/>
        <v>0</v>
      </c>
      <c r="CN487" s="151">
        <f t="shared" si="427"/>
        <v>0</v>
      </c>
      <c r="CO487" s="151">
        <f t="shared" si="428"/>
        <v>0</v>
      </c>
      <c r="CP487" s="151">
        <f t="shared" si="429"/>
        <v>0</v>
      </c>
      <c r="CQ487" s="151">
        <f t="shared" si="430"/>
        <v>0</v>
      </c>
      <c r="CR487" s="151">
        <f t="shared" si="431"/>
        <v>0</v>
      </c>
      <c r="CS487" s="151">
        <f t="shared" si="432"/>
        <v>0</v>
      </c>
      <c r="CT487" s="151">
        <f t="shared" si="433"/>
        <v>0</v>
      </c>
      <c r="CU487" s="151">
        <f t="shared" si="434"/>
        <v>0</v>
      </c>
      <c r="CV487" s="151">
        <f t="shared" si="435"/>
        <v>0</v>
      </c>
      <c r="CW487" s="151">
        <f t="shared" si="436"/>
        <v>0</v>
      </c>
      <c r="CX487" s="151">
        <f t="shared" si="437"/>
        <v>0</v>
      </c>
      <c r="CY487" s="151">
        <f t="shared" si="438"/>
        <v>0</v>
      </c>
      <c r="CZ487" s="151">
        <f t="shared" si="439"/>
        <v>0</v>
      </c>
      <c r="DA487" s="151">
        <f t="shared" si="440"/>
        <v>0</v>
      </c>
      <c r="DB487" s="151">
        <f t="shared" si="441"/>
        <v>0</v>
      </c>
      <c r="DC487" s="151">
        <f t="shared" si="442"/>
        <v>0</v>
      </c>
      <c r="DD487" s="151">
        <f t="shared" si="443"/>
        <v>0</v>
      </c>
      <c r="DE487" s="151">
        <f t="shared" si="444"/>
        <v>0</v>
      </c>
      <c r="DF487" s="151">
        <f t="shared" si="445"/>
        <v>0</v>
      </c>
      <c r="DG487" s="151">
        <f t="shared" si="446"/>
        <v>0</v>
      </c>
      <c r="DH487" s="151">
        <f t="shared" si="447"/>
        <v>0</v>
      </c>
      <c r="DI487" s="151">
        <f t="shared" si="448"/>
        <v>0</v>
      </c>
      <c r="DJ487" s="151">
        <f t="shared" si="449"/>
        <v>0</v>
      </c>
      <c r="DK487" s="151">
        <f t="shared" si="450"/>
        <v>0</v>
      </c>
      <c r="DL487" s="151">
        <f t="shared" si="451"/>
        <v>0</v>
      </c>
      <c r="DM487" s="151">
        <f t="shared" si="452"/>
        <v>0</v>
      </c>
      <c r="DN487" s="151">
        <f t="shared" si="453"/>
        <v>0</v>
      </c>
      <c r="DO487" s="156">
        <f t="shared" si="454"/>
        <v>0</v>
      </c>
      <c r="DP487" s="173" t="str">
        <f t="shared" si="455"/>
        <v/>
      </c>
      <c r="DQ487" s="157" t="str">
        <f t="shared" si="456"/>
        <v/>
      </c>
      <c r="DR487" s="158" t="str">
        <f>IFERROR(IFERROR(IFERROR(_xlfn.XLOOKUP(DP487,#REF!,#REF!,,,),_xlfn.XLOOKUP(DP487,#REF!,#REF!,,,)),_xlfn.XLOOKUP(DP487,#REF!,#REF!,,,)),"N/A")</f>
        <v>N/A</v>
      </c>
      <c r="DS487" s="159"/>
      <c r="DT487" s="160"/>
      <c r="DU487" s="161"/>
      <c r="DV487" s="162"/>
      <c r="DW487" s="163">
        <f>IFERROR(IFERROR(IFERROR(_xlfn.XLOOKUP(DP487,#REF!,#REF!,,,),_xlfn.XLOOKUP(DP487,#REF!,#REF!,,,)),_xlfn.XLOOKUP(DP487,#REF!,#REF!,,,)),0)</f>
        <v>0</v>
      </c>
      <c r="DX487" s="164"/>
      <c r="DY487" s="165">
        <f t="shared" si="457"/>
        <v>0</v>
      </c>
      <c r="DZ487" s="166"/>
      <c r="EA487" s="167">
        <f t="shared" si="458"/>
        <v>0</v>
      </c>
      <c r="EB487" s="168">
        <f t="shared" si="459"/>
        <v>0</v>
      </c>
      <c r="EC487" s="168">
        <f t="shared" si="460"/>
        <v>0</v>
      </c>
      <c r="ED487" s="169"/>
      <c r="EE487" s="170">
        <f t="shared" si="461"/>
        <v>0</v>
      </c>
      <c r="EF487" s="170" t="str">
        <f>IFERROR(IF(DY487&gt;((_xlfn.XLOOKUP(DQ487,TOPES!B:B,TOPES!C:C,,,)*INDEXACIÓN!CI487)),"SUPERA TOPES DEL HV",0),"HV NO ENCONTRADO")</f>
        <v>HV NO ENCONTRADO</v>
      </c>
      <c r="EG487" s="170">
        <f t="shared" si="462"/>
        <v>0</v>
      </c>
      <c r="EH487" s="170">
        <f>IF(SUMIF($M:$M,#REF!,$DY:$DY)&gt;$EH$8,"CONSULTA DIAN",0)</f>
        <v>0</v>
      </c>
      <c r="EI487" s="171">
        <f t="shared" si="463"/>
        <v>0</v>
      </c>
      <c r="EJ487" s="172"/>
    </row>
    <row r="488" spans="1:140" x14ac:dyDescent="0.25">
      <c r="A488" s="133" t="str">
        <f t="shared" si="413"/>
        <v>19000100479</v>
      </c>
      <c r="B488" s="134"/>
      <c r="C488" s="134"/>
      <c r="D488" s="135">
        <f>_xlfn.XLOOKUP(C488,TOPES!L:L,TOPES!M:M,,,)</f>
        <v>0</v>
      </c>
      <c r="E488" s="136">
        <v>479</v>
      </c>
      <c r="F488" s="134"/>
      <c r="G488" s="134"/>
      <c r="H488" s="134"/>
      <c r="I488" s="134"/>
      <c r="J488" s="134"/>
      <c r="K488" s="134"/>
      <c r="L488" s="134"/>
      <c r="M488" s="137"/>
      <c r="N488" s="134"/>
      <c r="O488" s="137" t="str">
        <f t="shared" si="414"/>
        <v/>
      </c>
      <c r="P488" s="138"/>
      <c r="Q488" s="139"/>
      <c r="R488" s="140">
        <f>IFERROR(IF(VLOOKUP(YEAR($D488),SMMLV!$A$2:$C$44,3,0)*$P488=$Q488,$Q488,IF($P488="",$Q488,VLOOKUP(YEAR($D488),SMMLV!$A$2:$C$44,3,0)*$P488)),0)</f>
        <v>0</v>
      </c>
      <c r="S488" s="141"/>
      <c r="T488" s="142"/>
      <c r="U488" s="143"/>
      <c r="V488" s="144"/>
      <c r="W488" s="145">
        <f>IFERROR(SUM(IF(VLOOKUP(YEAR($D488),SMMLV!$A$2:$C$44,3,0)*S488=T488,T488,IF(S488="",T488,VLOOKUP(YEAR($D488),SMMLV!$A$2:$C$44,3,0)*S488)),IF(VLOOKUP(YEAR($D488),SMMLV!$A$2:$C$44,3,0)*U488=V488,V488,IF(U488="",V488,VLOOKUP(YEAR($D488),SMMLV!$A$2:$C$44,3,0)*U488))),0)</f>
        <v>0</v>
      </c>
      <c r="X488" s="146"/>
      <c r="Y488" s="139"/>
      <c r="Z488" s="140">
        <f>IFERROR(IF(VLOOKUP(YEAR($D488),SMMLV!$A$2:$C$44,3,0)*$X488=$Y488,$Y488,IF($X488="",$Y488,VLOOKUP(YEAR($D488),SMMLV!$A$2:$C$44,3,0)*$X488)),0)</f>
        <v>0</v>
      </c>
      <c r="AA488" s="147"/>
      <c r="AB488" s="142"/>
      <c r="AC488" s="140">
        <f>IFERROR(IF(VLOOKUP(YEAR($D488),SMMLV!$A$2:$C$44,3,0)*$AA488=$AB488,$AB488,IF($AA488="",$AB488,VLOOKUP(YEAR($D488),SMMLV!$A$2:$C$44,3,0)*$AA488)),0)</f>
        <v>0</v>
      </c>
      <c r="AD488" s="147"/>
      <c r="AE488" s="142"/>
      <c r="AF488" s="140">
        <f>IFERROR(IF(VLOOKUP(YEAR($D488),SMMLV!$A$2:$C$44,3,0)*$AD488=$AE488,$AE488,IF($AD488="",$AE488,VLOOKUP(YEAR($D488),SMMLV!$A$2:$C$44,3,0)*$AD488)),0)</f>
        <v>0</v>
      </c>
      <c r="AG488" s="134"/>
      <c r="AH488" s="145">
        <f t="shared" si="415"/>
        <v>0</v>
      </c>
      <c r="AI488" s="138"/>
      <c r="AJ488" s="139"/>
      <c r="AK488" s="140">
        <f>IFERROR(IF(VLOOKUP(YEAR($D488),SMMLV!$A$2:$C$44,3,0)*$AI488=AJ488,AJ488,IF($AI488="",AJ488,VLOOKUP(YEAR($D488),SMMLV!$A$2:$C$44,3,0)*$AI488)),0)</f>
        <v>0</v>
      </c>
      <c r="AL488" s="141"/>
      <c r="AM488" s="142"/>
      <c r="AN488" s="147"/>
      <c r="AO488" s="144"/>
      <c r="AP488" s="145">
        <f>IFERROR(SUM(IF(VLOOKUP(YEAR($D488),SMMLV!$A$2:$C$44,3,0)*AL488=AM488,AM488,IF(AL488="",AM488,VLOOKUP(YEAR($D488),SMMLV!$A$2:$C$44,3,0)*AL488)),IF(VLOOKUP(YEAR($D488),SMMLV!$A$2:$C$44,3,0)*AN488=AO488,AO488,IF(AN488="",AO488,VLOOKUP(YEAR($D488),SMMLV!$A$2:$C$44,3,0)*AN488))),0)</f>
        <v>0</v>
      </c>
      <c r="AQ488" s="148"/>
      <c r="AR488" s="142"/>
      <c r="AS488" s="140">
        <f>IFERROR(IF(VLOOKUP(YEAR($D488),SMMLV!$A$2:$C$44,3,0)*AQ488=AR488,AR488,IF(AQ488="",AR488,VLOOKUP(YEAR($D488),SMMLV!$A$2:$C$44,3,0)*AQ488)),0)</f>
        <v>0</v>
      </c>
      <c r="AT488" s="147"/>
      <c r="AU488" s="142"/>
      <c r="AV488" s="140">
        <f>IFERROR(IF(VLOOKUP(YEAR($D488),SMMLV!$A$2:$C$44,3,0)*AT488=AU488,AU488,IF(AT488="",AU488,VLOOKUP(YEAR($D488),SMMLV!$A$2:$C$44,3,0)*AT488)),0)</f>
        <v>0</v>
      </c>
      <c r="AW488" s="147"/>
      <c r="AX488" s="142"/>
      <c r="AY488" s="140">
        <f>IFERROR(IF(VLOOKUP(YEAR($D488),SMMLV!$A$2:$C$44,3,0)*AW488=AX488,AX488,IF(AW488="",AX488,VLOOKUP(YEAR($D488),SMMLV!$A$2:$C$44,3,0)*AW488)),0)</f>
        <v>0</v>
      </c>
      <c r="AZ488" s="134"/>
      <c r="BA488" s="145">
        <f t="shared" si="416"/>
        <v>0</v>
      </c>
      <c r="BB488" s="138"/>
      <c r="BC488" s="139"/>
      <c r="BD488" s="140">
        <f>IFERROR(IF(VLOOKUP(YEAR($D488),SMMLV!$A$2:$C$44,3,0)*BB488=BC488,BC488,IF(BB488="",BC488,VLOOKUP(YEAR($D488),SMMLV!$A$2:$C$44,3,0)*BB488)),0)</f>
        <v>0</v>
      </c>
      <c r="BE488" s="141"/>
      <c r="BF488" s="142"/>
      <c r="BG488" s="147"/>
      <c r="BH488" s="144"/>
      <c r="BI488" s="145">
        <f>IFERROR(SUM(IF(VLOOKUP(YEAR($D488),SMMLV!$A$2:$C$44,3,0)*BE488=BF488,BF488,IF(BE488="",BF488,VLOOKUP(YEAR($D488),SMMLV!$A$2:$C$44,3,0)*BE488)),IF(VLOOKUP(YEAR($D488),SMMLV!$A$2:$C$44,3,0)*BG488=BH488,BH488,IF(BG488="",BH488,VLOOKUP(YEAR($D488),SMMLV!$A$2:$C$44,3,0)*BG488))),0)</f>
        <v>0</v>
      </c>
      <c r="BJ488" s="149"/>
      <c r="BK488" s="150"/>
      <c r="BL488" s="140">
        <f>IFERROR(IF(VLOOKUP(YEAR($D488),SMMLV!$A$2:$C$44,3,0)*BJ488=BK488,BK488,IF(BJ488="",BK488,VLOOKUP(YEAR($D488),SMMLV!$A$2:$C$44,3,0)*BJ488)),0)</f>
        <v>0</v>
      </c>
      <c r="BM488" s="147"/>
      <c r="BN488" s="142"/>
      <c r="BO488" s="140">
        <f>IFERROR(IF(VLOOKUP(YEAR($D488),SMMLV!$A$2:$C$44,3,0)*BM488=BN488,BN488,IF(BM488="",BN488,VLOOKUP(YEAR($D488),SMMLV!$A$2:$C$44,3,0)*BM488)),0)</f>
        <v>0</v>
      </c>
      <c r="BP488" s="147"/>
      <c r="BQ488" s="142"/>
      <c r="BR488" s="140">
        <f>IFERROR(IF(VLOOKUP(YEAR($D488),SMMLV!$A$2:$C$44,3,0)*BP488=BQ488,BQ488,IF(BP488="",BQ488,VLOOKUP(YEAR($D488),SMMLV!$A$2:$C$44,3,0)*BP488)),0)</f>
        <v>0</v>
      </c>
      <c r="BS488" s="134"/>
      <c r="BT488" s="145">
        <f t="shared" si="417"/>
        <v>0</v>
      </c>
      <c r="BU488" s="151">
        <f t="shared" si="418"/>
        <v>0</v>
      </c>
      <c r="BV488" s="151">
        <f t="shared" si="419"/>
        <v>0</v>
      </c>
      <c r="BW488" s="151">
        <f t="shared" si="420"/>
        <v>0</v>
      </c>
      <c r="BX488" s="151">
        <f t="shared" si="421"/>
        <v>0</v>
      </c>
      <c r="BY488" s="151">
        <f t="shared" si="422"/>
        <v>0</v>
      </c>
      <c r="BZ488" s="151">
        <f t="shared" si="410"/>
        <v>0</v>
      </c>
      <c r="CA488" s="134"/>
      <c r="CB488" s="134"/>
      <c r="CC488" s="134"/>
      <c r="CD488" s="152">
        <f t="shared" si="411"/>
        <v>0</v>
      </c>
      <c r="CE488" s="153">
        <f>IFERROR(INDEX(IPC!$A$11:$Y$22,MATCH(PROPER(TEXT(CD488,"mmmm")),IPC!$A$11:$A$22,0),MATCH(YEAR(CD488),IPC!$A$10:$Y$10,0)),0)</f>
        <v>0</v>
      </c>
      <c r="CF488" s="154">
        <v>60226</v>
      </c>
      <c r="CG488" s="153">
        <f>IFERROR(INDEX(IPC!$A$11:$Y$22,MATCH(PROPER(TEXT(CF488,"mmmm")),IPC!$A$11:$A$22,0),MATCH(YEAR(CF488),IPC!$A$10:$Y$10,0)),0)</f>
        <v>0</v>
      </c>
      <c r="CH488" s="155">
        <f t="shared" si="412"/>
        <v>0</v>
      </c>
      <c r="CI488" s="145">
        <v>1751383</v>
      </c>
      <c r="CJ488" s="151">
        <f t="shared" si="423"/>
        <v>0</v>
      </c>
      <c r="CK488" s="151">
        <f t="shared" si="424"/>
        <v>0</v>
      </c>
      <c r="CL488" s="151">
        <f t="shared" si="425"/>
        <v>0</v>
      </c>
      <c r="CM488" s="151">
        <f t="shared" si="426"/>
        <v>0</v>
      </c>
      <c r="CN488" s="151">
        <f t="shared" si="427"/>
        <v>0</v>
      </c>
      <c r="CO488" s="151">
        <f t="shared" si="428"/>
        <v>0</v>
      </c>
      <c r="CP488" s="151">
        <f t="shared" si="429"/>
        <v>0</v>
      </c>
      <c r="CQ488" s="151">
        <f t="shared" si="430"/>
        <v>0</v>
      </c>
      <c r="CR488" s="151">
        <f t="shared" si="431"/>
        <v>0</v>
      </c>
      <c r="CS488" s="151">
        <f t="shared" si="432"/>
        <v>0</v>
      </c>
      <c r="CT488" s="151">
        <f t="shared" si="433"/>
        <v>0</v>
      </c>
      <c r="CU488" s="151">
        <f t="shared" si="434"/>
        <v>0</v>
      </c>
      <c r="CV488" s="151">
        <f t="shared" si="435"/>
        <v>0</v>
      </c>
      <c r="CW488" s="151">
        <f t="shared" si="436"/>
        <v>0</v>
      </c>
      <c r="CX488" s="151">
        <f t="shared" si="437"/>
        <v>0</v>
      </c>
      <c r="CY488" s="151">
        <f t="shared" si="438"/>
        <v>0</v>
      </c>
      <c r="CZ488" s="151">
        <f t="shared" si="439"/>
        <v>0</v>
      </c>
      <c r="DA488" s="151">
        <f t="shared" si="440"/>
        <v>0</v>
      </c>
      <c r="DB488" s="151">
        <f t="shared" si="441"/>
        <v>0</v>
      </c>
      <c r="DC488" s="151">
        <f t="shared" si="442"/>
        <v>0</v>
      </c>
      <c r="DD488" s="151">
        <f t="shared" si="443"/>
        <v>0</v>
      </c>
      <c r="DE488" s="151">
        <f t="shared" si="444"/>
        <v>0</v>
      </c>
      <c r="DF488" s="151">
        <f t="shared" si="445"/>
        <v>0</v>
      </c>
      <c r="DG488" s="151">
        <f t="shared" si="446"/>
        <v>0</v>
      </c>
      <c r="DH488" s="151">
        <f t="shared" si="447"/>
        <v>0</v>
      </c>
      <c r="DI488" s="151">
        <f t="shared" si="448"/>
        <v>0</v>
      </c>
      <c r="DJ488" s="151">
        <f t="shared" si="449"/>
        <v>0</v>
      </c>
      <c r="DK488" s="151">
        <f t="shared" si="450"/>
        <v>0</v>
      </c>
      <c r="DL488" s="151">
        <f t="shared" si="451"/>
        <v>0</v>
      </c>
      <c r="DM488" s="151">
        <f t="shared" si="452"/>
        <v>0</v>
      </c>
      <c r="DN488" s="151">
        <f t="shared" si="453"/>
        <v>0</v>
      </c>
      <c r="DO488" s="156">
        <f t="shared" si="454"/>
        <v>0</v>
      </c>
      <c r="DP488" s="173" t="str">
        <f t="shared" si="455"/>
        <v/>
      </c>
      <c r="DQ488" s="157" t="str">
        <f t="shared" si="456"/>
        <v/>
      </c>
      <c r="DR488" s="158" t="str">
        <f>IFERROR(IFERROR(IFERROR(_xlfn.XLOOKUP(DP488,#REF!,#REF!,,,),_xlfn.XLOOKUP(DP488,#REF!,#REF!,,,)),_xlfn.XLOOKUP(DP488,#REF!,#REF!,,,)),"N/A")</f>
        <v>N/A</v>
      </c>
      <c r="DS488" s="159"/>
      <c r="DT488" s="160"/>
      <c r="DU488" s="161"/>
      <c r="DV488" s="162"/>
      <c r="DW488" s="163">
        <f>IFERROR(IFERROR(IFERROR(_xlfn.XLOOKUP(DP488,#REF!,#REF!,,,),_xlfn.XLOOKUP(DP488,#REF!,#REF!,,,)),_xlfn.XLOOKUP(DP488,#REF!,#REF!,,,)),0)</f>
        <v>0</v>
      </c>
      <c r="DX488" s="164"/>
      <c r="DY488" s="165">
        <f t="shared" si="457"/>
        <v>0</v>
      </c>
      <c r="DZ488" s="166"/>
      <c r="EA488" s="167">
        <f t="shared" si="458"/>
        <v>0</v>
      </c>
      <c r="EB488" s="168">
        <f t="shared" si="459"/>
        <v>0</v>
      </c>
      <c r="EC488" s="168">
        <f t="shared" si="460"/>
        <v>0</v>
      </c>
      <c r="ED488" s="169"/>
      <c r="EE488" s="170">
        <f t="shared" si="461"/>
        <v>0</v>
      </c>
      <c r="EF488" s="170" t="str">
        <f>IFERROR(IF(DY488&gt;((_xlfn.XLOOKUP(DQ488,TOPES!B:B,TOPES!C:C,,,)*INDEXACIÓN!CI488)),"SUPERA TOPES DEL HV",0),"HV NO ENCONTRADO")</f>
        <v>HV NO ENCONTRADO</v>
      </c>
      <c r="EG488" s="170">
        <f t="shared" si="462"/>
        <v>0</v>
      </c>
      <c r="EH488" s="170">
        <f>IF(SUMIF($M:$M,#REF!,$DY:$DY)&gt;$EH$8,"CONSULTA DIAN",0)</f>
        <v>0</v>
      </c>
      <c r="EI488" s="171">
        <f t="shared" si="463"/>
        <v>0</v>
      </c>
      <c r="EJ488" s="172"/>
    </row>
    <row r="489" spans="1:140" x14ac:dyDescent="0.25">
      <c r="A489" s="133" t="str">
        <f t="shared" si="413"/>
        <v>19000100480</v>
      </c>
      <c r="B489" s="134"/>
      <c r="C489" s="134"/>
      <c r="D489" s="135">
        <f>_xlfn.XLOOKUP(C489,TOPES!L:L,TOPES!M:M,,,)</f>
        <v>0</v>
      </c>
      <c r="E489" s="136">
        <v>480</v>
      </c>
      <c r="F489" s="134"/>
      <c r="G489" s="134"/>
      <c r="H489" s="134"/>
      <c r="I489" s="134"/>
      <c r="J489" s="134"/>
      <c r="K489" s="134"/>
      <c r="L489" s="134"/>
      <c r="M489" s="137"/>
      <c r="N489" s="134"/>
      <c r="O489" s="137" t="str">
        <f t="shared" si="414"/>
        <v/>
      </c>
      <c r="P489" s="138"/>
      <c r="Q489" s="139"/>
      <c r="R489" s="140">
        <f>IFERROR(IF(VLOOKUP(YEAR($D489),SMMLV!$A$2:$C$44,3,0)*$P489=$Q489,$Q489,IF($P489="",$Q489,VLOOKUP(YEAR($D489),SMMLV!$A$2:$C$44,3,0)*$P489)),0)</f>
        <v>0</v>
      </c>
      <c r="S489" s="141"/>
      <c r="T489" s="142"/>
      <c r="U489" s="143"/>
      <c r="V489" s="144"/>
      <c r="W489" s="145">
        <f>IFERROR(SUM(IF(VLOOKUP(YEAR($D489),SMMLV!$A$2:$C$44,3,0)*S489=T489,T489,IF(S489="",T489,VLOOKUP(YEAR($D489),SMMLV!$A$2:$C$44,3,0)*S489)),IF(VLOOKUP(YEAR($D489),SMMLV!$A$2:$C$44,3,0)*U489=V489,V489,IF(U489="",V489,VLOOKUP(YEAR($D489),SMMLV!$A$2:$C$44,3,0)*U489))),0)</f>
        <v>0</v>
      </c>
      <c r="X489" s="146"/>
      <c r="Y489" s="139"/>
      <c r="Z489" s="140">
        <f>IFERROR(IF(VLOOKUP(YEAR($D489),SMMLV!$A$2:$C$44,3,0)*$X489=$Y489,$Y489,IF($X489="",$Y489,VLOOKUP(YEAR($D489),SMMLV!$A$2:$C$44,3,0)*$X489)),0)</f>
        <v>0</v>
      </c>
      <c r="AA489" s="147"/>
      <c r="AB489" s="142"/>
      <c r="AC489" s="140">
        <f>IFERROR(IF(VLOOKUP(YEAR($D489),SMMLV!$A$2:$C$44,3,0)*$AA489=$AB489,$AB489,IF($AA489="",$AB489,VLOOKUP(YEAR($D489),SMMLV!$A$2:$C$44,3,0)*$AA489)),0)</f>
        <v>0</v>
      </c>
      <c r="AD489" s="147"/>
      <c r="AE489" s="142"/>
      <c r="AF489" s="140">
        <f>IFERROR(IF(VLOOKUP(YEAR($D489),SMMLV!$A$2:$C$44,3,0)*$AD489=$AE489,$AE489,IF($AD489="",$AE489,VLOOKUP(YEAR($D489),SMMLV!$A$2:$C$44,3,0)*$AD489)),0)</f>
        <v>0</v>
      </c>
      <c r="AG489" s="134"/>
      <c r="AH489" s="145">
        <f t="shared" si="415"/>
        <v>0</v>
      </c>
      <c r="AI489" s="138"/>
      <c r="AJ489" s="139"/>
      <c r="AK489" s="140">
        <f>IFERROR(IF(VLOOKUP(YEAR($D489),SMMLV!$A$2:$C$44,3,0)*$AI489=AJ489,AJ489,IF($AI489="",AJ489,VLOOKUP(YEAR($D489),SMMLV!$A$2:$C$44,3,0)*$AI489)),0)</f>
        <v>0</v>
      </c>
      <c r="AL489" s="141"/>
      <c r="AM489" s="142"/>
      <c r="AN489" s="147"/>
      <c r="AO489" s="144"/>
      <c r="AP489" s="145">
        <f>IFERROR(SUM(IF(VLOOKUP(YEAR($D489),SMMLV!$A$2:$C$44,3,0)*AL489=AM489,AM489,IF(AL489="",AM489,VLOOKUP(YEAR($D489),SMMLV!$A$2:$C$44,3,0)*AL489)),IF(VLOOKUP(YEAR($D489),SMMLV!$A$2:$C$44,3,0)*AN489=AO489,AO489,IF(AN489="",AO489,VLOOKUP(YEAR($D489),SMMLV!$A$2:$C$44,3,0)*AN489))),0)</f>
        <v>0</v>
      </c>
      <c r="AQ489" s="148"/>
      <c r="AR489" s="142"/>
      <c r="AS489" s="140">
        <f>IFERROR(IF(VLOOKUP(YEAR($D489),SMMLV!$A$2:$C$44,3,0)*AQ489=AR489,AR489,IF(AQ489="",AR489,VLOOKUP(YEAR($D489),SMMLV!$A$2:$C$44,3,0)*AQ489)),0)</f>
        <v>0</v>
      </c>
      <c r="AT489" s="147"/>
      <c r="AU489" s="142"/>
      <c r="AV489" s="140">
        <f>IFERROR(IF(VLOOKUP(YEAR($D489),SMMLV!$A$2:$C$44,3,0)*AT489=AU489,AU489,IF(AT489="",AU489,VLOOKUP(YEAR($D489),SMMLV!$A$2:$C$44,3,0)*AT489)),0)</f>
        <v>0</v>
      </c>
      <c r="AW489" s="147"/>
      <c r="AX489" s="142"/>
      <c r="AY489" s="140">
        <f>IFERROR(IF(VLOOKUP(YEAR($D489),SMMLV!$A$2:$C$44,3,0)*AW489=AX489,AX489,IF(AW489="",AX489,VLOOKUP(YEAR($D489),SMMLV!$A$2:$C$44,3,0)*AW489)),0)</f>
        <v>0</v>
      </c>
      <c r="AZ489" s="134"/>
      <c r="BA489" s="145">
        <f t="shared" si="416"/>
        <v>0</v>
      </c>
      <c r="BB489" s="138"/>
      <c r="BC489" s="139"/>
      <c r="BD489" s="140">
        <f>IFERROR(IF(VLOOKUP(YEAR($D489),SMMLV!$A$2:$C$44,3,0)*BB489=BC489,BC489,IF(BB489="",BC489,VLOOKUP(YEAR($D489),SMMLV!$A$2:$C$44,3,0)*BB489)),0)</f>
        <v>0</v>
      </c>
      <c r="BE489" s="141"/>
      <c r="BF489" s="142"/>
      <c r="BG489" s="147"/>
      <c r="BH489" s="144"/>
      <c r="BI489" s="145">
        <f>IFERROR(SUM(IF(VLOOKUP(YEAR($D489),SMMLV!$A$2:$C$44,3,0)*BE489=BF489,BF489,IF(BE489="",BF489,VLOOKUP(YEAR($D489),SMMLV!$A$2:$C$44,3,0)*BE489)),IF(VLOOKUP(YEAR($D489),SMMLV!$A$2:$C$44,3,0)*BG489=BH489,BH489,IF(BG489="",BH489,VLOOKUP(YEAR($D489),SMMLV!$A$2:$C$44,3,0)*BG489))),0)</f>
        <v>0</v>
      </c>
      <c r="BJ489" s="149"/>
      <c r="BK489" s="150"/>
      <c r="BL489" s="140">
        <f>IFERROR(IF(VLOOKUP(YEAR($D489),SMMLV!$A$2:$C$44,3,0)*BJ489=BK489,BK489,IF(BJ489="",BK489,VLOOKUP(YEAR($D489),SMMLV!$A$2:$C$44,3,0)*BJ489)),0)</f>
        <v>0</v>
      </c>
      <c r="BM489" s="147"/>
      <c r="BN489" s="142"/>
      <c r="BO489" s="140">
        <f>IFERROR(IF(VLOOKUP(YEAR($D489),SMMLV!$A$2:$C$44,3,0)*BM489=BN489,BN489,IF(BM489="",BN489,VLOOKUP(YEAR($D489),SMMLV!$A$2:$C$44,3,0)*BM489)),0)</f>
        <v>0</v>
      </c>
      <c r="BP489" s="147"/>
      <c r="BQ489" s="142"/>
      <c r="BR489" s="140">
        <f>IFERROR(IF(VLOOKUP(YEAR($D489),SMMLV!$A$2:$C$44,3,0)*BP489=BQ489,BQ489,IF(BP489="",BQ489,VLOOKUP(YEAR($D489),SMMLV!$A$2:$C$44,3,0)*BP489)),0)</f>
        <v>0</v>
      </c>
      <c r="BS489" s="134"/>
      <c r="BT489" s="145">
        <f t="shared" si="417"/>
        <v>0</v>
      </c>
      <c r="BU489" s="151">
        <f t="shared" si="418"/>
        <v>0</v>
      </c>
      <c r="BV489" s="151">
        <f t="shared" si="419"/>
        <v>0</v>
      </c>
      <c r="BW489" s="151">
        <f t="shared" si="420"/>
        <v>0</v>
      </c>
      <c r="BX489" s="151">
        <f t="shared" si="421"/>
        <v>0</v>
      </c>
      <c r="BY489" s="151">
        <f t="shared" si="422"/>
        <v>0</v>
      </c>
      <c r="BZ489" s="151">
        <f t="shared" si="410"/>
        <v>0</v>
      </c>
      <c r="CA489" s="134"/>
      <c r="CB489" s="134"/>
      <c r="CC489" s="134"/>
      <c r="CD489" s="152">
        <f t="shared" si="411"/>
        <v>0</v>
      </c>
      <c r="CE489" s="153">
        <f>IFERROR(INDEX(IPC!$A$11:$Y$22,MATCH(PROPER(TEXT(CD489,"mmmm")),IPC!$A$11:$A$22,0),MATCH(YEAR(CD489),IPC!$A$10:$Y$10,0)),0)</f>
        <v>0</v>
      </c>
      <c r="CF489" s="154">
        <v>60256</v>
      </c>
      <c r="CG489" s="153">
        <f>IFERROR(INDEX(IPC!$A$11:$Y$22,MATCH(PROPER(TEXT(CF489,"mmmm")),IPC!$A$11:$A$22,0),MATCH(YEAR(CF489),IPC!$A$10:$Y$10,0)),0)</f>
        <v>0</v>
      </c>
      <c r="CH489" s="155">
        <f t="shared" si="412"/>
        <v>0</v>
      </c>
      <c r="CI489" s="145">
        <v>1751384</v>
      </c>
      <c r="CJ489" s="151">
        <f t="shared" si="423"/>
        <v>0</v>
      </c>
      <c r="CK489" s="151">
        <f t="shared" si="424"/>
        <v>0</v>
      </c>
      <c r="CL489" s="151">
        <f t="shared" si="425"/>
        <v>0</v>
      </c>
      <c r="CM489" s="151">
        <f t="shared" si="426"/>
        <v>0</v>
      </c>
      <c r="CN489" s="151">
        <f t="shared" si="427"/>
        <v>0</v>
      </c>
      <c r="CO489" s="151">
        <f t="shared" si="428"/>
        <v>0</v>
      </c>
      <c r="CP489" s="151">
        <f t="shared" si="429"/>
        <v>0</v>
      </c>
      <c r="CQ489" s="151">
        <f t="shared" si="430"/>
        <v>0</v>
      </c>
      <c r="CR489" s="151">
        <f t="shared" si="431"/>
        <v>0</v>
      </c>
      <c r="CS489" s="151">
        <f t="shared" si="432"/>
        <v>0</v>
      </c>
      <c r="CT489" s="151">
        <f t="shared" si="433"/>
        <v>0</v>
      </c>
      <c r="CU489" s="151">
        <f t="shared" si="434"/>
        <v>0</v>
      </c>
      <c r="CV489" s="151">
        <f t="shared" si="435"/>
        <v>0</v>
      </c>
      <c r="CW489" s="151">
        <f t="shared" si="436"/>
        <v>0</v>
      </c>
      <c r="CX489" s="151">
        <f t="shared" si="437"/>
        <v>0</v>
      </c>
      <c r="CY489" s="151">
        <f t="shared" si="438"/>
        <v>0</v>
      </c>
      <c r="CZ489" s="151">
        <f t="shared" si="439"/>
        <v>0</v>
      </c>
      <c r="DA489" s="151">
        <f t="shared" si="440"/>
        <v>0</v>
      </c>
      <c r="DB489" s="151">
        <f t="shared" si="441"/>
        <v>0</v>
      </c>
      <c r="DC489" s="151">
        <f t="shared" si="442"/>
        <v>0</v>
      </c>
      <c r="DD489" s="151">
        <f t="shared" si="443"/>
        <v>0</v>
      </c>
      <c r="DE489" s="151">
        <f t="shared" si="444"/>
        <v>0</v>
      </c>
      <c r="DF489" s="151">
        <f t="shared" si="445"/>
        <v>0</v>
      </c>
      <c r="DG489" s="151">
        <f t="shared" si="446"/>
        <v>0</v>
      </c>
      <c r="DH489" s="151">
        <f t="shared" si="447"/>
        <v>0</v>
      </c>
      <c r="DI489" s="151">
        <f t="shared" si="448"/>
        <v>0</v>
      </c>
      <c r="DJ489" s="151">
        <f t="shared" si="449"/>
        <v>0</v>
      </c>
      <c r="DK489" s="151">
        <f t="shared" si="450"/>
        <v>0</v>
      </c>
      <c r="DL489" s="151">
        <f t="shared" si="451"/>
        <v>0</v>
      </c>
      <c r="DM489" s="151">
        <f t="shared" si="452"/>
        <v>0</v>
      </c>
      <c r="DN489" s="151">
        <f t="shared" si="453"/>
        <v>0</v>
      </c>
      <c r="DO489" s="156">
        <f t="shared" si="454"/>
        <v>0</v>
      </c>
      <c r="DP489" s="173" t="str">
        <f t="shared" si="455"/>
        <v/>
      </c>
      <c r="DQ489" s="157" t="str">
        <f t="shared" si="456"/>
        <v/>
      </c>
      <c r="DR489" s="158" t="str">
        <f>IFERROR(IFERROR(IFERROR(_xlfn.XLOOKUP(DP489,#REF!,#REF!,,,),_xlfn.XLOOKUP(DP489,#REF!,#REF!,,,)),_xlfn.XLOOKUP(DP489,#REF!,#REF!,,,)),"N/A")</f>
        <v>N/A</v>
      </c>
      <c r="DS489" s="159"/>
      <c r="DT489" s="160"/>
      <c r="DU489" s="161"/>
      <c r="DV489" s="162"/>
      <c r="DW489" s="163">
        <f>IFERROR(IFERROR(IFERROR(_xlfn.XLOOKUP(DP489,#REF!,#REF!,,,),_xlfn.XLOOKUP(DP489,#REF!,#REF!,,,)),_xlfn.XLOOKUP(DP489,#REF!,#REF!,,,)),0)</f>
        <v>0</v>
      </c>
      <c r="DX489" s="164"/>
      <c r="DY489" s="165">
        <f t="shared" si="457"/>
        <v>0</v>
      </c>
      <c r="DZ489" s="166"/>
      <c r="EA489" s="167">
        <f t="shared" si="458"/>
        <v>0</v>
      </c>
      <c r="EB489" s="168">
        <f t="shared" si="459"/>
        <v>0</v>
      </c>
      <c r="EC489" s="168">
        <f t="shared" si="460"/>
        <v>0</v>
      </c>
      <c r="ED489" s="169"/>
      <c r="EE489" s="170">
        <f t="shared" si="461"/>
        <v>0</v>
      </c>
      <c r="EF489" s="170" t="str">
        <f>IFERROR(IF(DY489&gt;((_xlfn.XLOOKUP(DQ489,TOPES!B:B,TOPES!C:C,,,)*INDEXACIÓN!CI489)),"SUPERA TOPES DEL HV",0),"HV NO ENCONTRADO")</f>
        <v>HV NO ENCONTRADO</v>
      </c>
      <c r="EG489" s="170">
        <f t="shared" si="462"/>
        <v>0</v>
      </c>
      <c r="EH489" s="170">
        <f>IF(SUMIF($M:$M,#REF!,$DY:$DY)&gt;$EH$8,"CONSULTA DIAN",0)</f>
        <v>0</v>
      </c>
      <c r="EI489" s="171">
        <f t="shared" si="463"/>
        <v>0</v>
      </c>
      <c r="EJ489" s="172"/>
    </row>
    <row r="490" spans="1:140" x14ac:dyDescent="0.25">
      <c r="A490" s="133" t="str">
        <f t="shared" si="413"/>
        <v>19000100481</v>
      </c>
      <c r="B490" s="134"/>
      <c r="C490" s="134"/>
      <c r="D490" s="135">
        <f>_xlfn.XLOOKUP(C490,TOPES!L:L,TOPES!M:M,,,)</f>
        <v>0</v>
      </c>
      <c r="E490" s="136">
        <v>481</v>
      </c>
      <c r="F490" s="134"/>
      <c r="G490" s="134"/>
      <c r="H490" s="134"/>
      <c r="I490" s="134"/>
      <c r="J490" s="134"/>
      <c r="K490" s="134"/>
      <c r="L490" s="134"/>
      <c r="M490" s="137"/>
      <c r="N490" s="134"/>
      <c r="O490" s="137" t="str">
        <f t="shared" si="414"/>
        <v/>
      </c>
      <c r="P490" s="138"/>
      <c r="Q490" s="139"/>
      <c r="R490" s="140">
        <f>IFERROR(IF(VLOOKUP(YEAR($D490),SMMLV!$A$2:$C$44,3,0)*$P490=$Q490,$Q490,IF($P490="",$Q490,VLOOKUP(YEAR($D490),SMMLV!$A$2:$C$44,3,0)*$P490)),0)</f>
        <v>0</v>
      </c>
      <c r="S490" s="141"/>
      <c r="T490" s="142"/>
      <c r="U490" s="143"/>
      <c r="V490" s="144"/>
      <c r="W490" s="145">
        <f>IFERROR(SUM(IF(VLOOKUP(YEAR($D490),SMMLV!$A$2:$C$44,3,0)*S490=T490,T490,IF(S490="",T490,VLOOKUP(YEAR($D490),SMMLV!$A$2:$C$44,3,0)*S490)),IF(VLOOKUP(YEAR($D490),SMMLV!$A$2:$C$44,3,0)*U490=V490,V490,IF(U490="",V490,VLOOKUP(YEAR($D490),SMMLV!$A$2:$C$44,3,0)*U490))),0)</f>
        <v>0</v>
      </c>
      <c r="X490" s="146"/>
      <c r="Y490" s="139"/>
      <c r="Z490" s="140">
        <f>IFERROR(IF(VLOOKUP(YEAR($D490),SMMLV!$A$2:$C$44,3,0)*$X490=$Y490,$Y490,IF($X490="",$Y490,VLOOKUP(YEAR($D490),SMMLV!$A$2:$C$44,3,0)*$X490)),0)</f>
        <v>0</v>
      </c>
      <c r="AA490" s="147"/>
      <c r="AB490" s="142"/>
      <c r="AC490" s="140">
        <f>IFERROR(IF(VLOOKUP(YEAR($D490),SMMLV!$A$2:$C$44,3,0)*$AA490=$AB490,$AB490,IF($AA490="",$AB490,VLOOKUP(YEAR($D490),SMMLV!$A$2:$C$44,3,0)*$AA490)),0)</f>
        <v>0</v>
      </c>
      <c r="AD490" s="147"/>
      <c r="AE490" s="142"/>
      <c r="AF490" s="140">
        <f>IFERROR(IF(VLOOKUP(YEAR($D490),SMMLV!$A$2:$C$44,3,0)*$AD490=$AE490,$AE490,IF($AD490="",$AE490,VLOOKUP(YEAR($D490),SMMLV!$A$2:$C$44,3,0)*$AD490)),0)</f>
        <v>0</v>
      </c>
      <c r="AG490" s="134"/>
      <c r="AH490" s="145">
        <f t="shared" si="415"/>
        <v>0</v>
      </c>
      <c r="AI490" s="138"/>
      <c r="AJ490" s="139"/>
      <c r="AK490" s="140">
        <f>IFERROR(IF(VLOOKUP(YEAR($D490),SMMLV!$A$2:$C$44,3,0)*$AI490=AJ490,AJ490,IF($AI490="",AJ490,VLOOKUP(YEAR($D490),SMMLV!$A$2:$C$44,3,0)*$AI490)),0)</f>
        <v>0</v>
      </c>
      <c r="AL490" s="141"/>
      <c r="AM490" s="142"/>
      <c r="AN490" s="147"/>
      <c r="AO490" s="144"/>
      <c r="AP490" s="145">
        <f>IFERROR(SUM(IF(VLOOKUP(YEAR($D490),SMMLV!$A$2:$C$44,3,0)*AL490=AM490,AM490,IF(AL490="",AM490,VLOOKUP(YEAR($D490),SMMLV!$A$2:$C$44,3,0)*AL490)),IF(VLOOKUP(YEAR($D490),SMMLV!$A$2:$C$44,3,0)*AN490=AO490,AO490,IF(AN490="",AO490,VLOOKUP(YEAR($D490),SMMLV!$A$2:$C$44,3,0)*AN490))),0)</f>
        <v>0</v>
      </c>
      <c r="AQ490" s="148"/>
      <c r="AR490" s="142"/>
      <c r="AS490" s="140">
        <f>IFERROR(IF(VLOOKUP(YEAR($D490),SMMLV!$A$2:$C$44,3,0)*AQ490=AR490,AR490,IF(AQ490="",AR490,VLOOKUP(YEAR($D490),SMMLV!$A$2:$C$44,3,0)*AQ490)),0)</f>
        <v>0</v>
      </c>
      <c r="AT490" s="147"/>
      <c r="AU490" s="142"/>
      <c r="AV490" s="140">
        <f>IFERROR(IF(VLOOKUP(YEAR($D490),SMMLV!$A$2:$C$44,3,0)*AT490=AU490,AU490,IF(AT490="",AU490,VLOOKUP(YEAR($D490),SMMLV!$A$2:$C$44,3,0)*AT490)),0)</f>
        <v>0</v>
      </c>
      <c r="AW490" s="147"/>
      <c r="AX490" s="142"/>
      <c r="AY490" s="140">
        <f>IFERROR(IF(VLOOKUP(YEAR($D490),SMMLV!$A$2:$C$44,3,0)*AW490=AX490,AX490,IF(AW490="",AX490,VLOOKUP(YEAR($D490),SMMLV!$A$2:$C$44,3,0)*AW490)),0)</f>
        <v>0</v>
      </c>
      <c r="AZ490" s="134"/>
      <c r="BA490" s="145">
        <f t="shared" si="416"/>
        <v>0</v>
      </c>
      <c r="BB490" s="138"/>
      <c r="BC490" s="139"/>
      <c r="BD490" s="140">
        <f>IFERROR(IF(VLOOKUP(YEAR($D490),SMMLV!$A$2:$C$44,3,0)*BB490=BC490,BC490,IF(BB490="",BC490,VLOOKUP(YEAR($D490),SMMLV!$A$2:$C$44,3,0)*BB490)),0)</f>
        <v>0</v>
      </c>
      <c r="BE490" s="141"/>
      <c r="BF490" s="142"/>
      <c r="BG490" s="147"/>
      <c r="BH490" s="144"/>
      <c r="BI490" s="145">
        <f>IFERROR(SUM(IF(VLOOKUP(YEAR($D490),SMMLV!$A$2:$C$44,3,0)*BE490=BF490,BF490,IF(BE490="",BF490,VLOOKUP(YEAR($D490),SMMLV!$A$2:$C$44,3,0)*BE490)),IF(VLOOKUP(YEAR($D490),SMMLV!$A$2:$C$44,3,0)*BG490=BH490,BH490,IF(BG490="",BH490,VLOOKUP(YEAR($D490),SMMLV!$A$2:$C$44,3,0)*BG490))),0)</f>
        <v>0</v>
      </c>
      <c r="BJ490" s="149"/>
      <c r="BK490" s="150"/>
      <c r="BL490" s="140">
        <f>IFERROR(IF(VLOOKUP(YEAR($D490),SMMLV!$A$2:$C$44,3,0)*BJ490=BK490,BK490,IF(BJ490="",BK490,VLOOKUP(YEAR($D490),SMMLV!$A$2:$C$44,3,0)*BJ490)),0)</f>
        <v>0</v>
      </c>
      <c r="BM490" s="147"/>
      <c r="BN490" s="142"/>
      <c r="BO490" s="140">
        <f>IFERROR(IF(VLOOKUP(YEAR($D490),SMMLV!$A$2:$C$44,3,0)*BM490=BN490,BN490,IF(BM490="",BN490,VLOOKUP(YEAR($D490),SMMLV!$A$2:$C$44,3,0)*BM490)),0)</f>
        <v>0</v>
      </c>
      <c r="BP490" s="147"/>
      <c r="BQ490" s="142"/>
      <c r="BR490" s="140">
        <f>IFERROR(IF(VLOOKUP(YEAR($D490),SMMLV!$A$2:$C$44,3,0)*BP490=BQ490,BQ490,IF(BP490="",BQ490,VLOOKUP(YEAR($D490),SMMLV!$A$2:$C$44,3,0)*BP490)),0)</f>
        <v>0</v>
      </c>
      <c r="BS490" s="134"/>
      <c r="BT490" s="145">
        <f t="shared" si="417"/>
        <v>0</v>
      </c>
      <c r="BU490" s="151">
        <f t="shared" si="418"/>
        <v>0</v>
      </c>
      <c r="BV490" s="151">
        <f t="shared" si="419"/>
        <v>0</v>
      </c>
      <c r="BW490" s="151">
        <f t="shared" si="420"/>
        <v>0</v>
      </c>
      <c r="BX490" s="151">
        <f t="shared" si="421"/>
        <v>0</v>
      </c>
      <c r="BY490" s="151">
        <f t="shared" si="422"/>
        <v>0</v>
      </c>
      <c r="BZ490" s="151">
        <f t="shared" si="410"/>
        <v>0</v>
      </c>
      <c r="CA490" s="134"/>
      <c r="CB490" s="134"/>
      <c r="CC490" s="134"/>
      <c r="CD490" s="152">
        <f t="shared" si="411"/>
        <v>0</v>
      </c>
      <c r="CE490" s="153">
        <f>IFERROR(INDEX(IPC!$A$11:$Y$22,MATCH(PROPER(TEXT(CD490,"mmmm")),IPC!$A$11:$A$22,0),MATCH(YEAR(CD490),IPC!$A$10:$Y$10,0)),0)</f>
        <v>0</v>
      </c>
      <c r="CF490" s="154">
        <v>60287</v>
      </c>
      <c r="CG490" s="153">
        <f>IFERROR(INDEX(IPC!$A$11:$Y$22,MATCH(PROPER(TEXT(CF490,"mmmm")),IPC!$A$11:$A$22,0),MATCH(YEAR(CF490),IPC!$A$10:$Y$10,0)),0)</f>
        <v>0</v>
      </c>
      <c r="CH490" s="155">
        <f t="shared" si="412"/>
        <v>0</v>
      </c>
      <c r="CI490" s="145">
        <v>1751385</v>
      </c>
      <c r="CJ490" s="151">
        <f t="shared" si="423"/>
        <v>0</v>
      </c>
      <c r="CK490" s="151">
        <f t="shared" si="424"/>
        <v>0</v>
      </c>
      <c r="CL490" s="151">
        <f t="shared" si="425"/>
        <v>0</v>
      </c>
      <c r="CM490" s="151">
        <f t="shared" si="426"/>
        <v>0</v>
      </c>
      <c r="CN490" s="151">
        <f t="shared" si="427"/>
        <v>0</v>
      </c>
      <c r="CO490" s="151">
        <f t="shared" si="428"/>
        <v>0</v>
      </c>
      <c r="CP490" s="151">
        <f t="shared" si="429"/>
        <v>0</v>
      </c>
      <c r="CQ490" s="151">
        <f t="shared" si="430"/>
        <v>0</v>
      </c>
      <c r="CR490" s="151">
        <f t="shared" si="431"/>
        <v>0</v>
      </c>
      <c r="CS490" s="151">
        <f t="shared" si="432"/>
        <v>0</v>
      </c>
      <c r="CT490" s="151">
        <f t="shared" si="433"/>
        <v>0</v>
      </c>
      <c r="CU490" s="151">
        <f t="shared" si="434"/>
        <v>0</v>
      </c>
      <c r="CV490" s="151">
        <f t="shared" si="435"/>
        <v>0</v>
      </c>
      <c r="CW490" s="151">
        <f t="shared" si="436"/>
        <v>0</v>
      </c>
      <c r="CX490" s="151">
        <f t="shared" si="437"/>
        <v>0</v>
      </c>
      <c r="CY490" s="151">
        <f t="shared" si="438"/>
        <v>0</v>
      </c>
      <c r="CZ490" s="151">
        <f t="shared" si="439"/>
        <v>0</v>
      </c>
      <c r="DA490" s="151">
        <f t="shared" si="440"/>
        <v>0</v>
      </c>
      <c r="DB490" s="151">
        <f t="shared" si="441"/>
        <v>0</v>
      </c>
      <c r="DC490" s="151">
        <f t="shared" si="442"/>
        <v>0</v>
      </c>
      <c r="DD490" s="151">
        <f t="shared" si="443"/>
        <v>0</v>
      </c>
      <c r="DE490" s="151">
        <f t="shared" si="444"/>
        <v>0</v>
      </c>
      <c r="DF490" s="151">
        <f t="shared" si="445"/>
        <v>0</v>
      </c>
      <c r="DG490" s="151">
        <f t="shared" si="446"/>
        <v>0</v>
      </c>
      <c r="DH490" s="151">
        <f t="shared" si="447"/>
        <v>0</v>
      </c>
      <c r="DI490" s="151">
        <f t="shared" si="448"/>
        <v>0</v>
      </c>
      <c r="DJ490" s="151">
        <f t="shared" si="449"/>
        <v>0</v>
      </c>
      <c r="DK490" s="151">
        <f t="shared" si="450"/>
        <v>0</v>
      </c>
      <c r="DL490" s="151">
        <f t="shared" si="451"/>
        <v>0</v>
      </c>
      <c r="DM490" s="151">
        <f t="shared" si="452"/>
        <v>0</v>
      </c>
      <c r="DN490" s="151">
        <f t="shared" si="453"/>
        <v>0</v>
      </c>
      <c r="DO490" s="156">
        <f t="shared" si="454"/>
        <v>0</v>
      </c>
      <c r="DP490" s="173" t="str">
        <f t="shared" si="455"/>
        <v/>
      </c>
      <c r="DQ490" s="157" t="str">
        <f t="shared" si="456"/>
        <v/>
      </c>
      <c r="DR490" s="158" t="str">
        <f>IFERROR(IFERROR(IFERROR(_xlfn.XLOOKUP(DP490,#REF!,#REF!,,,),_xlfn.XLOOKUP(DP490,#REF!,#REF!,,,)),_xlfn.XLOOKUP(DP490,#REF!,#REF!,,,)),"N/A")</f>
        <v>N/A</v>
      </c>
      <c r="DS490" s="159"/>
      <c r="DT490" s="160"/>
      <c r="DU490" s="161"/>
      <c r="DV490" s="162"/>
      <c r="DW490" s="163">
        <f>IFERROR(IFERROR(IFERROR(_xlfn.XLOOKUP(DP490,#REF!,#REF!,,,),_xlfn.XLOOKUP(DP490,#REF!,#REF!,,,)),_xlfn.XLOOKUP(DP490,#REF!,#REF!,,,)),0)</f>
        <v>0</v>
      </c>
      <c r="DX490" s="164"/>
      <c r="DY490" s="165">
        <f t="shared" si="457"/>
        <v>0</v>
      </c>
      <c r="DZ490" s="166"/>
      <c r="EA490" s="167">
        <f t="shared" si="458"/>
        <v>0</v>
      </c>
      <c r="EB490" s="168">
        <f t="shared" si="459"/>
        <v>0</v>
      </c>
      <c r="EC490" s="168">
        <f t="shared" si="460"/>
        <v>0</v>
      </c>
      <c r="ED490" s="169"/>
      <c r="EE490" s="170">
        <f t="shared" si="461"/>
        <v>0</v>
      </c>
      <c r="EF490" s="170" t="str">
        <f>IFERROR(IF(DY490&gt;((_xlfn.XLOOKUP(DQ490,TOPES!B:B,TOPES!C:C,,,)*INDEXACIÓN!CI490)),"SUPERA TOPES DEL HV",0),"HV NO ENCONTRADO")</f>
        <v>HV NO ENCONTRADO</v>
      </c>
      <c r="EG490" s="170">
        <f t="shared" si="462"/>
        <v>0</v>
      </c>
      <c r="EH490" s="170">
        <f>IF(SUMIF($M:$M,#REF!,$DY:$DY)&gt;$EH$8,"CONSULTA DIAN",0)</f>
        <v>0</v>
      </c>
      <c r="EI490" s="171">
        <f t="shared" si="463"/>
        <v>0</v>
      </c>
      <c r="EJ490" s="172"/>
    </row>
    <row r="491" spans="1:140" x14ac:dyDescent="0.25">
      <c r="A491" s="133" t="str">
        <f t="shared" si="413"/>
        <v>19000100482</v>
      </c>
      <c r="B491" s="134"/>
      <c r="C491" s="134"/>
      <c r="D491" s="135">
        <f>_xlfn.XLOOKUP(C491,TOPES!L:L,TOPES!M:M,,,)</f>
        <v>0</v>
      </c>
      <c r="E491" s="136">
        <v>482</v>
      </c>
      <c r="F491" s="134"/>
      <c r="G491" s="134"/>
      <c r="H491" s="134"/>
      <c r="I491" s="134"/>
      <c r="J491" s="134"/>
      <c r="K491" s="134"/>
      <c r="L491" s="134"/>
      <c r="M491" s="137"/>
      <c r="N491" s="134"/>
      <c r="O491" s="137" t="str">
        <f t="shared" si="414"/>
        <v/>
      </c>
      <c r="P491" s="138"/>
      <c r="Q491" s="139"/>
      <c r="R491" s="140">
        <f>IFERROR(IF(VLOOKUP(YEAR($D491),SMMLV!$A$2:$C$44,3,0)*$P491=$Q491,$Q491,IF($P491="",$Q491,VLOOKUP(YEAR($D491),SMMLV!$A$2:$C$44,3,0)*$P491)),0)</f>
        <v>0</v>
      </c>
      <c r="S491" s="141"/>
      <c r="T491" s="142"/>
      <c r="U491" s="143"/>
      <c r="V491" s="144"/>
      <c r="W491" s="145">
        <f>IFERROR(SUM(IF(VLOOKUP(YEAR($D491),SMMLV!$A$2:$C$44,3,0)*S491=T491,T491,IF(S491="",T491,VLOOKUP(YEAR($D491),SMMLV!$A$2:$C$44,3,0)*S491)),IF(VLOOKUP(YEAR($D491),SMMLV!$A$2:$C$44,3,0)*U491=V491,V491,IF(U491="",V491,VLOOKUP(YEAR($D491),SMMLV!$A$2:$C$44,3,0)*U491))),0)</f>
        <v>0</v>
      </c>
      <c r="X491" s="146"/>
      <c r="Y491" s="139"/>
      <c r="Z491" s="140">
        <f>IFERROR(IF(VLOOKUP(YEAR($D491),SMMLV!$A$2:$C$44,3,0)*$X491=$Y491,$Y491,IF($X491="",$Y491,VLOOKUP(YEAR($D491),SMMLV!$A$2:$C$44,3,0)*$X491)),0)</f>
        <v>0</v>
      </c>
      <c r="AA491" s="147"/>
      <c r="AB491" s="142"/>
      <c r="AC491" s="140">
        <f>IFERROR(IF(VLOOKUP(YEAR($D491),SMMLV!$A$2:$C$44,3,0)*$AA491=$AB491,$AB491,IF($AA491="",$AB491,VLOOKUP(YEAR($D491),SMMLV!$A$2:$C$44,3,0)*$AA491)),0)</f>
        <v>0</v>
      </c>
      <c r="AD491" s="147"/>
      <c r="AE491" s="142"/>
      <c r="AF491" s="140">
        <f>IFERROR(IF(VLOOKUP(YEAR($D491),SMMLV!$A$2:$C$44,3,0)*$AD491=$AE491,$AE491,IF($AD491="",$AE491,VLOOKUP(YEAR($D491),SMMLV!$A$2:$C$44,3,0)*$AD491)),0)</f>
        <v>0</v>
      </c>
      <c r="AG491" s="134"/>
      <c r="AH491" s="145">
        <f t="shared" si="415"/>
        <v>0</v>
      </c>
      <c r="AI491" s="138"/>
      <c r="AJ491" s="139"/>
      <c r="AK491" s="140">
        <f>IFERROR(IF(VLOOKUP(YEAR($D491),SMMLV!$A$2:$C$44,3,0)*$AI491=AJ491,AJ491,IF($AI491="",AJ491,VLOOKUP(YEAR($D491),SMMLV!$A$2:$C$44,3,0)*$AI491)),0)</f>
        <v>0</v>
      </c>
      <c r="AL491" s="141"/>
      <c r="AM491" s="142"/>
      <c r="AN491" s="147"/>
      <c r="AO491" s="144"/>
      <c r="AP491" s="145">
        <f>IFERROR(SUM(IF(VLOOKUP(YEAR($D491),SMMLV!$A$2:$C$44,3,0)*AL491=AM491,AM491,IF(AL491="",AM491,VLOOKUP(YEAR($D491),SMMLV!$A$2:$C$44,3,0)*AL491)),IF(VLOOKUP(YEAR($D491),SMMLV!$A$2:$C$44,3,0)*AN491=AO491,AO491,IF(AN491="",AO491,VLOOKUP(YEAR($D491),SMMLV!$A$2:$C$44,3,0)*AN491))),0)</f>
        <v>0</v>
      </c>
      <c r="AQ491" s="148"/>
      <c r="AR491" s="142"/>
      <c r="AS491" s="140">
        <f>IFERROR(IF(VLOOKUP(YEAR($D491),SMMLV!$A$2:$C$44,3,0)*AQ491=AR491,AR491,IF(AQ491="",AR491,VLOOKUP(YEAR($D491),SMMLV!$A$2:$C$44,3,0)*AQ491)),0)</f>
        <v>0</v>
      </c>
      <c r="AT491" s="147"/>
      <c r="AU491" s="142"/>
      <c r="AV491" s="140">
        <f>IFERROR(IF(VLOOKUP(YEAR($D491),SMMLV!$A$2:$C$44,3,0)*AT491=AU491,AU491,IF(AT491="",AU491,VLOOKUP(YEAR($D491),SMMLV!$A$2:$C$44,3,0)*AT491)),0)</f>
        <v>0</v>
      </c>
      <c r="AW491" s="147"/>
      <c r="AX491" s="142"/>
      <c r="AY491" s="140">
        <f>IFERROR(IF(VLOOKUP(YEAR($D491),SMMLV!$A$2:$C$44,3,0)*AW491=AX491,AX491,IF(AW491="",AX491,VLOOKUP(YEAR($D491),SMMLV!$A$2:$C$44,3,0)*AW491)),0)</f>
        <v>0</v>
      </c>
      <c r="AZ491" s="134"/>
      <c r="BA491" s="145">
        <f t="shared" si="416"/>
        <v>0</v>
      </c>
      <c r="BB491" s="138"/>
      <c r="BC491" s="139"/>
      <c r="BD491" s="140">
        <f>IFERROR(IF(VLOOKUP(YEAR($D491),SMMLV!$A$2:$C$44,3,0)*BB491=BC491,BC491,IF(BB491="",BC491,VLOOKUP(YEAR($D491),SMMLV!$A$2:$C$44,3,0)*BB491)),0)</f>
        <v>0</v>
      </c>
      <c r="BE491" s="141"/>
      <c r="BF491" s="142"/>
      <c r="BG491" s="147"/>
      <c r="BH491" s="144"/>
      <c r="BI491" s="145">
        <f>IFERROR(SUM(IF(VLOOKUP(YEAR($D491),SMMLV!$A$2:$C$44,3,0)*BE491=BF491,BF491,IF(BE491="",BF491,VLOOKUP(YEAR($D491),SMMLV!$A$2:$C$44,3,0)*BE491)),IF(VLOOKUP(YEAR($D491),SMMLV!$A$2:$C$44,3,0)*BG491=BH491,BH491,IF(BG491="",BH491,VLOOKUP(YEAR($D491),SMMLV!$A$2:$C$44,3,0)*BG491))),0)</f>
        <v>0</v>
      </c>
      <c r="BJ491" s="149"/>
      <c r="BK491" s="150"/>
      <c r="BL491" s="140">
        <f>IFERROR(IF(VLOOKUP(YEAR($D491),SMMLV!$A$2:$C$44,3,0)*BJ491=BK491,BK491,IF(BJ491="",BK491,VLOOKUP(YEAR($D491),SMMLV!$A$2:$C$44,3,0)*BJ491)),0)</f>
        <v>0</v>
      </c>
      <c r="BM491" s="147"/>
      <c r="BN491" s="142"/>
      <c r="BO491" s="140">
        <f>IFERROR(IF(VLOOKUP(YEAR($D491),SMMLV!$A$2:$C$44,3,0)*BM491=BN491,BN491,IF(BM491="",BN491,VLOOKUP(YEAR($D491),SMMLV!$A$2:$C$44,3,0)*BM491)),0)</f>
        <v>0</v>
      </c>
      <c r="BP491" s="147"/>
      <c r="BQ491" s="142"/>
      <c r="BR491" s="140">
        <f>IFERROR(IF(VLOOKUP(YEAR($D491),SMMLV!$A$2:$C$44,3,0)*BP491=BQ491,BQ491,IF(BP491="",BQ491,VLOOKUP(YEAR($D491),SMMLV!$A$2:$C$44,3,0)*BP491)),0)</f>
        <v>0</v>
      </c>
      <c r="BS491" s="134"/>
      <c r="BT491" s="145">
        <f t="shared" si="417"/>
        <v>0</v>
      </c>
      <c r="BU491" s="151">
        <f t="shared" si="418"/>
        <v>0</v>
      </c>
      <c r="BV491" s="151">
        <f t="shared" si="419"/>
        <v>0</v>
      </c>
      <c r="BW491" s="151">
        <f t="shared" si="420"/>
        <v>0</v>
      </c>
      <c r="BX491" s="151">
        <f t="shared" si="421"/>
        <v>0</v>
      </c>
      <c r="BY491" s="151">
        <f t="shared" si="422"/>
        <v>0</v>
      </c>
      <c r="BZ491" s="151">
        <f t="shared" si="410"/>
        <v>0</v>
      </c>
      <c r="CA491" s="134"/>
      <c r="CB491" s="134"/>
      <c r="CC491" s="134"/>
      <c r="CD491" s="152">
        <f t="shared" si="411"/>
        <v>0</v>
      </c>
      <c r="CE491" s="153">
        <f>IFERROR(INDEX(IPC!$A$11:$Y$22,MATCH(PROPER(TEXT(CD491,"mmmm")),IPC!$A$11:$A$22,0),MATCH(YEAR(CD491),IPC!$A$10:$Y$10,0)),0)</f>
        <v>0</v>
      </c>
      <c r="CF491" s="154">
        <v>60318</v>
      </c>
      <c r="CG491" s="153">
        <f>IFERROR(INDEX(IPC!$A$11:$Y$22,MATCH(PROPER(TEXT(CF491,"mmmm")),IPC!$A$11:$A$22,0),MATCH(YEAR(CF491),IPC!$A$10:$Y$10,0)),0)</f>
        <v>0</v>
      </c>
      <c r="CH491" s="155">
        <f t="shared" si="412"/>
        <v>0</v>
      </c>
      <c r="CI491" s="145">
        <v>1751386</v>
      </c>
      <c r="CJ491" s="151">
        <f t="shared" si="423"/>
        <v>0</v>
      </c>
      <c r="CK491" s="151">
        <f t="shared" si="424"/>
        <v>0</v>
      </c>
      <c r="CL491" s="151">
        <f t="shared" si="425"/>
        <v>0</v>
      </c>
      <c r="CM491" s="151">
        <f t="shared" si="426"/>
        <v>0</v>
      </c>
      <c r="CN491" s="151">
        <f t="shared" si="427"/>
        <v>0</v>
      </c>
      <c r="CO491" s="151">
        <f t="shared" si="428"/>
        <v>0</v>
      </c>
      <c r="CP491" s="151">
        <f t="shared" si="429"/>
        <v>0</v>
      </c>
      <c r="CQ491" s="151">
        <f t="shared" si="430"/>
        <v>0</v>
      </c>
      <c r="CR491" s="151">
        <f t="shared" si="431"/>
        <v>0</v>
      </c>
      <c r="CS491" s="151">
        <f t="shared" si="432"/>
        <v>0</v>
      </c>
      <c r="CT491" s="151">
        <f t="shared" si="433"/>
        <v>0</v>
      </c>
      <c r="CU491" s="151">
        <f t="shared" si="434"/>
        <v>0</v>
      </c>
      <c r="CV491" s="151">
        <f t="shared" si="435"/>
        <v>0</v>
      </c>
      <c r="CW491" s="151">
        <f t="shared" si="436"/>
        <v>0</v>
      </c>
      <c r="CX491" s="151">
        <f t="shared" si="437"/>
        <v>0</v>
      </c>
      <c r="CY491" s="151">
        <f t="shared" si="438"/>
        <v>0</v>
      </c>
      <c r="CZ491" s="151">
        <f t="shared" si="439"/>
        <v>0</v>
      </c>
      <c r="DA491" s="151">
        <f t="shared" si="440"/>
        <v>0</v>
      </c>
      <c r="DB491" s="151">
        <f t="shared" si="441"/>
        <v>0</v>
      </c>
      <c r="DC491" s="151">
        <f t="shared" si="442"/>
        <v>0</v>
      </c>
      <c r="DD491" s="151">
        <f t="shared" si="443"/>
        <v>0</v>
      </c>
      <c r="DE491" s="151">
        <f t="shared" si="444"/>
        <v>0</v>
      </c>
      <c r="DF491" s="151">
        <f t="shared" si="445"/>
        <v>0</v>
      </c>
      <c r="DG491" s="151">
        <f t="shared" si="446"/>
        <v>0</v>
      </c>
      <c r="DH491" s="151">
        <f t="shared" si="447"/>
        <v>0</v>
      </c>
      <c r="DI491" s="151">
        <f t="shared" si="448"/>
        <v>0</v>
      </c>
      <c r="DJ491" s="151">
        <f t="shared" si="449"/>
        <v>0</v>
      </c>
      <c r="DK491" s="151">
        <f t="shared" si="450"/>
        <v>0</v>
      </c>
      <c r="DL491" s="151">
        <f t="shared" si="451"/>
        <v>0</v>
      </c>
      <c r="DM491" s="151">
        <f t="shared" si="452"/>
        <v>0</v>
      </c>
      <c r="DN491" s="151">
        <f t="shared" si="453"/>
        <v>0</v>
      </c>
      <c r="DO491" s="156">
        <f t="shared" si="454"/>
        <v>0</v>
      </c>
      <c r="DP491" s="173" t="str">
        <f t="shared" si="455"/>
        <v/>
      </c>
      <c r="DQ491" s="157" t="str">
        <f t="shared" si="456"/>
        <v/>
      </c>
      <c r="DR491" s="158" t="str">
        <f>IFERROR(IFERROR(IFERROR(_xlfn.XLOOKUP(DP491,#REF!,#REF!,,,),_xlfn.XLOOKUP(DP491,#REF!,#REF!,,,)),_xlfn.XLOOKUP(DP491,#REF!,#REF!,,,)),"N/A")</f>
        <v>N/A</v>
      </c>
      <c r="DS491" s="159"/>
      <c r="DT491" s="160"/>
      <c r="DU491" s="161"/>
      <c r="DV491" s="162"/>
      <c r="DW491" s="163">
        <f>IFERROR(IFERROR(IFERROR(_xlfn.XLOOKUP(DP491,#REF!,#REF!,,,),_xlfn.XLOOKUP(DP491,#REF!,#REF!,,,)),_xlfn.XLOOKUP(DP491,#REF!,#REF!,,,)),0)</f>
        <v>0</v>
      </c>
      <c r="DX491" s="164"/>
      <c r="DY491" s="165">
        <f t="shared" si="457"/>
        <v>0</v>
      </c>
      <c r="DZ491" s="166"/>
      <c r="EA491" s="167">
        <f t="shared" si="458"/>
        <v>0</v>
      </c>
      <c r="EB491" s="168">
        <f t="shared" si="459"/>
        <v>0</v>
      </c>
      <c r="EC491" s="168">
        <f t="shared" si="460"/>
        <v>0</v>
      </c>
      <c r="ED491" s="169"/>
      <c r="EE491" s="170">
        <f t="shared" si="461"/>
        <v>0</v>
      </c>
      <c r="EF491" s="170" t="str">
        <f>IFERROR(IF(DY491&gt;((_xlfn.XLOOKUP(DQ491,TOPES!B:B,TOPES!C:C,,,)*INDEXACIÓN!CI491)),"SUPERA TOPES DEL HV",0),"HV NO ENCONTRADO")</f>
        <v>HV NO ENCONTRADO</v>
      </c>
      <c r="EG491" s="170">
        <f t="shared" si="462"/>
        <v>0</v>
      </c>
      <c r="EH491" s="170">
        <f>IF(SUMIF($M:$M,#REF!,$DY:$DY)&gt;$EH$8,"CONSULTA DIAN",0)</f>
        <v>0</v>
      </c>
      <c r="EI491" s="171">
        <f t="shared" si="463"/>
        <v>0</v>
      </c>
      <c r="EJ491" s="172"/>
    </row>
    <row r="492" spans="1:140" x14ac:dyDescent="0.25">
      <c r="A492" s="133" t="str">
        <f t="shared" si="413"/>
        <v>19000100483</v>
      </c>
      <c r="B492" s="134"/>
      <c r="C492" s="134"/>
      <c r="D492" s="135">
        <f>_xlfn.XLOOKUP(C492,TOPES!L:L,TOPES!M:M,,,)</f>
        <v>0</v>
      </c>
      <c r="E492" s="136">
        <v>483</v>
      </c>
      <c r="F492" s="134"/>
      <c r="G492" s="134"/>
      <c r="H492" s="134"/>
      <c r="I492" s="134"/>
      <c r="J492" s="134"/>
      <c r="K492" s="134"/>
      <c r="L492" s="134"/>
      <c r="M492" s="137"/>
      <c r="N492" s="134"/>
      <c r="O492" s="137" t="str">
        <f t="shared" si="414"/>
        <v/>
      </c>
      <c r="P492" s="138"/>
      <c r="Q492" s="139"/>
      <c r="R492" s="140">
        <f>IFERROR(IF(VLOOKUP(YEAR($D492),SMMLV!$A$2:$C$44,3,0)*$P492=$Q492,$Q492,IF($P492="",$Q492,VLOOKUP(YEAR($D492),SMMLV!$A$2:$C$44,3,0)*$P492)),0)</f>
        <v>0</v>
      </c>
      <c r="S492" s="141"/>
      <c r="T492" s="142"/>
      <c r="U492" s="143"/>
      <c r="V492" s="144"/>
      <c r="W492" s="145">
        <f>IFERROR(SUM(IF(VLOOKUP(YEAR($D492),SMMLV!$A$2:$C$44,3,0)*S492=T492,T492,IF(S492="",T492,VLOOKUP(YEAR($D492),SMMLV!$A$2:$C$44,3,0)*S492)),IF(VLOOKUP(YEAR($D492),SMMLV!$A$2:$C$44,3,0)*U492=V492,V492,IF(U492="",V492,VLOOKUP(YEAR($D492),SMMLV!$A$2:$C$44,3,0)*U492))),0)</f>
        <v>0</v>
      </c>
      <c r="X492" s="146"/>
      <c r="Y492" s="139"/>
      <c r="Z492" s="140">
        <f>IFERROR(IF(VLOOKUP(YEAR($D492),SMMLV!$A$2:$C$44,3,0)*$X492=$Y492,$Y492,IF($X492="",$Y492,VLOOKUP(YEAR($D492),SMMLV!$A$2:$C$44,3,0)*$X492)),0)</f>
        <v>0</v>
      </c>
      <c r="AA492" s="147"/>
      <c r="AB492" s="142"/>
      <c r="AC492" s="140">
        <f>IFERROR(IF(VLOOKUP(YEAR($D492),SMMLV!$A$2:$C$44,3,0)*$AA492=$AB492,$AB492,IF($AA492="",$AB492,VLOOKUP(YEAR($D492),SMMLV!$A$2:$C$44,3,0)*$AA492)),0)</f>
        <v>0</v>
      </c>
      <c r="AD492" s="147"/>
      <c r="AE492" s="142"/>
      <c r="AF492" s="140">
        <f>IFERROR(IF(VLOOKUP(YEAR($D492),SMMLV!$A$2:$C$44,3,0)*$AD492=$AE492,$AE492,IF($AD492="",$AE492,VLOOKUP(YEAR($D492),SMMLV!$A$2:$C$44,3,0)*$AD492)),0)</f>
        <v>0</v>
      </c>
      <c r="AG492" s="134"/>
      <c r="AH492" s="145">
        <f t="shared" si="415"/>
        <v>0</v>
      </c>
      <c r="AI492" s="138"/>
      <c r="AJ492" s="139"/>
      <c r="AK492" s="140">
        <f>IFERROR(IF(VLOOKUP(YEAR($D492),SMMLV!$A$2:$C$44,3,0)*$AI492=AJ492,AJ492,IF($AI492="",AJ492,VLOOKUP(YEAR($D492),SMMLV!$A$2:$C$44,3,0)*$AI492)),0)</f>
        <v>0</v>
      </c>
      <c r="AL492" s="141"/>
      <c r="AM492" s="142"/>
      <c r="AN492" s="147"/>
      <c r="AO492" s="144"/>
      <c r="AP492" s="145">
        <f>IFERROR(SUM(IF(VLOOKUP(YEAR($D492),SMMLV!$A$2:$C$44,3,0)*AL492=AM492,AM492,IF(AL492="",AM492,VLOOKUP(YEAR($D492),SMMLV!$A$2:$C$44,3,0)*AL492)),IF(VLOOKUP(YEAR($D492),SMMLV!$A$2:$C$44,3,0)*AN492=AO492,AO492,IF(AN492="",AO492,VLOOKUP(YEAR($D492),SMMLV!$A$2:$C$44,3,0)*AN492))),0)</f>
        <v>0</v>
      </c>
      <c r="AQ492" s="148"/>
      <c r="AR492" s="142"/>
      <c r="AS492" s="140">
        <f>IFERROR(IF(VLOOKUP(YEAR($D492),SMMLV!$A$2:$C$44,3,0)*AQ492=AR492,AR492,IF(AQ492="",AR492,VLOOKUP(YEAR($D492),SMMLV!$A$2:$C$44,3,0)*AQ492)),0)</f>
        <v>0</v>
      </c>
      <c r="AT492" s="147"/>
      <c r="AU492" s="142"/>
      <c r="AV492" s="140">
        <f>IFERROR(IF(VLOOKUP(YEAR($D492),SMMLV!$A$2:$C$44,3,0)*AT492=AU492,AU492,IF(AT492="",AU492,VLOOKUP(YEAR($D492),SMMLV!$A$2:$C$44,3,0)*AT492)),0)</f>
        <v>0</v>
      </c>
      <c r="AW492" s="147"/>
      <c r="AX492" s="142"/>
      <c r="AY492" s="140">
        <f>IFERROR(IF(VLOOKUP(YEAR($D492),SMMLV!$A$2:$C$44,3,0)*AW492=AX492,AX492,IF(AW492="",AX492,VLOOKUP(YEAR($D492),SMMLV!$A$2:$C$44,3,0)*AW492)),0)</f>
        <v>0</v>
      </c>
      <c r="AZ492" s="134"/>
      <c r="BA492" s="145">
        <f t="shared" si="416"/>
        <v>0</v>
      </c>
      <c r="BB492" s="138"/>
      <c r="BC492" s="139"/>
      <c r="BD492" s="140">
        <f>IFERROR(IF(VLOOKUP(YEAR($D492),SMMLV!$A$2:$C$44,3,0)*BB492=BC492,BC492,IF(BB492="",BC492,VLOOKUP(YEAR($D492),SMMLV!$A$2:$C$44,3,0)*BB492)),0)</f>
        <v>0</v>
      </c>
      <c r="BE492" s="141"/>
      <c r="BF492" s="142"/>
      <c r="BG492" s="147"/>
      <c r="BH492" s="144"/>
      <c r="BI492" s="145">
        <f>IFERROR(SUM(IF(VLOOKUP(YEAR($D492),SMMLV!$A$2:$C$44,3,0)*BE492=BF492,BF492,IF(BE492="",BF492,VLOOKUP(YEAR($D492),SMMLV!$A$2:$C$44,3,0)*BE492)),IF(VLOOKUP(YEAR($D492),SMMLV!$A$2:$C$44,3,0)*BG492=BH492,BH492,IF(BG492="",BH492,VLOOKUP(YEAR($D492),SMMLV!$A$2:$C$44,3,0)*BG492))),0)</f>
        <v>0</v>
      </c>
      <c r="BJ492" s="149"/>
      <c r="BK492" s="150"/>
      <c r="BL492" s="140">
        <f>IFERROR(IF(VLOOKUP(YEAR($D492),SMMLV!$A$2:$C$44,3,0)*BJ492=BK492,BK492,IF(BJ492="",BK492,VLOOKUP(YEAR($D492),SMMLV!$A$2:$C$44,3,0)*BJ492)),0)</f>
        <v>0</v>
      </c>
      <c r="BM492" s="147"/>
      <c r="BN492" s="142"/>
      <c r="BO492" s="140">
        <f>IFERROR(IF(VLOOKUP(YEAR($D492),SMMLV!$A$2:$C$44,3,0)*BM492=BN492,BN492,IF(BM492="",BN492,VLOOKUP(YEAR($D492),SMMLV!$A$2:$C$44,3,0)*BM492)),0)</f>
        <v>0</v>
      </c>
      <c r="BP492" s="147"/>
      <c r="BQ492" s="142"/>
      <c r="BR492" s="140">
        <f>IFERROR(IF(VLOOKUP(YEAR($D492),SMMLV!$A$2:$C$44,3,0)*BP492=BQ492,BQ492,IF(BP492="",BQ492,VLOOKUP(YEAR($D492),SMMLV!$A$2:$C$44,3,0)*BP492)),0)</f>
        <v>0</v>
      </c>
      <c r="BS492" s="134"/>
      <c r="BT492" s="145">
        <f t="shared" si="417"/>
        <v>0</v>
      </c>
      <c r="BU492" s="151">
        <f t="shared" si="418"/>
        <v>0</v>
      </c>
      <c r="BV492" s="151">
        <f t="shared" si="419"/>
        <v>0</v>
      </c>
      <c r="BW492" s="151">
        <f t="shared" si="420"/>
        <v>0</v>
      </c>
      <c r="BX492" s="151">
        <f t="shared" si="421"/>
        <v>0</v>
      </c>
      <c r="BY492" s="151">
        <f t="shared" si="422"/>
        <v>0</v>
      </c>
      <c r="BZ492" s="151">
        <f t="shared" si="410"/>
        <v>0</v>
      </c>
      <c r="CA492" s="134"/>
      <c r="CB492" s="134"/>
      <c r="CC492" s="134"/>
      <c r="CD492" s="152">
        <f t="shared" si="411"/>
        <v>0</v>
      </c>
      <c r="CE492" s="153">
        <f>IFERROR(INDEX(IPC!$A$11:$Y$22,MATCH(PROPER(TEXT(CD492,"mmmm")),IPC!$A$11:$A$22,0),MATCH(YEAR(CD492),IPC!$A$10:$Y$10,0)),0)</f>
        <v>0</v>
      </c>
      <c r="CF492" s="154">
        <v>60346</v>
      </c>
      <c r="CG492" s="153">
        <f>IFERROR(INDEX(IPC!$A$11:$Y$22,MATCH(PROPER(TEXT(CF492,"mmmm")),IPC!$A$11:$A$22,0),MATCH(YEAR(CF492),IPC!$A$10:$Y$10,0)),0)</f>
        <v>0</v>
      </c>
      <c r="CH492" s="155">
        <f t="shared" si="412"/>
        <v>0</v>
      </c>
      <c r="CI492" s="145">
        <v>1751387</v>
      </c>
      <c r="CJ492" s="151">
        <f t="shared" si="423"/>
        <v>0</v>
      </c>
      <c r="CK492" s="151">
        <f t="shared" si="424"/>
        <v>0</v>
      </c>
      <c r="CL492" s="151">
        <f t="shared" si="425"/>
        <v>0</v>
      </c>
      <c r="CM492" s="151">
        <f t="shared" si="426"/>
        <v>0</v>
      </c>
      <c r="CN492" s="151">
        <f t="shared" si="427"/>
        <v>0</v>
      </c>
      <c r="CO492" s="151">
        <f t="shared" si="428"/>
        <v>0</v>
      </c>
      <c r="CP492" s="151">
        <f t="shared" si="429"/>
        <v>0</v>
      </c>
      <c r="CQ492" s="151">
        <f t="shared" si="430"/>
        <v>0</v>
      </c>
      <c r="CR492" s="151">
        <f t="shared" si="431"/>
        <v>0</v>
      </c>
      <c r="CS492" s="151">
        <f t="shared" si="432"/>
        <v>0</v>
      </c>
      <c r="CT492" s="151">
        <f t="shared" si="433"/>
        <v>0</v>
      </c>
      <c r="CU492" s="151">
        <f t="shared" si="434"/>
        <v>0</v>
      </c>
      <c r="CV492" s="151">
        <f t="shared" si="435"/>
        <v>0</v>
      </c>
      <c r="CW492" s="151">
        <f t="shared" si="436"/>
        <v>0</v>
      </c>
      <c r="CX492" s="151">
        <f t="shared" si="437"/>
        <v>0</v>
      </c>
      <c r="CY492" s="151">
        <f t="shared" si="438"/>
        <v>0</v>
      </c>
      <c r="CZ492" s="151">
        <f t="shared" si="439"/>
        <v>0</v>
      </c>
      <c r="DA492" s="151">
        <f t="shared" si="440"/>
        <v>0</v>
      </c>
      <c r="DB492" s="151">
        <f t="shared" si="441"/>
        <v>0</v>
      </c>
      <c r="DC492" s="151">
        <f t="shared" si="442"/>
        <v>0</v>
      </c>
      <c r="DD492" s="151">
        <f t="shared" si="443"/>
        <v>0</v>
      </c>
      <c r="DE492" s="151">
        <f t="shared" si="444"/>
        <v>0</v>
      </c>
      <c r="DF492" s="151">
        <f t="shared" si="445"/>
        <v>0</v>
      </c>
      <c r="DG492" s="151">
        <f t="shared" si="446"/>
        <v>0</v>
      </c>
      <c r="DH492" s="151">
        <f t="shared" si="447"/>
        <v>0</v>
      </c>
      <c r="DI492" s="151">
        <f t="shared" si="448"/>
        <v>0</v>
      </c>
      <c r="DJ492" s="151">
        <f t="shared" si="449"/>
        <v>0</v>
      </c>
      <c r="DK492" s="151">
        <f t="shared" si="450"/>
        <v>0</v>
      </c>
      <c r="DL492" s="151">
        <f t="shared" si="451"/>
        <v>0</v>
      </c>
      <c r="DM492" s="151">
        <f t="shared" si="452"/>
        <v>0</v>
      </c>
      <c r="DN492" s="151">
        <f t="shared" si="453"/>
        <v>0</v>
      </c>
      <c r="DO492" s="156">
        <f t="shared" si="454"/>
        <v>0</v>
      </c>
      <c r="DP492" s="173" t="str">
        <f t="shared" si="455"/>
        <v/>
      </c>
      <c r="DQ492" s="157" t="str">
        <f t="shared" si="456"/>
        <v/>
      </c>
      <c r="DR492" s="158" t="str">
        <f>IFERROR(IFERROR(IFERROR(_xlfn.XLOOKUP(DP492,#REF!,#REF!,,,),_xlfn.XLOOKUP(DP492,#REF!,#REF!,,,)),_xlfn.XLOOKUP(DP492,#REF!,#REF!,,,)),"N/A")</f>
        <v>N/A</v>
      </c>
      <c r="DS492" s="159"/>
      <c r="DT492" s="160"/>
      <c r="DU492" s="161"/>
      <c r="DV492" s="162"/>
      <c r="DW492" s="163">
        <f>IFERROR(IFERROR(IFERROR(_xlfn.XLOOKUP(DP492,#REF!,#REF!,,,),_xlfn.XLOOKUP(DP492,#REF!,#REF!,,,)),_xlfn.XLOOKUP(DP492,#REF!,#REF!,,,)),0)</f>
        <v>0</v>
      </c>
      <c r="DX492" s="164"/>
      <c r="DY492" s="165">
        <f t="shared" si="457"/>
        <v>0</v>
      </c>
      <c r="DZ492" s="166"/>
      <c r="EA492" s="167">
        <f t="shared" si="458"/>
        <v>0</v>
      </c>
      <c r="EB492" s="168">
        <f t="shared" si="459"/>
        <v>0</v>
      </c>
      <c r="EC492" s="168">
        <f t="shared" si="460"/>
        <v>0</v>
      </c>
      <c r="ED492" s="169"/>
      <c r="EE492" s="170">
        <f t="shared" si="461"/>
        <v>0</v>
      </c>
      <c r="EF492" s="170" t="str">
        <f>IFERROR(IF(DY492&gt;((_xlfn.XLOOKUP(DQ492,TOPES!B:B,TOPES!C:C,,,)*INDEXACIÓN!CI492)),"SUPERA TOPES DEL HV",0),"HV NO ENCONTRADO")</f>
        <v>HV NO ENCONTRADO</v>
      </c>
      <c r="EG492" s="170">
        <f t="shared" si="462"/>
        <v>0</v>
      </c>
      <c r="EH492" s="170">
        <f>IF(SUMIF($M:$M,#REF!,$DY:$DY)&gt;$EH$8,"CONSULTA DIAN",0)</f>
        <v>0</v>
      </c>
      <c r="EI492" s="171">
        <f t="shared" si="463"/>
        <v>0</v>
      </c>
      <c r="EJ492" s="172"/>
    </row>
    <row r="493" spans="1:140" x14ac:dyDescent="0.25">
      <c r="A493" s="133" t="str">
        <f t="shared" si="413"/>
        <v>19000100484</v>
      </c>
      <c r="B493" s="134"/>
      <c r="C493" s="134"/>
      <c r="D493" s="135">
        <f>_xlfn.XLOOKUP(C493,TOPES!L:L,TOPES!M:M,,,)</f>
        <v>0</v>
      </c>
      <c r="E493" s="136">
        <v>484</v>
      </c>
      <c r="F493" s="134"/>
      <c r="G493" s="134"/>
      <c r="H493" s="134"/>
      <c r="I493" s="134"/>
      <c r="J493" s="134"/>
      <c r="K493" s="134"/>
      <c r="L493" s="134"/>
      <c r="M493" s="137"/>
      <c r="N493" s="134"/>
      <c r="O493" s="137" t="str">
        <f t="shared" si="414"/>
        <v/>
      </c>
      <c r="P493" s="138"/>
      <c r="Q493" s="139"/>
      <c r="R493" s="140">
        <f>IFERROR(IF(VLOOKUP(YEAR($D493),SMMLV!$A$2:$C$44,3,0)*$P493=$Q493,$Q493,IF($P493="",$Q493,VLOOKUP(YEAR($D493),SMMLV!$A$2:$C$44,3,0)*$P493)),0)</f>
        <v>0</v>
      </c>
      <c r="S493" s="141"/>
      <c r="T493" s="142"/>
      <c r="U493" s="143"/>
      <c r="V493" s="144"/>
      <c r="W493" s="145">
        <f>IFERROR(SUM(IF(VLOOKUP(YEAR($D493),SMMLV!$A$2:$C$44,3,0)*S493=T493,T493,IF(S493="",T493,VLOOKUP(YEAR($D493),SMMLV!$A$2:$C$44,3,0)*S493)),IF(VLOOKUP(YEAR($D493),SMMLV!$A$2:$C$44,3,0)*U493=V493,V493,IF(U493="",V493,VLOOKUP(YEAR($D493),SMMLV!$A$2:$C$44,3,0)*U493))),0)</f>
        <v>0</v>
      </c>
      <c r="X493" s="146"/>
      <c r="Y493" s="139"/>
      <c r="Z493" s="140">
        <f>IFERROR(IF(VLOOKUP(YEAR($D493),SMMLV!$A$2:$C$44,3,0)*$X493=$Y493,$Y493,IF($X493="",$Y493,VLOOKUP(YEAR($D493),SMMLV!$A$2:$C$44,3,0)*$X493)),0)</f>
        <v>0</v>
      </c>
      <c r="AA493" s="147"/>
      <c r="AB493" s="142"/>
      <c r="AC493" s="140">
        <f>IFERROR(IF(VLOOKUP(YEAR($D493),SMMLV!$A$2:$C$44,3,0)*$AA493=$AB493,$AB493,IF($AA493="",$AB493,VLOOKUP(YEAR($D493),SMMLV!$A$2:$C$44,3,0)*$AA493)),0)</f>
        <v>0</v>
      </c>
      <c r="AD493" s="147"/>
      <c r="AE493" s="142"/>
      <c r="AF493" s="140">
        <f>IFERROR(IF(VLOOKUP(YEAR($D493),SMMLV!$A$2:$C$44,3,0)*$AD493=$AE493,$AE493,IF($AD493="",$AE493,VLOOKUP(YEAR($D493),SMMLV!$A$2:$C$44,3,0)*$AD493)),0)</f>
        <v>0</v>
      </c>
      <c r="AG493" s="134"/>
      <c r="AH493" s="145">
        <f t="shared" si="415"/>
        <v>0</v>
      </c>
      <c r="AI493" s="138"/>
      <c r="AJ493" s="139"/>
      <c r="AK493" s="140">
        <f>IFERROR(IF(VLOOKUP(YEAR($D493),SMMLV!$A$2:$C$44,3,0)*$AI493=AJ493,AJ493,IF($AI493="",AJ493,VLOOKUP(YEAR($D493),SMMLV!$A$2:$C$44,3,0)*$AI493)),0)</f>
        <v>0</v>
      </c>
      <c r="AL493" s="141"/>
      <c r="AM493" s="142"/>
      <c r="AN493" s="147"/>
      <c r="AO493" s="144"/>
      <c r="AP493" s="145">
        <f>IFERROR(SUM(IF(VLOOKUP(YEAR($D493),SMMLV!$A$2:$C$44,3,0)*AL493=AM493,AM493,IF(AL493="",AM493,VLOOKUP(YEAR($D493),SMMLV!$A$2:$C$44,3,0)*AL493)),IF(VLOOKUP(YEAR($D493),SMMLV!$A$2:$C$44,3,0)*AN493=AO493,AO493,IF(AN493="",AO493,VLOOKUP(YEAR($D493),SMMLV!$A$2:$C$44,3,0)*AN493))),0)</f>
        <v>0</v>
      </c>
      <c r="AQ493" s="148"/>
      <c r="AR493" s="142"/>
      <c r="AS493" s="140">
        <f>IFERROR(IF(VLOOKUP(YEAR($D493),SMMLV!$A$2:$C$44,3,0)*AQ493=AR493,AR493,IF(AQ493="",AR493,VLOOKUP(YEAR($D493),SMMLV!$A$2:$C$44,3,0)*AQ493)),0)</f>
        <v>0</v>
      </c>
      <c r="AT493" s="147"/>
      <c r="AU493" s="142"/>
      <c r="AV493" s="140">
        <f>IFERROR(IF(VLOOKUP(YEAR($D493),SMMLV!$A$2:$C$44,3,0)*AT493=AU493,AU493,IF(AT493="",AU493,VLOOKUP(YEAR($D493),SMMLV!$A$2:$C$44,3,0)*AT493)),0)</f>
        <v>0</v>
      </c>
      <c r="AW493" s="147"/>
      <c r="AX493" s="142"/>
      <c r="AY493" s="140">
        <f>IFERROR(IF(VLOOKUP(YEAR($D493),SMMLV!$A$2:$C$44,3,0)*AW493=AX493,AX493,IF(AW493="",AX493,VLOOKUP(YEAR($D493),SMMLV!$A$2:$C$44,3,0)*AW493)),0)</f>
        <v>0</v>
      </c>
      <c r="AZ493" s="134"/>
      <c r="BA493" s="145">
        <f t="shared" si="416"/>
        <v>0</v>
      </c>
      <c r="BB493" s="138"/>
      <c r="BC493" s="139"/>
      <c r="BD493" s="140">
        <f>IFERROR(IF(VLOOKUP(YEAR($D493),SMMLV!$A$2:$C$44,3,0)*BB493=BC493,BC493,IF(BB493="",BC493,VLOOKUP(YEAR($D493),SMMLV!$A$2:$C$44,3,0)*BB493)),0)</f>
        <v>0</v>
      </c>
      <c r="BE493" s="141"/>
      <c r="BF493" s="142"/>
      <c r="BG493" s="147"/>
      <c r="BH493" s="144"/>
      <c r="BI493" s="145">
        <f>IFERROR(SUM(IF(VLOOKUP(YEAR($D493),SMMLV!$A$2:$C$44,3,0)*BE493=BF493,BF493,IF(BE493="",BF493,VLOOKUP(YEAR($D493),SMMLV!$A$2:$C$44,3,0)*BE493)),IF(VLOOKUP(YEAR($D493),SMMLV!$A$2:$C$44,3,0)*BG493=BH493,BH493,IF(BG493="",BH493,VLOOKUP(YEAR($D493),SMMLV!$A$2:$C$44,3,0)*BG493))),0)</f>
        <v>0</v>
      </c>
      <c r="BJ493" s="149"/>
      <c r="BK493" s="150"/>
      <c r="BL493" s="140">
        <f>IFERROR(IF(VLOOKUP(YEAR($D493),SMMLV!$A$2:$C$44,3,0)*BJ493=BK493,BK493,IF(BJ493="",BK493,VLOOKUP(YEAR($D493),SMMLV!$A$2:$C$44,3,0)*BJ493)),0)</f>
        <v>0</v>
      </c>
      <c r="BM493" s="147"/>
      <c r="BN493" s="142"/>
      <c r="BO493" s="140">
        <f>IFERROR(IF(VLOOKUP(YEAR($D493),SMMLV!$A$2:$C$44,3,0)*BM493=BN493,BN493,IF(BM493="",BN493,VLOOKUP(YEAR($D493),SMMLV!$A$2:$C$44,3,0)*BM493)),0)</f>
        <v>0</v>
      </c>
      <c r="BP493" s="147"/>
      <c r="BQ493" s="142"/>
      <c r="BR493" s="140">
        <f>IFERROR(IF(VLOOKUP(YEAR($D493),SMMLV!$A$2:$C$44,3,0)*BP493=BQ493,BQ493,IF(BP493="",BQ493,VLOOKUP(YEAR($D493),SMMLV!$A$2:$C$44,3,0)*BP493)),0)</f>
        <v>0</v>
      </c>
      <c r="BS493" s="134"/>
      <c r="BT493" s="145">
        <f t="shared" si="417"/>
        <v>0</v>
      </c>
      <c r="BU493" s="151">
        <f t="shared" si="418"/>
        <v>0</v>
      </c>
      <c r="BV493" s="151">
        <f t="shared" si="419"/>
        <v>0</v>
      </c>
      <c r="BW493" s="151">
        <f t="shared" si="420"/>
        <v>0</v>
      </c>
      <c r="BX493" s="151">
        <f t="shared" si="421"/>
        <v>0</v>
      </c>
      <c r="BY493" s="151">
        <f t="shared" si="422"/>
        <v>0</v>
      </c>
      <c r="BZ493" s="151">
        <f t="shared" si="410"/>
        <v>0</v>
      </c>
      <c r="CA493" s="134"/>
      <c r="CB493" s="134"/>
      <c r="CC493" s="134"/>
      <c r="CD493" s="152">
        <f t="shared" si="411"/>
        <v>0</v>
      </c>
      <c r="CE493" s="153">
        <f>IFERROR(INDEX(IPC!$A$11:$Y$22,MATCH(PROPER(TEXT(CD493,"mmmm")),IPC!$A$11:$A$22,0),MATCH(YEAR(CD493),IPC!$A$10:$Y$10,0)),0)</f>
        <v>0</v>
      </c>
      <c r="CF493" s="154">
        <v>60377</v>
      </c>
      <c r="CG493" s="153">
        <f>IFERROR(INDEX(IPC!$A$11:$Y$22,MATCH(PROPER(TEXT(CF493,"mmmm")),IPC!$A$11:$A$22,0),MATCH(YEAR(CF493),IPC!$A$10:$Y$10,0)),0)</f>
        <v>0</v>
      </c>
      <c r="CH493" s="155">
        <f t="shared" si="412"/>
        <v>0</v>
      </c>
      <c r="CI493" s="145">
        <v>1751388</v>
      </c>
      <c r="CJ493" s="151">
        <f t="shared" si="423"/>
        <v>0</v>
      </c>
      <c r="CK493" s="151">
        <f t="shared" si="424"/>
        <v>0</v>
      </c>
      <c r="CL493" s="151">
        <f t="shared" si="425"/>
        <v>0</v>
      </c>
      <c r="CM493" s="151">
        <f t="shared" si="426"/>
        <v>0</v>
      </c>
      <c r="CN493" s="151">
        <f t="shared" si="427"/>
        <v>0</v>
      </c>
      <c r="CO493" s="151">
        <f t="shared" si="428"/>
        <v>0</v>
      </c>
      <c r="CP493" s="151">
        <f t="shared" si="429"/>
        <v>0</v>
      </c>
      <c r="CQ493" s="151">
        <f t="shared" si="430"/>
        <v>0</v>
      </c>
      <c r="CR493" s="151">
        <f t="shared" si="431"/>
        <v>0</v>
      </c>
      <c r="CS493" s="151">
        <f t="shared" si="432"/>
        <v>0</v>
      </c>
      <c r="CT493" s="151">
        <f t="shared" si="433"/>
        <v>0</v>
      </c>
      <c r="CU493" s="151">
        <f t="shared" si="434"/>
        <v>0</v>
      </c>
      <c r="CV493" s="151">
        <f t="shared" si="435"/>
        <v>0</v>
      </c>
      <c r="CW493" s="151">
        <f t="shared" si="436"/>
        <v>0</v>
      </c>
      <c r="CX493" s="151">
        <f t="shared" si="437"/>
        <v>0</v>
      </c>
      <c r="CY493" s="151">
        <f t="shared" si="438"/>
        <v>0</v>
      </c>
      <c r="CZ493" s="151">
        <f t="shared" si="439"/>
        <v>0</v>
      </c>
      <c r="DA493" s="151">
        <f t="shared" si="440"/>
        <v>0</v>
      </c>
      <c r="DB493" s="151">
        <f t="shared" si="441"/>
        <v>0</v>
      </c>
      <c r="DC493" s="151">
        <f t="shared" si="442"/>
        <v>0</v>
      </c>
      <c r="DD493" s="151">
        <f t="shared" si="443"/>
        <v>0</v>
      </c>
      <c r="DE493" s="151">
        <f t="shared" si="444"/>
        <v>0</v>
      </c>
      <c r="DF493" s="151">
        <f t="shared" si="445"/>
        <v>0</v>
      </c>
      <c r="DG493" s="151">
        <f t="shared" si="446"/>
        <v>0</v>
      </c>
      <c r="DH493" s="151">
        <f t="shared" si="447"/>
        <v>0</v>
      </c>
      <c r="DI493" s="151">
        <f t="shared" si="448"/>
        <v>0</v>
      </c>
      <c r="DJ493" s="151">
        <f t="shared" si="449"/>
        <v>0</v>
      </c>
      <c r="DK493" s="151">
        <f t="shared" si="450"/>
        <v>0</v>
      </c>
      <c r="DL493" s="151">
        <f t="shared" si="451"/>
        <v>0</v>
      </c>
      <c r="DM493" s="151">
        <f t="shared" si="452"/>
        <v>0</v>
      </c>
      <c r="DN493" s="151">
        <f t="shared" si="453"/>
        <v>0</v>
      </c>
      <c r="DO493" s="156">
        <f t="shared" si="454"/>
        <v>0</v>
      </c>
      <c r="DP493" s="173" t="str">
        <f t="shared" si="455"/>
        <v/>
      </c>
      <c r="DQ493" s="157" t="str">
        <f t="shared" si="456"/>
        <v/>
      </c>
      <c r="DR493" s="158" t="str">
        <f>IFERROR(IFERROR(IFERROR(_xlfn.XLOOKUP(DP493,#REF!,#REF!,,,),_xlfn.XLOOKUP(DP493,#REF!,#REF!,,,)),_xlfn.XLOOKUP(DP493,#REF!,#REF!,,,)),"N/A")</f>
        <v>N/A</v>
      </c>
      <c r="DS493" s="159"/>
      <c r="DT493" s="160"/>
      <c r="DU493" s="161"/>
      <c r="DV493" s="162"/>
      <c r="DW493" s="163">
        <f>IFERROR(IFERROR(IFERROR(_xlfn.XLOOKUP(DP493,#REF!,#REF!,,,),_xlfn.XLOOKUP(DP493,#REF!,#REF!,,,)),_xlfn.XLOOKUP(DP493,#REF!,#REF!,,,)),0)</f>
        <v>0</v>
      </c>
      <c r="DX493" s="164"/>
      <c r="DY493" s="165">
        <f t="shared" si="457"/>
        <v>0</v>
      </c>
      <c r="DZ493" s="166"/>
      <c r="EA493" s="167">
        <f t="shared" si="458"/>
        <v>0</v>
      </c>
      <c r="EB493" s="168">
        <f t="shared" si="459"/>
        <v>0</v>
      </c>
      <c r="EC493" s="168">
        <f t="shared" si="460"/>
        <v>0</v>
      </c>
      <c r="ED493" s="169"/>
      <c r="EE493" s="170">
        <f t="shared" si="461"/>
        <v>0</v>
      </c>
      <c r="EF493" s="170" t="str">
        <f>IFERROR(IF(DY493&gt;((_xlfn.XLOOKUP(DQ493,TOPES!B:B,TOPES!C:C,,,)*INDEXACIÓN!CI493)),"SUPERA TOPES DEL HV",0),"HV NO ENCONTRADO")</f>
        <v>HV NO ENCONTRADO</v>
      </c>
      <c r="EG493" s="170">
        <f t="shared" si="462"/>
        <v>0</v>
      </c>
      <c r="EH493" s="170">
        <f>IF(SUMIF($M:$M,#REF!,$DY:$DY)&gt;$EH$8,"CONSULTA DIAN",0)</f>
        <v>0</v>
      </c>
      <c r="EI493" s="171">
        <f t="shared" si="463"/>
        <v>0</v>
      </c>
      <c r="EJ493" s="172"/>
    </row>
    <row r="494" spans="1:140" x14ac:dyDescent="0.25">
      <c r="A494" s="133" t="str">
        <f t="shared" si="413"/>
        <v>19000100485</v>
      </c>
      <c r="B494" s="134"/>
      <c r="C494" s="134"/>
      <c r="D494" s="135">
        <f>_xlfn.XLOOKUP(C494,TOPES!L:L,TOPES!M:M,,,)</f>
        <v>0</v>
      </c>
      <c r="E494" s="136">
        <v>485</v>
      </c>
      <c r="F494" s="134"/>
      <c r="G494" s="134"/>
      <c r="H494" s="134"/>
      <c r="I494" s="134"/>
      <c r="J494" s="134"/>
      <c r="K494" s="134"/>
      <c r="L494" s="134"/>
      <c r="M494" s="137"/>
      <c r="N494" s="134"/>
      <c r="O494" s="137" t="str">
        <f t="shared" si="414"/>
        <v/>
      </c>
      <c r="P494" s="138"/>
      <c r="Q494" s="139"/>
      <c r="R494" s="140">
        <f>IFERROR(IF(VLOOKUP(YEAR($D494),SMMLV!$A$2:$C$44,3,0)*$P494=$Q494,$Q494,IF($P494="",$Q494,VLOOKUP(YEAR($D494),SMMLV!$A$2:$C$44,3,0)*$P494)),0)</f>
        <v>0</v>
      </c>
      <c r="S494" s="141"/>
      <c r="T494" s="142"/>
      <c r="U494" s="143"/>
      <c r="V494" s="144"/>
      <c r="W494" s="145">
        <f>IFERROR(SUM(IF(VLOOKUP(YEAR($D494),SMMLV!$A$2:$C$44,3,0)*S494=T494,T494,IF(S494="",T494,VLOOKUP(YEAR($D494),SMMLV!$A$2:$C$44,3,0)*S494)),IF(VLOOKUP(YEAR($D494),SMMLV!$A$2:$C$44,3,0)*U494=V494,V494,IF(U494="",V494,VLOOKUP(YEAR($D494),SMMLV!$A$2:$C$44,3,0)*U494))),0)</f>
        <v>0</v>
      </c>
      <c r="X494" s="146"/>
      <c r="Y494" s="139"/>
      <c r="Z494" s="140">
        <f>IFERROR(IF(VLOOKUP(YEAR($D494),SMMLV!$A$2:$C$44,3,0)*$X494=$Y494,$Y494,IF($X494="",$Y494,VLOOKUP(YEAR($D494),SMMLV!$A$2:$C$44,3,0)*$X494)),0)</f>
        <v>0</v>
      </c>
      <c r="AA494" s="147"/>
      <c r="AB494" s="142"/>
      <c r="AC494" s="140">
        <f>IFERROR(IF(VLOOKUP(YEAR($D494),SMMLV!$A$2:$C$44,3,0)*$AA494=$AB494,$AB494,IF($AA494="",$AB494,VLOOKUP(YEAR($D494),SMMLV!$A$2:$C$44,3,0)*$AA494)),0)</f>
        <v>0</v>
      </c>
      <c r="AD494" s="147"/>
      <c r="AE494" s="142"/>
      <c r="AF494" s="140">
        <f>IFERROR(IF(VLOOKUP(YEAR($D494),SMMLV!$A$2:$C$44,3,0)*$AD494=$AE494,$AE494,IF($AD494="",$AE494,VLOOKUP(YEAR($D494),SMMLV!$A$2:$C$44,3,0)*$AD494)),0)</f>
        <v>0</v>
      </c>
      <c r="AG494" s="134"/>
      <c r="AH494" s="145">
        <f t="shared" si="415"/>
        <v>0</v>
      </c>
      <c r="AI494" s="138"/>
      <c r="AJ494" s="139"/>
      <c r="AK494" s="140">
        <f>IFERROR(IF(VLOOKUP(YEAR($D494),SMMLV!$A$2:$C$44,3,0)*$AI494=AJ494,AJ494,IF($AI494="",AJ494,VLOOKUP(YEAR($D494),SMMLV!$A$2:$C$44,3,0)*$AI494)),0)</f>
        <v>0</v>
      </c>
      <c r="AL494" s="141"/>
      <c r="AM494" s="142"/>
      <c r="AN494" s="147"/>
      <c r="AO494" s="144"/>
      <c r="AP494" s="145">
        <f>IFERROR(SUM(IF(VLOOKUP(YEAR($D494),SMMLV!$A$2:$C$44,3,0)*AL494=AM494,AM494,IF(AL494="",AM494,VLOOKUP(YEAR($D494),SMMLV!$A$2:$C$44,3,0)*AL494)),IF(VLOOKUP(YEAR($D494),SMMLV!$A$2:$C$44,3,0)*AN494=AO494,AO494,IF(AN494="",AO494,VLOOKUP(YEAR($D494),SMMLV!$A$2:$C$44,3,0)*AN494))),0)</f>
        <v>0</v>
      </c>
      <c r="AQ494" s="148"/>
      <c r="AR494" s="142"/>
      <c r="AS494" s="140">
        <f>IFERROR(IF(VLOOKUP(YEAR($D494),SMMLV!$A$2:$C$44,3,0)*AQ494=AR494,AR494,IF(AQ494="",AR494,VLOOKUP(YEAR($D494),SMMLV!$A$2:$C$44,3,0)*AQ494)),0)</f>
        <v>0</v>
      </c>
      <c r="AT494" s="147"/>
      <c r="AU494" s="142"/>
      <c r="AV494" s="140">
        <f>IFERROR(IF(VLOOKUP(YEAR($D494),SMMLV!$A$2:$C$44,3,0)*AT494=AU494,AU494,IF(AT494="",AU494,VLOOKUP(YEAR($D494),SMMLV!$A$2:$C$44,3,0)*AT494)),0)</f>
        <v>0</v>
      </c>
      <c r="AW494" s="147"/>
      <c r="AX494" s="142"/>
      <c r="AY494" s="140">
        <f>IFERROR(IF(VLOOKUP(YEAR($D494),SMMLV!$A$2:$C$44,3,0)*AW494=AX494,AX494,IF(AW494="",AX494,VLOOKUP(YEAR($D494),SMMLV!$A$2:$C$44,3,0)*AW494)),0)</f>
        <v>0</v>
      </c>
      <c r="AZ494" s="134"/>
      <c r="BA494" s="145">
        <f t="shared" si="416"/>
        <v>0</v>
      </c>
      <c r="BB494" s="138"/>
      <c r="BC494" s="139"/>
      <c r="BD494" s="140">
        <f>IFERROR(IF(VLOOKUP(YEAR($D494),SMMLV!$A$2:$C$44,3,0)*BB494=BC494,BC494,IF(BB494="",BC494,VLOOKUP(YEAR($D494),SMMLV!$A$2:$C$44,3,0)*BB494)),0)</f>
        <v>0</v>
      </c>
      <c r="BE494" s="141"/>
      <c r="BF494" s="142"/>
      <c r="BG494" s="147"/>
      <c r="BH494" s="144"/>
      <c r="BI494" s="145">
        <f>IFERROR(SUM(IF(VLOOKUP(YEAR($D494),SMMLV!$A$2:$C$44,3,0)*BE494=BF494,BF494,IF(BE494="",BF494,VLOOKUP(YEAR($D494),SMMLV!$A$2:$C$44,3,0)*BE494)),IF(VLOOKUP(YEAR($D494),SMMLV!$A$2:$C$44,3,0)*BG494=BH494,BH494,IF(BG494="",BH494,VLOOKUP(YEAR($D494),SMMLV!$A$2:$C$44,3,0)*BG494))),0)</f>
        <v>0</v>
      </c>
      <c r="BJ494" s="149"/>
      <c r="BK494" s="150"/>
      <c r="BL494" s="140">
        <f>IFERROR(IF(VLOOKUP(YEAR($D494),SMMLV!$A$2:$C$44,3,0)*BJ494=BK494,BK494,IF(BJ494="",BK494,VLOOKUP(YEAR($D494),SMMLV!$A$2:$C$44,3,0)*BJ494)),0)</f>
        <v>0</v>
      </c>
      <c r="BM494" s="147"/>
      <c r="BN494" s="142"/>
      <c r="BO494" s="140">
        <f>IFERROR(IF(VLOOKUP(YEAR($D494),SMMLV!$A$2:$C$44,3,0)*BM494=BN494,BN494,IF(BM494="",BN494,VLOOKUP(YEAR($D494),SMMLV!$A$2:$C$44,3,0)*BM494)),0)</f>
        <v>0</v>
      </c>
      <c r="BP494" s="147"/>
      <c r="BQ494" s="142"/>
      <c r="BR494" s="140">
        <f>IFERROR(IF(VLOOKUP(YEAR($D494),SMMLV!$A$2:$C$44,3,0)*BP494=BQ494,BQ494,IF(BP494="",BQ494,VLOOKUP(YEAR($D494),SMMLV!$A$2:$C$44,3,0)*BP494)),0)</f>
        <v>0</v>
      </c>
      <c r="BS494" s="134"/>
      <c r="BT494" s="145">
        <f t="shared" si="417"/>
        <v>0</v>
      </c>
      <c r="BU494" s="151">
        <f t="shared" si="418"/>
        <v>0</v>
      </c>
      <c r="BV494" s="151">
        <f t="shared" si="419"/>
        <v>0</v>
      </c>
      <c r="BW494" s="151">
        <f t="shared" si="420"/>
        <v>0</v>
      </c>
      <c r="BX494" s="151">
        <f t="shared" si="421"/>
        <v>0</v>
      </c>
      <c r="BY494" s="151">
        <f t="shared" si="422"/>
        <v>0</v>
      </c>
      <c r="BZ494" s="151">
        <f t="shared" si="410"/>
        <v>0</v>
      </c>
      <c r="CA494" s="134"/>
      <c r="CB494" s="134"/>
      <c r="CC494" s="134"/>
      <c r="CD494" s="152">
        <f t="shared" si="411"/>
        <v>0</v>
      </c>
      <c r="CE494" s="153">
        <f>IFERROR(INDEX(IPC!$A$11:$Y$22,MATCH(PROPER(TEXT(CD494,"mmmm")),IPC!$A$11:$A$22,0),MATCH(YEAR(CD494),IPC!$A$10:$Y$10,0)),0)</f>
        <v>0</v>
      </c>
      <c r="CF494" s="154">
        <v>60407</v>
      </c>
      <c r="CG494" s="153">
        <f>IFERROR(INDEX(IPC!$A$11:$Y$22,MATCH(PROPER(TEXT(CF494,"mmmm")),IPC!$A$11:$A$22,0),MATCH(YEAR(CF494),IPC!$A$10:$Y$10,0)),0)</f>
        <v>0</v>
      </c>
      <c r="CH494" s="155">
        <f t="shared" si="412"/>
        <v>0</v>
      </c>
      <c r="CI494" s="145">
        <v>1751389</v>
      </c>
      <c r="CJ494" s="151">
        <f t="shared" si="423"/>
        <v>0</v>
      </c>
      <c r="CK494" s="151">
        <f t="shared" si="424"/>
        <v>0</v>
      </c>
      <c r="CL494" s="151">
        <f t="shared" si="425"/>
        <v>0</v>
      </c>
      <c r="CM494" s="151">
        <f t="shared" si="426"/>
        <v>0</v>
      </c>
      <c r="CN494" s="151">
        <f t="shared" si="427"/>
        <v>0</v>
      </c>
      <c r="CO494" s="151">
        <f t="shared" si="428"/>
        <v>0</v>
      </c>
      <c r="CP494" s="151">
        <f t="shared" si="429"/>
        <v>0</v>
      </c>
      <c r="CQ494" s="151">
        <f t="shared" si="430"/>
        <v>0</v>
      </c>
      <c r="CR494" s="151">
        <f t="shared" si="431"/>
        <v>0</v>
      </c>
      <c r="CS494" s="151">
        <f t="shared" si="432"/>
        <v>0</v>
      </c>
      <c r="CT494" s="151">
        <f t="shared" si="433"/>
        <v>0</v>
      </c>
      <c r="CU494" s="151">
        <f t="shared" si="434"/>
        <v>0</v>
      </c>
      <c r="CV494" s="151">
        <f t="shared" si="435"/>
        <v>0</v>
      </c>
      <c r="CW494" s="151">
        <f t="shared" si="436"/>
        <v>0</v>
      </c>
      <c r="CX494" s="151">
        <f t="shared" si="437"/>
        <v>0</v>
      </c>
      <c r="CY494" s="151">
        <f t="shared" si="438"/>
        <v>0</v>
      </c>
      <c r="CZ494" s="151">
        <f t="shared" si="439"/>
        <v>0</v>
      </c>
      <c r="DA494" s="151">
        <f t="shared" si="440"/>
        <v>0</v>
      </c>
      <c r="DB494" s="151">
        <f t="shared" si="441"/>
        <v>0</v>
      </c>
      <c r="DC494" s="151">
        <f t="shared" si="442"/>
        <v>0</v>
      </c>
      <c r="DD494" s="151">
        <f t="shared" si="443"/>
        <v>0</v>
      </c>
      <c r="DE494" s="151">
        <f t="shared" si="444"/>
        <v>0</v>
      </c>
      <c r="DF494" s="151">
        <f t="shared" si="445"/>
        <v>0</v>
      </c>
      <c r="DG494" s="151">
        <f t="shared" si="446"/>
        <v>0</v>
      </c>
      <c r="DH494" s="151">
        <f t="shared" si="447"/>
        <v>0</v>
      </c>
      <c r="DI494" s="151">
        <f t="shared" si="448"/>
        <v>0</v>
      </c>
      <c r="DJ494" s="151">
        <f t="shared" si="449"/>
        <v>0</v>
      </c>
      <c r="DK494" s="151">
        <f t="shared" si="450"/>
        <v>0</v>
      </c>
      <c r="DL494" s="151">
        <f t="shared" si="451"/>
        <v>0</v>
      </c>
      <c r="DM494" s="151">
        <f t="shared" si="452"/>
        <v>0</v>
      </c>
      <c r="DN494" s="151">
        <f t="shared" si="453"/>
        <v>0</v>
      </c>
      <c r="DO494" s="156">
        <f t="shared" si="454"/>
        <v>0</v>
      </c>
      <c r="DP494" s="173" t="str">
        <f t="shared" si="455"/>
        <v/>
      </c>
      <c r="DQ494" s="157" t="str">
        <f t="shared" si="456"/>
        <v/>
      </c>
      <c r="DR494" s="158" t="str">
        <f>IFERROR(IFERROR(IFERROR(_xlfn.XLOOKUP(DP494,#REF!,#REF!,,,),_xlfn.XLOOKUP(DP494,#REF!,#REF!,,,)),_xlfn.XLOOKUP(DP494,#REF!,#REF!,,,)),"N/A")</f>
        <v>N/A</v>
      </c>
      <c r="DS494" s="159"/>
      <c r="DT494" s="160"/>
      <c r="DU494" s="161"/>
      <c r="DV494" s="162"/>
      <c r="DW494" s="163">
        <f>IFERROR(IFERROR(IFERROR(_xlfn.XLOOKUP(DP494,#REF!,#REF!,,,),_xlfn.XLOOKUP(DP494,#REF!,#REF!,,,)),_xlfn.XLOOKUP(DP494,#REF!,#REF!,,,)),0)</f>
        <v>0</v>
      </c>
      <c r="DX494" s="164"/>
      <c r="DY494" s="165">
        <f t="shared" si="457"/>
        <v>0</v>
      </c>
      <c r="DZ494" s="166"/>
      <c r="EA494" s="167">
        <f t="shared" si="458"/>
        <v>0</v>
      </c>
      <c r="EB494" s="168">
        <f t="shared" si="459"/>
        <v>0</v>
      </c>
      <c r="EC494" s="168">
        <f t="shared" si="460"/>
        <v>0</v>
      </c>
      <c r="ED494" s="169"/>
      <c r="EE494" s="170">
        <f t="shared" si="461"/>
        <v>0</v>
      </c>
      <c r="EF494" s="170" t="str">
        <f>IFERROR(IF(DY494&gt;((_xlfn.XLOOKUP(DQ494,TOPES!B:B,TOPES!C:C,,,)*INDEXACIÓN!CI494)),"SUPERA TOPES DEL HV",0),"HV NO ENCONTRADO")</f>
        <v>HV NO ENCONTRADO</v>
      </c>
      <c r="EG494" s="170">
        <f t="shared" si="462"/>
        <v>0</v>
      </c>
      <c r="EH494" s="170">
        <f>IF(SUMIF($M:$M,#REF!,$DY:$DY)&gt;$EH$8,"CONSULTA DIAN",0)</f>
        <v>0</v>
      </c>
      <c r="EI494" s="171">
        <f t="shared" si="463"/>
        <v>0</v>
      </c>
      <c r="EJ494" s="172"/>
    </row>
    <row r="495" spans="1:140" x14ac:dyDescent="0.25">
      <c r="A495" s="133" t="str">
        <f t="shared" si="413"/>
        <v>19000100486</v>
      </c>
      <c r="B495" s="134"/>
      <c r="C495" s="134"/>
      <c r="D495" s="135">
        <f>_xlfn.XLOOKUP(C495,TOPES!L:L,TOPES!M:M,,,)</f>
        <v>0</v>
      </c>
      <c r="E495" s="136">
        <v>486</v>
      </c>
      <c r="F495" s="134"/>
      <c r="G495" s="134"/>
      <c r="H495" s="134"/>
      <c r="I495" s="134"/>
      <c r="J495" s="134"/>
      <c r="K495" s="134"/>
      <c r="L495" s="134"/>
      <c r="M495" s="137"/>
      <c r="N495" s="134"/>
      <c r="O495" s="137" t="str">
        <f t="shared" si="414"/>
        <v/>
      </c>
      <c r="P495" s="138"/>
      <c r="Q495" s="139"/>
      <c r="R495" s="140">
        <f>IFERROR(IF(VLOOKUP(YEAR($D495),SMMLV!$A$2:$C$44,3,0)*$P495=$Q495,$Q495,IF($P495="",$Q495,VLOOKUP(YEAR($D495),SMMLV!$A$2:$C$44,3,0)*$P495)),0)</f>
        <v>0</v>
      </c>
      <c r="S495" s="141"/>
      <c r="T495" s="142"/>
      <c r="U495" s="143"/>
      <c r="V495" s="144"/>
      <c r="W495" s="145">
        <f>IFERROR(SUM(IF(VLOOKUP(YEAR($D495),SMMLV!$A$2:$C$44,3,0)*S495=T495,T495,IF(S495="",T495,VLOOKUP(YEAR($D495),SMMLV!$A$2:$C$44,3,0)*S495)),IF(VLOOKUP(YEAR($D495),SMMLV!$A$2:$C$44,3,0)*U495=V495,V495,IF(U495="",V495,VLOOKUP(YEAR($D495),SMMLV!$A$2:$C$44,3,0)*U495))),0)</f>
        <v>0</v>
      </c>
      <c r="X495" s="146"/>
      <c r="Y495" s="139"/>
      <c r="Z495" s="140">
        <f>IFERROR(IF(VLOOKUP(YEAR($D495),SMMLV!$A$2:$C$44,3,0)*$X495=$Y495,$Y495,IF($X495="",$Y495,VLOOKUP(YEAR($D495),SMMLV!$A$2:$C$44,3,0)*$X495)),0)</f>
        <v>0</v>
      </c>
      <c r="AA495" s="147"/>
      <c r="AB495" s="142"/>
      <c r="AC495" s="140">
        <f>IFERROR(IF(VLOOKUP(YEAR($D495),SMMLV!$A$2:$C$44,3,0)*$AA495=$AB495,$AB495,IF($AA495="",$AB495,VLOOKUP(YEAR($D495),SMMLV!$A$2:$C$44,3,0)*$AA495)),0)</f>
        <v>0</v>
      </c>
      <c r="AD495" s="147"/>
      <c r="AE495" s="142"/>
      <c r="AF495" s="140">
        <f>IFERROR(IF(VLOOKUP(YEAR($D495),SMMLV!$A$2:$C$44,3,0)*$AD495=$AE495,$AE495,IF($AD495="",$AE495,VLOOKUP(YEAR($D495),SMMLV!$A$2:$C$44,3,0)*$AD495)),0)</f>
        <v>0</v>
      </c>
      <c r="AG495" s="134"/>
      <c r="AH495" s="145">
        <f t="shared" si="415"/>
        <v>0</v>
      </c>
      <c r="AI495" s="138"/>
      <c r="AJ495" s="139"/>
      <c r="AK495" s="140">
        <f>IFERROR(IF(VLOOKUP(YEAR($D495),SMMLV!$A$2:$C$44,3,0)*$AI495=AJ495,AJ495,IF($AI495="",AJ495,VLOOKUP(YEAR($D495),SMMLV!$A$2:$C$44,3,0)*$AI495)),0)</f>
        <v>0</v>
      </c>
      <c r="AL495" s="141"/>
      <c r="AM495" s="142"/>
      <c r="AN495" s="147"/>
      <c r="AO495" s="144"/>
      <c r="AP495" s="145">
        <f>IFERROR(SUM(IF(VLOOKUP(YEAR($D495),SMMLV!$A$2:$C$44,3,0)*AL495=AM495,AM495,IF(AL495="",AM495,VLOOKUP(YEAR($D495),SMMLV!$A$2:$C$44,3,0)*AL495)),IF(VLOOKUP(YEAR($D495),SMMLV!$A$2:$C$44,3,0)*AN495=AO495,AO495,IF(AN495="",AO495,VLOOKUP(YEAR($D495),SMMLV!$A$2:$C$44,3,0)*AN495))),0)</f>
        <v>0</v>
      </c>
      <c r="AQ495" s="148"/>
      <c r="AR495" s="142"/>
      <c r="AS495" s="140">
        <f>IFERROR(IF(VLOOKUP(YEAR($D495),SMMLV!$A$2:$C$44,3,0)*AQ495=AR495,AR495,IF(AQ495="",AR495,VLOOKUP(YEAR($D495),SMMLV!$A$2:$C$44,3,0)*AQ495)),0)</f>
        <v>0</v>
      </c>
      <c r="AT495" s="147"/>
      <c r="AU495" s="142"/>
      <c r="AV495" s="140">
        <f>IFERROR(IF(VLOOKUP(YEAR($D495),SMMLV!$A$2:$C$44,3,0)*AT495=AU495,AU495,IF(AT495="",AU495,VLOOKUP(YEAR($D495),SMMLV!$A$2:$C$44,3,0)*AT495)),0)</f>
        <v>0</v>
      </c>
      <c r="AW495" s="147"/>
      <c r="AX495" s="142"/>
      <c r="AY495" s="140">
        <f>IFERROR(IF(VLOOKUP(YEAR($D495),SMMLV!$A$2:$C$44,3,0)*AW495=AX495,AX495,IF(AW495="",AX495,VLOOKUP(YEAR($D495),SMMLV!$A$2:$C$44,3,0)*AW495)),0)</f>
        <v>0</v>
      </c>
      <c r="AZ495" s="134"/>
      <c r="BA495" s="145">
        <f t="shared" si="416"/>
        <v>0</v>
      </c>
      <c r="BB495" s="138"/>
      <c r="BC495" s="139"/>
      <c r="BD495" s="140">
        <f>IFERROR(IF(VLOOKUP(YEAR($D495),SMMLV!$A$2:$C$44,3,0)*BB495=BC495,BC495,IF(BB495="",BC495,VLOOKUP(YEAR($D495),SMMLV!$A$2:$C$44,3,0)*BB495)),0)</f>
        <v>0</v>
      </c>
      <c r="BE495" s="141"/>
      <c r="BF495" s="142"/>
      <c r="BG495" s="147"/>
      <c r="BH495" s="144"/>
      <c r="BI495" s="145">
        <f>IFERROR(SUM(IF(VLOOKUP(YEAR($D495),SMMLV!$A$2:$C$44,3,0)*BE495=BF495,BF495,IF(BE495="",BF495,VLOOKUP(YEAR($D495),SMMLV!$A$2:$C$44,3,0)*BE495)),IF(VLOOKUP(YEAR($D495),SMMLV!$A$2:$C$44,3,0)*BG495=BH495,BH495,IF(BG495="",BH495,VLOOKUP(YEAR($D495),SMMLV!$A$2:$C$44,3,0)*BG495))),0)</f>
        <v>0</v>
      </c>
      <c r="BJ495" s="149"/>
      <c r="BK495" s="150"/>
      <c r="BL495" s="140">
        <f>IFERROR(IF(VLOOKUP(YEAR($D495),SMMLV!$A$2:$C$44,3,0)*BJ495=BK495,BK495,IF(BJ495="",BK495,VLOOKUP(YEAR($D495),SMMLV!$A$2:$C$44,3,0)*BJ495)),0)</f>
        <v>0</v>
      </c>
      <c r="BM495" s="147"/>
      <c r="BN495" s="142"/>
      <c r="BO495" s="140">
        <f>IFERROR(IF(VLOOKUP(YEAR($D495),SMMLV!$A$2:$C$44,3,0)*BM495=BN495,BN495,IF(BM495="",BN495,VLOOKUP(YEAR($D495),SMMLV!$A$2:$C$44,3,0)*BM495)),0)</f>
        <v>0</v>
      </c>
      <c r="BP495" s="147"/>
      <c r="BQ495" s="142"/>
      <c r="BR495" s="140">
        <f>IFERROR(IF(VLOOKUP(YEAR($D495),SMMLV!$A$2:$C$44,3,0)*BP495=BQ495,BQ495,IF(BP495="",BQ495,VLOOKUP(YEAR($D495),SMMLV!$A$2:$C$44,3,0)*BP495)),0)</f>
        <v>0</v>
      </c>
      <c r="BS495" s="134"/>
      <c r="BT495" s="145">
        <f t="shared" si="417"/>
        <v>0</v>
      </c>
      <c r="BU495" s="151">
        <f t="shared" si="418"/>
        <v>0</v>
      </c>
      <c r="BV495" s="151">
        <f t="shared" si="419"/>
        <v>0</v>
      </c>
      <c r="BW495" s="151">
        <f t="shared" si="420"/>
        <v>0</v>
      </c>
      <c r="BX495" s="151">
        <f t="shared" si="421"/>
        <v>0</v>
      </c>
      <c r="BY495" s="151">
        <f t="shared" si="422"/>
        <v>0</v>
      </c>
      <c r="BZ495" s="151">
        <f t="shared" si="410"/>
        <v>0</v>
      </c>
      <c r="CA495" s="134"/>
      <c r="CB495" s="134"/>
      <c r="CC495" s="134"/>
      <c r="CD495" s="152">
        <f t="shared" si="411"/>
        <v>0</v>
      </c>
      <c r="CE495" s="153">
        <f>IFERROR(INDEX(IPC!$A$11:$Y$22,MATCH(PROPER(TEXT(CD495,"mmmm")),IPC!$A$11:$A$22,0),MATCH(YEAR(CD495),IPC!$A$10:$Y$10,0)),0)</f>
        <v>0</v>
      </c>
      <c r="CF495" s="154">
        <v>60438</v>
      </c>
      <c r="CG495" s="153">
        <f>IFERROR(INDEX(IPC!$A$11:$Y$22,MATCH(PROPER(TEXT(CF495,"mmmm")),IPC!$A$11:$A$22,0),MATCH(YEAR(CF495),IPC!$A$10:$Y$10,0)),0)</f>
        <v>0</v>
      </c>
      <c r="CH495" s="155">
        <f t="shared" si="412"/>
        <v>0</v>
      </c>
      <c r="CI495" s="145">
        <v>1751390</v>
      </c>
      <c r="CJ495" s="151">
        <f t="shared" si="423"/>
        <v>0</v>
      </c>
      <c r="CK495" s="151">
        <f t="shared" si="424"/>
        <v>0</v>
      </c>
      <c r="CL495" s="151">
        <f t="shared" si="425"/>
        <v>0</v>
      </c>
      <c r="CM495" s="151">
        <f t="shared" si="426"/>
        <v>0</v>
      </c>
      <c r="CN495" s="151">
        <f t="shared" si="427"/>
        <v>0</v>
      </c>
      <c r="CO495" s="151">
        <f t="shared" si="428"/>
        <v>0</v>
      </c>
      <c r="CP495" s="151">
        <f t="shared" si="429"/>
        <v>0</v>
      </c>
      <c r="CQ495" s="151">
        <f t="shared" si="430"/>
        <v>0</v>
      </c>
      <c r="CR495" s="151">
        <f t="shared" si="431"/>
        <v>0</v>
      </c>
      <c r="CS495" s="151">
        <f t="shared" si="432"/>
        <v>0</v>
      </c>
      <c r="CT495" s="151">
        <f t="shared" si="433"/>
        <v>0</v>
      </c>
      <c r="CU495" s="151">
        <f t="shared" si="434"/>
        <v>0</v>
      </c>
      <c r="CV495" s="151">
        <f t="shared" si="435"/>
        <v>0</v>
      </c>
      <c r="CW495" s="151">
        <f t="shared" si="436"/>
        <v>0</v>
      </c>
      <c r="CX495" s="151">
        <f t="shared" si="437"/>
        <v>0</v>
      </c>
      <c r="CY495" s="151">
        <f t="shared" si="438"/>
        <v>0</v>
      </c>
      <c r="CZ495" s="151">
        <f t="shared" si="439"/>
        <v>0</v>
      </c>
      <c r="DA495" s="151">
        <f t="shared" si="440"/>
        <v>0</v>
      </c>
      <c r="DB495" s="151">
        <f t="shared" si="441"/>
        <v>0</v>
      </c>
      <c r="DC495" s="151">
        <f t="shared" si="442"/>
        <v>0</v>
      </c>
      <c r="DD495" s="151">
        <f t="shared" si="443"/>
        <v>0</v>
      </c>
      <c r="DE495" s="151">
        <f t="shared" si="444"/>
        <v>0</v>
      </c>
      <c r="DF495" s="151">
        <f t="shared" si="445"/>
        <v>0</v>
      </c>
      <c r="DG495" s="151">
        <f t="shared" si="446"/>
        <v>0</v>
      </c>
      <c r="DH495" s="151">
        <f t="shared" si="447"/>
        <v>0</v>
      </c>
      <c r="DI495" s="151">
        <f t="shared" si="448"/>
        <v>0</v>
      </c>
      <c r="DJ495" s="151">
        <f t="shared" si="449"/>
        <v>0</v>
      </c>
      <c r="DK495" s="151">
        <f t="shared" si="450"/>
        <v>0</v>
      </c>
      <c r="DL495" s="151">
        <f t="shared" si="451"/>
        <v>0</v>
      </c>
      <c r="DM495" s="151">
        <f t="shared" si="452"/>
        <v>0</v>
      </c>
      <c r="DN495" s="151">
        <f t="shared" si="453"/>
        <v>0</v>
      </c>
      <c r="DO495" s="156">
        <f t="shared" si="454"/>
        <v>0</v>
      </c>
      <c r="DP495" s="173" t="str">
        <f t="shared" si="455"/>
        <v/>
      </c>
      <c r="DQ495" s="157" t="str">
        <f t="shared" si="456"/>
        <v/>
      </c>
      <c r="DR495" s="158" t="str">
        <f>IFERROR(IFERROR(IFERROR(_xlfn.XLOOKUP(DP495,#REF!,#REF!,,,),_xlfn.XLOOKUP(DP495,#REF!,#REF!,,,)),_xlfn.XLOOKUP(DP495,#REF!,#REF!,,,)),"N/A")</f>
        <v>N/A</v>
      </c>
      <c r="DS495" s="159"/>
      <c r="DT495" s="160"/>
      <c r="DU495" s="161"/>
      <c r="DV495" s="162"/>
      <c r="DW495" s="163">
        <f>IFERROR(IFERROR(IFERROR(_xlfn.XLOOKUP(DP495,#REF!,#REF!,,,),_xlfn.XLOOKUP(DP495,#REF!,#REF!,,,)),_xlfn.XLOOKUP(DP495,#REF!,#REF!,,,)),0)</f>
        <v>0</v>
      </c>
      <c r="DX495" s="164"/>
      <c r="DY495" s="165">
        <f t="shared" si="457"/>
        <v>0</v>
      </c>
      <c r="DZ495" s="166"/>
      <c r="EA495" s="167">
        <f t="shared" si="458"/>
        <v>0</v>
      </c>
      <c r="EB495" s="168">
        <f t="shared" si="459"/>
        <v>0</v>
      </c>
      <c r="EC495" s="168">
        <f t="shared" si="460"/>
        <v>0</v>
      </c>
      <c r="ED495" s="169"/>
      <c r="EE495" s="170">
        <f t="shared" si="461"/>
        <v>0</v>
      </c>
      <c r="EF495" s="170" t="str">
        <f>IFERROR(IF(DY495&gt;((_xlfn.XLOOKUP(DQ495,TOPES!B:B,TOPES!C:C,,,)*INDEXACIÓN!CI495)),"SUPERA TOPES DEL HV",0),"HV NO ENCONTRADO")</f>
        <v>HV NO ENCONTRADO</v>
      </c>
      <c r="EG495" s="170">
        <f t="shared" si="462"/>
        <v>0</v>
      </c>
      <c r="EH495" s="170">
        <f>IF(SUMIF($M:$M,#REF!,$DY:$DY)&gt;$EH$8,"CONSULTA DIAN",0)</f>
        <v>0</v>
      </c>
      <c r="EI495" s="171">
        <f t="shared" si="463"/>
        <v>0</v>
      </c>
      <c r="EJ495" s="172"/>
    </row>
    <row r="496" spans="1:140" x14ac:dyDescent="0.25">
      <c r="A496" s="133" t="str">
        <f t="shared" si="413"/>
        <v>19000100487</v>
      </c>
      <c r="B496" s="134"/>
      <c r="C496" s="134"/>
      <c r="D496" s="135">
        <f>_xlfn.XLOOKUP(C496,TOPES!L:L,TOPES!M:M,,,)</f>
        <v>0</v>
      </c>
      <c r="E496" s="136">
        <v>487</v>
      </c>
      <c r="F496" s="134"/>
      <c r="G496" s="134"/>
      <c r="H496" s="134"/>
      <c r="I496" s="134"/>
      <c r="J496" s="134"/>
      <c r="K496" s="134"/>
      <c r="L496" s="134"/>
      <c r="M496" s="137"/>
      <c r="N496" s="134"/>
      <c r="O496" s="137" t="str">
        <f t="shared" si="414"/>
        <v/>
      </c>
      <c r="P496" s="138"/>
      <c r="Q496" s="139"/>
      <c r="R496" s="140">
        <f>IFERROR(IF(VLOOKUP(YEAR($D496),SMMLV!$A$2:$C$44,3,0)*$P496=$Q496,$Q496,IF($P496="",$Q496,VLOOKUP(YEAR($D496),SMMLV!$A$2:$C$44,3,0)*$P496)),0)</f>
        <v>0</v>
      </c>
      <c r="S496" s="141"/>
      <c r="T496" s="142"/>
      <c r="U496" s="143"/>
      <c r="V496" s="144"/>
      <c r="W496" s="145">
        <f>IFERROR(SUM(IF(VLOOKUP(YEAR($D496),SMMLV!$A$2:$C$44,3,0)*S496=T496,T496,IF(S496="",T496,VLOOKUP(YEAR($D496),SMMLV!$A$2:$C$44,3,0)*S496)),IF(VLOOKUP(YEAR($D496),SMMLV!$A$2:$C$44,3,0)*U496=V496,V496,IF(U496="",V496,VLOOKUP(YEAR($D496),SMMLV!$A$2:$C$44,3,0)*U496))),0)</f>
        <v>0</v>
      </c>
      <c r="X496" s="146"/>
      <c r="Y496" s="139"/>
      <c r="Z496" s="140">
        <f>IFERROR(IF(VLOOKUP(YEAR($D496),SMMLV!$A$2:$C$44,3,0)*$X496=$Y496,$Y496,IF($X496="",$Y496,VLOOKUP(YEAR($D496),SMMLV!$A$2:$C$44,3,0)*$X496)),0)</f>
        <v>0</v>
      </c>
      <c r="AA496" s="147"/>
      <c r="AB496" s="142"/>
      <c r="AC496" s="140">
        <f>IFERROR(IF(VLOOKUP(YEAR($D496),SMMLV!$A$2:$C$44,3,0)*$AA496=$AB496,$AB496,IF($AA496="",$AB496,VLOOKUP(YEAR($D496),SMMLV!$A$2:$C$44,3,0)*$AA496)),0)</f>
        <v>0</v>
      </c>
      <c r="AD496" s="147"/>
      <c r="AE496" s="142"/>
      <c r="AF496" s="140">
        <f>IFERROR(IF(VLOOKUP(YEAR($D496),SMMLV!$A$2:$C$44,3,0)*$AD496=$AE496,$AE496,IF($AD496="",$AE496,VLOOKUP(YEAR($D496),SMMLV!$A$2:$C$44,3,0)*$AD496)),0)</f>
        <v>0</v>
      </c>
      <c r="AG496" s="134"/>
      <c r="AH496" s="145">
        <f t="shared" si="415"/>
        <v>0</v>
      </c>
      <c r="AI496" s="138"/>
      <c r="AJ496" s="139"/>
      <c r="AK496" s="140">
        <f>IFERROR(IF(VLOOKUP(YEAR($D496),SMMLV!$A$2:$C$44,3,0)*$AI496=AJ496,AJ496,IF($AI496="",AJ496,VLOOKUP(YEAR($D496),SMMLV!$A$2:$C$44,3,0)*$AI496)),0)</f>
        <v>0</v>
      </c>
      <c r="AL496" s="141"/>
      <c r="AM496" s="142"/>
      <c r="AN496" s="147"/>
      <c r="AO496" s="144"/>
      <c r="AP496" s="145">
        <f>IFERROR(SUM(IF(VLOOKUP(YEAR($D496),SMMLV!$A$2:$C$44,3,0)*AL496=AM496,AM496,IF(AL496="",AM496,VLOOKUP(YEAR($D496),SMMLV!$A$2:$C$44,3,0)*AL496)),IF(VLOOKUP(YEAR($D496),SMMLV!$A$2:$C$44,3,0)*AN496=AO496,AO496,IF(AN496="",AO496,VLOOKUP(YEAR($D496),SMMLV!$A$2:$C$44,3,0)*AN496))),0)</f>
        <v>0</v>
      </c>
      <c r="AQ496" s="148"/>
      <c r="AR496" s="142"/>
      <c r="AS496" s="140">
        <f>IFERROR(IF(VLOOKUP(YEAR($D496),SMMLV!$A$2:$C$44,3,0)*AQ496=AR496,AR496,IF(AQ496="",AR496,VLOOKUP(YEAR($D496),SMMLV!$A$2:$C$44,3,0)*AQ496)),0)</f>
        <v>0</v>
      </c>
      <c r="AT496" s="147"/>
      <c r="AU496" s="142"/>
      <c r="AV496" s="140">
        <f>IFERROR(IF(VLOOKUP(YEAR($D496),SMMLV!$A$2:$C$44,3,0)*AT496=AU496,AU496,IF(AT496="",AU496,VLOOKUP(YEAR($D496),SMMLV!$A$2:$C$44,3,0)*AT496)),0)</f>
        <v>0</v>
      </c>
      <c r="AW496" s="147"/>
      <c r="AX496" s="142"/>
      <c r="AY496" s="140">
        <f>IFERROR(IF(VLOOKUP(YEAR($D496),SMMLV!$A$2:$C$44,3,0)*AW496=AX496,AX496,IF(AW496="",AX496,VLOOKUP(YEAR($D496),SMMLV!$A$2:$C$44,3,0)*AW496)),0)</f>
        <v>0</v>
      </c>
      <c r="AZ496" s="134"/>
      <c r="BA496" s="145">
        <f t="shared" si="416"/>
        <v>0</v>
      </c>
      <c r="BB496" s="138"/>
      <c r="BC496" s="139"/>
      <c r="BD496" s="140">
        <f>IFERROR(IF(VLOOKUP(YEAR($D496),SMMLV!$A$2:$C$44,3,0)*BB496=BC496,BC496,IF(BB496="",BC496,VLOOKUP(YEAR($D496),SMMLV!$A$2:$C$44,3,0)*BB496)),0)</f>
        <v>0</v>
      </c>
      <c r="BE496" s="141"/>
      <c r="BF496" s="142"/>
      <c r="BG496" s="147"/>
      <c r="BH496" s="144"/>
      <c r="BI496" s="145">
        <f>IFERROR(SUM(IF(VLOOKUP(YEAR($D496),SMMLV!$A$2:$C$44,3,0)*BE496=BF496,BF496,IF(BE496="",BF496,VLOOKUP(YEAR($D496),SMMLV!$A$2:$C$44,3,0)*BE496)),IF(VLOOKUP(YEAR($D496),SMMLV!$A$2:$C$44,3,0)*BG496=BH496,BH496,IF(BG496="",BH496,VLOOKUP(YEAR($D496),SMMLV!$A$2:$C$44,3,0)*BG496))),0)</f>
        <v>0</v>
      </c>
      <c r="BJ496" s="149"/>
      <c r="BK496" s="150"/>
      <c r="BL496" s="140">
        <f>IFERROR(IF(VLOOKUP(YEAR($D496),SMMLV!$A$2:$C$44,3,0)*BJ496=BK496,BK496,IF(BJ496="",BK496,VLOOKUP(YEAR($D496),SMMLV!$A$2:$C$44,3,0)*BJ496)),0)</f>
        <v>0</v>
      </c>
      <c r="BM496" s="147"/>
      <c r="BN496" s="142"/>
      <c r="BO496" s="140">
        <f>IFERROR(IF(VLOOKUP(YEAR($D496),SMMLV!$A$2:$C$44,3,0)*BM496=BN496,BN496,IF(BM496="",BN496,VLOOKUP(YEAR($D496),SMMLV!$A$2:$C$44,3,0)*BM496)),0)</f>
        <v>0</v>
      </c>
      <c r="BP496" s="147"/>
      <c r="BQ496" s="142"/>
      <c r="BR496" s="140">
        <f>IFERROR(IF(VLOOKUP(YEAR($D496),SMMLV!$A$2:$C$44,3,0)*BP496=BQ496,BQ496,IF(BP496="",BQ496,VLOOKUP(YEAR($D496),SMMLV!$A$2:$C$44,3,0)*BP496)),0)</f>
        <v>0</v>
      </c>
      <c r="BS496" s="134"/>
      <c r="BT496" s="145">
        <f t="shared" si="417"/>
        <v>0</v>
      </c>
      <c r="BU496" s="151">
        <f t="shared" si="418"/>
        <v>0</v>
      </c>
      <c r="BV496" s="151">
        <f t="shared" si="419"/>
        <v>0</v>
      </c>
      <c r="BW496" s="151">
        <f t="shared" si="420"/>
        <v>0</v>
      </c>
      <c r="BX496" s="151">
        <f t="shared" si="421"/>
        <v>0</v>
      </c>
      <c r="BY496" s="151">
        <f t="shared" si="422"/>
        <v>0</v>
      </c>
      <c r="BZ496" s="151">
        <f t="shared" si="410"/>
        <v>0</v>
      </c>
      <c r="CA496" s="134"/>
      <c r="CB496" s="134"/>
      <c r="CC496" s="134"/>
      <c r="CD496" s="152">
        <f t="shared" si="411"/>
        <v>0</v>
      </c>
      <c r="CE496" s="153">
        <f>IFERROR(INDEX(IPC!$A$11:$Y$22,MATCH(PROPER(TEXT(CD496,"mmmm")),IPC!$A$11:$A$22,0),MATCH(YEAR(CD496),IPC!$A$10:$Y$10,0)),0)</f>
        <v>0</v>
      </c>
      <c r="CF496" s="154">
        <v>60468</v>
      </c>
      <c r="CG496" s="153">
        <f>IFERROR(INDEX(IPC!$A$11:$Y$22,MATCH(PROPER(TEXT(CF496,"mmmm")),IPC!$A$11:$A$22,0),MATCH(YEAR(CF496),IPC!$A$10:$Y$10,0)),0)</f>
        <v>0</v>
      </c>
      <c r="CH496" s="155">
        <f t="shared" si="412"/>
        <v>0</v>
      </c>
      <c r="CI496" s="145">
        <v>1751391</v>
      </c>
      <c r="CJ496" s="151">
        <f t="shared" si="423"/>
        <v>0</v>
      </c>
      <c r="CK496" s="151">
        <f t="shared" si="424"/>
        <v>0</v>
      </c>
      <c r="CL496" s="151">
        <f t="shared" si="425"/>
        <v>0</v>
      </c>
      <c r="CM496" s="151">
        <f t="shared" si="426"/>
        <v>0</v>
      </c>
      <c r="CN496" s="151">
        <f t="shared" si="427"/>
        <v>0</v>
      </c>
      <c r="CO496" s="151">
        <f t="shared" si="428"/>
        <v>0</v>
      </c>
      <c r="CP496" s="151">
        <f t="shared" si="429"/>
        <v>0</v>
      </c>
      <c r="CQ496" s="151">
        <f t="shared" si="430"/>
        <v>0</v>
      </c>
      <c r="CR496" s="151">
        <f t="shared" si="431"/>
        <v>0</v>
      </c>
      <c r="CS496" s="151">
        <f t="shared" si="432"/>
        <v>0</v>
      </c>
      <c r="CT496" s="151">
        <f t="shared" si="433"/>
        <v>0</v>
      </c>
      <c r="CU496" s="151">
        <f t="shared" si="434"/>
        <v>0</v>
      </c>
      <c r="CV496" s="151">
        <f t="shared" si="435"/>
        <v>0</v>
      </c>
      <c r="CW496" s="151">
        <f t="shared" si="436"/>
        <v>0</v>
      </c>
      <c r="CX496" s="151">
        <f t="shared" si="437"/>
        <v>0</v>
      </c>
      <c r="CY496" s="151">
        <f t="shared" si="438"/>
        <v>0</v>
      </c>
      <c r="CZ496" s="151">
        <f t="shared" si="439"/>
        <v>0</v>
      </c>
      <c r="DA496" s="151">
        <f t="shared" si="440"/>
        <v>0</v>
      </c>
      <c r="DB496" s="151">
        <f t="shared" si="441"/>
        <v>0</v>
      </c>
      <c r="DC496" s="151">
        <f t="shared" si="442"/>
        <v>0</v>
      </c>
      <c r="DD496" s="151">
        <f t="shared" si="443"/>
        <v>0</v>
      </c>
      <c r="DE496" s="151">
        <f t="shared" si="444"/>
        <v>0</v>
      </c>
      <c r="DF496" s="151">
        <f t="shared" si="445"/>
        <v>0</v>
      </c>
      <c r="DG496" s="151">
        <f t="shared" si="446"/>
        <v>0</v>
      </c>
      <c r="DH496" s="151">
        <f t="shared" si="447"/>
        <v>0</v>
      </c>
      <c r="DI496" s="151">
        <f t="shared" si="448"/>
        <v>0</v>
      </c>
      <c r="DJ496" s="151">
        <f t="shared" si="449"/>
        <v>0</v>
      </c>
      <c r="DK496" s="151">
        <f t="shared" si="450"/>
        <v>0</v>
      </c>
      <c r="DL496" s="151">
        <f t="shared" si="451"/>
        <v>0</v>
      </c>
      <c r="DM496" s="151">
        <f t="shared" si="452"/>
        <v>0</v>
      </c>
      <c r="DN496" s="151">
        <f t="shared" si="453"/>
        <v>0</v>
      </c>
      <c r="DO496" s="156">
        <f t="shared" si="454"/>
        <v>0</v>
      </c>
      <c r="DP496" s="173" t="str">
        <f t="shared" si="455"/>
        <v/>
      </c>
      <c r="DQ496" s="157" t="str">
        <f t="shared" si="456"/>
        <v/>
      </c>
      <c r="DR496" s="158" t="str">
        <f>IFERROR(IFERROR(IFERROR(_xlfn.XLOOKUP(DP496,#REF!,#REF!,,,),_xlfn.XLOOKUP(DP496,#REF!,#REF!,,,)),_xlfn.XLOOKUP(DP496,#REF!,#REF!,,,)),"N/A")</f>
        <v>N/A</v>
      </c>
      <c r="DS496" s="159"/>
      <c r="DT496" s="160"/>
      <c r="DU496" s="161"/>
      <c r="DV496" s="162"/>
      <c r="DW496" s="163">
        <f>IFERROR(IFERROR(IFERROR(_xlfn.XLOOKUP(DP496,#REF!,#REF!,,,),_xlfn.XLOOKUP(DP496,#REF!,#REF!,,,)),_xlfn.XLOOKUP(DP496,#REF!,#REF!,,,)),0)</f>
        <v>0</v>
      </c>
      <c r="DX496" s="164"/>
      <c r="DY496" s="165">
        <f t="shared" si="457"/>
        <v>0</v>
      </c>
      <c r="DZ496" s="166"/>
      <c r="EA496" s="167">
        <f t="shared" si="458"/>
        <v>0</v>
      </c>
      <c r="EB496" s="168">
        <f t="shared" si="459"/>
        <v>0</v>
      </c>
      <c r="EC496" s="168">
        <f t="shared" si="460"/>
        <v>0</v>
      </c>
      <c r="ED496" s="169"/>
      <c r="EE496" s="170">
        <f t="shared" si="461"/>
        <v>0</v>
      </c>
      <c r="EF496" s="170" t="str">
        <f>IFERROR(IF(DY496&gt;((_xlfn.XLOOKUP(DQ496,TOPES!B:B,TOPES!C:C,,,)*INDEXACIÓN!CI496)),"SUPERA TOPES DEL HV",0),"HV NO ENCONTRADO")</f>
        <v>HV NO ENCONTRADO</v>
      </c>
      <c r="EG496" s="170">
        <f t="shared" si="462"/>
        <v>0</v>
      </c>
      <c r="EH496" s="170">
        <f>IF(SUMIF($M:$M,#REF!,$DY:$DY)&gt;$EH$8,"CONSULTA DIAN",0)</f>
        <v>0</v>
      </c>
      <c r="EI496" s="171">
        <f t="shared" si="463"/>
        <v>0</v>
      </c>
      <c r="EJ496" s="172"/>
    </row>
    <row r="497" spans="1:140" x14ac:dyDescent="0.25">
      <c r="A497" s="133" t="str">
        <f t="shared" si="413"/>
        <v>19000100488</v>
      </c>
      <c r="B497" s="134"/>
      <c r="C497" s="134"/>
      <c r="D497" s="135">
        <f>_xlfn.XLOOKUP(C497,TOPES!L:L,TOPES!M:M,,,)</f>
        <v>0</v>
      </c>
      <c r="E497" s="136">
        <v>488</v>
      </c>
      <c r="F497" s="134"/>
      <c r="G497" s="134"/>
      <c r="H497" s="134"/>
      <c r="I497" s="134"/>
      <c r="J497" s="134"/>
      <c r="K497" s="134"/>
      <c r="L497" s="134"/>
      <c r="M497" s="137"/>
      <c r="N497" s="134"/>
      <c r="O497" s="137" t="str">
        <f t="shared" si="414"/>
        <v/>
      </c>
      <c r="P497" s="138"/>
      <c r="Q497" s="139"/>
      <c r="R497" s="140">
        <f>IFERROR(IF(VLOOKUP(YEAR($D497),SMMLV!$A$2:$C$44,3,0)*$P497=$Q497,$Q497,IF($P497="",$Q497,VLOOKUP(YEAR($D497),SMMLV!$A$2:$C$44,3,0)*$P497)),0)</f>
        <v>0</v>
      </c>
      <c r="S497" s="141"/>
      <c r="T497" s="142"/>
      <c r="U497" s="143"/>
      <c r="V497" s="144"/>
      <c r="W497" s="145">
        <f>IFERROR(SUM(IF(VLOOKUP(YEAR($D497),SMMLV!$A$2:$C$44,3,0)*S497=T497,T497,IF(S497="",T497,VLOOKUP(YEAR($D497),SMMLV!$A$2:$C$44,3,0)*S497)),IF(VLOOKUP(YEAR($D497),SMMLV!$A$2:$C$44,3,0)*U497=V497,V497,IF(U497="",V497,VLOOKUP(YEAR($D497),SMMLV!$A$2:$C$44,3,0)*U497))),0)</f>
        <v>0</v>
      </c>
      <c r="X497" s="146"/>
      <c r="Y497" s="139"/>
      <c r="Z497" s="140">
        <f>IFERROR(IF(VLOOKUP(YEAR($D497),SMMLV!$A$2:$C$44,3,0)*$X497=$Y497,$Y497,IF($X497="",$Y497,VLOOKUP(YEAR($D497),SMMLV!$A$2:$C$44,3,0)*$X497)),0)</f>
        <v>0</v>
      </c>
      <c r="AA497" s="147"/>
      <c r="AB497" s="142"/>
      <c r="AC497" s="140">
        <f>IFERROR(IF(VLOOKUP(YEAR($D497),SMMLV!$A$2:$C$44,3,0)*$AA497=$AB497,$AB497,IF($AA497="",$AB497,VLOOKUP(YEAR($D497),SMMLV!$A$2:$C$44,3,0)*$AA497)),0)</f>
        <v>0</v>
      </c>
      <c r="AD497" s="147"/>
      <c r="AE497" s="142"/>
      <c r="AF497" s="140">
        <f>IFERROR(IF(VLOOKUP(YEAR($D497),SMMLV!$A$2:$C$44,3,0)*$AD497=$AE497,$AE497,IF($AD497="",$AE497,VLOOKUP(YEAR($D497),SMMLV!$A$2:$C$44,3,0)*$AD497)),0)</f>
        <v>0</v>
      </c>
      <c r="AG497" s="134"/>
      <c r="AH497" s="145">
        <f t="shared" si="415"/>
        <v>0</v>
      </c>
      <c r="AI497" s="138"/>
      <c r="AJ497" s="139"/>
      <c r="AK497" s="140">
        <f>IFERROR(IF(VLOOKUP(YEAR($D497),SMMLV!$A$2:$C$44,3,0)*$AI497=AJ497,AJ497,IF($AI497="",AJ497,VLOOKUP(YEAR($D497),SMMLV!$A$2:$C$44,3,0)*$AI497)),0)</f>
        <v>0</v>
      </c>
      <c r="AL497" s="141"/>
      <c r="AM497" s="142"/>
      <c r="AN497" s="147"/>
      <c r="AO497" s="144"/>
      <c r="AP497" s="145">
        <f>IFERROR(SUM(IF(VLOOKUP(YEAR($D497),SMMLV!$A$2:$C$44,3,0)*AL497=AM497,AM497,IF(AL497="",AM497,VLOOKUP(YEAR($D497),SMMLV!$A$2:$C$44,3,0)*AL497)),IF(VLOOKUP(YEAR($D497),SMMLV!$A$2:$C$44,3,0)*AN497=AO497,AO497,IF(AN497="",AO497,VLOOKUP(YEAR($D497),SMMLV!$A$2:$C$44,3,0)*AN497))),0)</f>
        <v>0</v>
      </c>
      <c r="AQ497" s="148"/>
      <c r="AR497" s="142"/>
      <c r="AS497" s="140">
        <f>IFERROR(IF(VLOOKUP(YEAR($D497),SMMLV!$A$2:$C$44,3,0)*AQ497=AR497,AR497,IF(AQ497="",AR497,VLOOKUP(YEAR($D497),SMMLV!$A$2:$C$44,3,0)*AQ497)),0)</f>
        <v>0</v>
      </c>
      <c r="AT497" s="147"/>
      <c r="AU497" s="142"/>
      <c r="AV497" s="140">
        <f>IFERROR(IF(VLOOKUP(YEAR($D497),SMMLV!$A$2:$C$44,3,0)*AT497=AU497,AU497,IF(AT497="",AU497,VLOOKUP(YEAR($D497),SMMLV!$A$2:$C$44,3,0)*AT497)),0)</f>
        <v>0</v>
      </c>
      <c r="AW497" s="147"/>
      <c r="AX497" s="142"/>
      <c r="AY497" s="140">
        <f>IFERROR(IF(VLOOKUP(YEAR($D497),SMMLV!$A$2:$C$44,3,0)*AW497=AX497,AX497,IF(AW497="",AX497,VLOOKUP(YEAR($D497),SMMLV!$A$2:$C$44,3,0)*AW497)),0)</f>
        <v>0</v>
      </c>
      <c r="AZ497" s="134"/>
      <c r="BA497" s="145">
        <f t="shared" si="416"/>
        <v>0</v>
      </c>
      <c r="BB497" s="138"/>
      <c r="BC497" s="139"/>
      <c r="BD497" s="140">
        <f>IFERROR(IF(VLOOKUP(YEAR($D497),SMMLV!$A$2:$C$44,3,0)*BB497=BC497,BC497,IF(BB497="",BC497,VLOOKUP(YEAR($D497),SMMLV!$A$2:$C$44,3,0)*BB497)),0)</f>
        <v>0</v>
      </c>
      <c r="BE497" s="141"/>
      <c r="BF497" s="142"/>
      <c r="BG497" s="147"/>
      <c r="BH497" s="144"/>
      <c r="BI497" s="145">
        <f>IFERROR(SUM(IF(VLOOKUP(YEAR($D497),SMMLV!$A$2:$C$44,3,0)*BE497=BF497,BF497,IF(BE497="",BF497,VLOOKUP(YEAR($D497),SMMLV!$A$2:$C$44,3,0)*BE497)),IF(VLOOKUP(YEAR($D497),SMMLV!$A$2:$C$44,3,0)*BG497=BH497,BH497,IF(BG497="",BH497,VLOOKUP(YEAR($D497),SMMLV!$A$2:$C$44,3,0)*BG497))),0)</f>
        <v>0</v>
      </c>
      <c r="BJ497" s="149"/>
      <c r="BK497" s="150"/>
      <c r="BL497" s="140">
        <f>IFERROR(IF(VLOOKUP(YEAR($D497),SMMLV!$A$2:$C$44,3,0)*BJ497=BK497,BK497,IF(BJ497="",BK497,VLOOKUP(YEAR($D497),SMMLV!$A$2:$C$44,3,0)*BJ497)),0)</f>
        <v>0</v>
      </c>
      <c r="BM497" s="147"/>
      <c r="BN497" s="142"/>
      <c r="BO497" s="140">
        <f>IFERROR(IF(VLOOKUP(YEAR($D497),SMMLV!$A$2:$C$44,3,0)*BM497=BN497,BN497,IF(BM497="",BN497,VLOOKUP(YEAR($D497),SMMLV!$A$2:$C$44,3,0)*BM497)),0)</f>
        <v>0</v>
      </c>
      <c r="BP497" s="147"/>
      <c r="BQ497" s="142"/>
      <c r="BR497" s="140">
        <f>IFERROR(IF(VLOOKUP(YEAR($D497),SMMLV!$A$2:$C$44,3,0)*BP497=BQ497,BQ497,IF(BP497="",BQ497,VLOOKUP(YEAR($D497),SMMLV!$A$2:$C$44,3,0)*BP497)),0)</f>
        <v>0</v>
      </c>
      <c r="BS497" s="134"/>
      <c r="BT497" s="145">
        <f t="shared" si="417"/>
        <v>0</v>
      </c>
      <c r="BU497" s="151">
        <f t="shared" si="418"/>
        <v>0</v>
      </c>
      <c r="BV497" s="151">
        <f t="shared" si="419"/>
        <v>0</v>
      </c>
      <c r="BW497" s="151">
        <f t="shared" si="420"/>
        <v>0</v>
      </c>
      <c r="BX497" s="151">
        <f t="shared" si="421"/>
        <v>0</v>
      </c>
      <c r="BY497" s="151">
        <f t="shared" si="422"/>
        <v>0</v>
      </c>
      <c r="BZ497" s="151">
        <f t="shared" si="410"/>
        <v>0</v>
      </c>
      <c r="CA497" s="134"/>
      <c r="CB497" s="134"/>
      <c r="CC497" s="134"/>
      <c r="CD497" s="152">
        <f t="shared" si="411"/>
        <v>0</v>
      </c>
      <c r="CE497" s="153">
        <f>IFERROR(INDEX(IPC!$A$11:$Y$22,MATCH(PROPER(TEXT(CD497,"mmmm")),IPC!$A$11:$A$22,0),MATCH(YEAR(CD497),IPC!$A$10:$Y$10,0)),0)</f>
        <v>0</v>
      </c>
      <c r="CF497" s="154">
        <v>60499</v>
      </c>
      <c r="CG497" s="153">
        <f>IFERROR(INDEX(IPC!$A$11:$Y$22,MATCH(PROPER(TEXT(CF497,"mmmm")),IPC!$A$11:$A$22,0),MATCH(YEAR(CF497),IPC!$A$10:$Y$10,0)),0)</f>
        <v>0</v>
      </c>
      <c r="CH497" s="155">
        <f t="shared" si="412"/>
        <v>0</v>
      </c>
      <c r="CI497" s="145">
        <v>1751392</v>
      </c>
      <c r="CJ497" s="151">
        <f t="shared" si="423"/>
        <v>0</v>
      </c>
      <c r="CK497" s="151">
        <f t="shared" si="424"/>
        <v>0</v>
      </c>
      <c r="CL497" s="151">
        <f t="shared" si="425"/>
        <v>0</v>
      </c>
      <c r="CM497" s="151">
        <f t="shared" si="426"/>
        <v>0</v>
      </c>
      <c r="CN497" s="151">
        <f t="shared" si="427"/>
        <v>0</v>
      </c>
      <c r="CO497" s="151">
        <f t="shared" si="428"/>
        <v>0</v>
      </c>
      <c r="CP497" s="151">
        <f t="shared" si="429"/>
        <v>0</v>
      </c>
      <c r="CQ497" s="151">
        <f t="shared" si="430"/>
        <v>0</v>
      </c>
      <c r="CR497" s="151">
        <f t="shared" si="431"/>
        <v>0</v>
      </c>
      <c r="CS497" s="151">
        <f t="shared" si="432"/>
        <v>0</v>
      </c>
      <c r="CT497" s="151">
        <f t="shared" si="433"/>
        <v>0</v>
      </c>
      <c r="CU497" s="151">
        <f t="shared" si="434"/>
        <v>0</v>
      </c>
      <c r="CV497" s="151">
        <f t="shared" si="435"/>
        <v>0</v>
      </c>
      <c r="CW497" s="151">
        <f t="shared" si="436"/>
        <v>0</v>
      </c>
      <c r="CX497" s="151">
        <f t="shared" si="437"/>
        <v>0</v>
      </c>
      <c r="CY497" s="151">
        <f t="shared" si="438"/>
        <v>0</v>
      </c>
      <c r="CZ497" s="151">
        <f t="shared" si="439"/>
        <v>0</v>
      </c>
      <c r="DA497" s="151">
        <f t="shared" si="440"/>
        <v>0</v>
      </c>
      <c r="DB497" s="151">
        <f t="shared" si="441"/>
        <v>0</v>
      </c>
      <c r="DC497" s="151">
        <f t="shared" si="442"/>
        <v>0</v>
      </c>
      <c r="DD497" s="151">
        <f t="shared" si="443"/>
        <v>0</v>
      </c>
      <c r="DE497" s="151">
        <f t="shared" si="444"/>
        <v>0</v>
      </c>
      <c r="DF497" s="151">
        <f t="shared" si="445"/>
        <v>0</v>
      </c>
      <c r="DG497" s="151">
        <f t="shared" si="446"/>
        <v>0</v>
      </c>
      <c r="DH497" s="151">
        <f t="shared" si="447"/>
        <v>0</v>
      </c>
      <c r="DI497" s="151">
        <f t="shared" si="448"/>
        <v>0</v>
      </c>
      <c r="DJ497" s="151">
        <f t="shared" si="449"/>
        <v>0</v>
      </c>
      <c r="DK497" s="151">
        <f t="shared" si="450"/>
        <v>0</v>
      </c>
      <c r="DL497" s="151">
        <f t="shared" si="451"/>
        <v>0</v>
      </c>
      <c r="DM497" s="151">
        <f t="shared" si="452"/>
        <v>0</v>
      </c>
      <c r="DN497" s="151">
        <f t="shared" si="453"/>
        <v>0</v>
      </c>
      <c r="DO497" s="156">
        <f t="shared" si="454"/>
        <v>0</v>
      </c>
      <c r="DP497" s="173" t="str">
        <f t="shared" si="455"/>
        <v/>
      </c>
      <c r="DQ497" s="157" t="str">
        <f t="shared" si="456"/>
        <v/>
      </c>
      <c r="DR497" s="158" t="str">
        <f>IFERROR(IFERROR(IFERROR(_xlfn.XLOOKUP(DP497,#REF!,#REF!,,,),_xlfn.XLOOKUP(DP497,#REF!,#REF!,,,)),_xlfn.XLOOKUP(DP497,#REF!,#REF!,,,)),"N/A")</f>
        <v>N/A</v>
      </c>
      <c r="DS497" s="159"/>
      <c r="DT497" s="160"/>
      <c r="DU497" s="161"/>
      <c r="DV497" s="162"/>
      <c r="DW497" s="163">
        <f>IFERROR(IFERROR(IFERROR(_xlfn.XLOOKUP(DP497,#REF!,#REF!,,,),_xlfn.XLOOKUP(DP497,#REF!,#REF!,,,)),_xlfn.XLOOKUP(DP497,#REF!,#REF!,,,)),0)</f>
        <v>0</v>
      </c>
      <c r="DX497" s="164"/>
      <c r="DY497" s="165">
        <f t="shared" si="457"/>
        <v>0</v>
      </c>
      <c r="DZ497" s="166"/>
      <c r="EA497" s="167">
        <f t="shared" si="458"/>
        <v>0</v>
      </c>
      <c r="EB497" s="168">
        <f t="shared" si="459"/>
        <v>0</v>
      </c>
      <c r="EC497" s="168">
        <f t="shared" si="460"/>
        <v>0</v>
      </c>
      <c r="ED497" s="169"/>
      <c r="EE497" s="170">
        <f t="shared" si="461"/>
        <v>0</v>
      </c>
      <c r="EF497" s="170" t="str">
        <f>IFERROR(IF(DY497&gt;((_xlfn.XLOOKUP(DQ497,TOPES!B:B,TOPES!C:C,,,)*INDEXACIÓN!CI497)),"SUPERA TOPES DEL HV",0),"HV NO ENCONTRADO")</f>
        <v>HV NO ENCONTRADO</v>
      </c>
      <c r="EG497" s="170">
        <f t="shared" si="462"/>
        <v>0</v>
      </c>
      <c r="EH497" s="170">
        <f>IF(SUMIF($M:$M,#REF!,$DY:$DY)&gt;$EH$8,"CONSULTA DIAN",0)</f>
        <v>0</v>
      </c>
      <c r="EI497" s="171">
        <f t="shared" si="463"/>
        <v>0</v>
      </c>
      <c r="EJ497" s="172"/>
    </row>
    <row r="498" spans="1:140" x14ac:dyDescent="0.25">
      <c r="A498" s="133" t="str">
        <f t="shared" si="413"/>
        <v>19000100489</v>
      </c>
      <c r="B498" s="134"/>
      <c r="C498" s="134"/>
      <c r="D498" s="135">
        <f>_xlfn.XLOOKUP(C498,TOPES!L:L,TOPES!M:M,,,)</f>
        <v>0</v>
      </c>
      <c r="E498" s="136">
        <v>489</v>
      </c>
      <c r="F498" s="134"/>
      <c r="G498" s="134"/>
      <c r="H498" s="134"/>
      <c r="I498" s="134"/>
      <c r="J498" s="134"/>
      <c r="K498" s="134"/>
      <c r="L498" s="134"/>
      <c r="M498" s="137"/>
      <c r="N498" s="134"/>
      <c r="O498" s="137" t="str">
        <f t="shared" si="414"/>
        <v/>
      </c>
      <c r="P498" s="138"/>
      <c r="Q498" s="139"/>
      <c r="R498" s="140">
        <f>IFERROR(IF(VLOOKUP(YEAR($D498),SMMLV!$A$2:$C$44,3,0)*$P498=$Q498,$Q498,IF($P498="",$Q498,VLOOKUP(YEAR($D498),SMMLV!$A$2:$C$44,3,0)*$P498)),0)</f>
        <v>0</v>
      </c>
      <c r="S498" s="141"/>
      <c r="T498" s="142"/>
      <c r="U498" s="143"/>
      <c r="V498" s="144"/>
      <c r="W498" s="145">
        <f>IFERROR(SUM(IF(VLOOKUP(YEAR($D498),SMMLV!$A$2:$C$44,3,0)*S498=T498,T498,IF(S498="",T498,VLOOKUP(YEAR($D498),SMMLV!$A$2:$C$44,3,0)*S498)),IF(VLOOKUP(YEAR($D498),SMMLV!$A$2:$C$44,3,0)*U498=V498,V498,IF(U498="",V498,VLOOKUP(YEAR($D498),SMMLV!$A$2:$C$44,3,0)*U498))),0)</f>
        <v>0</v>
      </c>
      <c r="X498" s="146"/>
      <c r="Y498" s="139"/>
      <c r="Z498" s="140">
        <f>IFERROR(IF(VLOOKUP(YEAR($D498),SMMLV!$A$2:$C$44,3,0)*$X498=$Y498,$Y498,IF($X498="",$Y498,VLOOKUP(YEAR($D498),SMMLV!$A$2:$C$44,3,0)*$X498)),0)</f>
        <v>0</v>
      </c>
      <c r="AA498" s="147"/>
      <c r="AB498" s="142"/>
      <c r="AC498" s="140">
        <f>IFERROR(IF(VLOOKUP(YEAR($D498),SMMLV!$A$2:$C$44,3,0)*$AA498=$AB498,$AB498,IF($AA498="",$AB498,VLOOKUP(YEAR($D498),SMMLV!$A$2:$C$44,3,0)*$AA498)),0)</f>
        <v>0</v>
      </c>
      <c r="AD498" s="147"/>
      <c r="AE498" s="142"/>
      <c r="AF498" s="140">
        <f>IFERROR(IF(VLOOKUP(YEAR($D498),SMMLV!$A$2:$C$44,3,0)*$AD498=$AE498,$AE498,IF($AD498="",$AE498,VLOOKUP(YEAR($D498),SMMLV!$A$2:$C$44,3,0)*$AD498)),0)</f>
        <v>0</v>
      </c>
      <c r="AG498" s="134"/>
      <c r="AH498" s="145">
        <f t="shared" si="415"/>
        <v>0</v>
      </c>
      <c r="AI498" s="138"/>
      <c r="AJ498" s="139"/>
      <c r="AK498" s="140">
        <f>IFERROR(IF(VLOOKUP(YEAR($D498),SMMLV!$A$2:$C$44,3,0)*$AI498=AJ498,AJ498,IF($AI498="",AJ498,VLOOKUP(YEAR($D498),SMMLV!$A$2:$C$44,3,0)*$AI498)),0)</f>
        <v>0</v>
      </c>
      <c r="AL498" s="141"/>
      <c r="AM498" s="142"/>
      <c r="AN498" s="147"/>
      <c r="AO498" s="144"/>
      <c r="AP498" s="145">
        <f>IFERROR(SUM(IF(VLOOKUP(YEAR($D498),SMMLV!$A$2:$C$44,3,0)*AL498=AM498,AM498,IF(AL498="",AM498,VLOOKUP(YEAR($D498),SMMLV!$A$2:$C$44,3,0)*AL498)),IF(VLOOKUP(YEAR($D498),SMMLV!$A$2:$C$44,3,0)*AN498=AO498,AO498,IF(AN498="",AO498,VLOOKUP(YEAR($D498),SMMLV!$A$2:$C$44,3,0)*AN498))),0)</f>
        <v>0</v>
      </c>
      <c r="AQ498" s="148"/>
      <c r="AR498" s="142"/>
      <c r="AS498" s="140">
        <f>IFERROR(IF(VLOOKUP(YEAR($D498),SMMLV!$A$2:$C$44,3,0)*AQ498=AR498,AR498,IF(AQ498="",AR498,VLOOKUP(YEAR($D498),SMMLV!$A$2:$C$44,3,0)*AQ498)),0)</f>
        <v>0</v>
      </c>
      <c r="AT498" s="147"/>
      <c r="AU498" s="142"/>
      <c r="AV498" s="140">
        <f>IFERROR(IF(VLOOKUP(YEAR($D498),SMMLV!$A$2:$C$44,3,0)*AT498=AU498,AU498,IF(AT498="",AU498,VLOOKUP(YEAR($D498),SMMLV!$A$2:$C$44,3,0)*AT498)),0)</f>
        <v>0</v>
      </c>
      <c r="AW498" s="147"/>
      <c r="AX498" s="142"/>
      <c r="AY498" s="140">
        <f>IFERROR(IF(VLOOKUP(YEAR($D498),SMMLV!$A$2:$C$44,3,0)*AW498=AX498,AX498,IF(AW498="",AX498,VLOOKUP(YEAR($D498),SMMLV!$A$2:$C$44,3,0)*AW498)),0)</f>
        <v>0</v>
      </c>
      <c r="AZ498" s="134"/>
      <c r="BA498" s="145">
        <f t="shared" si="416"/>
        <v>0</v>
      </c>
      <c r="BB498" s="138"/>
      <c r="BC498" s="139"/>
      <c r="BD498" s="140">
        <f>IFERROR(IF(VLOOKUP(YEAR($D498),SMMLV!$A$2:$C$44,3,0)*BB498=BC498,BC498,IF(BB498="",BC498,VLOOKUP(YEAR($D498),SMMLV!$A$2:$C$44,3,0)*BB498)),0)</f>
        <v>0</v>
      </c>
      <c r="BE498" s="141"/>
      <c r="BF498" s="142"/>
      <c r="BG498" s="147"/>
      <c r="BH498" s="144"/>
      <c r="BI498" s="145">
        <f>IFERROR(SUM(IF(VLOOKUP(YEAR($D498),SMMLV!$A$2:$C$44,3,0)*BE498=BF498,BF498,IF(BE498="",BF498,VLOOKUP(YEAR($D498),SMMLV!$A$2:$C$44,3,0)*BE498)),IF(VLOOKUP(YEAR($D498),SMMLV!$A$2:$C$44,3,0)*BG498=BH498,BH498,IF(BG498="",BH498,VLOOKUP(YEAR($D498),SMMLV!$A$2:$C$44,3,0)*BG498))),0)</f>
        <v>0</v>
      </c>
      <c r="BJ498" s="149"/>
      <c r="BK498" s="150"/>
      <c r="BL498" s="140">
        <f>IFERROR(IF(VLOOKUP(YEAR($D498),SMMLV!$A$2:$C$44,3,0)*BJ498=BK498,BK498,IF(BJ498="",BK498,VLOOKUP(YEAR($D498),SMMLV!$A$2:$C$44,3,0)*BJ498)),0)</f>
        <v>0</v>
      </c>
      <c r="BM498" s="147"/>
      <c r="BN498" s="142"/>
      <c r="BO498" s="140">
        <f>IFERROR(IF(VLOOKUP(YEAR($D498),SMMLV!$A$2:$C$44,3,0)*BM498=BN498,BN498,IF(BM498="",BN498,VLOOKUP(YEAR($D498),SMMLV!$A$2:$C$44,3,0)*BM498)),0)</f>
        <v>0</v>
      </c>
      <c r="BP498" s="147"/>
      <c r="BQ498" s="142"/>
      <c r="BR498" s="140">
        <f>IFERROR(IF(VLOOKUP(YEAR($D498),SMMLV!$A$2:$C$44,3,0)*BP498=BQ498,BQ498,IF(BP498="",BQ498,VLOOKUP(YEAR($D498),SMMLV!$A$2:$C$44,3,0)*BP498)),0)</f>
        <v>0</v>
      </c>
      <c r="BS498" s="134"/>
      <c r="BT498" s="145">
        <f t="shared" si="417"/>
        <v>0</v>
      </c>
      <c r="BU498" s="151">
        <f t="shared" si="418"/>
        <v>0</v>
      </c>
      <c r="BV498" s="151">
        <f t="shared" si="419"/>
        <v>0</v>
      </c>
      <c r="BW498" s="151">
        <f t="shared" si="420"/>
        <v>0</v>
      </c>
      <c r="BX498" s="151">
        <f t="shared" si="421"/>
        <v>0</v>
      </c>
      <c r="BY498" s="151">
        <f t="shared" si="422"/>
        <v>0</v>
      </c>
      <c r="BZ498" s="151">
        <f t="shared" si="410"/>
        <v>0</v>
      </c>
      <c r="CA498" s="134"/>
      <c r="CB498" s="134"/>
      <c r="CC498" s="134"/>
      <c r="CD498" s="152">
        <f t="shared" si="411"/>
        <v>0</v>
      </c>
      <c r="CE498" s="153">
        <f>IFERROR(INDEX(IPC!$A$11:$Y$22,MATCH(PROPER(TEXT(CD498,"mmmm")),IPC!$A$11:$A$22,0),MATCH(YEAR(CD498),IPC!$A$10:$Y$10,0)),0)</f>
        <v>0</v>
      </c>
      <c r="CF498" s="154">
        <v>60530</v>
      </c>
      <c r="CG498" s="153">
        <f>IFERROR(INDEX(IPC!$A$11:$Y$22,MATCH(PROPER(TEXT(CF498,"mmmm")),IPC!$A$11:$A$22,0),MATCH(YEAR(CF498),IPC!$A$10:$Y$10,0)),0)</f>
        <v>0</v>
      </c>
      <c r="CH498" s="155">
        <f t="shared" si="412"/>
        <v>0</v>
      </c>
      <c r="CI498" s="145">
        <v>1751393</v>
      </c>
      <c r="CJ498" s="151">
        <f t="shared" si="423"/>
        <v>0</v>
      </c>
      <c r="CK498" s="151">
        <f t="shared" si="424"/>
        <v>0</v>
      </c>
      <c r="CL498" s="151">
        <f t="shared" si="425"/>
        <v>0</v>
      </c>
      <c r="CM498" s="151">
        <f t="shared" si="426"/>
        <v>0</v>
      </c>
      <c r="CN498" s="151">
        <f t="shared" si="427"/>
        <v>0</v>
      </c>
      <c r="CO498" s="151">
        <f t="shared" si="428"/>
        <v>0</v>
      </c>
      <c r="CP498" s="151">
        <f t="shared" si="429"/>
        <v>0</v>
      </c>
      <c r="CQ498" s="151">
        <f t="shared" si="430"/>
        <v>0</v>
      </c>
      <c r="CR498" s="151">
        <f t="shared" si="431"/>
        <v>0</v>
      </c>
      <c r="CS498" s="151">
        <f t="shared" si="432"/>
        <v>0</v>
      </c>
      <c r="CT498" s="151">
        <f t="shared" si="433"/>
        <v>0</v>
      </c>
      <c r="CU498" s="151">
        <f t="shared" si="434"/>
        <v>0</v>
      </c>
      <c r="CV498" s="151">
        <f t="shared" si="435"/>
        <v>0</v>
      </c>
      <c r="CW498" s="151">
        <f t="shared" si="436"/>
        <v>0</v>
      </c>
      <c r="CX498" s="151">
        <f t="shared" si="437"/>
        <v>0</v>
      </c>
      <c r="CY498" s="151">
        <f t="shared" si="438"/>
        <v>0</v>
      </c>
      <c r="CZ498" s="151">
        <f t="shared" si="439"/>
        <v>0</v>
      </c>
      <c r="DA498" s="151">
        <f t="shared" si="440"/>
        <v>0</v>
      </c>
      <c r="DB498" s="151">
        <f t="shared" si="441"/>
        <v>0</v>
      </c>
      <c r="DC498" s="151">
        <f t="shared" si="442"/>
        <v>0</v>
      </c>
      <c r="DD498" s="151">
        <f t="shared" si="443"/>
        <v>0</v>
      </c>
      <c r="DE498" s="151">
        <f t="shared" si="444"/>
        <v>0</v>
      </c>
      <c r="DF498" s="151">
        <f t="shared" si="445"/>
        <v>0</v>
      </c>
      <c r="DG498" s="151">
        <f t="shared" si="446"/>
        <v>0</v>
      </c>
      <c r="DH498" s="151">
        <f t="shared" si="447"/>
        <v>0</v>
      </c>
      <c r="DI498" s="151">
        <f t="shared" si="448"/>
        <v>0</v>
      </c>
      <c r="DJ498" s="151">
        <f t="shared" si="449"/>
        <v>0</v>
      </c>
      <c r="DK498" s="151">
        <f t="shared" si="450"/>
        <v>0</v>
      </c>
      <c r="DL498" s="151">
        <f t="shared" si="451"/>
        <v>0</v>
      </c>
      <c r="DM498" s="151">
        <f t="shared" si="452"/>
        <v>0</v>
      </c>
      <c r="DN498" s="151">
        <f t="shared" si="453"/>
        <v>0</v>
      </c>
      <c r="DO498" s="156">
        <f t="shared" si="454"/>
        <v>0</v>
      </c>
      <c r="DP498" s="173" t="str">
        <f t="shared" si="455"/>
        <v/>
      </c>
      <c r="DQ498" s="157" t="str">
        <f t="shared" si="456"/>
        <v/>
      </c>
      <c r="DR498" s="158" t="str">
        <f>IFERROR(IFERROR(IFERROR(_xlfn.XLOOKUP(DP498,#REF!,#REF!,,,),_xlfn.XLOOKUP(DP498,#REF!,#REF!,,,)),_xlfn.XLOOKUP(DP498,#REF!,#REF!,,,)),"N/A")</f>
        <v>N/A</v>
      </c>
      <c r="DS498" s="159"/>
      <c r="DT498" s="160"/>
      <c r="DU498" s="161"/>
      <c r="DV498" s="162"/>
      <c r="DW498" s="163">
        <f>IFERROR(IFERROR(IFERROR(_xlfn.XLOOKUP(DP498,#REF!,#REF!,,,),_xlfn.XLOOKUP(DP498,#REF!,#REF!,,,)),_xlfn.XLOOKUP(DP498,#REF!,#REF!,,,)),0)</f>
        <v>0</v>
      </c>
      <c r="DX498" s="164"/>
      <c r="DY498" s="165">
        <f t="shared" si="457"/>
        <v>0</v>
      </c>
      <c r="DZ498" s="166"/>
      <c r="EA498" s="167">
        <f t="shared" si="458"/>
        <v>0</v>
      </c>
      <c r="EB498" s="168">
        <f t="shared" si="459"/>
        <v>0</v>
      </c>
      <c r="EC498" s="168">
        <f t="shared" si="460"/>
        <v>0</v>
      </c>
      <c r="ED498" s="169"/>
      <c r="EE498" s="170">
        <f t="shared" si="461"/>
        <v>0</v>
      </c>
      <c r="EF498" s="170" t="str">
        <f>IFERROR(IF(DY498&gt;((_xlfn.XLOOKUP(DQ498,TOPES!B:B,TOPES!C:C,,,)*INDEXACIÓN!CI498)),"SUPERA TOPES DEL HV",0),"HV NO ENCONTRADO")</f>
        <v>HV NO ENCONTRADO</v>
      </c>
      <c r="EG498" s="170">
        <f t="shared" si="462"/>
        <v>0</v>
      </c>
      <c r="EH498" s="170">
        <f>IF(SUMIF($M:$M,#REF!,$DY:$DY)&gt;$EH$8,"CONSULTA DIAN",0)</f>
        <v>0</v>
      </c>
      <c r="EI498" s="171">
        <f t="shared" si="463"/>
        <v>0</v>
      </c>
      <c r="EJ498" s="172"/>
    </row>
    <row r="499" spans="1:140" x14ac:dyDescent="0.25">
      <c r="A499" s="133" t="str">
        <f t="shared" si="413"/>
        <v>19000100490</v>
      </c>
      <c r="B499" s="134"/>
      <c r="C499" s="134"/>
      <c r="D499" s="135">
        <f>_xlfn.XLOOKUP(C499,TOPES!L:L,TOPES!M:M,,,)</f>
        <v>0</v>
      </c>
      <c r="E499" s="136">
        <v>490</v>
      </c>
      <c r="F499" s="134"/>
      <c r="G499" s="134"/>
      <c r="H499" s="134"/>
      <c r="I499" s="134"/>
      <c r="J499" s="134"/>
      <c r="K499" s="134"/>
      <c r="L499" s="134"/>
      <c r="M499" s="137"/>
      <c r="N499" s="134"/>
      <c r="O499" s="137" t="str">
        <f t="shared" si="414"/>
        <v/>
      </c>
      <c r="P499" s="138"/>
      <c r="Q499" s="139"/>
      <c r="R499" s="140">
        <f>IFERROR(IF(VLOOKUP(YEAR($D499),SMMLV!$A$2:$C$44,3,0)*$P499=$Q499,$Q499,IF($P499="",$Q499,VLOOKUP(YEAR($D499),SMMLV!$A$2:$C$44,3,0)*$P499)),0)</f>
        <v>0</v>
      </c>
      <c r="S499" s="141"/>
      <c r="T499" s="142"/>
      <c r="U499" s="143"/>
      <c r="V499" s="144"/>
      <c r="W499" s="145">
        <f>IFERROR(SUM(IF(VLOOKUP(YEAR($D499),SMMLV!$A$2:$C$44,3,0)*S499=T499,T499,IF(S499="",T499,VLOOKUP(YEAR($D499),SMMLV!$A$2:$C$44,3,0)*S499)),IF(VLOOKUP(YEAR($D499),SMMLV!$A$2:$C$44,3,0)*U499=V499,V499,IF(U499="",V499,VLOOKUP(YEAR($D499),SMMLV!$A$2:$C$44,3,0)*U499))),0)</f>
        <v>0</v>
      </c>
      <c r="X499" s="146"/>
      <c r="Y499" s="139"/>
      <c r="Z499" s="140">
        <f>IFERROR(IF(VLOOKUP(YEAR($D499),SMMLV!$A$2:$C$44,3,0)*$X499=$Y499,$Y499,IF($X499="",$Y499,VLOOKUP(YEAR($D499),SMMLV!$A$2:$C$44,3,0)*$X499)),0)</f>
        <v>0</v>
      </c>
      <c r="AA499" s="147"/>
      <c r="AB499" s="142"/>
      <c r="AC499" s="140">
        <f>IFERROR(IF(VLOOKUP(YEAR($D499),SMMLV!$A$2:$C$44,3,0)*$AA499=$AB499,$AB499,IF($AA499="",$AB499,VLOOKUP(YEAR($D499),SMMLV!$A$2:$C$44,3,0)*$AA499)),0)</f>
        <v>0</v>
      </c>
      <c r="AD499" s="147"/>
      <c r="AE499" s="142"/>
      <c r="AF499" s="140">
        <f>IFERROR(IF(VLOOKUP(YEAR($D499),SMMLV!$A$2:$C$44,3,0)*$AD499=$AE499,$AE499,IF($AD499="",$AE499,VLOOKUP(YEAR($D499),SMMLV!$A$2:$C$44,3,0)*$AD499)),0)</f>
        <v>0</v>
      </c>
      <c r="AG499" s="134"/>
      <c r="AH499" s="145">
        <f t="shared" si="415"/>
        <v>0</v>
      </c>
      <c r="AI499" s="138"/>
      <c r="AJ499" s="139"/>
      <c r="AK499" s="140">
        <f>IFERROR(IF(VLOOKUP(YEAR($D499),SMMLV!$A$2:$C$44,3,0)*$AI499=AJ499,AJ499,IF($AI499="",AJ499,VLOOKUP(YEAR($D499),SMMLV!$A$2:$C$44,3,0)*$AI499)),0)</f>
        <v>0</v>
      </c>
      <c r="AL499" s="141"/>
      <c r="AM499" s="142"/>
      <c r="AN499" s="147"/>
      <c r="AO499" s="144"/>
      <c r="AP499" s="145">
        <f>IFERROR(SUM(IF(VLOOKUP(YEAR($D499),SMMLV!$A$2:$C$44,3,0)*AL499=AM499,AM499,IF(AL499="",AM499,VLOOKUP(YEAR($D499),SMMLV!$A$2:$C$44,3,0)*AL499)),IF(VLOOKUP(YEAR($D499),SMMLV!$A$2:$C$44,3,0)*AN499=AO499,AO499,IF(AN499="",AO499,VLOOKUP(YEAR($D499),SMMLV!$A$2:$C$44,3,0)*AN499))),0)</f>
        <v>0</v>
      </c>
      <c r="AQ499" s="148"/>
      <c r="AR499" s="142"/>
      <c r="AS499" s="140">
        <f>IFERROR(IF(VLOOKUP(YEAR($D499),SMMLV!$A$2:$C$44,3,0)*AQ499=AR499,AR499,IF(AQ499="",AR499,VLOOKUP(YEAR($D499),SMMLV!$A$2:$C$44,3,0)*AQ499)),0)</f>
        <v>0</v>
      </c>
      <c r="AT499" s="147"/>
      <c r="AU499" s="142"/>
      <c r="AV499" s="140">
        <f>IFERROR(IF(VLOOKUP(YEAR($D499),SMMLV!$A$2:$C$44,3,0)*AT499=AU499,AU499,IF(AT499="",AU499,VLOOKUP(YEAR($D499),SMMLV!$A$2:$C$44,3,0)*AT499)),0)</f>
        <v>0</v>
      </c>
      <c r="AW499" s="147"/>
      <c r="AX499" s="142"/>
      <c r="AY499" s="140">
        <f>IFERROR(IF(VLOOKUP(YEAR($D499),SMMLV!$A$2:$C$44,3,0)*AW499=AX499,AX499,IF(AW499="",AX499,VLOOKUP(YEAR($D499),SMMLV!$A$2:$C$44,3,0)*AW499)),0)</f>
        <v>0</v>
      </c>
      <c r="AZ499" s="134"/>
      <c r="BA499" s="145">
        <f t="shared" si="416"/>
        <v>0</v>
      </c>
      <c r="BB499" s="138"/>
      <c r="BC499" s="139"/>
      <c r="BD499" s="140">
        <f>IFERROR(IF(VLOOKUP(YEAR($D499),SMMLV!$A$2:$C$44,3,0)*BB499=BC499,BC499,IF(BB499="",BC499,VLOOKUP(YEAR($D499),SMMLV!$A$2:$C$44,3,0)*BB499)),0)</f>
        <v>0</v>
      </c>
      <c r="BE499" s="141"/>
      <c r="BF499" s="142"/>
      <c r="BG499" s="147"/>
      <c r="BH499" s="144"/>
      <c r="BI499" s="145">
        <f>IFERROR(SUM(IF(VLOOKUP(YEAR($D499),SMMLV!$A$2:$C$44,3,0)*BE499=BF499,BF499,IF(BE499="",BF499,VLOOKUP(YEAR($D499),SMMLV!$A$2:$C$44,3,0)*BE499)),IF(VLOOKUP(YEAR($D499),SMMLV!$A$2:$C$44,3,0)*BG499=BH499,BH499,IF(BG499="",BH499,VLOOKUP(YEAR($D499),SMMLV!$A$2:$C$44,3,0)*BG499))),0)</f>
        <v>0</v>
      </c>
      <c r="BJ499" s="149"/>
      <c r="BK499" s="150"/>
      <c r="BL499" s="140">
        <f>IFERROR(IF(VLOOKUP(YEAR($D499),SMMLV!$A$2:$C$44,3,0)*BJ499=BK499,BK499,IF(BJ499="",BK499,VLOOKUP(YEAR($D499),SMMLV!$A$2:$C$44,3,0)*BJ499)),0)</f>
        <v>0</v>
      </c>
      <c r="BM499" s="147"/>
      <c r="BN499" s="142"/>
      <c r="BO499" s="140">
        <f>IFERROR(IF(VLOOKUP(YEAR($D499),SMMLV!$A$2:$C$44,3,0)*BM499=BN499,BN499,IF(BM499="",BN499,VLOOKUP(YEAR($D499),SMMLV!$A$2:$C$44,3,0)*BM499)),0)</f>
        <v>0</v>
      </c>
      <c r="BP499" s="147"/>
      <c r="BQ499" s="142"/>
      <c r="BR499" s="140">
        <f>IFERROR(IF(VLOOKUP(YEAR($D499),SMMLV!$A$2:$C$44,3,0)*BP499=BQ499,BQ499,IF(BP499="",BQ499,VLOOKUP(YEAR($D499),SMMLV!$A$2:$C$44,3,0)*BP499)),0)</f>
        <v>0</v>
      </c>
      <c r="BS499" s="134"/>
      <c r="BT499" s="145">
        <f t="shared" si="417"/>
        <v>0</v>
      </c>
      <c r="BU499" s="151">
        <f t="shared" si="418"/>
        <v>0</v>
      </c>
      <c r="BV499" s="151">
        <f t="shared" si="419"/>
        <v>0</v>
      </c>
      <c r="BW499" s="151">
        <f t="shared" si="420"/>
        <v>0</v>
      </c>
      <c r="BX499" s="151">
        <f t="shared" si="421"/>
        <v>0</v>
      </c>
      <c r="BY499" s="151">
        <f t="shared" si="422"/>
        <v>0</v>
      </c>
      <c r="BZ499" s="151">
        <f t="shared" si="410"/>
        <v>0</v>
      </c>
      <c r="CA499" s="134"/>
      <c r="CB499" s="134"/>
      <c r="CC499" s="134"/>
      <c r="CD499" s="152">
        <f t="shared" si="411"/>
        <v>0</v>
      </c>
      <c r="CE499" s="153">
        <f>IFERROR(INDEX(IPC!$A$11:$Y$22,MATCH(PROPER(TEXT(CD499,"mmmm")),IPC!$A$11:$A$22,0),MATCH(YEAR(CD499),IPC!$A$10:$Y$10,0)),0)</f>
        <v>0</v>
      </c>
      <c r="CF499" s="154">
        <v>60560</v>
      </c>
      <c r="CG499" s="153">
        <f>IFERROR(INDEX(IPC!$A$11:$Y$22,MATCH(PROPER(TEXT(CF499,"mmmm")),IPC!$A$11:$A$22,0),MATCH(YEAR(CF499),IPC!$A$10:$Y$10,0)),0)</f>
        <v>0</v>
      </c>
      <c r="CH499" s="155">
        <f t="shared" si="412"/>
        <v>0</v>
      </c>
      <c r="CI499" s="145">
        <v>1751394</v>
      </c>
      <c r="CJ499" s="151">
        <f t="shared" si="423"/>
        <v>0</v>
      </c>
      <c r="CK499" s="151">
        <f t="shared" si="424"/>
        <v>0</v>
      </c>
      <c r="CL499" s="151">
        <f t="shared" si="425"/>
        <v>0</v>
      </c>
      <c r="CM499" s="151">
        <f t="shared" si="426"/>
        <v>0</v>
      </c>
      <c r="CN499" s="151">
        <f t="shared" si="427"/>
        <v>0</v>
      </c>
      <c r="CO499" s="151">
        <f t="shared" si="428"/>
        <v>0</v>
      </c>
      <c r="CP499" s="151">
        <f t="shared" si="429"/>
        <v>0</v>
      </c>
      <c r="CQ499" s="151">
        <f t="shared" si="430"/>
        <v>0</v>
      </c>
      <c r="CR499" s="151">
        <f t="shared" si="431"/>
        <v>0</v>
      </c>
      <c r="CS499" s="151">
        <f t="shared" si="432"/>
        <v>0</v>
      </c>
      <c r="CT499" s="151">
        <f t="shared" si="433"/>
        <v>0</v>
      </c>
      <c r="CU499" s="151">
        <f t="shared" si="434"/>
        <v>0</v>
      </c>
      <c r="CV499" s="151">
        <f t="shared" si="435"/>
        <v>0</v>
      </c>
      <c r="CW499" s="151">
        <f t="shared" si="436"/>
        <v>0</v>
      </c>
      <c r="CX499" s="151">
        <f t="shared" si="437"/>
        <v>0</v>
      </c>
      <c r="CY499" s="151">
        <f t="shared" si="438"/>
        <v>0</v>
      </c>
      <c r="CZ499" s="151">
        <f t="shared" si="439"/>
        <v>0</v>
      </c>
      <c r="DA499" s="151">
        <f t="shared" si="440"/>
        <v>0</v>
      </c>
      <c r="DB499" s="151">
        <f t="shared" si="441"/>
        <v>0</v>
      </c>
      <c r="DC499" s="151">
        <f t="shared" si="442"/>
        <v>0</v>
      </c>
      <c r="DD499" s="151">
        <f t="shared" si="443"/>
        <v>0</v>
      </c>
      <c r="DE499" s="151">
        <f t="shared" si="444"/>
        <v>0</v>
      </c>
      <c r="DF499" s="151">
        <f t="shared" si="445"/>
        <v>0</v>
      </c>
      <c r="DG499" s="151">
        <f t="shared" si="446"/>
        <v>0</v>
      </c>
      <c r="DH499" s="151">
        <f t="shared" si="447"/>
        <v>0</v>
      </c>
      <c r="DI499" s="151">
        <f t="shared" si="448"/>
        <v>0</v>
      </c>
      <c r="DJ499" s="151">
        <f t="shared" si="449"/>
        <v>0</v>
      </c>
      <c r="DK499" s="151">
        <f t="shared" si="450"/>
        <v>0</v>
      </c>
      <c r="DL499" s="151">
        <f t="shared" si="451"/>
        <v>0</v>
      </c>
      <c r="DM499" s="151">
        <f t="shared" si="452"/>
        <v>0</v>
      </c>
      <c r="DN499" s="151">
        <f t="shared" si="453"/>
        <v>0</v>
      </c>
      <c r="DO499" s="156">
        <f t="shared" si="454"/>
        <v>0</v>
      </c>
      <c r="DP499" s="173" t="str">
        <f t="shared" si="455"/>
        <v/>
      </c>
      <c r="DQ499" s="157" t="str">
        <f t="shared" si="456"/>
        <v/>
      </c>
      <c r="DR499" s="158" t="str">
        <f>IFERROR(IFERROR(IFERROR(_xlfn.XLOOKUP(DP499,#REF!,#REF!,,,),_xlfn.XLOOKUP(DP499,#REF!,#REF!,,,)),_xlfn.XLOOKUP(DP499,#REF!,#REF!,,,)),"N/A")</f>
        <v>N/A</v>
      </c>
      <c r="DS499" s="159"/>
      <c r="DT499" s="160"/>
      <c r="DU499" s="161"/>
      <c r="DV499" s="162"/>
      <c r="DW499" s="163">
        <f>IFERROR(IFERROR(IFERROR(_xlfn.XLOOKUP(DP499,#REF!,#REF!,,,),_xlfn.XLOOKUP(DP499,#REF!,#REF!,,,)),_xlfn.XLOOKUP(DP499,#REF!,#REF!,,,)),0)</f>
        <v>0</v>
      </c>
      <c r="DX499" s="164"/>
      <c r="DY499" s="165">
        <f t="shared" si="457"/>
        <v>0</v>
      </c>
      <c r="DZ499" s="166"/>
      <c r="EA499" s="167">
        <f t="shared" si="458"/>
        <v>0</v>
      </c>
      <c r="EB499" s="168">
        <f t="shared" si="459"/>
        <v>0</v>
      </c>
      <c r="EC499" s="168">
        <f t="shared" si="460"/>
        <v>0</v>
      </c>
      <c r="ED499" s="169"/>
      <c r="EE499" s="170">
        <f t="shared" si="461"/>
        <v>0</v>
      </c>
      <c r="EF499" s="170" t="str">
        <f>IFERROR(IF(DY499&gt;((_xlfn.XLOOKUP(DQ499,TOPES!B:B,TOPES!C:C,,,)*INDEXACIÓN!CI499)),"SUPERA TOPES DEL HV",0),"HV NO ENCONTRADO")</f>
        <v>HV NO ENCONTRADO</v>
      </c>
      <c r="EG499" s="170">
        <f t="shared" si="462"/>
        <v>0</v>
      </c>
      <c r="EH499" s="170">
        <f>IF(SUMIF($M:$M,#REF!,$DY:$DY)&gt;$EH$8,"CONSULTA DIAN",0)</f>
        <v>0</v>
      </c>
      <c r="EI499" s="171">
        <f t="shared" si="463"/>
        <v>0</v>
      </c>
      <c r="EJ499" s="172"/>
    </row>
    <row r="500" spans="1:140" x14ac:dyDescent="0.25">
      <c r="A500" s="133" t="str">
        <f t="shared" si="413"/>
        <v>19000100491</v>
      </c>
      <c r="B500" s="134"/>
      <c r="C500" s="134"/>
      <c r="D500" s="135">
        <f>_xlfn.XLOOKUP(C500,TOPES!L:L,TOPES!M:M,,,)</f>
        <v>0</v>
      </c>
      <c r="E500" s="136">
        <v>491</v>
      </c>
      <c r="F500" s="134"/>
      <c r="G500" s="134"/>
      <c r="H500" s="134"/>
      <c r="I500" s="134"/>
      <c r="J500" s="134"/>
      <c r="K500" s="134"/>
      <c r="L500" s="134"/>
      <c r="M500" s="137"/>
      <c r="N500" s="134"/>
      <c r="O500" s="137" t="str">
        <f t="shared" si="414"/>
        <v/>
      </c>
      <c r="P500" s="138"/>
      <c r="Q500" s="139"/>
      <c r="R500" s="140">
        <f>IFERROR(IF(VLOOKUP(YEAR($D500),SMMLV!$A$2:$C$44,3,0)*$P500=$Q500,$Q500,IF($P500="",$Q500,VLOOKUP(YEAR($D500),SMMLV!$A$2:$C$44,3,0)*$P500)),0)</f>
        <v>0</v>
      </c>
      <c r="S500" s="141"/>
      <c r="T500" s="142"/>
      <c r="U500" s="143"/>
      <c r="V500" s="144"/>
      <c r="W500" s="145">
        <f>IFERROR(SUM(IF(VLOOKUP(YEAR($D500),SMMLV!$A$2:$C$44,3,0)*S500=T500,T500,IF(S500="",T500,VLOOKUP(YEAR($D500),SMMLV!$A$2:$C$44,3,0)*S500)),IF(VLOOKUP(YEAR($D500),SMMLV!$A$2:$C$44,3,0)*U500=V500,V500,IF(U500="",V500,VLOOKUP(YEAR($D500),SMMLV!$A$2:$C$44,3,0)*U500))),0)</f>
        <v>0</v>
      </c>
      <c r="X500" s="146"/>
      <c r="Y500" s="139"/>
      <c r="Z500" s="140">
        <f>IFERROR(IF(VLOOKUP(YEAR($D500),SMMLV!$A$2:$C$44,3,0)*$X500=$Y500,$Y500,IF($X500="",$Y500,VLOOKUP(YEAR($D500),SMMLV!$A$2:$C$44,3,0)*$X500)),0)</f>
        <v>0</v>
      </c>
      <c r="AA500" s="147"/>
      <c r="AB500" s="142"/>
      <c r="AC500" s="140">
        <f>IFERROR(IF(VLOOKUP(YEAR($D500),SMMLV!$A$2:$C$44,3,0)*$AA500=$AB500,$AB500,IF($AA500="",$AB500,VLOOKUP(YEAR($D500),SMMLV!$A$2:$C$44,3,0)*$AA500)),0)</f>
        <v>0</v>
      </c>
      <c r="AD500" s="147"/>
      <c r="AE500" s="142"/>
      <c r="AF500" s="140">
        <f>IFERROR(IF(VLOOKUP(YEAR($D500),SMMLV!$A$2:$C$44,3,0)*$AD500=$AE500,$AE500,IF($AD500="",$AE500,VLOOKUP(YEAR($D500),SMMLV!$A$2:$C$44,3,0)*$AD500)),0)</f>
        <v>0</v>
      </c>
      <c r="AG500" s="134"/>
      <c r="AH500" s="145">
        <f t="shared" si="415"/>
        <v>0</v>
      </c>
      <c r="AI500" s="138"/>
      <c r="AJ500" s="139"/>
      <c r="AK500" s="140">
        <f>IFERROR(IF(VLOOKUP(YEAR($D500),SMMLV!$A$2:$C$44,3,0)*$AI500=AJ500,AJ500,IF($AI500="",AJ500,VLOOKUP(YEAR($D500),SMMLV!$A$2:$C$44,3,0)*$AI500)),0)</f>
        <v>0</v>
      </c>
      <c r="AL500" s="141"/>
      <c r="AM500" s="142"/>
      <c r="AN500" s="147"/>
      <c r="AO500" s="144"/>
      <c r="AP500" s="145">
        <f>IFERROR(SUM(IF(VLOOKUP(YEAR($D500),SMMLV!$A$2:$C$44,3,0)*AL500=AM500,AM500,IF(AL500="",AM500,VLOOKUP(YEAR($D500),SMMLV!$A$2:$C$44,3,0)*AL500)),IF(VLOOKUP(YEAR($D500),SMMLV!$A$2:$C$44,3,0)*AN500=AO500,AO500,IF(AN500="",AO500,VLOOKUP(YEAR($D500),SMMLV!$A$2:$C$44,3,0)*AN500))),0)</f>
        <v>0</v>
      </c>
      <c r="AQ500" s="148"/>
      <c r="AR500" s="142"/>
      <c r="AS500" s="140">
        <f>IFERROR(IF(VLOOKUP(YEAR($D500),SMMLV!$A$2:$C$44,3,0)*AQ500=AR500,AR500,IF(AQ500="",AR500,VLOOKUP(YEAR($D500),SMMLV!$A$2:$C$44,3,0)*AQ500)),0)</f>
        <v>0</v>
      </c>
      <c r="AT500" s="147"/>
      <c r="AU500" s="142"/>
      <c r="AV500" s="140">
        <f>IFERROR(IF(VLOOKUP(YEAR($D500),SMMLV!$A$2:$C$44,3,0)*AT500=AU500,AU500,IF(AT500="",AU500,VLOOKUP(YEAR($D500),SMMLV!$A$2:$C$44,3,0)*AT500)),0)</f>
        <v>0</v>
      </c>
      <c r="AW500" s="147"/>
      <c r="AX500" s="142"/>
      <c r="AY500" s="140">
        <f>IFERROR(IF(VLOOKUP(YEAR($D500),SMMLV!$A$2:$C$44,3,0)*AW500=AX500,AX500,IF(AW500="",AX500,VLOOKUP(YEAR($D500),SMMLV!$A$2:$C$44,3,0)*AW500)),0)</f>
        <v>0</v>
      </c>
      <c r="AZ500" s="134"/>
      <c r="BA500" s="145">
        <f t="shared" si="416"/>
        <v>0</v>
      </c>
      <c r="BB500" s="138"/>
      <c r="BC500" s="139"/>
      <c r="BD500" s="140">
        <f>IFERROR(IF(VLOOKUP(YEAR($D500),SMMLV!$A$2:$C$44,3,0)*BB500=BC500,BC500,IF(BB500="",BC500,VLOOKUP(YEAR($D500),SMMLV!$A$2:$C$44,3,0)*BB500)),0)</f>
        <v>0</v>
      </c>
      <c r="BE500" s="141"/>
      <c r="BF500" s="142"/>
      <c r="BG500" s="147"/>
      <c r="BH500" s="144"/>
      <c r="BI500" s="145">
        <f>IFERROR(SUM(IF(VLOOKUP(YEAR($D500),SMMLV!$A$2:$C$44,3,0)*BE500=BF500,BF500,IF(BE500="",BF500,VLOOKUP(YEAR($D500),SMMLV!$A$2:$C$44,3,0)*BE500)),IF(VLOOKUP(YEAR($D500),SMMLV!$A$2:$C$44,3,0)*BG500=BH500,BH500,IF(BG500="",BH500,VLOOKUP(YEAR($D500),SMMLV!$A$2:$C$44,3,0)*BG500))),0)</f>
        <v>0</v>
      </c>
      <c r="BJ500" s="149"/>
      <c r="BK500" s="150"/>
      <c r="BL500" s="140">
        <f>IFERROR(IF(VLOOKUP(YEAR($D500),SMMLV!$A$2:$C$44,3,0)*BJ500=BK500,BK500,IF(BJ500="",BK500,VLOOKUP(YEAR($D500),SMMLV!$A$2:$C$44,3,0)*BJ500)),0)</f>
        <v>0</v>
      </c>
      <c r="BM500" s="147"/>
      <c r="BN500" s="142"/>
      <c r="BO500" s="140">
        <f>IFERROR(IF(VLOOKUP(YEAR($D500),SMMLV!$A$2:$C$44,3,0)*BM500=BN500,BN500,IF(BM500="",BN500,VLOOKUP(YEAR($D500),SMMLV!$A$2:$C$44,3,0)*BM500)),0)</f>
        <v>0</v>
      </c>
      <c r="BP500" s="147"/>
      <c r="BQ500" s="142"/>
      <c r="BR500" s="140">
        <f>IFERROR(IF(VLOOKUP(YEAR($D500),SMMLV!$A$2:$C$44,3,0)*BP500=BQ500,BQ500,IF(BP500="",BQ500,VLOOKUP(YEAR($D500),SMMLV!$A$2:$C$44,3,0)*BP500)),0)</f>
        <v>0</v>
      </c>
      <c r="BS500" s="134"/>
      <c r="BT500" s="145">
        <f t="shared" si="417"/>
        <v>0</v>
      </c>
      <c r="BU500" s="151">
        <f t="shared" si="418"/>
        <v>0</v>
      </c>
      <c r="BV500" s="151">
        <f t="shared" si="419"/>
        <v>0</v>
      </c>
      <c r="BW500" s="151">
        <f t="shared" si="420"/>
        <v>0</v>
      </c>
      <c r="BX500" s="151">
        <f t="shared" si="421"/>
        <v>0</v>
      </c>
      <c r="BY500" s="151">
        <f t="shared" si="422"/>
        <v>0</v>
      </c>
      <c r="BZ500" s="151">
        <f t="shared" si="410"/>
        <v>0</v>
      </c>
      <c r="CA500" s="134"/>
      <c r="CB500" s="134"/>
      <c r="CC500" s="134"/>
      <c r="CD500" s="152">
        <f t="shared" si="411"/>
        <v>0</v>
      </c>
      <c r="CE500" s="153">
        <f>IFERROR(INDEX(IPC!$A$11:$Y$22,MATCH(PROPER(TEXT(CD500,"mmmm")),IPC!$A$11:$A$22,0),MATCH(YEAR(CD500),IPC!$A$10:$Y$10,0)),0)</f>
        <v>0</v>
      </c>
      <c r="CF500" s="154">
        <v>60591</v>
      </c>
      <c r="CG500" s="153">
        <f>IFERROR(INDEX(IPC!$A$11:$Y$22,MATCH(PROPER(TEXT(CF500,"mmmm")),IPC!$A$11:$A$22,0),MATCH(YEAR(CF500),IPC!$A$10:$Y$10,0)),0)</f>
        <v>0</v>
      </c>
      <c r="CH500" s="155">
        <f t="shared" si="412"/>
        <v>0</v>
      </c>
      <c r="CI500" s="145">
        <v>1751395</v>
      </c>
      <c r="CJ500" s="151">
        <f t="shared" si="423"/>
        <v>0</v>
      </c>
      <c r="CK500" s="151">
        <f t="shared" si="424"/>
        <v>0</v>
      </c>
      <c r="CL500" s="151">
        <f t="shared" si="425"/>
        <v>0</v>
      </c>
      <c r="CM500" s="151">
        <f t="shared" si="426"/>
        <v>0</v>
      </c>
      <c r="CN500" s="151">
        <f t="shared" si="427"/>
        <v>0</v>
      </c>
      <c r="CO500" s="151">
        <f t="shared" si="428"/>
        <v>0</v>
      </c>
      <c r="CP500" s="151">
        <f t="shared" si="429"/>
        <v>0</v>
      </c>
      <c r="CQ500" s="151">
        <f t="shared" si="430"/>
        <v>0</v>
      </c>
      <c r="CR500" s="151">
        <f t="shared" si="431"/>
        <v>0</v>
      </c>
      <c r="CS500" s="151">
        <f t="shared" si="432"/>
        <v>0</v>
      </c>
      <c r="CT500" s="151">
        <f t="shared" si="433"/>
        <v>0</v>
      </c>
      <c r="CU500" s="151">
        <f t="shared" si="434"/>
        <v>0</v>
      </c>
      <c r="CV500" s="151">
        <f t="shared" si="435"/>
        <v>0</v>
      </c>
      <c r="CW500" s="151">
        <f t="shared" si="436"/>
        <v>0</v>
      </c>
      <c r="CX500" s="151">
        <f t="shared" si="437"/>
        <v>0</v>
      </c>
      <c r="CY500" s="151">
        <f t="shared" si="438"/>
        <v>0</v>
      </c>
      <c r="CZ500" s="151">
        <f t="shared" si="439"/>
        <v>0</v>
      </c>
      <c r="DA500" s="151">
        <f t="shared" si="440"/>
        <v>0</v>
      </c>
      <c r="DB500" s="151">
        <f t="shared" si="441"/>
        <v>0</v>
      </c>
      <c r="DC500" s="151">
        <f t="shared" si="442"/>
        <v>0</v>
      </c>
      <c r="DD500" s="151">
        <f t="shared" si="443"/>
        <v>0</v>
      </c>
      <c r="DE500" s="151">
        <f t="shared" si="444"/>
        <v>0</v>
      </c>
      <c r="DF500" s="151">
        <f t="shared" si="445"/>
        <v>0</v>
      </c>
      <c r="DG500" s="151">
        <f t="shared" si="446"/>
        <v>0</v>
      </c>
      <c r="DH500" s="151">
        <f t="shared" si="447"/>
        <v>0</v>
      </c>
      <c r="DI500" s="151">
        <f t="shared" si="448"/>
        <v>0</v>
      </c>
      <c r="DJ500" s="151">
        <f t="shared" si="449"/>
        <v>0</v>
      </c>
      <c r="DK500" s="151">
        <f t="shared" si="450"/>
        <v>0</v>
      </c>
      <c r="DL500" s="151">
        <f t="shared" si="451"/>
        <v>0</v>
      </c>
      <c r="DM500" s="151">
        <f t="shared" si="452"/>
        <v>0</v>
      </c>
      <c r="DN500" s="151">
        <f t="shared" si="453"/>
        <v>0</v>
      </c>
      <c r="DO500" s="156">
        <f t="shared" si="454"/>
        <v>0</v>
      </c>
      <c r="DP500" s="173" t="str">
        <f t="shared" si="455"/>
        <v/>
      </c>
      <c r="DQ500" s="157" t="str">
        <f t="shared" si="456"/>
        <v/>
      </c>
      <c r="DR500" s="158" t="str">
        <f>IFERROR(IFERROR(IFERROR(_xlfn.XLOOKUP(DP500,#REF!,#REF!,,,),_xlfn.XLOOKUP(DP500,#REF!,#REF!,,,)),_xlfn.XLOOKUP(DP500,#REF!,#REF!,,,)),"N/A")</f>
        <v>N/A</v>
      </c>
      <c r="DS500" s="159"/>
      <c r="DT500" s="160"/>
      <c r="DU500" s="161"/>
      <c r="DV500" s="162"/>
      <c r="DW500" s="163">
        <f>IFERROR(IFERROR(IFERROR(_xlfn.XLOOKUP(DP500,#REF!,#REF!,,,),_xlfn.XLOOKUP(DP500,#REF!,#REF!,,,)),_xlfn.XLOOKUP(DP500,#REF!,#REF!,,,)),0)</f>
        <v>0</v>
      </c>
      <c r="DX500" s="164"/>
      <c r="DY500" s="165">
        <f t="shared" si="457"/>
        <v>0</v>
      </c>
      <c r="DZ500" s="166"/>
      <c r="EA500" s="167">
        <f t="shared" si="458"/>
        <v>0</v>
      </c>
      <c r="EB500" s="168">
        <f t="shared" si="459"/>
        <v>0</v>
      </c>
      <c r="EC500" s="168">
        <f t="shared" si="460"/>
        <v>0</v>
      </c>
      <c r="ED500" s="169"/>
      <c r="EE500" s="170">
        <f t="shared" si="461"/>
        <v>0</v>
      </c>
      <c r="EF500" s="170" t="str">
        <f>IFERROR(IF(DY500&gt;((_xlfn.XLOOKUP(DQ500,TOPES!B:B,TOPES!C:C,,,)*INDEXACIÓN!CI500)),"SUPERA TOPES DEL HV",0),"HV NO ENCONTRADO")</f>
        <v>HV NO ENCONTRADO</v>
      </c>
      <c r="EG500" s="170">
        <f t="shared" si="462"/>
        <v>0</v>
      </c>
      <c r="EH500" s="170">
        <f>IF(SUMIF($M:$M,#REF!,$DY:$DY)&gt;$EH$8,"CONSULTA DIAN",0)</f>
        <v>0</v>
      </c>
      <c r="EI500" s="171">
        <f t="shared" si="463"/>
        <v>0</v>
      </c>
      <c r="EJ500" s="172"/>
    </row>
    <row r="501" spans="1:140" x14ac:dyDescent="0.25">
      <c r="A501" s="133" t="str">
        <f t="shared" si="413"/>
        <v>19000100492</v>
      </c>
      <c r="B501" s="134"/>
      <c r="C501" s="134"/>
      <c r="D501" s="135">
        <f>_xlfn.XLOOKUP(C501,TOPES!L:L,TOPES!M:M,,,)</f>
        <v>0</v>
      </c>
      <c r="E501" s="136">
        <v>492</v>
      </c>
      <c r="F501" s="134"/>
      <c r="G501" s="134"/>
      <c r="H501" s="134"/>
      <c r="I501" s="134"/>
      <c r="J501" s="134"/>
      <c r="K501" s="134"/>
      <c r="L501" s="134"/>
      <c r="M501" s="137"/>
      <c r="N501" s="134"/>
      <c r="O501" s="137" t="str">
        <f t="shared" si="414"/>
        <v/>
      </c>
      <c r="P501" s="138"/>
      <c r="Q501" s="139"/>
      <c r="R501" s="140">
        <f>IFERROR(IF(VLOOKUP(YEAR($D501),SMMLV!$A$2:$C$44,3,0)*$P501=$Q501,$Q501,IF($P501="",$Q501,VLOOKUP(YEAR($D501),SMMLV!$A$2:$C$44,3,0)*$P501)),0)</f>
        <v>0</v>
      </c>
      <c r="S501" s="141"/>
      <c r="T501" s="142"/>
      <c r="U501" s="143"/>
      <c r="V501" s="144"/>
      <c r="W501" s="145">
        <f>IFERROR(SUM(IF(VLOOKUP(YEAR($D501),SMMLV!$A$2:$C$44,3,0)*S501=T501,T501,IF(S501="",T501,VLOOKUP(YEAR($D501),SMMLV!$A$2:$C$44,3,0)*S501)),IF(VLOOKUP(YEAR($D501),SMMLV!$A$2:$C$44,3,0)*U501=V501,V501,IF(U501="",V501,VLOOKUP(YEAR($D501),SMMLV!$A$2:$C$44,3,0)*U501))),0)</f>
        <v>0</v>
      </c>
      <c r="X501" s="146"/>
      <c r="Y501" s="139"/>
      <c r="Z501" s="140">
        <f>IFERROR(IF(VLOOKUP(YEAR($D501),SMMLV!$A$2:$C$44,3,0)*$X501=$Y501,$Y501,IF($X501="",$Y501,VLOOKUP(YEAR($D501),SMMLV!$A$2:$C$44,3,0)*$X501)),0)</f>
        <v>0</v>
      </c>
      <c r="AA501" s="147"/>
      <c r="AB501" s="142"/>
      <c r="AC501" s="140">
        <f>IFERROR(IF(VLOOKUP(YEAR($D501),SMMLV!$A$2:$C$44,3,0)*$AA501=$AB501,$AB501,IF($AA501="",$AB501,VLOOKUP(YEAR($D501),SMMLV!$A$2:$C$44,3,0)*$AA501)),0)</f>
        <v>0</v>
      </c>
      <c r="AD501" s="147"/>
      <c r="AE501" s="142"/>
      <c r="AF501" s="140">
        <f>IFERROR(IF(VLOOKUP(YEAR($D501),SMMLV!$A$2:$C$44,3,0)*$AD501=$AE501,$AE501,IF($AD501="",$AE501,VLOOKUP(YEAR($D501),SMMLV!$A$2:$C$44,3,0)*$AD501)),0)</f>
        <v>0</v>
      </c>
      <c r="AG501" s="134"/>
      <c r="AH501" s="145">
        <f t="shared" si="415"/>
        <v>0</v>
      </c>
      <c r="AI501" s="138"/>
      <c r="AJ501" s="139"/>
      <c r="AK501" s="140">
        <f>IFERROR(IF(VLOOKUP(YEAR($D501),SMMLV!$A$2:$C$44,3,0)*$AI501=AJ501,AJ501,IF($AI501="",AJ501,VLOOKUP(YEAR($D501),SMMLV!$A$2:$C$44,3,0)*$AI501)),0)</f>
        <v>0</v>
      </c>
      <c r="AL501" s="141"/>
      <c r="AM501" s="142"/>
      <c r="AN501" s="147"/>
      <c r="AO501" s="144"/>
      <c r="AP501" s="145">
        <f>IFERROR(SUM(IF(VLOOKUP(YEAR($D501),SMMLV!$A$2:$C$44,3,0)*AL501=AM501,AM501,IF(AL501="",AM501,VLOOKUP(YEAR($D501),SMMLV!$A$2:$C$44,3,0)*AL501)),IF(VLOOKUP(YEAR($D501),SMMLV!$A$2:$C$44,3,0)*AN501=AO501,AO501,IF(AN501="",AO501,VLOOKUP(YEAR($D501),SMMLV!$A$2:$C$44,3,0)*AN501))),0)</f>
        <v>0</v>
      </c>
      <c r="AQ501" s="148"/>
      <c r="AR501" s="142"/>
      <c r="AS501" s="140">
        <f>IFERROR(IF(VLOOKUP(YEAR($D501),SMMLV!$A$2:$C$44,3,0)*AQ501=AR501,AR501,IF(AQ501="",AR501,VLOOKUP(YEAR($D501),SMMLV!$A$2:$C$44,3,0)*AQ501)),0)</f>
        <v>0</v>
      </c>
      <c r="AT501" s="147"/>
      <c r="AU501" s="142"/>
      <c r="AV501" s="140">
        <f>IFERROR(IF(VLOOKUP(YEAR($D501),SMMLV!$A$2:$C$44,3,0)*AT501=AU501,AU501,IF(AT501="",AU501,VLOOKUP(YEAR($D501),SMMLV!$A$2:$C$44,3,0)*AT501)),0)</f>
        <v>0</v>
      </c>
      <c r="AW501" s="147"/>
      <c r="AX501" s="142"/>
      <c r="AY501" s="140">
        <f>IFERROR(IF(VLOOKUP(YEAR($D501),SMMLV!$A$2:$C$44,3,0)*AW501=AX501,AX501,IF(AW501="",AX501,VLOOKUP(YEAR($D501),SMMLV!$A$2:$C$44,3,0)*AW501)),0)</f>
        <v>0</v>
      </c>
      <c r="AZ501" s="134"/>
      <c r="BA501" s="145">
        <f t="shared" si="416"/>
        <v>0</v>
      </c>
      <c r="BB501" s="138"/>
      <c r="BC501" s="139"/>
      <c r="BD501" s="140">
        <f>IFERROR(IF(VLOOKUP(YEAR($D501),SMMLV!$A$2:$C$44,3,0)*BB501=BC501,BC501,IF(BB501="",BC501,VLOOKUP(YEAR($D501),SMMLV!$A$2:$C$44,3,0)*BB501)),0)</f>
        <v>0</v>
      </c>
      <c r="BE501" s="141"/>
      <c r="BF501" s="142"/>
      <c r="BG501" s="147"/>
      <c r="BH501" s="144"/>
      <c r="BI501" s="145">
        <f>IFERROR(SUM(IF(VLOOKUP(YEAR($D501),SMMLV!$A$2:$C$44,3,0)*BE501=BF501,BF501,IF(BE501="",BF501,VLOOKUP(YEAR($D501),SMMLV!$A$2:$C$44,3,0)*BE501)),IF(VLOOKUP(YEAR($D501),SMMLV!$A$2:$C$44,3,0)*BG501=BH501,BH501,IF(BG501="",BH501,VLOOKUP(YEAR($D501),SMMLV!$A$2:$C$44,3,0)*BG501))),0)</f>
        <v>0</v>
      </c>
      <c r="BJ501" s="149"/>
      <c r="BK501" s="150"/>
      <c r="BL501" s="140">
        <f>IFERROR(IF(VLOOKUP(YEAR($D501),SMMLV!$A$2:$C$44,3,0)*BJ501=BK501,BK501,IF(BJ501="",BK501,VLOOKUP(YEAR($D501),SMMLV!$A$2:$C$44,3,0)*BJ501)),0)</f>
        <v>0</v>
      </c>
      <c r="BM501" s="147"/>
      <c r="BN501" s="142"/>
      <c r="BO501" s="140">
        <f>IFERROR(IF(VLOOKUP(YEAR($D501),SMMLV!$A$2:$C$44,3,0)*BM501=BN501,BN501,IF(BM501="",BN501,VLOOKUP(YEAR($D501),SMMLV!$A$2:$C$44,3,0)*BM501)),0)</f>
        <v>0</v>
      </c>
      <c r="BP501" s="147"/>
      <c r="BQ501" s="142"/>
      <c r="BR501" s="140">
        <f>IFERROR(IF(VLOOKUP(YEAR($D501),SMMLV!$A$2:$C$44,3,0)*BP501=BQ501,BQ501,IF(BP501="",BQ501,VLOOKUP(YEAR($D501),SMMLV!$A$2:$C$44,3,0)*BP501)),0)</f>
        <v>0</v>
      </c>
      <c r="BS501" s="134"/>
      <c r="BT501" s="145">
        <f t="shared" si="417"/>
        <v>0</v>
      </c>
      <c r="BU501" s="151">
        <f t="shared" si="418"/>
        <v>0</v>
      </c>
      <c r="BV501" s="151">
        <f t="shared" si="419"/>
        <v>0</v>
      </c>
      <c r="BW501" s="151">
        <f t="shared" si="420"/>
        <v>0</v>
      </c>
      <c r="BX501" s="151">
        <f t="shared" si="421"/>
        <v>0</v>
      </c>
      <c r="BY501" s="151">
        <f t="shared" si="422"/>
        <v>0</v>
      </c>
      <c r="BZ501" s="151">
        <f t="shared" si="410"/>
        <v>0</v>
      </c>
      <c r="CA501" s="134"/>
      <c r="CB501" s="134"/>
      <c r="CC501" s="134"/>
      <c r="CD501" s="152">
        <f t="shared" si="411"/>
        <v>0</v>
      </c>
      <c r="CE501" s="153">
        <f>IFERROR(INDEX(IPC!$A$11:$Y$22,MATCH(PROPER(TEXT(CD501,"mmmm")),IPC!$A$11:$A$22,0),MATCH(YEAR(CD501),IPC!$A$10:$Y$10,0)),0)</f>
        <v>0</v>
      </c>
      <c r="CF501" s="154">
        <v>60621</v>
      </c>
      <c r="CG501" s="153">
        <f>IFERROR(INDEX(IPC!$A$11:$Y$22,MATCH(PROPER(TEXT(CF501,"mmmm")),IPC!$A$11:$A$22,0),MATCH(YEAR(CF501),IPC!$A$10:$Y$10,0)),0)</f>
        <v>0</v>
      </c>
      <c r="CH501" s="155">
        <f t="shared" si="412"/>
        <v>0</v>
      </c>
      <c r="CI501" s="145">
        <v>1751396</v>
      </c>
      <c r="CJ501" s="151">
        <f t="shared" si="423"/>
        <v>0</v>
      </c>
      <c r="CK501" s="151">
        <f t="shared" si="424"/>
        <v>0</v>
      </c>
      <c r="CL501" s="151">
        <f t="shared" si="425"/>
        <v>0</v>
      </c>
      <c r="CM501" s="151">
        <f t="shared" si="426"/>
        <v>0</v>
      </c>
      <c r="CN501" s="151">
        <f t="shared" si="427"/>
        <v>0</v>
      </c>
      <c r="CO501" s="151">
        <f t="shared" si="428"/>
        <v>0</v>
      </c>
      <c r="CP501" s="151">
        <f t="shared" si="429"/>
        <v>0</v>
      </c>
      <c r="CQ501" s="151">
        <f t="shared" si="430"/>
        <v>0</v>
      </c>
      <c r="CR501" s="151">
        <f t="shared" si="431"/>
        <v>0</v>
      </c>
      <c r="CS501" s="151">
        <f t="shared" si="432"/>
        <v>0</v>
      </c>
      <c r="CT501" s="151">
        <f t="shared" si="433"/>
        <v>0</v>
      </c>
      <c r="CU501" s="151">
        <f t="shared" si="434"/>
        <v>0</v>
      </c>
      <c r="CV501" s="151">
        <f t="shared" si="435"/>
        <v>0</v>
      </c>
      <c r="CW501" s="151">
        <f t="shared" si="436"/>
        <v>0</v>
      </c>
      <c r="CX501" s="151">
        <f t="shared" si="437"/>
        <v>0</v>
      </c>
      <c r="CY501" s="151">
        <f t="shared" si="438"/>
        <v>0</v>
      </c>
      <c r="CZ501" s="151">
        <f t="shared" si="439"/>
        <v>0</v>
      </c>
      <c r="DA501" s="151">
        <f t="shared" si="440"/>
        <v>0</v>
      </c>
      <c r="DB501" s="151">
        <f t="shared" si="441"/>
        <v>0</v>
      </c>
      <c r="DC501" s="151">
        <f t="shared" si="442"/>
        <v>0</v>
      </c>
      <c r="DD501" s="151">
        <f t="shared" si="443"/>
        <v>0</v>
      </c>
      <c r="DE501" s="151">
        <f t="shared" si="444"/>
        <v>0</v>
      </c>
      <c r="DF501" s="151">
        <f t="shared" si="445"/>
        <v>0</v>
      </c>
      <c r="DG501" s="151">
        <f t="shared" si="446"/>
        <v>0</v>
      </c>
      <c r="DH501" s="151">
        <f t="shared" si="447"/>
        <v>0</v>
      </c>
      <c r="DI501" s="151">
        <f t="shared" si="448"/>
        <v>0</v>
      </c>
      <c r="DJ501" s="151">
        <f t="shared" si="449"/>
        <v>0</v>
      </c>
      <c r="DK501" s="151">
        <f t="shared" si="450"/>
        <v>0</v>
      </c>
      <c r="DL501" s="151">
        <f t="shared" si="451"/>
        <v>0</v>
      </c>
      <c r="DM501" s="151">
        <f t="shared" si="452"/>
        <v>0</v>
      </c>
      <c r="DN501" s="151">
        <f t="shared" si="453"/>
        <v>0</v>
      </c>
      <c r="DO501" s="156">
        <f t="shared" si="454"/>
        <v>0</v>
      </c>
      <c r="DP501" s="173" t="str">
        <f t="shared" si="455"/>
        <v/>
      </c>
      <c r="DQ501" s="157" t="str">
        <f t="shared" si="456"/>
        <v/>
      </c>
      <c r="DR501" s="158" t="str">
        <f>IFERROR(IFERROR(IFERROR(_xlfn.XLOOKUP(DP501,#REF!,#REF!,,,),_xlfn.XLOOKUP(DP501,#REF!,#REF!,,,)),_xlfn.XLOOKUP(DP501,#REF!,#REF!,,,)),"N/A")</f>
        <v>N/A</v>
      </c>
      <c r="DS501" s="159"/>
      <c r="DT501" s="160"/>
      <c r="DU501" s="161"/>
      <c r="DV501" s="162"/>
      <c r="DW501" s="163">
        <f>IFERROR(IFERROR(IFERROR(_xlfn.XLOOKUP(DP501,#REF!,#REF!,,,),_xlfn.XLOOKUP(DP501,#REF!,#REF!,,,)),_xlfn.XLOOKUP(DP501,#REF!,#REF!,,,)),0)</f>
        <v>0</v>
      </c>
      <c r="DX501" s="164"/>
      <c r="DY501" s="165">
        <f t="shared" si="457"/>
        <v>0</v>
      </c>
      <c r="DZ501" s="166"/>
      <c r="EA501" s="167">
        <f t="shared" si="458"/>
        <v>0</v>
      </c>
      <c r="EB501" s="168">
        <f t="shared" si="459"/>
        <v>0</v>
      </c>
      <c r="EC501" s="168">
        <f t="shared" si="460"/>
        <v>0</v>
      </c>
      <c r="ED501" s="169"/>
      <c r="EE501" s="170">
        <f t="shared" si="461"/>
        <v>0</v>
      </c>
      <c r="EF501" s="170" t="str">
        <f>IFERROR(IF(DY501&gt;((_xlfn.XLOOKUP(DQ501,TOPES!B:B,TOPES!C:C,,,)*INDEXACIÓN!CI501)),"SUPERA TOPES DEL HV",0),"HV NO ENCONTRADO")</f>
        <v>HV NO ENCONTRADO</v>
      </c>
      <c r="EG501" s="170">
        <f t="shared" si="462"/>
        <v>0</v>
      </c>
      <c r="EH501" s="170">
        <f>IF(SUMIF($M:$M,#REF!,$DY:$DY)&gt;$EH$8,"CONSULTA DIAN",0)</f>
        <v>0</v>
      </c>
      <c r="EI501" s="171">
        <f t="shared" si="463"/>
        <v>0</v>
      </c>
      <c r="EJ501" s="172"/>
    </row>
    <row r="502" spans="1:140" x14ac:dyDescent="0.25">
      <c r="A502" s="133" t="str">
        <f t="shared" si="413"/>
        <v>19000100493</v>
      </c>
      <c r="B502" s="134"/>
      <c r="C502" s="134"/>
      <c r="D502" s="135">
        <f>_xlfn.XLOOKUP(C502,TOPES!L:L,TOPES!M:M,,,)</f>
        <v>0</v>
      </c>
      <c r="E502" s="136">
        <v>493</v>
      </c>
      <c r="F502" s="134"/>
      <c r="G502" s="134"/>
      <c r="H502" s="134"/>
      <c r="I502" s="134"/>
      <c r="J502" s="134"/>
      <c r="K502" s="134"/>
      <c r="L502" s="134"/>
      <c r="M502" s="137"/>
      <c r="N502" s="134"/>
      <c r="O502" s="137" t="str">
        <f t="shared" si="414"/>
        <v/>
      </c>
      <c r="P502" s="138"/>
      <c r="Q502" s="139"/>
      <c r="R502" s="140">
        <f>IFERROR(IF(VLOOKUP(YEAR($D502),SMMLV!$A$2:$C$44,3,0)*$P502=$Q502,$Q502,IF($P502="",$Q502,VLOOKUP(YEAR($D502),SMMLV!$A$2:$C$44,3,0)*$P502)),0)</f>
        <v>0</v>
      </c>
      <c r="S502" s="141"/>
      <c r="T502" s="142"/>
      <c r="U502" s="143"/>
      <c r="V502" s="144"/>
      <c r="W502" s="145">
        <f>IFERROR(SUM(IF(VLOOKUP(YEAR($D502),SMMLV!$A$2:$C$44,3,0)*S502=T502,T502,IF(S502="",T502,VLOOKUP(YEAR($D502),SMMLV!$A$2:$C$44,3,0)*S502)),IF(VLOOKUP(YEAR($D502),SMMLV!$A$2:$C$44,3,0)*U502=V502,V502,IF(U502="",V502,VLOOKUP(YEAR($D502),SMMLV!$A$2:$C$44,3,0)*U502))),0)</f>
        <v>0</v>
      </c>
      <c r="X502" s="146"/>
      <c r="Y502" s="139"/>
      <c r="Z502" s="140">
        <f>IFERROR(IF(VLOOKUP(YEAR($D502),SMMLV!$A$2:$C$44,3,0)*$X502=$Y502,$Y502,IF($X502="",$Y502,VLOOKUP(YEAR($D502),SMMLV!$A$2:$C$44,3,0)*$X502)),0)</f>
        <v>0</v>
      </c>
      <c r="AA502" s="147"/>
      <c r="AB502" s="142"/>
      <c r="AC502" s="140">
        <f>IFERROR(IF(VLOOKUP(YEAR($D502),SMMLV!$A$2:$C$44,3,0)*$AA502=$AB502,$AB502,IF($AA502="",$AB502,VLOOKUP(YEAR($D502),SMMLV!$A$2:$C$44,3,0)*$AA502)),0)</f>
        <v>0</v>
      </c>
      <c r="AD502" s="147"/>
      <c r="AE502" s="142"/>
      <c r="AF502" s="140">
        <f>IFERROR(IF(VLOOKUP(YEAR($D502),SMMLV!$A$2:$C$44,3,0)*$AD502=$AE502,$AE502,IF($AD502="",$AE502,VLOOKUP(YEAR($D502),SMMLV!$A$2:$C$44,3,0)*$AD502)),0)</f>
        <v>0</v>
      </c>
      <c r="AG502" s="134"/>
      <c r="AH502" s="145">
        <f t="shared" si="415"/>
        <v>0</v>
      </c>
      <c r="AI502" s="138"/>
      <c r="AJ502" s="139"/>
      <c r="AK502" s="140">
        <f>IFERROR(IF(VLOOKUP(YEAR($D502),SMMLV!$A$2:$C$44,3,0)*$AI502=AJ502,AJ502,IF($AI502="",AJ502,VLOOKUP(YEAR($D502),SMMLV!$A$2:$C$44,3,0)*$AI502)),0)</f>
        <v>0</v>
      </c>
      <c r="AL502" s="141"/>
      <c r="AM502" s="142"/>
      <c r="AN502" s="147"/>
      <c r="AO502" s="144"/>
      <c r="AP502" s="145">
        <f>IFERROR(SUM(IF(VLOOKUP(YEAR($D502),SMMLV!$A$2:$C$44,3,0)*AL502=AM502,AM502,IF(AL502="",AM502,VLOOKUP(YEAR($D502),SMMLV!$A$2:$C$44,3,0)*AL502)),IF(VLOOKUP(YEAR($D502),SMMLV!$A$2:$C$44,3,0)*AN502=AO502,AO502,IF(AN502="",AO502,VLOOKUP(YEAR($D502),SMMLV!$A$2:$C$44,3,0)*AN502))),0)</f>
        <v>0</v>
      </c>
      <c r="AQ502" s="148"/>
      <c r="AR502" s="142"/>
      <c r="AS502" s="140">
        <f>IFERROR(IF(VLOOKUP(YEAR($D502),SMMLV!$A$2:$C$44,3,0)*AQ502=AR502,AR502,IF(AQ502="",AR502,VLOOKUP(YEAR($D502),SMMLV!$A$2:$C$44,3,0)*AQ502)),0)</f>
        <v>0</v>
      </c>
      <c r="AT502" s="147"/>
      <c r="AU502" s="142"/>
      <c r="AV502" s="140">
        <f>IFERROR(IF(VLOOKUP(YEAR($D502),SMMLV!$A$2:$C$44,3,0)*AT502=AU502,AU502,IF(AT502="",AU502,VLOOKUP(YEAR($D502),SMMLV!$A$2:$C$44,3,0)*AT502)),0)</f>
        <v>0</v>
      </c>
      <c r="AW502" s="147"/>
      <c r="AX502" s="142"/>
      <c r="AY502" s="140">
        <f>IFERROR(IF(VLOOKUP(YEAR($D502),SMMLV!$A$2:$C$44,3,0)*AW502=AX502,AX502,IF(AW502="",AX502,VLOOKUP(YEAR($D502),SMMLV!$A$2:$C$44,3,0)*AW502)),0)</f>
        <v>0</v>
      </c>
      <c r="AZ502" s="134"/>
      <c r="BA502" s="145">
        <f t="shared" si="416"/>
        <v>0</v>
      </c>
      <c r="BB502" s="138"/>
      <c r="BC502" s="139"/>
      <c r="BD502" s="140">
        <f>IFERROR(IF(VLOOKUP(YEAR($D502),SMMLV!$A$2:$C$44,3,0)*BB502=BC502,BC502,IF(BB502="",BC502,VLOOKUP(YEAR($D502),SMMLV!$A$2:$C$44,3,0)*BB502)),0)</f>
        <v>0</v>
      </c>
      <c r="BE502" s="141"/>
      <c r="BF502" s="142"/>
      <c r="BG502" s="147"/>
      <c r="BH502" s="144"/>
      <c r="BI502" s="145">
        <f>IFERROR(SUM(IF(VLOOKUP(YEAR($D502),SMMLV!$A$2:$C$44,3,0)*BE502=BF502,BF502,IF(BE502="",BF502,VLOOKUP(YEAR($D502),SMMLV!$A$2:$C$44,3,0)*BE502)),IF(VLOOKUP(YEAR($D502),SMMLV!$A$2:$C$44,3,0)*BG502=BH502,BH502,IF(BG502="",BH502,VLOOKUP(YEAR($D502),SMMLV!$A$2:$C$44,3,0)*BG502))),0)</f>
        <v>0</v>
      </c>
      <c r="BJ502" s="149"/>
      <c r="BK502" s="150"/>
      <c r="BL502" s="140">
        <f>IFERROR(IF(VLOOKUP(YEAR($D502),SMMLV!$A$2:$C$44,3,0)*BJ502=BK502,BK502,IF(BJ502="",BK502,VLOOKUP(YEAR($D502),SMMLV!$A$2:$C$44,3,0)*BJ502)),0)</f>
        <v>0</v>
      </c>
      <c r="BM502" s="147"/>
      <c r="BN502" s="142"/>
      <c r="BO502" s="140">
        <f>IFERROR(IF(VLOOKUP(YEAR($D502),SMMLV!$A$2:$C$44,3,0)*BM502=BN502,BN502,IF(BM502="",BN502,VLOOKUP(YEAR($D502),SMMLV!$A$2:$C$44,3,0)*BM502)),0)</f>
        <v>0</v>
      </c>
      <c r="BP502" s="147"/>
      <c r="BQ502" s="142"/>
      <c r="BR502" s="140">
        <f>IFERROR(IF(VLOOKUP(YEAR($D502),SMMLV!$A$2:$C$44,3,0)*BP502=BQ502,BQ502,IF(BP502="",BQ502,VLOOKUP(YEAR($D502),SMMLV!$A$2:$C$44,3,0)*BP502)),0)</f>
        <v>0</v>
      </c>
      <c r="BS502" s="134"/>
      <c r="BT502" s="145">
        <f t="shared" si="417"/>
        <v>0</v>
      </c>
      <c r="BU502" s="151">
        <f t="shared" si="418"/>
        <v>0</v>
      </c>
      <c r="BV502" s="151">
        <f t="shared" si="419"/>
        <v>0</v>
      </c>
      <c r="BW502" s="151">
        <f t="shared" si="420"/>
        <v>0</v>
      </c>
      <c r="BX502" s="151">
        <f t="shared" si="421"/>
        <v>0</v>
      </c>
      <c r="BY502" s="151">
        <f t="shared" si="422"/>
        <v>0</v>
      </c>
      <c r="BZ502" s="151">
        <f t="shared" si="410"/>
        <v>0</v>
      </c>
      <c r="CA502" s="134"/>
      <c r="CB502" s="134"/>
      <c r="CC502" s="134"/>
      <c r="CD502" s="152">
        <f t="shared" si="411"/>
        <v>0</v>
      </c>
      <c r="CE502" s="153">
        <f>IFERROR(INDEX(IPC!$A$11:$Y$22,MATCH(PROPER(TEXT(CD502,"mmmm")),IPC!$A$11:$A$22,0),MATCH(YEAR(CD502),IPC!$A$10:$Y$10,0)),0)</f>
        <v>0</v>
      </c>
      <c r="CF502" s="154">
        <v>60652</v>
      </c>
      <c r="CG502" s="153">
        <f>IFERROR(INDEX(IPC!$A$11:$Y$22,MATCH(PROPER(TEXT(CF502,"mmmm")),IPC!$A$11:$A$22,0),MATCH(YEAR(CF502),IPC!$A$10:$Y$10,0)),0)</f>
        <v>0</v>
      </c>
      <c r="CH502" s="155">
        <f t="shared" si="412"/>
        <v>0</v>
      </c>
      <c r="CI502" s="145">
        <v>1751397</v>
      </c>
      <c r="CJ502" s="151">
        <f t="shared" si="423"/>
        <v>0</v>
      </c>
      <c r="CK502" s="151">
        <f t="shared" si="424"/>
        <v>0</v>
      </c>
      <c r="CL502" s="151">
        <f t="shared" si="425"/>
        <v>0</v>
      </c>
      <c r="CM502" s="151">
        <f t="shared" si="426"/>
        <v>0</v>
      </c>
      <c r="CN502" s="151">
        <f t="shared" si="427"/>
        <v>0</v>
      </c>
      <c r="CO502" s="151">
        <f t="shared" si="428"/>
        <v>0</v>
      </c>
      <c r="CP502" s="151">
        <f t="shared" si="429"/>
        <v>0</v>
      </c>
      <c r="CQ502" s="151">
        <f t="shared" si="430"/>
        <v>0</v>
      </c>
      <c r="CR502" s="151">
        <f t="shared" si="431"/>
        <v>0</v>
      </c>
      <c r="CS502" s="151">
        <f t="shared" si="432"/>
        <v>0</v>
      </c>
      <c r="CT502" s="151">
        <f t="shared" si="433"/>
        <v>0</v>
      </c>
      <c r="CU502" s="151">
        <f t="shared" si="434"/>
        <v>0</v>
      </c>
      <c r="CV502" s="151">
        <f t="shared" si="435"/>
        <v>0</v>
      </c>
      <c r="CW502" s="151">
        <f t="shared" si="436"/>
        <v>0</v>
      </c>
      <c r="CX502" s="151">
        <f t="shared" si="437"/>
        <v>0</v>
      </c>
      <c r="CY502" s="151">
        <f t="shared" si="438"/>
        <v>0</v>
      </c>
      <c r="CZ502" s="151">
        <f t="shared" si="439"/>
        <v>0</v>
      </c>
      <c r="DA502" s="151">
        <f t="shared" si="440"/>
        <v>0</v>
      </c>
      <c r="DB502" s="151">
        <f t="shared" si="441"/>
        <v>0</v>
      </c>
      <c r="DC502" s="151">
        <f t="shared" si="442"/>
        <v>0</v>
      </c>
      <c r="DD502" s="151">
        <f t="shared" si="443"/>
        <v>0</v>
      </c>
      <c r="DE502" s="151">
        <f t="shared" si="444"/>
        <v>0</v>
      </c>
      <c r="DF502" s="151">
        <f t="shared" si="445"/>
        <v>0</v>
      </c>
      <c r="DG502" s="151">
        <f t="shared" si="446"/>
        <v>0</v>
      </c>
      <c r="DH502" s="151">
        <f t="shared" si="447"/>
        <v>0</v>
      </c>
      <c r="DI502" s="151">
        <f t="shared" si="448"/>
        <v>0</v>
      </c>
      <c r="DJ502" s="151">
        <f t="shared" si="449"/>
        <v>0</v>
      </c>
      <c r="DK502" s="151">
        <f t="shared" si="450"/>
        <v>0</v>
      </c>
      <c r="DL502" s="151">
        <f t="shared" si="451"/>
        <v>0</v>
      </c>
      <c r="DM502" s="151">
        <f t="shared" si="452"/>
        <v>0</v>
      </c>
      <c r="DN502" s="151">
        <f t="shared" si="453"/>
        <v>0</v>
      </c>
      <c r="DO502" s="156">
        <f t="shared" si="454"/>
        <v>0</v>
      </c>
      <c r="DP502" s="173" t="str">
        <f t="shared" si="455"/>
        <v/>
      </c>
      <c r="DQ502" s="157" t="str">
        <f t="shared" si="456"/>
        <v/>
      </c>
      <c r="DR502" s="158" t="str">
        <f>IFERROR(IFERROR(IFERROR(_xlfn.XLOOKUP(DP502,#REF!,#REF!,,,),_xlfn.XLOOKUP(DP502,#REF!,#REF!,,,)),_xlfn.XLOOKUP(DP502,#REF!,#REF!,,,)),"N/A")</f>
        <v>N/A</v>
      </c>
      <c r="DS502" s="159"/>
      <c r="DT502" s="160"/>
      <c r="DU502" s="161"/>
      <c r="DV502" s="162"/>
      <c r="DW502" s="163">
        <f>IFERROR(IFERROR(IFERROR(_xlfn.XLOOKUP(DP502,#REF!,#REF!,,,),_xlfn.XLOOKUP(DP502,#REF!,#REF!,,,)),_xlfn.XLOOKUP(DP502,#REF!,#REF!,,,)),0)</f>
        <v>0</v>
      </c>
      <c r="DX502" s="164"/>
      <c r="DY502" s="165">
        <f t="shared" si="457"/>
        <v>0</v>
      </c>
      <c r="DZ502" s="166"/>
      <c r="EA502" s="167">
        <f t="shared" si="458"/>
        <v>0</v>
      </c>
      <c r="EB502" s="168">
        <f t="shared" si="459"/>
        <v>0</v>
      </c>
      <c r="EC502" s="168">
        <f t="shared" si="460"/>
        <v>0</v>
      </c>
      <c r="ED502" s="169"/>
      <c r="EE502" s="170">
        <f t="shared" si="461"/>
        <v>0</v>
      </c>
      <c r="EF502" s="170" t="str">
        <f>IFERROR(IF(DY502&gt;((_xlfn.XLOOKUP(DQ502,TOPES!B:B,TOPES!C:C,,,)*INDEXACIÓN!CI502)),"SUPERA TOPES DEL HV",0),"HV NO ENCONTRADO")</f>
        <v>HV NO ENCONTRADO</v>
      </c>
      <c r="EG502" s="170">
        <f t="shared" si="462"/>
        <v>0</v>
      </c>
      <c r="EH502" s="170">
        <f>IF(SUMIF($M:$M,#REF!,$DY:$DY)&gt;$EH$8,"CONSULTA DIAN",0)</f>
        <v>0</v>
      </c>
      <c r="EI502" s="171">
        <f t="shared" si="463"/>
        <v>0</v>
      </c>
      <c r="EJ502" s="172"/>
    </row>
    <row r="503" spans="1:140" x14ac:dyDescent="0.25">
      <c r="A503" s="133" t="str">
        <f t="shared" si="413"/>
        <v>19000100494</v>
      </c>
      <c r="B503" s="134"/>
      <c r="C503" s="134"/>
      <c r="D503" s="135">
        <f>_xlfn.XLOOKUP(C503,TOPES!L:L,TOPES!M:M,,,)</f>
        <v>0</v>
      </c>
      <c r="E503" s="136">
        <v>494</v>
      </c>
      <c r="F503" s="134"/>
      <c r="G503" s="134"/>
      <c r="H503" s="134"/>
      <c r="I503" s="134"/>
      <c r="J503" s="134"/>
      <c r="K503" s="134"/>
      <c r="L503" s="134"/>
      <c r="M503" s="137"/>
      <c r="N503" s="134"/>
      <c r="O503" s="137" t="str">
        <f t="shared" si="414"/>
        <v/>
      </c>
      <c r="P503" s="138"/>
      <c r="Q503" s="139"/>
      <c r="R503" s="140">
        <f>IFERROR(IF(VLOOKUP(YEAR($D503),SMMLV!$A$2:$C$44,3,0)*$P503=$Q503,$Q503,IF($P503="",$Q503,VLOOKUP(YEAR($D503),SMMLV!$A$2:$C$44,3,0)*$P503)),0)</f>
        <v>0</v>
      </c>
      <c r="S503" s="141"/>
      <c r="T503" s="142"/>
      <c r="U503" s="143"/>
      <c r="V503" s="144"/>
      <c r="W503" s="145">
        <f>IFERROR(SUM(IF(VLOOKUP(YEAR($D503),SMMLV!$A$2:$C$44,3,0)*S503=T503,T503,IF(S503="",T503,VLOOKUP(YEAR($D503),SMMLV!$A$2:$C$44,3,0)*S503)),IF(VLOOKUP(YEAR($D503),SMMLV!$A$2:$C$44,3,0)*U503=V503,V503,IF(U503="",V503,VLOOKUP(YEAR($D503),SMMLV!$A$2:$C$44,3,0)*U503))),0)</f>
        <v>0</v>
      </c>
      <c r="X503" s="146"/>
      <c r="Y503" s="139"/>
      <c r="Z503" s="140">
        <f>IFERROR(IF(VLOOKUP(YEAR($D503),SMMLV!$A$2:$C$44,3,0)*$X503=$Y503,$Y503,IF($X503="",$Y503,VLOOKUP(YEAR($D503),SMMLV!$A$2:$C$44,3,0)*$X503)),0)</f>
        <v>0</v>
      </c>
      <c r="AA503" s="147"/>
      <c r="AB503" s="142"/>
      <c r="AC503" s="140">
        <f>IFERROR(IF(VLOOKUP(YEAR($D503),SMMLV!$A$2:$C$44,3,0)*$AA503=$AB503,$AB503,IF($AA503="",$AB503,VLOOKUP(YEAR($D503),SMMLV!$A$2:$C$44,3,0)*$AA503)),0)</f>
        <v>0</v>
      </c>
      <c r="AD503" s="147"/>
      <c r="AE503" s="142"/>
      <c r="AF503" s="140">
        <f>IFERROR(IF(VLOOKUP(YEAR($D503),SMMLV!$A$2:$C$44,3,0)*$AD503=$AE503,$AE503,IF($AD503="",$AE503,VLOOKUP(YEAR($D503),SMMLV!$A$2:$C$44,3,0)*$AD503)),0)</f>
        <v>0</v>
      </c>
      <c r="AG503" s="134"/>
      <c r="AH503" s="145">
        <f t="shared" si="415"/>
        <v>0</v>
      </c>
      <c r="AI503" s="138"/>
      <c r="AJ503" s="139"/>
      <c r="AK503" s="140">
        <f>IFERROR(IF(VLOOKUP(YEAR($D503),SMMLV!$A$2:$C$44,3,0)*$AI503=AJ503,AJ503,IF($AI503="",AJ503,VLOOKUP(YEAR($D503),SMMLV!$A$2:$C$44,3,0)*$AI503)),0)</f>
        <v>0</v>
      </c>
      <c r="AL503" s="141"/>
      <c r="AM503" s="142"/>
      <c r="AN503" s="147"/>
      <c r="AO503" s="144"/>
      <c r="AP503" s="145">
        <f>IFERROR(SUM(IF(VLOOKUP(YEAR($D503),SMMLV!$A$2:$C$44,3,0)*AL503=AM503,AM503,IF(AL503="",AM503,VLOOKUP(YEAR($D503),SMMLV!$A$2:$C$44,3,0)*AL503)),IF(VLOOKUP(YEAR($D503),SMMLV!$A$2:$C$44,3,0)*AN503=AO503,AO503,IF(AN503="",AO503,VLOOKUP(YEAR($D503),SMMLV!$A$2:$C$44,3,0)*AN503))),0)</f>
        <v>0</v>
      </c>
      <c r="AQ503" s="148"/>
      <c r="AR503" s="142"/>
      <c r="AS503" s="140">
        <f>IFERROR(IF(VLOOKUP(YEAR($D503),SMMLV!$A$2:$C$44,3,0)*AQ503=AR503,AR503,IF(AQ503="",AR503,VLOOKUP(YEAR($D503),SMMLV!$A$2:$C$44,3,0)*AQ503)),0)</f>
        <v>0</v>
      </c>
      <c r="AT503" s="147"/>
      <c r="AU503" s="142"/>
      <c r="AV503" s="140">
        <f>IFERROR(IF(VLOOKUP(YEAR($D503),SMMLV!$A$2:$C$44,3,0)*AT503=AU503,AU503,IF(AT503="",AU503,VLOOKUP(YEAR($D503),SMMLV!$A$2:$C$44,3,0)*AT503)),0)</f>
        <v>0</v>
      </c>
      <c r="AW503" s="147"/>
      <c r="AX503" s="142"/>
      <c r="AY503" s="140">
        <f>IFERROR(IF(VLOOKUP(YEAR($D503),SMMLV!$A$2:$C$44,3,0)*AW503=AX503,AX503,IF(AW503="",AX503,VLOOKUP(YEAR($D503),SMMLV!$A$2:$C$44,3,0)*AW503)),0)</f>
        <v>0</v>
      </c>
      <c r="AZ503" s="134"/>
      <c r="BA503" s="145">
        <f t="shared" si="416"/>
        <v>0</v>
      </c>
      <c r="BB503" s="138"/>
      <c r="BC503" s="139"/>
      <c r="BD503" s="140">
        <f>IFERROR(IF(VLOOKUP(YEAR($D503),SMMLV!$A$2:$C$44,3,0)*BB503=BC503,BC503,IF(BB503="",BC503,VLOOKUP(YEAR($D503),SMMLV!$A$2:$C$44,3,0)*BB503)),0)</f>
        <v>0</v>
      </c>
      <c r="BE503" s="141"/>
      <c r="BF503" s="142"/>
      <c r="BG503" s="147"/>
      <c r="BH503" s="144"/>
      <c r="BI503" s="145">
        <f>IFERROR(SUM(IF(VLOOKUP(YEAR($D503),SMMLV!$A$2:$C$44,3,0)*BE503=BF503,BF503,IF(BE503="",BF503,VLOOKUP(YEAR($D503),SMMLV!$A$2:$C$44,3,0)*BE503)),IF(VLOOKUP(YEAR($D503),SMMLV!$A$2:$C$44,3,0)*BG503=BH503,BH503,IF(BG503="",BH503,VLOOKUP(YEAR($D503),SMMLV!$A$2:$C$44,3,0)*BG503))),0)</f>
        <v>0</v>
      </c>
      <c r="BJ503" s="149"/>
      <c r="BK503" s="150"/>
      <c r="BL503" s="140">
        <f>IFERROR(IF(VLOOKUP(YEAR($D503),SMMLV!$A$2:$C$44,3,0)*BJ503=BK503,BK503,IF(BJ503="",BK503,VLOOKUP(YEAR($D503),SMMLV!$A$2:$C$44,3,0)*BJ503)),0)</f>
        <v>0</v>
      </c>
      <c r="BM503" s="147"/>
      <c r="BN503" s="142"/>
      <c r="BO503" s="140">
        <f>IFERROR(IF(VLOOKUP(YEAR($D503),SMMLV!$A$2:$C$44,3,0)*BM503=BN503,BN503,IF(BM503="",BN503,VLOOKUP(YEAR($D503),SMMLV!$A$2:$C$44,3,0)*BM503)),0)</f>
        <v>0</v>
      </c>
      <c r="BP503" s="147"/>
      <c r="BQ503" s="142"/>
      <c r="BR503" s="140">
        <f>IFERROR(IF(VLOOKUP(YEAR($D503),SMMLV!$A$2:$C$44,3,0)*BP503=BQ503,BQ503,IF(BP503="",BQ503,VLOOKUP(YEAR($D503),SMMLV!$A$2:$C$44,3,0)*BP503)),0)</f>
        <v>0</v>
      </c>
      <c r="BS503" s="134"/>
      <c r="BT503" s="145">
        <f t="shared" si="417"/>
        <v>0</v>
      </c>
      <c r="BU503" s="151">
        <f t="shared" si="418"/>
        <v>0</v>
      </c>
      <c r="BV503" s="151">
        <f t="shared" si="419"/>
        <v>0</v>
      </c>
      <c r="BW503" s="151">
        <f t="shared" si="420"/>
        <v>0</v>
      </c>
      <c r="BX503" s="151">
        <f t="shared" si="421"/>
        <v>0</v>
      </c>
      <c r="BY503" s="151">
        <f t="shared" si="422"/>
        <v>0</v>
      </c>
      <c r="BZ503" s="151">
        <f t="shared" si="410"/>
        <v>0</v>
      </c>
      <c r="CA503" s="134"/>
      <c r="CB503" s="134"/>
      <c r="CC503" s="134"/>
      <c r="CD503" s="152">
        <f t="shared" si="411"/>
        <v>0</v>
      </c>
      <c r="CE503" s="153">
        <f>IFERROR(INDEX(IPC!$A$11:$Y$22,MATCH(PROPER(TEXT(CD503,"mmmm")),IPC!$A$11:$A$22,0),MATCH(YEAR(CD503),IPC!$A$10:$Y$10,0)),0)</f>
        <v>0</v>
      </c>
      <c r="CF503" s="154">
        <v>60683</v>
      </c>
      <c r="CG503" s="153">
        <f>IFERROR(INDEX(IPC!$A$11:$Y$22,MATCH(PROPER(TEXT(CF503,"mmmm")),IPC!$A$11:$A$22,0),MATCH(YEAR(CF503),IPC!$A$10:$Y$10,0)),0)</f>
        <v>0</v>
      </c>
      <c r="CH503" s="155">
        <f t="shared" si="412"/>
        <v>0</v>
      </c>
      <c r="CI503" s="145">
        <v>1751398</v>
      </c>
      <c r="CJ503" s="151">
        <f t="shared" si="423"/>
        <v>0</v>
      </c>
      <c r="CK503" s="151">
        <f t="shared" si="424"/>
        <v>0</v>
      </c>
      <c r="CL503" s="151">
        <f t="shared" si="425"/>
        <v>0</v>
      </c>
      <c r="CM503" s="151">
        <f t="shared" si="426"/>
        <v>0</v>
      </c>
      <c r="CN503" s="151">
        <f t="shared" si="427"/>
        <v>0</v>
      </c>
      <c r="CO503" s="151">
        <f t="shared" si="428"/>
        <v>0</v>
      </c>
      <c r="CP503" s="151">
        <f t="shared" si="429"/>
        <v>0</v>
      </c>
      <c r="CQ503" s="151">
        <f t="shared" si="430"/>
        <v>0</v>
      </c>
      <c r="CR503" s="151">
        <f t="shared" si="431"/>
        <v>0</v>
      </c>
      <c r="CS503" s="151">
        <f t="shared" si="432"/>
        <v>0</v>
      </c>
      <c r="CT503" s="151">
        <f t="shared" si="433"/>
        <v>0</v>
      </c>
      <c r="CU503" s="151">
        <f t="shared" si="434"/>
        <v>0</v>
      </c>
      <c r="CV503" s="151">
        <f t="shared" si="435"/>
        <v>0</v>
      </c>
      <c r="CW503" s="151">
        <f t="shared" si="436"/>
        <v>0</v>
      </c>
      <c r="CX503" s="151">
        <f t="shared" si="437"/>
        <v>0</v>
      </c>
      <c r="CY503" s="151">
        <f t="shared" si="438"/>
        <v>0</v>
      </c>
      <c r="CZ503" s="151">
        <f t="shared" si="439"/>
        <v>0</v>
      </c>
      <c r="DA503" s="151">
        <f t="shared" si="440"/>
        <v>0</v>
      </c>
      <c r="DB503" s="151">
        <f t="shared" si="441"/>
        <v>0</v>
      </c>
      <c r="DC503" s="151">
        <f t="shared" si="442"/>
        <v>0</v>
      </c>
      <c r="DD503" s="151">
        <f t="shared" si="443"/>
        <v>0</v>
      </c>
      <c r="DE503" s="151">
        <f t="shared" si="444"/>
        <v>0</v>
      </c>
      <c r="DF503" s="151">
        <f t="shared" si="445"/>
        <v>0</v>
      </c>
      <c r="DG503" s="151">
        <f t="shared" si="446"/>
        <v>0</v>
      </c>
      <c r="DH503" s="151">
        <f t="shared" si="447"/>
        <v>0</v>
      </c>
      <c r="DI503" s="151">
        <f t="shared" si="448"/>
        <v>0</v>
      </c>
      <c r="DJ503" s="151">
        <f t="shared" si="449"/>
        <v>0</v>
      </c>
      <c r="DK503" s="151">
        <f t="shared" si="450"/>
        <v>0</v>
      </c>
      <c r="DL503" s="151">
        <f t="shared" si="451"/>
        <v>0</v>
      </c>
      <c r="DM503" s="151">
        <f t="shared" si="452"/>
        <v>0</v>
      </c>
      <c r="DN503" s="151">
        <f t="shared" si="453"/>
        <v>0</v>
      </c>
      <c r="DO503" s="156">
        <f t="shared" si="454"/>
        <v>0</v>
      </c>
      <c r="DP503" s="173" t="str">
        <f t="shared" si="455"/>
        <v/>
      </c>
      <c r="DQ503" s="157" t="str">
        <f t="shared" si="456"/>
        <v/>
      </c>
      <c r="DR503" s="158" t="str">
        <f>IFERROR(IFERROR(IFERROR(_xlfn.XLOOKUP(DP503,#REF!,#REF!,,,),_xlfn.XLOOKUP(DP503,#REF!,#REF!,,,)),_xlfn.XLOOKUP(DP503,#REF!,#REF!,,,)),"N/A")</f>
        <v>N/A</v>
      </c>
      <c r="DS503" s="159"/>
      <c r="DT503" s="160"/>
      <c r="DU503" s="161"/>
      <c r="DV503" s="162"/>
      <c r="DW503" s="163">
        <f>IFERROR(IFERROR(IFERROR(_xlfn.XLOOKUP(DP503,#REF!,#REF!,,,),_xlfn.XLOOKUP(DP503,#REF!,#REF!,,,)),_xlfn.XLOOKUP(DP503,#REF!,#REF!,,,)),0)</f>
        <v>0</v>
      </c>
      <c r="DX503" s="164"/>
      <c r="DY503" s="165">
        <f t="shared" si="457"/>
        <v>0</v>
      </c>
      <c r="DZ503" s="166"/>
      <c r="EA503" s="167">
        <f t="shared" si="458"/>
        <v>0</v>
      </c>
      <c r="EB503" s="168">
        <f t="shared" si="459"/>
        <v>0</v>
      </c>
      <c r="EC503" s="168">
        <f t="shared" si="460"/>
        <v>0</v>
      </c>
      <c r="ED503" s="169"/>
      <c r="EE503" s="170">
        <f t="shared" si="461"/>
        <v>0</v>
      </c>
      <c r="EF503" s="170" t="str">
        <f>IFERROR(IF(DY503&gt;((_xlfn.XLOOKUP(DQ503,TOPES!B:B,TOPES!C:C,,,)*INDEXACIÓN!CI503)),"SUPERA TOPES DEL HV",0),"HV NO ENCONTRADO")</f>
        <v>HV NO ENCONTRADO</v>
      </c>
      <c r="EG503" s="170">
        <f t="shared" si="462"/>
        <v>0</v>
      </c>
      <c r="EH503" s="170">
        <f>IF(SUMIF($M:$M,#REF!,$DY:$DY)&gt;$EH$8,"CONSULTA DIAN",0)</f>
        <v>0</v>
      </c>
      <c r="EI503" s="171">
        <f t="shared" si="463"/>
        <v>0</v>
      </c>
      <c r="EJ503" s="172"/>
    </row>
    <row r="504" spans="1:140" x14ac:dyDescent="0.25">
      <c r="A504" s="133" t="str">
        <f t="shared" si="413"/>
        <v>19000100495</v>
      </c>
      <c r="B504" s="134"/>
      <c r="C504" s="134"/>
      <c r="D504" s="135">
        <f>_xlfn.XLOOKUP(C504,TOPES!L:L,TOPES!M:M,,,)</f>
        <v>0</v>
      </c>
      <c r="E504" s="136">
        <v>495</v>
      </c>
      <c r="F504" s="134"/>
      <c r="G504" s="134"/>
      <c r="H504" s="134"/>
      <c r="I504" s="134"/>
      <c r="J504" s="134"/>
      <c r="K504" s="134"/>
      <c r="L504" s="134"/>
      <c r="M504" s="137"/>
      <c r="N504" s="134"/>
      <c r="O504" s="137" t="str">
        <f t="shared" si="414"/>
        <v/>
      </c>
      <c r="P504" s="138"/>
      <c r="Q504" s="139"/>
      <c r="R504" s="140">
        <f>IFERROR(IF(VLOOKUP(YEAR($D504),SMMLV!$A$2:$C$44,3,0)*$P504=$Q504,$Q504,IF($P504="",$Q504,VLOOKUP(YEAR($D504),SMMLV!$A$2:$C$44,3,0)*$P504)),0)</f>
        <v>0</v>
      </c>
      <c r="S504" s="141"/>
      <c r="T504" s="142"/>
      <c r="U504" s="143"/>
      <c r="V504" s="144"/>
      <c r="W504" s="145">
        <f>IFERROR(SUM(IF(VLOOKUP(YEAR($D504),SMMLV!$A$2:$C$44,3,0)*S504=T504,T504,IF(S504="",T504,VLOOKUP(YEAR($D504),SMMLV!$A$2:$C$44,3,0)*S504)),IF(VLOOKUP(YEAR($D504),SMMLV!$A$2:$C$44,3,0)*U504=V504,V504,IF(U504="",V504,VLOOKUP(YEAR($D504),SMMLV!$A$2:$C$44,3,0)*U504))),0)</f>
        <v>0</v>
      </c>
      <c r="X504" s="146"/>
      <c r="Y504" s="139"/>
      <c r="Z504" s="140">
        <f>IFERROR(IF(VLOOKUP(YEAR($D504),SMMLV!$A$2:$C$44,3,0)*$X504=$Y504,$Y504,IF($X504="",$Y504,VLOOKUP(YEAR($D504),SMMLV!$A$2:$C$44,3,0)*$X504)),0)</f>
        <v>0</v>
      </c>
      <c r="AA504" s="147"/>
      <c r="AB504" s="142"/>
      <c r="AC504" s="140">
        <f>IFERROR(IF(VLOOKUP(YEAR($D504),SMMLV!$A$2:$C$44,3,0)*$AA504=$AB504,$AB504,IF($AA504="",$AB504,VLOOKUP(YEAR($D504),SMMLV!$A$2:$C$44,3,0)*$AA504)),0)</f>
        <v>0</v>
      </c>
      <c r="AD504" s="147"/>
      <c r="AE504" s="142"/>
      <c r="AF504" s="140">
        <f>IFERROR(IF(VLOOKUP(YEAR($D504),SMMLV!$A$2:$C$44,3,0)*$AD504=$AE504,$AE504,IF($AD504="",$AE504,VLOOKUP(YEAR($D504),SMMLV!$A$2:$C$44,3,0)*$AD504)),0)</f>
        <v>0</v>
      </c>
      <c r="AG504" s="134"/>
      <c r="AH504" s="145">
        <f t="shared" si="415"/>
        <v>0</v>
      </c>
      <c r="AI504" s="138"/>
      <c r="AJ504" s="139"/>
      <c r="AK504" s="140">
        <f>IFERROR(IF(VLOOKUP(YEAR($D504),SMMLV!$A$2:$C$44,3,0)*$AI504=AJ504,AJ504,IF($AI504="",AJ504,VLOOKUP(YEAR($D504),SMMLV!$A$2:$C$44,3,0)*$AI504)),0)</f>
        <v>0</v>
      </c>
      <c r="AL504" s="141"/>
      <c r="AM504" s="142"/>
      <c r="AN504" s="147"/>
      <c r="AO504" s="144"/>
      <c r="AP504" s="145">
        <f>IFERROR(SUM(IF(VLOOKUP(YEAR($D504),SMMLV!$A$2:$C$44,3,0)*AL504=AM504,AM504,IF(AL504="",AM504,VLOOKUP(YEAR($D504),SMMLV!$A$2:$C$44,3,0)*AL504)),IF(VLOOKUP(YEAR($D504),SMMLV!$A$2:$C$44,3,0)*AN504=AO504,AO504,IF(AN504="",AO504,VLOOKUP(YEAR($D504),SMMLV!$A$2:$C$44,3,0)*AN504))),0)</f>
        <v>0</v>
      </c>
      <c r="AQ504" s="148"/>
      <c r="AR504" s="142"/>
      <c r="AS504" s="140">
        <f>IFERROR(IF(VLOOKUP(YEAR($D504),SMMLV!$A$2:$C$44,3,0)*AQ504=AR504,AR504,IF(AQ504="",AR504,VLOOKUP(YEAR($D504),SMMLV!$A$2:$C$44,3,0)*AQ504)),0)</f>
        <v>0</v>
      </c>
      <c r="AT504" s="147"/>
      <c r="AU504" s="142"/>
      <c r="AV504" s="140">
        <f>IFERROR(IF(VLOOKUP(YEAR($D504),SMMLV!$A$2:$C$44,3,0)*AT504=AU504,AU504,IF(AT504="",AU504,VLOOKUP(YEAR($D504),SMMLV!$A$2:$C$44,3,0)*AT504)),0)</f>
        <v>0</v>
      </c>
      <c r="AW504" s="147"/>
      <c r="AX504" s="142"/>
      <c r="AY504" s="140">
        <f>IFERROR(IF(VLOOKUP(YEAR($D504),SMMLV!$A$2:$C$44,3,0)*AW504=AX504,AX504,IF(AW504="",AX504,VLOOKUP(YEAR($D504),SMMLV!$A$2:$C$44,3,0)*AW504)),0)</f>
        <v>0</v>
      </c>
      <c r="AZ504" s="134"/>
      <c r="BA504" s="145">
        <f t="shared" si="416"/>
        <v>0</v>
      </c>
      <c r="BB504" s="138"/>
      <c r="BC504" s="139"/>
      <c r="BD504" s="140">
        <f>IFERROR(IF(VLOOKUP(YEAR($D504),SMMLV!$A$2:$C$44,3,0)*BB504=BC504,BC504,IF(BB504="",BC504,VLOOKUP(YEAR($D504),SMMLV!$A$2:$C$44,3,0)*BB504)),0)</f>
        <v>0</v>
      </c>
      <c r="BE504" s="141"/>
      <c r="BF504" s="142"/>
      <c r="BG504" s="147"/>
      <c r="BH504" s="144"/>
      <c r="BI504" s="145">
        <f>IFERROR(SUM(IF(VLOOKUP(YEAR($D504),SMMLV!$A$2:$C$44,3,0)*BE504=BF504,BF504,IF(BE504="",BF504,VLOOKUP(YEAR($D504),SMMLV!$A$2:$C$44,3,0)*BE504)),IF(VLOOKUP(YEAR($D504),SMMLV!$A$2:$C$44,3,0)*BG504=BH504,BH504,IF(BG504="",BH504,VLOOKUP(YEAR($D504),SMMLV!$A$2:$C$44,3,0)*BG504))),0)</f>
        <v>0</v>
      </c>
      <c r="BJ504" s="149"/>
      <c r="BK504" s="150"/>
      <c r="BL504" s="140">
        <f>IFERROR(IF(VLOOKUP(YEAR($D504),SMMLV!$A$2:$C$44,3,0)*BJ504=BK504,BK504,IF(BJ504="",BK504,VLOOKUP(YEAR($D504),SMMLV!$A$2:$C$44,3,0)*BJ504)),0)</f>
        <v>0</v>
      </c>
      <c r="BM504" s="147"/>
      <c r="BN504" s="142"/>
      <c r="BO504" s="140">
        <f>IFERROR(IF(VLOOKUP(YEAR($D504),SMMLV!$A$2:$C$44,3,0)*BM504=BN504,BN504,IF(BM504="",BN504,VLOOKUP(YEAR($D504),SMMLV!$A$2:$C$44,3,0)*BM504)),0)</f>
        <v>0</v>
      </c>
      <c r="BP504" s="147"/>
      <c r="BQ504" s="142"/>
      <c r="BR504" s="140">
        <f>IFERROR(IF(VLOOKUP(YEAR($D504),SMMLV!$A$2:$C$44,3,0)*BP504=BQ504,BQ504,IF(BP504="",BQ504,VLOOKUP(YEAR($D504),SMMLV!$A$2:$C$44,3,0)*BP504)),0)</f>
        <v>0</v>
      </c>
      <c r="BS504" s="134"/>
      <c r="BT504" s="145">
        <f t="shared" si="417"/>
        <v>0</v>
      </c>
      <c r="BU504" s="151">
        <f t="shared" si="418"/>
        <v>0</v>
      </c>
      <c r="BV504" s="151">
        <f t="shared" si="419"/>
        <v>0</v>
      </c>
      <c r="BW504" s="151">
        <f t="shared" si="420"/>
        <v>0</v>
      </c>
      <c r="BX504" s="151">
        <f t="shared" si="421"/>
        <v>0</v>
      </c>
      <c r="BY504" s="151">
        <f t="shared" si="422"/>
        <v>0</v>
      </c>
      <c r="BZ504" s="151">
        <f t="shared" si="410"/>
        <v>0</v>
      </c>
      <c r="CA504" s="134"/>
      <c r="CB504" s="134"/>
      <c r="CC504" s="134"/>
      <c r="CD504" s="152">
        <f t="shared" si="411"/>
        <v>0</v>
      </c>
      <c r="CE504" s="153">
        <f>IFERROR(INDEX(IPC!$A$11:$Y$22,MATCH(PROPER(TEXT(CD504,"mmmm")),IPC!$A$11:$A$22,0),MATCH(YEAR(CD504),IPC!$A$10:$Y$10,0)),0)</f>
        <v>0</v>
      </c>
      <c r="CF504" s="154">
        <v>60711</v>
      </c>
      <c r="CG504" s="153">
        <f>IFERROR(INDEX(IPC!$A$11:$Y$22,MATCH(PROPER(TEXT(CF504,"mmmm")),IPC!$A$11:$A$22,0),MATCH(YEAR(CF504),IPC!$A$10:$Y$10,0)),0)</f>
        <v>0</v>
      </c>
      <c r="CH504" s="155">
        <f t="shared" si="412"/>
        <v>0</v>
      </c>
      <c r="CI504" s="145">
        <v>1751399</v>
      </c>
      <c r="CJ504" s="151">
        <f t="shared" si="423"/>
        <v>0</v>
      </c>
      <c r="CK504" s="151">
        <f t="shared" si="424"/>
        <v>0</v>
      </c>
      <c r="CL504" s="151">
        <f t="shared" si="425"/>
        <v>0</v>
      </c>
      <c r="CM504" s="151">
        <f t="shared" si="426"/>
        <v>0</v>
      </c>
      <c r="CN504" s="151">
        <f t="shared" si="427"/>
        <v>0</v>
      </c>
      <c r="CO504" s="151">
        <f t="shared" si="428"/>
        <v>0</v>
      </c>
      <c r="CP504" s="151">
        <f t="shared" si="429"/>
        <v>0</v>
      </c>
      <c r="CQ504" s="151">
        <f t="shared" si="430"/>
        <v>0</v>
      </c>
      <c r="CR504" s="151">
        <f t="shared" si="431"/>
        <v>0</v>
      </c>
      <c r="CS504" s="151">
        <f t="shared" si="432"/>
        <v>0</v>
      </c>
      <c r="CT504" s="151">
        <f t="shared" si="433"/>
        <v>0</v>
      </c>
      <c r="CU504" s="151">
        <f t="shared" si="434"/>
        <v>0</v>
      </c>
      <c r="CV504" s="151">
        <f t="shared" si="435"/>
        <v>0</v>
      </c>
      <c r="CW504" s="151">
        <f t="shared" si="436"/>
        <v>0</v>
      </c>
      <c r="CX504" s="151">
        <f t="shared" si="437"/>
        <v>0</v>
      </c>
      <c r="CY504" s="151">
        <f t="shared" si="438"/>
        <v>0</v>
      </c>
      <c r="CZ504" s="151">
        <f t="shared" si="439"/>
        <v>0</v>
      </c>
      <c r="DA504" s="151">
        <f t="shared" si="440"/>
        <v>0</v>
      </c>
      <c r="DB504" s="151">
        <f t="shared" si="441"/>
        <v>0</v>
      </c>
      <c r="DC504" s="151">
        <f t="shared" si="442"/>
        <v>0</v>
      </c>
      <c r="DD504" s="151">
        <f t="shared" si="443"/>
        <v>0</v>
      </c>
      <c r="DE504" s="151">
        <f t="shared" si="444"/>
        <v>0</v>
      </c>
      <c r="DF504" s="151">
        <f t="shared" si="445"/>
        <v>0</v>
      </c>
      <c r="DG504" s="151">
        <f t="shared" si="446"/>
        <v>0</v>
      </c>
      <c r="DH504" s="151">
        <f t="shared" si="447"/>
        <v>0</v>
      </c>
      <c r="DI504" s="151">
        <f t="shared" si="448"/>
        <v>0</v>
      </c>
      <c r="DJ504" s="151">
        <f t="shared" si="449"/>
        <v>0</v>
      </c>
      <c r="DK504" s="151">
        <f t="shared" si="450"/>
        <v>0</v>
      </c>
      <c r="DL504" s="151">
        <f t="shared" si="451"/>
        <v>0</v>
      </c>
      <c r="DM504" s="151">
        <f t="shared" si="452"/>
        <v>0</v>
      </c>
      <c r="DN504" s="151">
        <f t="shared" si="453"/>
        <v>0</v>
      </c>
      <c r="DO504" s="156">
        <f t="shared" si="454"/>
        <v>0</v>
      </c>
      <c r="DP504" s="173" t="str">
        <f t="shared" si="455"/>
        <v/>
      </c>
      <c r="DQ504" s="157" t="str">
        <f t="shared" si="456"/>
        <v/>
      </c>
      <c r="DR504" s="158" t="str">
        <f>IFERROR(IFERROR(IFERROR(_xlfn.XLOOKUP(DP504,#REF!,#REF!,,,),_xlfn.XLOOKUP(DP504,#REF!,#REF!,,,)),_xlfn.XLOOKUP(DP504,#REF!,#REF!,,,)),"N/A")</f>
        <v>N/A</v>
      </c>
      <c r="DS504" s="159"/>
      <c r="DT504" s="160"/>
      <c r="DU504" s="161"/>
      <c r="DV504" s="162"/>
      <c r="DW504" s="163">
        <f>IFERROR(IFERROR(IFERROR(_xlfn.XLOOKUP(DP504,#REF!,#REF!,,,),_xlfn.XLOOKUP(DP504,#REF!,#REF!,,,)),_xlfn.XLOOKUP(DP504,#REF!,#REF!,,,)),0)</f>
        <v>0</v>
      </c>
      <c r="DX504" s="164"/>
      <c r="DY504" s="165">
        <f t="shared" si="457"/>
        <v>0</v>
      </c>
      <c r="DZ504" s="166"/>
      <c r="EA504" s="167">
        <f t="shared" si="458"/>
        <v>0</v>
      </c>
      <c r="EB504" s="168">
        <f t="shared" si="459"/>
        <v>0</v>
      </c>
      <c r="EC504" s="168">
        <f t="shared" si="460"/>
        <v>0</v>
      </c>
      <c r="ED504" s="169"/>
      <c r="EE504" s="170">
        <f t="shared" si="461"/>
        <v>0</v>
      </c>
      <c r="EF504" s="170" t="str">
        <f>IFERROR(IF(DY504&gt;((_xlfn.XLOOKUP(DQ504,TOPES!B:B,TOPES!C:C,,,)*INDEXACIÓN!CI504)),"SUPERA TOPES DEL HV",0),"HV NO ENCONTRADO")</f>
        <v>HV NO ENCONTRADO</v>
      </c>
      <c r="EG504" s="170">
        <f t="shared" si="462"/>
        <v>0</v>
      </c>
      <c r="EH504" s="170">
        <f>IF(SUMIF($M:$M,#REF!,$DY:$DY)&gt;$EH$8,"CONSULTA DIAN",0)</f>
        <v>0</v>
      </c>
      <c r="EI504" s="171">
        <f t="shared" si="463"/>
        <v>0</v>
      </c>
      <c r="EJ504" s="172"/>
    </row>
    <row r="505" spans="1:140" x14ac:dyDescent="0.25">
      <c r="A505" s="133" t="str">
        <f t="shared" si="413"/>
        <v>19000100496</v>
      </c>
      <c r="B505" s="134"/>
      <c r="C505" s="134"/>
      <c r="D505" s="135">
        <f>_xlfn.XLOOKUP(C505,TOPES!L:L,TOPES!M:M,,,)</f>
        <v>0</v>
      </c>
      <c r="E505" s="136">
        <v>496</v>
      </c>
      <c r="F505" s="134"/>
      <c r="G505" s="134"/>
      <c r="H505" s="134"/>
      <c r="I505" s="134"/>
      <c r="J505" s="134"/>
      <c r="K505" s="134"/>
      <c r="L505" s="134"/>
      <c r="M505" s="137"/>
      <c r="N505" s="134"/>
      <c r="O505" s="137" t="str">
        <f t="shared" si="414"/>
        <v/>
      </c>
      <c r="P505" s="138"/>
      <c r="Q505" s="139"/>
      <c r="R505" s="140">
        <f>IFERROR(IF(VLOOKUP(YEAR($D505),SMMLV!$A$2:$C$44,3,0)*$P505=$Q505,$Q505,IF($P505="",$Q505,VLOOKUP(YEAR($D505),SMMLV!$A$2:$C$44,3,0)*$P505)),0)</f>
        <v>0</v>
      </c>
      <c r="S505" s="141"/>
      <c r="T505" s="142"/>
      <c r="U505" s="143"/>
      <c r="V505" s="144"/>
      <c r="W505" s="145">
        <f>IFERROR(SUM(IF(VLOOKUP(YEAR($D505),SMMLV!$A$2:$C$44,3,0)*S505=T505,T505,IF(S505="",T505,VLOOKUP(YEAR($D505),SMMLV!$A$2:$C$44,3,0)*S505)),IF(VLOOKUP(YEAR($D505),SMMLV!$A$2:$C$44,3,0)*U505=V505,V505,IF(U505="",V505,VLOOKUP(YEAR($D505),SMMLV!$A$2:$C$44,3,0)*U505))),0)</f>
        <v>0</v>
      </c>
      <c r="X505" s="146"/>
      <c r="Y505" s="139"/>
      <c r="Z505" s="140">
        <f>IFERROR(IF(VLOOKUP(YEAR($D505),SMMLV!$A$2:$C$44,3,0)*$X505=$Y505,$Y505,IF($X505="",$Y505,VLOOKUP(YEAR($D505),SMMLV!$A$2:$C$44,3,0)*$X505)),0)</f>
        <v>0</v>
      </c>
      <c r="AA505" s="147"/>
      <c r="AB505" s="142"/>
      <c r="AC505" s="140">
        <f>IFERROR(IF(VLOOKUP(YEAR($D505),SMMLV!$A$2:$C$44,3,0)*$AA505=$AB505,$AB505,IF($AA505="",$AB505,VLOOKUP(YEAR($D505),SMMLV!$A$2:$C$44,3,0)*$AA505)),0)</f>
        <v>0</v>
      </c>
      <c r="AD505" s="147"/>
      <c r="AE505" s="142"/>
      <c r="AF505" s="140">
        <f>IFERROR(IF(VLOOKUP(YEAR($D505),SMMLV!$A$2:$C$44,3,0)*$AD505=$AE505,$AE505,IF($AD505="",$AE505,VLOOKUP(YEAR($D505),SMMLV!$A$2:$C$44,3,0)*$AD505)),0)</f>
        <v>0</v>
      </c>
      <c r="AG505" s="134"/>
      <c r="AH505" s="145">
        <f t="shared" si="415"/>
        <v>0</v>
      </c>
      <c r="AI505" s="138"/>
      <c r="AJ505" s="139"/>
      <c r="AK505" s="140">
        <f>IFERROR(IF(VLOOKUP(YEAR($D505),SMMLV!$A$2:$C$44,3,0)*$AI505=AJ505,AJ505,IF($AI505="",AJ505,VLOOKUP(YEAR($D505),SMMLV!$A$2:$C$44,3,0)*$AI505)),0)</f>
        <v>0</v>
      </c>
      <c r="AL505" s="141"/>
      <c r="AM505" s="142"/>
      <c r="AN505" s="147"/>
      <c r="AO505" s="144"/>
      <c r="AP505" s="145">
        <f>IFERROR(SUM(IF(VLOOKUP(YEAR($D505),SMMLV!$A$2:$C$44,3,0)*AL505=AM505,AM505,IF(AL505="",AM505,VLOOKUP(YEAR($D505),SMMLV!$A$2:$C$44,3,0)*AL505)),IF(VLOOKUP(YEAR($D505),SMMLV!$A$2:$C$44,3,0)*AN505=AO505,AO505,IF(AN505="",AO505,VLOOKUP(YEAR($D505),SMMLV!$A$2:$C$44,3,0)*AN505))),0)</f>
        <v>0</v>
      </c>
      <c r="AQ505" s="148"/>
      <c r="AR505" s="142"/>
      <c r="AS505" s="140">
        <f>IFERROR(IF(VLOOKUP(YEAR($D505),SMMLV!$A$2:$C$44,3,0)*AQ505=AR505,AR505,IF(AQ505="",AR505,VLOOKUP(YEAR($D505),SMMLV!$A$2:$C$44,3,0)*AQ505)),0)</f>
        <v>0</v>
      </c>
      <c r="AT505" s="147"/>
      <c r="AU505" s="142"/>
      <c r="AV505" s="140">
        <f>IFERROR(IF(VLOOKUP(YEAR($D505),SMMLV!$A$2:$C$44,3,0)*AT505=AU505,AU505,IF(AT505="",AU505,VLOOKUP(YEAR($D505),SMMLV!$A$2:$C$44,3,0)*AT505)),0)</f>
        <v>0</v>
      </c>
      <c r="AW505" s="147"/>
      <c r="AX505" s="142"/>
      <c r="AY505" s="140">
        <f>IFERROR(IF(VLOOKUP(YEAR($D505),SMMLV!$A$2:$C$44,3,0)*AW505=AX505,AX505,IF(AW505="",AX505,VLOOKUP(YEAR($D505),SMMLV!$A$2:$C$44,3,0)*AW505)),0)</f>
        <v>0</v>
      </c>
      <c r="AZ505" s="134"/>
      <c r="BA505" s="145">
        <f t="shared" si="416"/>
        <v>0</v>
      </c>
      <c r="BB505" s="138"/>
      <c r="BC505" s="139"/>
      <c r="BD505" s="140">
        <f>IFERROR(IF(VLOOKUP(YEAR($D505),SMMLV!$A$2:$C$44,3,0)*BB505=BC505,BC505,IF(BB505="",BC505,VLOOKUP(YEAR($D505),SMMLV!$A$2:$C$44,3,0)*BB505)),0)</f>
        <v>0</v>
      </c>
      <c r="BE505" s="141"/>
      <c r="BF505" s="142"/>
      <c r="BG505" s="147"/>
      <c r="BH505" s="144"/>
      <c r="BI505" s="145">
        <f>IFERROR(SUM(IF(VLOOKUP(YEAR($D505),SMMLV!$A$2:$C$44,3,0)*BE505=BF505,BF505,IF(BE505="",BF505,VLOOKUP(YEAR($D505),SMMLV!$A$2:$C$44,3,0)*BE505)),IF(VLOOKUP(YEAR($D505),SMMLV!$A$2:$C$44,3,0)*BG505=BH505,BH505,IF(BG505="",BH505,VLOOKUP(YEAR($D505),SMMLV!$A$2:$C$44,3,0)*BG505))),0)</f>
        <v>0</v>
      </c>
      <c r="BJ505" s="149"/>
      <c r="BK505" s="150"/>
      <c r="BL505" s="140">
        <f>IFERROR(IF(VLOOKUP(YEAR($D505),SMMLV!$A$2:$C$44,3,0)*BJ505=BK505,BK505,IF(BJ505="",BK505,VLOOKUP(YEAR($D505),SMMLV!$A$2:$C$44,3,0)*BJ505)),0)</f>
        <v>0</v>
      </c>
      <c r="BM505" s="147"/>
      <c r="BN505" s="142"/>
      <c r="BO505" s="140">
        <f>IFERROR(IF(VLOOKUP(YEAR($D505),SMMLV!$A$2:$C$44,3,0)*BM505=BN505,BN505,IF(BM505="",BN505,VLOOKUP(YEAR($D505),SMMLV!$A$2:$C$44,3,0)*BM505)),0)</f>
        <v>0</v>
      </c>
      <c r="BP505" s="147"/>
      <c r="BQ505" s="142"/>
      <c r="BR505" s="140">
        <f>IFERROR(IF(VLOOKUP(YEAR($D505),SMMLV!$A$2:$C$44,3,0)*BP505=BQ505,BQ505,IF(BP505="",BQ505,VLOOKUP(YEAR($D505),SMMLV!$A$2:$C$44,3,0)*BP505)),0)</f>
        <v>0</v>
      </c>
      <c r="BS505" s="134"/>
      <c r="BT505" s="145">
        <f t="shared" si="417"/>
        <v>0</v>
      </c>
      <c r="BU505" s="151">
        <f t="shared" si="418"/>
        <v>0</v>
      </c>
      <c r="BV505" s="151">
        <f t="shared" si="419"/>
        <v>0</v>
      </c>
      <c r="BW505" s="151">
        <f t="shared" si="420"/>
        <v>0</v>
      </c>
      <c r="BX505" s="151">
        <f t="shared" si="421"/>
        <v>0</v>
      </c>
      <c r="BY505" s="151">
        <f t="shared" si="422"/>
        <v>0</v>
      </c>
      <c r="BZ505" s="151">
        <f t="shared" si="410"/>
        <v>0</v>
      </c>
      <c r="CA505" s="134"/>
      <c r="CB505" s="134"/>
      <c r="CC505" s="134"/>
      <c r="CD505" s="152">
        <f t="shared" si="411"/>
        <v>0</v>
      </c>
      <c r="CE505" s="153">
        <f>IFERROR(INDEX(IPC!$A$11:$Y$22,MATCH(PROPER(TEXT(CD505,"mmmm")),IPC!$A$11:$A$22,0),MATCH(YEAR(CD505),IPC!$A$10:$Y$10,0)),0)</f>
        <v>0</v>
      </c>
      <c r="CF505" s="154">
        <v>60742</v>
      </c>
      <c r="CG505" s="153">
        <f>IFERROR(INDEX(IPC!$A$11:$Y$22,MATCH(PROPER(TEXT(CF505,"mmmm")),IPC!$A$11:$A$22,0),MATCH(YEAR(CF505),IPC!$A$10:$Y$10,0)),0)</f>
        <v>0</v>
      </c>
      <c r="CH505" s="155">
        <f t="shared" si="412"/>
        <v>0</v>
      </c>
      <c r="CI505" s="145">
        <v>1751400</v>
      </c>
      <c r="CJ505" s="151">
        <f t="shared" si="423"/>
        <v>0</v>
      </c>
      <c r="CK505" s="151">
        <f t="shared" si="424"/>
        <v>0</v>
      </c>
      <c r="CL505" s="151">
        <f t="shared" si="425"/>
        <v>0</v>
      </c>
      <c r="CM505" s="151">
        <f t="shared" si="426"/>
        <v>0</v>
      </c>
      <c r="CN505" s="151">
        <f t="shared" si="427"/>
        <v>0</v>
      </c>
      <c r="CO505" s="151">
        <f t="shared" si="428"/>
        <v>0</v>
      </c>
      <c r="CP505" s="151">
        <f t="shared" si="429"/>
        <v>0</v>
      </c>
      <c r="CQ505" s="151">
        <f t="shared" si="430"/>
        <v>0</v>
      </c>
      <c r="CR505" s="151">
        <f t="shared" si="431"/>
        <v>0</v>
      </c>
      <c r="CS505" s="151">
        <f t="shared" si="432"/>
        <v>0</v>
      </c>
      <c r="CT505" s="151">
        <f t="shared" si="433"/>
        <v>0</v>
      </c>
      <c r="CU505" s="151">
        <f t="shared" si="434"/>
        <v>0</v>
      </c>
      <c r="CV505" s="151">
        <f t="shared" si="435"/>
        <v>0</v>
      </c>
      <c r="CW505" s="151">
        <f t="shared" si="436"/>
        <v>0</v>
      </c>
      <c r="CX505" s="151">
        <f t="shared" si="437"/>
        <v>0</v>
      </c>
      <c r="CY505" s="151">
        <f t="shared" si="438"/>
        <v>0</v>
      </c>
      <c r="CZ505" s="151">
        <f t="shared" si="439"/>
        <v>0</v>
      </c>
      <c r="DA505" s="151">
        <f t="shared" si="440"/>
        <v>0</v>
      </c>
      <c r="DB505" s="151">
        <f t="shared" si="441"/>
        <v>0</v>
      </c>
      <c r="DC505" s="151">
        <f t="shared" si="442"/>
        <v>0</v>
      </c>
      <c r="DD505" s="151">
        <f t="shared" si="443"/>
        <v>0</v>
      </c>
      <c r="DE505" s="151">
        <f t="shared" si="444"/>
        <v>0</v>
      </c>
      <c r="DF505" s="151">
        <f t="shared" si="445"/>
        <v>0</v>
      </c>
      <c r="DG505" s="151">
        <f t="shared" si="446"/>
        <v>0</v>
      </c>
      <c r="DH505" s="151">
        <f t="shared" si="447"/>
        <v>0</v>
      </c>
      <c r="DI505" s="151">
        <f t="shared" si="448"/>
        <v>0</v>
      </c>
      <c r="DJ505" s="151">
        <f t="shared" si="449"/>
        <v>0</v>
      </c>
      <c r="DK505" s="151">
        <f t="shared" si="450"/>
        <v>0</v>
      </c>
      <c r="DL505" s="151">
        <f t="shared" si="451"/>
        <v>0</v>
      </c>
      <c r="DM505" s="151">
        <f t="shared" si="452"/>
        <v>0</v>
      </c>
      <c r="DN505" s="151">
        <f t="shared" si="453"/>
        <v>0</v>
      </c>
      <c r="DO505" s="156">
        <f t="shared" si="454"/>
        <v>0</v>
      </c>
      <c r="DP505" s="173" t="str">
        <f t="shared" si="455"/>
        <v/>
      </c>
      <c r="DQ505" s="157" t="str">
        <f t="shared" si="456"/>
        <v/>
      </c>
      <c r="DR505" s="158" t="str">
        <f>IFERROR(IFERROR(IFERROR(_xlfn.XLOOKUP(DP505,#REF!,#REF!,,,),_xlfn.XLOOKUP(DP505,#REF!,#REF!,,,)),_xlfn.XLOOKUP(DP505,#REF!,#REF!,,,)),"N/A")</f>
        <v>N/A</v>
      </c>
      <c r="DS505" s="159"/>
      <c r="DT505" s="160"/>
      <c r="DU505" s="161"/>
      <c r="DV505" s="162"/>
      <c r="DW505" s="163">
        <f>IFERROR(IFERROR(IFERROR(_xlfn.XLOOKUP(DP505,#REF!,#REF!,,,),_xlfn.XLOOKUP(DP505,#REF!,#REF!,,,)),_xlfn.XLOOKUP(DP505,#REF!,#REF!,,,)),0)</f>
        <v>0</v>
      </c>
      <c r="DX505" s="164"/>
      <c r="DY505" s="165">
        <f t="shared" si="457"/>
        <v>0</v>
      </c>
      <c r="DZ505" s="166"/>
      <c r="EA505" s="167">
        <f t="shared" si="458"/>
        <v>0</v>
      </c>
      <c r="EB505" s="168">
        <f t="shared" si="459"/>
        <v>0</v>
      </c>
      <c r="EC505" s="168">
        <f t="shared" si="460"/>
        <v>0</v>
      </c>
      <c r="ED505" s="169"/>
      <c r="EE505" s="170">
        <f t="shared" si="461"/>
        <v>0</v>
      </c>
      <c r="EF505" s="170" t="str">
        <f>IFERROR(IF(DY505&gt;((_xlfn.XLOOKUP(DQ505,TOPES!B:B,TOPES!C:C,,,)*INDEXACIÓN!CI505)),"SUPERA TOPES DEL HV",0),"HV NO ENCONTRADO")</f>
        <v>HV NO ENCONTRADO</v>
      </c>
      <c r="EG505" s="170">
        <f t="shared" si="462"/>
        <v>0</v>
      </c>
      <c r="EH505" s="170">
        <f>IF(SUMIF($M:$M,#REF!,$DY:$DY)&gt;$EH$8,"CONSULTA DIAN",0)</f>
        <v>0</v>
      </c>
      <c r="EI505" s="171">
        <f t="shared" si="463"/>
        <v>0</v>
      </c>
      <c r="EJ505" s="172"/>
    </row>
    <row r="506" spans="1:140" x14ac:dyDescent="0.25">
      <c r="A506" s="133" t="str">
        <f t="shared" si="413"/>
        <v>19000100497</v>
      </c>
      <c r="B506" s="134"/>
      <c r="C506" s="134"/>
      <c r="D506" s="135">
        <f>_xlfn.XLOOKUP(C506,TOPES!L:L,TOPES!M:M,,,)</f>
        <v>0</v>
      </c>
      <c r="E506" s="136">
        <v>497</v>
      </c>
      <c r="F506" s="134"/>
      <c r="G506" s="134"/>
      <c r="H506" s="134"/>
      <c r="I506" s="134"/>
      <c r="J506" s="134"/>
      <c r="K506" s="134"/>
      <c r="L506" s="134"/>
      <c r="M506" s="137"/>
      <c r="N506" s="134"/>
      <c r="O506" s="137" t="str">
        <f t="shared" si="414"/>
        <v/>
      </c>
      <c r="P506" s="138"/>
      <c r="Q506" s="139"/>
      <c r="R506" s="140">
        <f>IFERROR(IF(VLOOKUP(YEAR($D506),SMMLV!$A$2:$C$44,3,0)*$P506=$Q506,$Q506,IF($P506="",$Q506,VLOOKUP(YEAR($D506),SMMLV!$A$2:$C$44,3,0)*$P506)),0)</f>
        <v>0</v>
      </c>
      <c r="S506" s="141"/>
      <c r="T506" s="142"/>
      <c r="U506" s="143"/>
      <c r="V506" s="144"/>
      <c r="W506" s="145">
        <f>IFERROR(SUM(IF(VLOOKUP(YEAR($D506),SMMLV!$A$2:$C$44,3,0)*S506=T506,T506,IF(S506="",T506,VLOOKUP(YEAR($D506),SMMLV!$A$2:$C$44,3,0)*S506)),IF(VLOOKUP(YEAR($D506),SMMLV!$A$2:$C$44,3,0)*U506=V506,V506,IF(U506="",V506,VLOOKUP(YEAR($D506),SMMLV!$A$2:$C$44,3,0)*U506))),0)</f>
        <v>0</v>
      </c>
      <c r="X506" s="146"/>
      <c r="Y506" s="139"/>
      <c r="Z506" s="140">
        <f>IFERROR(IF(VLOOKUP(YEAR($D506),SMMLV!$A$2:$C$44,3,0)*$X506=$Y506,$Y506,IF($X506="",$Y506,VLOOKUP(YEAR($D506),SMMLV!$A$2:$C$44,3,0)*$X506)),0)</f>
        <v>0</v>
      </c>
      <c r="AA506" s="147"/>
      <c r="AB506" s="142"/>
      <c r="AC506" s="140">
        <f>IFERROR(IF(VLOOKUP(YEAR($D506),SMMLV!$A$2:$C$44,3,0)*$AA506=$AB506,$AB506,IF($AA506="",$AB506,VLOOKUP(YEAR($D506),SMMLV!$A$2:$C$44,3,0)*$AA506)),0)</f>
        <v>0</v>
      </c>
      <c r="AD506" s="147"/>
      <c r="AE506" s="142"/>
      <c r="AF506" s="140">
        <f>IFERROR(IF(VLOOKUP(YEAR($D506),SMMLV!$A$2:$C$44,3,0)*$AD506=$AE506,$AE506,IF($AD506="",$AE506,VLOOKUP(YEAR($D506),SMMLV!$A$2:$C$44,3,0)*$AD506)),0)</f>
        <v>0</v>
      </c>
      <c r="AG506" s="134"/>
      <c r="AH506" s="145">
        <f t="shared" si="415"/>
        <v>0</v>
      </c>
      <c r="AI506" s="138"/>
      <c r="AJ506" s="139"/>
      <c r="AK506" s="140">
        <f>IFERROR(IF(VLOOKUP(YEAR($D506),SMMLV!$A$2:$C$44,3,0)*$AI506=AJ506,AJ506,IF($AI506="",AJ506,VLOOKUP(YEAR($D506),SMMLV!$A$2:$C$44,3,0)*$AI506)),0)</f>
        <v>0</v>
      </c>
      <c r="AL506" s="141"/>
      <c r="AM506" s="142"/>
      <c r="AN506" s="147"/>
      <c r="AO506" s="144"/>
      <c r="AP506" s="145">
        <f>IFERROR(SUM(IF(VLOOKUP(YEAR($D506),SMMLV!$A$2:$C$44,3,0)*AL506=AM506,AM506,IF(AL506="",AM506,VLOOKUP(YEAR($D506),SMMLV!$A$2:$C$44,3,0)*AL506)),IF(VLOOKUP(YEAR($D506),SMMLV!$A$2:$C$44,3,0)*AN506=AO506,AO506,IF(AN506="",AO506,VLOOKUP(YEAR($D506),SMMLV!$A$2:$C$44,3,0)*AN506))),0)</f>
        <v>0</v>
      </c>
      <c r="AQ506" s="148"/>
      <c r="AR506" s="142"/>
      <c r="AS506" s="140">
        <f>IFERROR(IF(VLOOKUP(YEAR($D506),SMMLV!$A$2:$C$44,3,0)*AQ506=AR506,AR506,IF(AQ506="",AR506,VLOOKUP(YEAR($D506),SMMLV!$A$2:$C$44,3,0)*AQ506)),0)</f>
        <v>0</v>
      </c>
      <c r="AT506" s="147"/>
      <c r="AU506" s="142"/>
      <c r="AV506" s="140">
        <f>IFERROR(IF(VLOOKUP(YEAR($D506),SMMLV!$A$2:$C$44,3,0)*AT506=AU506,AU506,IF(AT506="",AU506,VLOOKUP(YEAR($D506),SMMLV!$A$2:$C$44,3,0)*AT506)),0)</f>
        <v>0</v>
      </c>
      <c r="AW506" s="147"/>
      <c r="AX506" s="142"/>
      <c r="AY506" s="140">
        <f>IFERROR(IF(VLOOKUP(YEAR($D506),SMMLV!$A$2:$C$44,3,0)*AW506=AX506,AX506,IF(AW506="",AX506,VLOOKUP(YEAR($D506),SMMLV!$A$2:$C$44,3,0)*AW506)),0)</f>
        <v>0</v>
      </c>
      <c r="AZ506" s="134"/>
      <c r="BA506" s="145">
        <f t="shared" si="416"/>
        <v>0</v>
      </c>
      <c r="BB506" s="138"/>
      <c r="BC506" s="139"/>
      <c r="BD506" s="140">
        <f>IFERROR(IF(VLOOKUP(YEAR($D506),SMMLV!$A$2:$C$44,3,0)*BB506=BC506,BC506,IF(BB506="",BC506,VLOOKUP(YEAR($D506),SMMLV!$A$2:$C$44,3,0)*BB506)),0)</f>
        <v>0</v>
      </c>
      <c r="BE506" s="141"/>
      <c r="BF506" s="142"/>
      <c r="BG506" s="147"/>
      <c r="BH506" s="144"/>
      <c r="BI506" s="145">
        <f>IFERROR(SUM(IF(VLOOKUP(YEAR($D506),SMMLV!$A$2:$C$44,3,0)*BE506=BF506,BF506,IF(BE506="",BF506,VLOOKUP(YEAR($D506),SMMLV!$A$2:$C$44,3,0)*BE506)),IF(VLOOKUP(YEAR($D506),SMMLV!$A$2:$C$44,3,0)*BG506=BH506,BH506,IF(BG506="",BH506,VLOOKUP(YEAR($D506),SMMLV!$A$2:$C$44,3,0)*BG506))),0)</f>
        <v>0</v>
      </c>
      <c r="BJ506" s="149"/>
      <c r="BK506" s="150"/>
      <c r="BL506" s="140">
        <f>IFERROR(IF(VLOOKUP(YEAR($D506),SMMLV!$A$2:$C$44,3,0)*BJ506=BK506,BK506,IF(BJ506="",BK506,VLOOKUP(YEAR($D506),SMMLV!$A$2:$C$44,3,0)*BJ506)),0)</f>
        <v>0</v>
      </c>
      <c r="BM506" s="147"/>
      <c r="BN506" s="142"/>
      <c r="BO506" s="140">
        <f>IFERROR(IF(VLOOKUP(YEAR($D506),SMMLV!$A$2:$C$44,3,0)*BM506=BN506,BN506,IF(BM506="",BN506,VLOOKUP(YEAR($D506),SMMLV!$A$2:$C$44,3,0)*BM506)),0)</f>
        <v>0</v>
      </c>
      <c r="BP506" s="147"/>
      <c r="BQ506" s="142"/>
      <c r="BR506" s="140">
        <f>IFERROR(IF(VLOOKUP(YEAR($D506),SMMLV!$A$2:$C$44,3,0)*BP506=BQ506,BQ506,IF(BP506="",BQ506,VLOOKUP(YEAR($D506),SMMLV!$A$2:$C$44,3,0)*BP506)),0)</f>
        <v>0</v>
      </c>
      <c r="BS506" s="134"/>
      <c r="BT506" s="145">
        <f t="shared" si="417"/>
        <v>0</v>
      </c>
      <c r="BU506" s="151">
        <f t="shared" si="418"/>
        <v>0</v>
      </c>
      <c r="BV506" s="151">
        <f t="shared" si="419"/>
        <v>0</v>
      </c>
      <c r="BW506" s="151">
        <f t="shared" si="420"/>
        <v>0</v>
      </c>
      <c r="BX506" s="151">
        <f t="shared" si="421"/>
        <v>0</v>
      </c>
      <c r="BY506" s="151">
        <f t="shared" si="422"/>
        <v>0</v>
      </c>
      <c r="BZ506" s="151">
        <f t="shared" si="410"/>
        <v>0</v>
      </c>
      <c r="CA506" s="134"/>
      <c r="CB506" s="134"/>
      <c r="CC506" s="134"/>
      <c r="CD506" s="152">
        <f t="shared" si="411"/>
        <v>0</v>
      </c>
      <c r="CE506" s="153">
        <f>IFERROR(INDEX(IPC!$A$11:$Y$22,MATCH(PROPER(TEXT(CD506,"mmmm")),IPC!$A$11:$A$22,0),MATCH(YEAR(CD506),IPC!$A$10:$Y$10,0)),0)</f>
        <v>0</v>
      </c>
      <c r="CF506" s="154">
        <v>60772</v>
      </c>
      <c r="CG506" s="153">
        <f>IFERROR(INDEX(IPC!$A$11:$Y$22,MATCH(PROPER(TEXT(CF506,"mmmm")),IPC!$A$11:$A$22,0),MATCH(YEAR(CF506),IPC!$A$10:$Y$10,0)),0)</f>
        <v>0</v>
      </c>
      <c r="CH506" s="155">
        <f t="shared" si="412"/>
        <v>0</v>
      </c>
      <c r="CI506" s="145">
        <v>1751401</v>
      </c>
      <c r="CJ506" s="151">
        <f t="shared" si="423"/>
        <v>0</v>
      </c>
      <c r="CK506" s="151">
        <f t="shared" si="424"/>
        <v>0</v>
      </c>
      <c r="CL506" s="151">
        <f t="shared" si="425"/>
        <v>0</v>
      </c>
      <c r="CM506" s="151">
        <f t="shared" si="426"/>
        <v>0</v>
      </c>
      <c r="CN506" s="151">
        <f t="shared" si="427"/>
        <v>0</v>
      </c>
      <c r="CO506" s="151">
        <f t="shared" si="428"/>
        <v>0</v>
      </c>
      <c r="CP506" s="151">
        <f t="shared" si="429"/>
        <v>0</v>
      </c>
      <c r="CQ506" s="151">
        <f t="shared" si="430"/>
        <v>0</v>
      </c>
      <c r="CR506" s="151">
        <f t="shared" si="431"/>
        <v>0</v>
      </c>
      <c r="CS506" s="151">
        <f t="shared" si="432"/>
        <v>0</v>
      </c>
      <c r="CT506" s="151">
        <f t="shared" si="433"/>
        <v>0</v>
      </c>
      <c r="CU506" s="151">
        <f t="shared" si="434"/>
        <v>0</v>
      </c>
      <c r="CV506" s="151">
        <f t="shared" si="435"/>
        <v>0</v>
      </c>
      <c r="CW506" s="151">
        <f t="shared" si="436"/>
        <v>0</v>
      </c>
      <c r="CX506" s="151">
        <f t="shared" si="437"/>
        <v>0</v>
      </c>
      <c r="CY506" s="151">
        <f t="shared" si="438"/>
        <v>0</v>
      </c>
      <c r="CZ506" s="151">
        <f t="shared" si="439"/>
        <v>0</v>
      </c>
      <c r="DA506" s="151">
        <f t="shared" si="440"/>
        <v>0</v>
      </c>
      <c r="DB506" s="151">
        <f t="shared" si="441"/>
        <v>0</v>
      </c>
      <c r="DC506" s="151">
        <f t="shared" si="442"/>
        <v>0</v>
      </c>
      <c r="DD506" s="151">
        <f t="shared" si="443"/>
        <v>0</v>
      </c>
      <c r="DE506" s="151">
        <f t="shared" si="444"/>
        <v>0</v>
      </c>
      <c r="DF506" s="151">
        <f t="shared" si="445"/>
        <v>0</v>
      </c>
      <c r="DG506" s="151">
        <f t="shared" si="446"/>
        <v>0</v>
      </c>
      <c r="DH506" s="151">
        <f t="shared" si="447"/>
        <v>0</v>
      </c>
      <c r="DI506" s="151">
        <f t="shared" si="448"/>
        <v>0</v>
      </c>
      <c r="DJ506" s="151">
        <f t="shared" si="449"/>
        <v>0</v>
      </c>
      <c r="DK506" s="151">
        <f t="shared" si="450"/>
        <v>0</v>
      </c>
      <c r="DL506" s="151">
        <f t="shared" si="451"/>
        <v>0</v>
      </c>
      <c r="DM506" s="151">
        <f t="shared" si="452"/>
        <v>0</v>
      </c>
      <c r="DN506" s="151">
        <f t="shared" si="453"/>
        <v>0</v>
      </c>
      <c r="DO506" s="156">
        <f t="shared" si="454"/>
        <v>0</v>
      </c>
      <c r="DP506" s="173" t="str">
        <f t="shared" si="455"/>
        <v/>
      </c>
      <c r="DQ506" s="157" t="str">
        <f t="shared" si="456"/>
        <v/>
      </c>
      <c r="DR506" s="158" t="str">
        <f>IFERROR(IFERROR(IFERROR(_xlfn.XLOOKUP(DP506,#REF!,#REF!,,,),_xlfn.XLOOKUP(DP506,#REF!,#REF!,,,)),_xlfn.XLOOKUP(DP506,#REF!,#REF!,,,)),"N/A")</f>
        <v>N/A</v>
      </c>
      <c r="DS506" s="159"/>
      <c r="DT506" s="160"/>
      <c r="DU506" s="161"/>
      <c r="DV506" s="162"/>
      <c r="DW506" s="163">
        <f>IFERROR(IFERROR(IFERROR(_xlfn.XLOOKUP(DP506,#REF!,#REF!,,,),_xlfn.XLOOKUP(DP506,#REF!,#REF!,,,)),_xlfn.XLOOKUP(DP506,#REF!,#REF!,,,)),0)</f>
        <v>0</v>
      </c>
      <c r="DX506" s="164"/>
      <c r="DY506" s="165">
        <f t="shared" si="457"/>
        <v>0</v>
      </c>
      <c r="DZ506" s="166"/>
      <c r="EA506" s="167">
        <f t="shared" si="458"/>
        <v>0</v>
      </c>
      <c r="EB506" s="168">
        <f t="shared" si="459"/>
        <v>0</v>
      </c>
      <c r="EC506" s="168">
        <f t="shared" si="460"/>
        <v>0</v>
      </c>
      <c r="ED506" s="169"/>
      <c r="EE506" s="170">
        <f t="shared" si="461"/>
        <v>0</v>
      </c>
      <c r="EF506" s="170" t="str">
        <f>IFERROR(IF(DY506&gt;((_xlfn.XLOOKUP(DQ506,TOPES!B:B,TOPES!C:C,,,)*INDEXACIÓN!CI506)),"SUPERA TOPES DEL HV",0),"HV NO ENCONTRADO")</f>
        <v>HV NO ENCONTRADO</v>
      </c>
      <c r="EG506" s="170">
        <f t="shared" si="462"/>
        <v>0</v>
      </c>
      <c r="EH506" s="170">
        <f>IF(SUMIF($M:$M,#REF!,$DY:$DY)&gt;$EH$8,"CONSULTA DIAN",0)</f>
        <v>0</v>
      </c>
      <c r="EI506" s="171">
        <f t="shared" si="463"/>
        <v>0</v>
      </c>
      <c r="EJ506" s="172"/>
    </row>
    <row r="507" spans="1:140" x14ac:dyDescent="0.25">
      <c r="A507" s="133" t="str">
        <f t="shared" si="413"/>
        <v>19000100498</v>
      </c>
      <c r="B507" s="134"/>
      <c r="C507" s="134"/>
      <c r="D507" s="135">
        <f>_xlfn.XLOOKUP(C507,TOPES!L:L,TOPES!M:M,,,)</f>
        <v>0</v>
      </c>
      <c r="E507" s="136">
        <v>498</v>
      </c>
      <c r="F507" s="134"/>
      <c r="G507" s="134"/>
      <c r="H507" s="134"/>
      <c r="I507" s="134"/>
      <c r="J507" s="134"/>
      <c r="K507" s="134"/>
      <c r="L507" s="134"/>
      <c r="M507" s="137"/>
      <c r="N507" s="134"/>
      <c r="O507" s="137" t="str">
        <f t="shared" si="414"/>
        <v/>
      </c>
      <c r="P507" s="138"/>
      <c r="Q507" s="139"/>
      <c r="R507" s="140">
        <f>IFERROR(IF(VLOOKUP(YEAR($D507),SMMLV!$A$2:$C$44,3,0)*$P507=$Q507,$Q507,IF($P507="",$Q507,VLOOKUP(YEAR($D507),SMMLV!$A$2:$C$44,3,0)*$P507)),0)</f>
        <v>0</v>
      </c>
      <c r="S507" s="141"/>
      <c r="T507" s="142"/>
      <c r="U507" s="143"/>
      <c r="V507" s="144"/>
      <c r="W507" s="145">
        <f>IFERROR(SUM(IF(VLOOKUP(YEAR($D507),SMMLV!$A$2:$C$44,3,0)*S507=T507,T507,IF(S507="",T507,VLOOKUP(YEAR($D507),SMMLV!$A$2:$C$44,3,0)*S507)),IF(VLOOKUP(YEAR($D507),SMMLV!$A$2:$C$44,3,0)*U507=V507,V507,IF(U507="",V507,VLOOKUP(YEAR($D507),SMMLV!$A$2:$C$44,3,0)*U507))),0)</f>
        <v>0</v>
      </c>
      <c r="X507" s="146"/>
      <c r="Y507" s="139"/>
      <c r="Z507" s="140">
        <f>IFERROR(IF(VLOOKUP(YEAR($D507),SMMLV!$A$2:$C$44,3,0)*$X507=$Y507,$Y507,IF($X507="",$Y507,VLOOKUP(YEAR($D507),SMMLV!$A$2:$C$44,3,0)*$X507)),0)</f>
        <v>0</v>
      </c>
      <c r="AA507" s="147"/>
      <c r="AB507" s="142"/>
      <c r="AC507" s="140">
        <f>IFERROR(IF(VLOOKUP(YEAR($D507),SMMLV!$A$2:$C$44,3,0)*$AA507=$AB507,$AB507,IF($AA507="",$AB507,VLOOKUP(YEAR($D507),SMMLV!$A$2:$C$44,3,0)*$AA507)),0)</f>
        <v>0</v>
      </c>
      <c r="AD507" s="147"/>
      <c r="AE507" s="142"/>
      <c r="AF507" s="140">
        <f>IFERROR(IF(VLOOKUP(YEAR($D507),SMMLV!$A$2:$C$44,3,0)*$AD507=$AE507,$AE507,IF($AD507="",$AE507,VLOOKUP(YEAR($D507),SMMLV!$A$2:$C$44,3,0)*$AD507)),0)</f>
        <v>0</v>
      </c>
      <c r="AG507" s="134"/>
      <c r="AH507" s="145">
        <f t="shared" si="415"/>
        <v>0</v>
      </c>
      <c r="AI507" s="138"/>
      <c r="AJ507" s="139"/>
      <c r="AK507" s="140">
        <f>IFERROR(IF(VLOOKUP(YEAR($D507),SMMLV!$A$2:$C$44,3,0)*$AI507=AJ507,AJ507,IF($AI507="",AJ507,VLOOKUP(YEAR($D507),SMMLV!$A$2:$C$44,3,0)*$AI507)),0)</f>
        <v>0</v>
      </c>
      <c r="AL507" s="141"/>
      <c r="AM507" s="142"/>
      <c r="AN507" s="147"/>
      <c r="AO507" s="144"/>
      <c r="AP507" s="145">
        <f>IFERROR(SUM(IF(VLOOKUP(YEAR($D507),SMMLV!$A$2:$C$44,3,0)*AL507=AM507,AM507,IF(AL507="",AM507,VLOOKUP(YEAR($D507),SMMLV!$A$2:$C$44,3,0)*AL507)),IF(VLOOKUP(YEAR($D507),SMMLV!$A$2:$C$44,3,0)*AN507=AO507,AO507,IF(AN507="",AO507,VLOOKUP(YEAR($D507),SMMLV!$A$2:$C$44,3,0)*AN507))),0)</f>
        <v>0</v>
      </c>
      <c r="AQ507" s="148"/>
      <c r="AR507" s="142"/>
      <c r="AS507" s="140">
        <f>IFERROR(IF(VLOOKUP(YEAR($D507),SMMLV!$A$2:$C$44,3,0)*AQ507=AR507,AR507,IF(AQ507="",AR507,VLOOKUP(YEAR($D507),SMMLV!$A$2:$C$44,3,0)*AQ507)),0)</f>
        <v>0</v>
      </c>
      <c r="AT507" s="147"/>
      <c r="AU507" s="142"/>
      <c r="AV507" s="140">
        <f>IFERROR(IF(VLOOKUP(YEAR($D507),SMMLV!$A$2:$C$44,3,0)*AT507=AU507,AU507,IF(AT507="",AU507,VLOOKUP(YEAR($D507),SMMLV!$A$2:$C$44,3,0)*AT507)),0)</f>
        <v>0</v>
      </c>
      <c r="AW507" s="147"/>
      <c r="AX507" s="142"/>
      <c r="AY507" s="140">
        <f>IFERROR(IF(VLOOKUP(YEAR($D507),SMMLV!$A$2:$C$44,3,0)*AW507=AX507,AX507,IF(AW507="",AX507,VLOOKUP(YEAR($D507),SMMLV!$A$2:$C$44,3,0)*AW507)),0)</f>
        <v>0</v>
      </c>
      <c r="AZ507" s="134"/>
      <c r="BA507" s="145">
        <f t="shared" si="416"/>
        <v>0</v>
      </c>
      <c r="BB507" s="138"/>
      <c r="BC507" s="139"/>
      <c r="BD507" s="140">
        <f>IFERROR(IF(VLOOKUP(YEAR($D507),SMMLV!$A$2:$C$44,3,0)*BB507=BC507,BC507,IF(BB507="",BC507,VLOOKUP(YEAR($D507),SMMLV!$A$2:$C$44,3,0)*BB507)),0)</f>
        <v>0</v>
      </c>
      <c r="BE507" s="141"/>
      <c r="BF507" s="142"/>
      <c r="BG507" s="147"/>
      <c r="BH507" s="144"/>
      <c r="BI507" s="145">
        <f>IFERROR(SUM(IF(VLOOKUP(YEAR($D507),SMMLV!$A$2:$C$44,3,0)*BE507=BF507,BF507,IF(BE507="",BF507,VLOOKUP(YEAR($D507),SMMLV!$A$2:$C$44,3,0)*BE507)),IF(VLOOKUP(YEAR($D507),SMMLV!$A$2:$C$44,3,0)*BG507=BH507,BH507,IF(BG507="",BH507,VLOOKUP(YEAR($D507),SMMLV!$A$2:$C$44,3,0)*BG507))),0)</f>
        <v>0</v>
      </c>
      <c r="BJ507" s="149"/>
      <c r="BK507" s="150"/>
      <c r="BL507" s="140">
        <f>IFERROR(IF(VLOOKUP(YEAR($D507),SMMLV!$A$2:$C$44,3,0)*BJ507=BK507,BK507,IF(BJ507="",BK507,VLOOKUP(YEAR($D507),SMMLV!$A$2:$C$44,3,0)*BJ507)),0)</f>
        <v>0</v>
      </c>
      <c r="BM507" s="147"/>
      <c r="BN507" s="142"/>
      <c r="BO507" s="140">
        <f>IFERROR(IF(VLOOKUP(YEAR($D507),SMMLV!$A$2:$C$44,3,0)*BM507=BN507,BN507,IF(BM507="",BN507,VLOOKUP(YEAR($D507),SMMLV!$A$2:$C$44,3,0)*BM507)),0)</f>
        <v>0</v>
      </c>
      <c r="BP507" s="147"/>
      <c r="BQ507" s="142"/>
      <c r="BR507" s="140">
        <f>IFERROR(IF(VLOOKUP(YEAR($D507),SMMLV!$A$2:$C$44,3,0)*BP507=BQ507,BQ507,IF(BP507="",BQ507,VLOOKUP(YEAR($D507),SMMLV!$A$2:$C$44,3,0)*BP507)),0)</f>
        <v>0</v>
      </c>
      <c r="BS507" s="134"/>
      <c r="BT507" s="145">
        <f t="shared" si="417"/>
        <v>0</v>
      </c>
      <c r="BU507" s="151">
        <f t="shared" si="418"/>
        <v>0</v>
      </c>
      <c r="BV507" s="151">
        <f t="shared" si="419"/>
        <v>0</v>
      </c>
      <c r="BW507" s="151">
        <f t="shared" si="420"/>
        <v>0</v>
      </c>
      <c r="BX507" s="151">
        <f t="shared" si="421"/>
        <v>0</v>
      </c>
      <c r="BY507" s="151">
        <f t="shared" si="422"/>
        <v>0</v>
      </c>
      <c r="BZ507" s="151">
        <f t="shared" si="410"/>
        <v>0</v>
      </c>
      <c r="CA507" s="134"/>
      <c r="CB507" s="134"/>
      <c r="CC507" s="134"/>
      <c r="CD507" s="152">
        <f t="shared" si="411"/>
        <v>0</v>
      </c>
      <c r="CE507" s="153">
        <f>IFERROR(INDEX(IPC!$A$11:$Y$22,MATCH(PROPER(TEXT(CD507,"mmmm")),IPC!$A$11:$A$22,0),MATCH(YEAR(CD507),IPC!$A$10:$Y$10,0)),0)</f>
        <v>0</v>
      </c>
      <c r="CF507" s="154">
        <v>60803</v>
      </c>
      <c r="CG507" s="153">
        <f>IFERROR(INDEX(IPC!$A$11:$Y$22,MATCH(PROPER(TEXT(CF507,"mmmm")),IPC!$A$11:$A$22,0),MATCH(YEAR(CF507),IPC!$A$10:$Y$10,0)),0)</f>
        <v>0</v>
      </c>
      <c r="CH507" s="155">
        <f t="shared" si="412"/>
        <v>0</v>
      </c>
      <c r="CI507" s="145">
        <v>1751402</v>
      </c>
      <c r="CJ507" s="151">
        <f t="shared" si="423"/>
        <v>0</v>
      </c>
      <c r="CK507" s="151">
        <f t="shared" si="424"/>
        <v>0</v>
      </c>
      <c r="CL507" s="151">
        <f t="shared" si="425"/>
        <v>0</v>
      </c>
      <c r="CM507" s="151">
        <f t="shared" si="426"/>
        <v>0</v>
      </c>
      <c r="CN507" s="151">
        <f t="shared" si="427"/>
        <v>0</v>
      </c>
      <c r="CO507" s="151">
        <f t="shared" si="428"/>
        <v>0</v>
      </c>
      <c r="CP507" s="151">
        <f t="shared" si="429"/>
        <v>0</v>
      </c>
      <c r="CQ507" s="151">
        <f t="shared" si="430"/>
        <v>0</v>
      </c>
      <c r="CR507" s="151">
        <f t="shared" si="431"/>
        <v>0</v>
      </c>
      <c r="CS507" s="151">
        <f t="shared" si="432"/>
        <v>0</v>
      </c>
      <c r="CT507" s="151">
        <f t="shared" si="433"/>
        <v>0</v>
      </c>
      <c r="CU507" s="151">
        <f t="shared" si="434"/>
        <v>0</v>
      </c>
      <c r="CV507" s="151">
        <f t="shared" si="435"/>
        <v>0</v>
      </c>
      <c r="CW507" s="151">
        <f t="shared" si="436"/>
        <v>0</v>
      </c>
      <c r="CX507" s="151">
        <f t="shared" si="437"/>
        <v>0</v>
      </c>
      <c r="CY507" s="151">
        <f t="shared" si="438"/>
        <v>0</v>
      </c>
      <c r="CZ507" s="151">
        <f t="shared" si="439"/>
        <v>0</v>
      </c>
      <c r="DA507" s="151">
        <f t="shared" si="440"/>
        <v>0</v>
      </c>
      <c r="DB507" s="151">
        <f t="shared" si="441"/>
        <v>0</v>
      </c>
      <c r="DC507" s="151">
        <f t="shared" si="442"/>
        <v>0</v>
      </c>
      <c r="DD507" s="151">
        <f t="shared" si="443"/>
        <v>0</v>
      </c>
      <c r="DE507" s="151">
        <f t="shared" si="444"/>
        <v>0</v>
      </c>
      <c r="DF507" s="151">
        <f t="shared" si="445"/>
        <v>0</v>
      </c>
      <c r="DG507" s="151">
        <f t="shared" si="446"/>
        <v>0</v>
      </c>
      <c r="DH507" s="151">
        <f t="shared" si="447"/>
        <v>0</v>
      </c>
      <c r="DI507" s="151">
        <f t="shared" si="448"/>
        <v>0</v>
      </c>
      <c r="DJ507" s="151">
        <f t="shared" si="449"/>
        <v>0</v>
      </c>
      <c r="DK507" s="151">
        <f t="shared" si="450"/>
        <v>0</v>
      </c>
      <c r="DL507" s="151">
        <f t="shared" si="451"/>
        <v>0</v>
      </c>
      <c r="DM507" s="151">
        <f t="shared" si="452"/>
        <v>0</v>
      </c>
      <c r="DN507" s="151">
        <f t="shared" si="453"/>
        <v>0</v>
      </c>
      <c r="DO507" s="156">
        <f t="shared" si="454"/>
        <v>0</v>
      </c>
      <c r="DP507" s="173" t="str">
        <f t="shared" si="455"/>
        <v/>
      </c>
      <c r="DQ507" s="157" t="str">
        <f t="shared" si="456"/>
        <v/>
      </c>
      <c r="DR507" s="158" t="str">
        <f>IFERROR(IFERROR(IFERROR(_xlfn.XLOOKUP(DP507,#REF!,#REF!,,,),_xlfn.XLOOKUP(DP507,#REF!,#REF!,,,)),_xlfn.XLOOKUP(DP507,#REF!,#REF!,,,)),"N/A")</f>
        <v>N/A</v>
      </c>
      <c r="DS507" s="159"/>
      <c r="DT507" s="160"/>
      <c r="DU507" s="161"/>
      <c r="DV507" s="162"/>
      <c r="DW507" s="163">
        <f>IFERROR(IFERROR(IFERROR(_xlfn.XLOOKUP(DP507,#REF!,#REF!,,,),_xlfn.XLOOKUP(DP507,#REF!,#REF!,,,)),_xlfn.XLOOKUP(DP507,#REF!,#REF!,,,)),0)</f>
        <v>0</v>
      </c>
      <c r="DX507" s="164"/>
      <c r="DY507" s="165">
        <f t="shared" si="457"/>
        <v>0</v>
      </c>
      <c r="DZ507" s="166"/>
      <c r="EA507" s="167">
        <f t="shared" si="458"/>
        <v>0</v>
      </c>
      <c r="EB507" s="168">
        <f t="shared" si="459"/>
        <v>0</v>
      </c>
      <c r="EC507" s="168">
        <f t="shared" si="460"/>
        <v>0</v>
      </c>
      <c r="ED507" s="169"/>
      <c r="EE507" s="170">
        <f t="shared" si="461"/>
        <v>0</v>
      </c>
      <c r="EF507" s="170" t="str">
        <f>IFERROR(IF(DY507&gt;((_xlfn.XLOOKUP(DQ507,TOPES!B:B,TOPES!C:C,,,)*INDEXACIÓN!CI507)),"SUPERA TOPES DEL HV",0),"HV NO ENCONTRADO")</f>
        <v>HV NO ENCONTRADO</v>
      </c>
      <c r="EG507" s="170">
        <f t="shared" si="462"/>
        <v>0</v>
      </c>
      <c r="EH507" s="170">
        <f>IF(SUMIF($M:$M,#REF!,$DY:$DY)&gt;$EH$8,"CONSULTA DIAN",0)</f>
        <v>0</v>
      </c>
      <c r="EI507" s="171">
        <f t="shared" si="463"/>
        <v>0</v>
      </c>
      <c r="EJ507" s="172"/>
    </row>
    <row r="508" spans="1:140" x14ac:dyDescent="0.25">
      <c r="A508" s="133" t="str">
        <f t="shared" si="413"/>
        <v>19000100499</v>
      </c>
      <c r="B508" s="134"/>
      <c r="C508" s="134"/>
      <c r="D508" s="135">
        <f>_xlfn.XLOOKUP(C508,TOPES!L:L,TOPES!M:M,,,)</f>
        <v>0</v>
      </c>
      <c r="E508" s="136">
        <v>499</v>
      </c>
      <c r="F508" s="134"/>
      <c r="G508" s="134"/>
      <c r="H508" s="134"/>
      <c r="I508" s="134"/>
      <c r="J508" s="134"/>
      <c r="K508" s="134"/>
      <c r="L508" s="134"/>
      <c r="M508" s="137"/>
      <c r="N508" s="134"/>
      <c r="O508" s="137" t="str">
        <f t="shared" si="414"/>
        <v/>
      </c>
      <c r="P508" s="138"/>
      <c r="Q508" s="139"/>
      <c r="R508" s="140">
        <f>IFERROR(IF(VLOOKUP(YEAR($D508),SMMLV!$A$2:$C$44,3,0)*$P508=$Q508,$Q508,IF($P508="",$Q508,VLOOKUP(YEAR($D508),SMMLV!$A$2:$C$44,3,0)*$P508)),0)</f>
        <v>0</v>
      </c>
      <c r="S508" s="141"/>
      <c r="T508" s="142"/>
      <c r="U508" s="143"/>
      <c r="V508" s="144"/>
      <c r="W508" s="145">
        <f>IFERROR(SUM(IF(VLOOKUP(YEAR($D508),SMMLV!$A$2:$C$44,3,0)*S508=T508,T508,IF(S508="",T508,VLOOKUP(YEAR($D508),SMMLV!$A$2:$C$44,3,0)*S508)),IF(VLOOKUP(YEAR($D508),SMMLV!$A$2:$C$44,3,0)*U508=V508,V508,IF(U508="",V508,VLOOKUP(YEAR($D508),SMMLV!$A$2:$C$44,3,0)*U508))),0)</f>
        <v>0</v>
      </c>
      <c r="X508" s="146"/>
      <c r="Y508" s="139"/>
      <c r="Z508" s="140">
        <f>IFERROR(IF(VLOOKUP(YEAR($D508),SMMLV!$A$2:$C$44,3,0)*$X508=$Y508,$Y508,IF($X508="",$Y508,VLOOKUP(YEAR($D508),SMMLV!$A$2:$C$44,3,0)*$X508)),0)</f>
        <v>0</v>
      </c>
      <c r="AA508" s="147"/>
      <c r="AB508" s="142"/>
      <c r="AC508" s="140">
        <f>IFERROR(IF(VLOOKUP(YEAR($D508),SMMLV!$A$2:$C$44,3,0)*$AA508=$AB508,$AB508,IF($AA508="",$AB508,VLOOKUP(YEAR($D508),SMMLV!$A$2:$C$44,3,0)*$AA508)),0)</f>
        <v>0</v>
      </c>
      <c r="AD508" s="147"/>
      <c r="AE508" s="142"/>
      <c r="AF508" s="140">
        <f>IFERROR(IF(VLOOKUP(YEAR($D508),SMMLV!$A$2:$C$44,3,0)*$AD508=$AE508,$AE508,IF($AD508="",$AE508,VLOOKUP(YEAR($D508),SMMLV!$A$2:$C$44,3,0)*$AD508)),0)</f>
        <v>0</v>
      </c>
      <c r="AG508" s="134"/>
      <c r="AH508" s="145">
        <f t="shared" si="415"/>
        <v>0</v>
      </c>
      <c r="AI508" s="138"/>
      <c r="AJ508" s="139"/>
      <c r="AK508" s="140">
        <f>IFERROR(IF(VLOOKUP(YEAR($D508),SMMLV!$A$2:$C$44,3,0)*$AI508=AJ508,AJ508,IF($AI508="",AJ508,VLOOKUP(YEAR($D508),SMMLV!$A$2:$C$44,3,0)*$AI508)),0)</f>
        <v>0</v>
      </c>
      <c r="AL508" s="141"/>
      <c r="AM508" s="142"/>
      <c r="AN508" s="147"/>
      <c r="AO508" s="144"/>
      <c r="AP508" s="145">
        <f>IFERROR(SUM(IF(VLOOKUP(YEAR($D508),SMMLV!$A$2:$C$44,3,0)*AL508=AM508,AM508,IF(AL508="",AM508,VLOOKUP(YEAR($D508),SMMLV!$A$2:$C$44,3,0)*AL508)),IF(VLOOKUP(YEAR($D508),SMMLV!$A$2:$C$44,3,0)*AN508=AO508,AO508,IF(AN508="",AO508,VLOOKUP(YEAR($D508),SMMLV!$A$2:$C$44,3,0)*AN508))),0)</f>
        <v>0</v>
      </c>
      <c r="AQ508" s="148"/>
      <c r="AR508" s="142"/>
      <c r="AS508" s="140">
        <f>IFERROR(IF(VLOOKUP(YEAR($D508),SMMLV!$A$2:$C$44,3,0)*AQ508=AR508,AR508,IF(AQ508="",AR508,VLOOKUP(YEAR($D508),SMMLV!$A$2:$C$44,3,0)*AQ508)),0)</f>
        <v>0</v>
      </c>
      <c r="AT508" s="147"/>
      <c r="AU508" s="142"/>
      <c r="AV508" s="140">
        <f>IFERROR(IF(VLOOKUP(YEAR($D508),SMMLV!$A$2:$C$44,3,0)*AT508=AU508,AU508,IF(AT508="",AU508,VLOOKUP(YEAR($D508),SMMLV!$A$2:$C$44,3,0)*AT508)),0)</f>
        <v>0</v>
      </c>
      <c r="AW508" s="147"/>
      <c r="AX508" s="142"/>
      <c r="AY508" s="140">
        <f>IFERROR(IF(VLOOKUP(YEAR($D508),SMMLV!$A$2:$C$44,3,0)*AW508=AX508,AX508,IF(AW508="",AX508,VLOOKUP(YEAR($D508),SMMLV!$A$2:$C$44,3,0)*AW508)),0)</f>
        <v>0</v>
      </c>
      <c r="AZ508" s="134"/>
      <c r="BA508" s="145">
        <f t="shared" si="416"/>
        <v>0</v>
      </c>
      <c r="BB508" s="138"/>
      <c r="BC508" s="139"/>
      <c r="BD508" s="140">
        <f>IFERROR(IF(VLOOKUP(YEAR($D508),SMMLV!$A$2:$C$44,3,0)*BB508=BC508,BC508,IF(BB508="",BC508,VLOOKUP(YEAR($D508),SMMLV!$A$2:$C$44,3,0)*BB508)),0)</f>
        <v>0</v>
      </c>
      <c r="BE508" s="141"/>
      <c r="BF508" s="142"/>
      <c r="BG508" s="147"/>
      <c r="BH508" s="144"/>
      <c r="BI508" s="145">
        <f>IFERROR(SUM(IF(VLOOKUP(YEAR($D508),SMMLV!$A$2:$C$44,3,0)*BE508=BF508,BF508,IF(BE508="",BF508,VLOOKUP(YEAR($D508),SMMLV!$A$2:$C$44,3,0)*BE508)),IF(VLOOKUP(YEAR($D508),SMMLV!$A$2:$C$44,3,0)*BG508=BH508,BH508,IF(BG508="",BH508,VLOOKUP(YEAR($D508),SMMLV!$A$2:$C$44,3,0)*BG508))),0)</f>
        <v>0</v>
      </c>
      <c r="BJ508" s="149"/>
      <c r="BK508" s="150"/>
      <c r="BL508" s="140">
        <f>IFERROR(IF(VLOOKUP(YEAR($D508),SMMLV!$A$2:$C$44,3,0)*BJ508=BK508,BK508,IF(BJ508="",BK508,VLOOKUP(YEAR($D508),SMMLV!$A$2:$C$44,3,0)*BJ508)),0)</f>
        <v>0</v>
      </c>
      <c r="BM508" s="147"/>
      <c r="BN508" s="142"/>
      <c r="BO508" s="140">
        <f>IFERROR(IF(VLOOKUP(YEAR($D508),SMMLV!$A$2:$C$44,3,0)*BM508=BN508,BN508,IF(BM508="",BN508,VLOOKUP(YEAR($D508),SMMLV!$A$2:$C$44,3,0)*BM508)),0)</f>
        <v>0</v>
      </c>
      <c r="BP508" s="147"/>
      <c r="BQ508" s="142"/>
      <c r="BR508" s="140">
        <f>IFERROR(IF(VLOOKUP(YEAR($D508),SMMLV!$A$2:$C$44,3,0)*BP508=BQ508,BQ508,IF(BP508="",BQ508,VLOOKUP(YEAR($D508),SMMLV!$A$2:$C$44,3,0)*BP508)),0)</f>
        <v>0</v>
      </c>
      <c r="BS508" s="134"/>
      <c r="BT508" s="145">
        <f t="shared" si="417"/>
        <v>0</v>
      </c>
      <c r="BU508" s="151">
        <f t="shared" si="418"/>
        <v>0</v>
      </c>
      <c r="BV508" s="151">
        <f t="shared" si="419"/>
        <v>0</v>
      </c>
      <c r="BW508" s="151">
        <f t="shared" si="420"/>
        <v>0</v>
      </c>
      <c r="BX508" s="151">
        <f t="shared" si="421"/>
        <v>0</v>
      </c>
      <c r="BY508" s="151">
        <f t="shared" si="422"/>
        <v>0</v>
      </c>
      <c r="BZ508" s="151">
        <f t="shared" si="410"/>
        <v>0</v>
      </c>
      <c r="CA508" s="134"/>
      <c r="CB508" s="134"/>
      <c r="CC508" s="134"/>
      <c r="CD508" s="152">
        <f t="shared" si="411"/>
        <v>0</v>
      </c>
      <c r="CE508" s="153">
        <f>IFERROR(INDEX(IPC!$A$11:$Y$22,MATCH(PROPER(TEXT(CD508,"mmmm")),IPC!$A$11:$A$22,0),MATCH(YEAR(CD508),IPC!$A$10:$Y$10,0)),0)</f>
        <v>0</v>
      </c>
      <c r="CF508" s="154">
        <v>60833</v>
      </c>
      <c r="CG508" s="153">
        <f>IFERROR(INDEX(IPC!$A$11:$Y$22,MATCH(PROPER(TEXT(CF508,"mmmm")),IPC!$A$11:$A$22,0),MATCH(YEAR(CF508),IPC!$A$10:$Y$10,0)),0)</f>
        <v>0</v>
      </c>
      <c r="CH508" s="155">
        <f t="shared" si="412"/>
        <v>0</v>
      </c>
      <c r="CI508" s="145">
        <v>1751403</v>
      </c>
      <c r="CJ508" s="151">
        <f t="shared" si="423"/>
        <v>0</v>
      </c>
      <c r="CK508" s="151">
        <f t="shared" si="424"/>
        <v>0</v>
      </c>
      <c r="CL508" s="151">
        <f t="shared" si="425"/>
        <v>0</v>
      </c>
      <c r="CM508" s="151">
        <f t="shared" si="426"/>
        <v>0</v>
      </c>
      <c r="CN508" s="151">
        <f t="shared" si="427"/>
        <v>0</v>
      </c>
      <c r="CO508" s="151">
        <f t="shared" si="428"/>
        <v>0</v>
      </c>
      <c r="CP508" s="151">
        <f t="shared" si="429"/>
        <v>0</v>
      </c>
      <c r="CQ508" s="151">
        <f t="shared" si="430"/>
        <v>0</v>
      </c>
      <c r="CR508" s="151">
        <f t="shared" si="431"/>
        <v>0</v>
      </c>
      <c r="CS508" s="151">
        <f t="shared" si="432"/>
        <v>0</v>
      </c>
      <c r="CT508" s="151">
        <f t="shared" si="433"/>
        <v>0</v>
      </c>
      <c r="CU508" s="151">
        <f t="shared" si="434"/>
        <v>0</v>
      </c>
      <c r="CV508" s="151">
        <f t="shared" si="435"/>
        <v>0</v>
      </c>
      <c r="CW508" s="151">
        <f t="shared" si="436"/>
        <v>0</v>
      </c>
      <c r="CX508" s="151">
        <f t="shared" si="437"/>
        <v>0</v>
      </c>
      <c r="CY508" s="151">
        <f t="shared" si="438"/>
        <v>0</v>
      </c>
      <c r="CZ508" s="151">
        <f t="shared" si="439"/>
        <v>0</v>
      </c>
      <c r="DA508" s="151">
        <f t="shared" si="440"/>
        <v>0</v>
      </c>
      <c r="DB508" s="151">
        <f t="shared" si="441"/>
        <v>0</v>
      </c>
      <c r="DC508" s="151">
        <f t="shared" si="442"/>
        <v>0</v>
      </c>
      <c r="DD508" s="151">
        <f t="shared" si="443"/>
        <v>0</v>
      </c>
      <c r="DE508" s="151">
        <f t="shared" si="444"/>
        <v>0</v>
      </c>
      <c r="DF508" s="151">
        <f t="shared" si="445"/>
        <v>0</v>
      </c>
      <c r="DG508" s="151">
        <f t="shared" si="446"/>
        <v>0</v>
      </c>
      <c r="DH508" s="151">
        <f t="shared" si="447"/>
        <v>0</v>
      </c>
      <c r="DI508" s="151">
        <f t="shared" si="448"/>
        <v>0</v>
      </c>
      <c r="DJ508" s="151">
        <f t="shared" si="449"/>
        <v>0</v>
      </c>
      <c r="DK508" s="151">
        <f t="shared" si="450"/>
        <v>0</v>
      </c>
      <c r="DL508" s="151">
        <f t="shared" si="451"/>
        <v>0</v>
      </c>
      <c r="DM508" s="151">
        <f t="shared" si="452"/>
        <v>0</v>
      </c>
      <c r="DN508" s="151">
        <f t="shared" si="453"/>
        <v>0</v>
      </c>
      <c r="DO508" s="156">
        <f t="shared" si="454"/>
        <v>0</v>
      </c>
      <c r="DP508" s="173" t="str">
        <f t="shared" si="455"/>
        <v/>
      </c>
      <c r="DQ508" s="157" t="str">
        <f t="shared" si="456"/>
        <v/>
      </c>
      <c r="DR508" s="158" t="str">
        <f>IFERROR(IFERROR(IFERROR(_xlfn.XLOOKUP(DP508,#REF!,#REF!,,,),_xlfn.XLOOKUP(DP508,#REF!,#REF!,,,)),_xlfn.XLOOKUP(DP508,#REF!,#REF!,,,)),"N/A")</f>
        <v>N/A</v>
      </c>
      <c r="DS508" s="159"/>
      <c r="DT508" s="160"/>
      <c r="DU508" s="161"/>
      <c r="DV508" s="162"/>
      <c r="DW508" s="163">
        <f>IFERROR(IFERROR(IFERROR(_xlfn.XLOOKUP(DP508,#REF!,#REF!,,,),_xlfn.XLOOKUP(DP508,#REF!,#REF!,,,)),_xlfn.XLOOKUP(DP508,#REF!,#REF!,,,)),0)</f>
        <v>0</v>
      </c>
      <c r="DX508" s="164"/>
      <c r="DY508" s="165">
        <f t="shared" si="457"/>
        <v>0</v>
      </c>
      <c r="DZ508" s="166"/>
      <c r="EA508" s="167">
        <f t="shared" si="458"/>
        <v>0</v>
      </c>
      <c r="EB508" s="168">
        <f t="shared" si="459"/>
        <v>0</v>
      </c>
      <c r="EC508" s="168">
        <f t="shared" si="460"/>
        <v>0</v>
      </c>
      <c r="ED508" s="169"/>
      <c r="EE508" s="170">
        <f t="shared" si="461"/>
        <v>0</v>
      </c>
      <c r="EF508" s="170" t="str">
        <f>IFERROR(IF(DY508&gt;((_xlfn.XLOOKUP(DQ508,TOPES!B:B,TOPES!C:C,,,)*INDEXACIÓN!CI508)),"SUPERA TOPES DEL HV",0),"HV NO ENCONTRADO")</f>
        <v>HV NO ENCONTRADO</v>
      </c>
      <c r="EG508" s="170">
        <f t="shared" si="462"/>
        <v>0</v>
      </c>
      <c r="EH508" s="170">
        <f>IF(SUMIF($M:$M,#REF!,$DY:$DY)&gt;$EH$8,"CONSULTA DIAN",0)</f>
        <v>0</v>
      </c>
      <c r="EI508" s="171">
        <f t="shared" si="463"/>
        <v>0</v>
      </c>
      <c r="EJ508" s="172"/>
    </row>
    <row r="509" spans="1:140" x14ac:dyDescent="0.25">
      <c r="A509" s="133" t="str">
        <f t="shared" si="413"/>
        <v>19000100500</v>
      </c>
      <c r="B509" s="134"/>
      <c r="C509" s="134"/>
      <c r="D509" s="135">
        <f>_xlfn.XLOOKUP(C509,TOPES!L:L,TOPES!M:M,,,)</f>
        <v>0</v>
      </c>
      <c r="E509" s="136">
        <v>500</v>
      </c>
      <c r="F509" s="134"/>
      <c r="G509" s="134"/>
      <c r="H509" s="134"/>
      <c r="I509" s="134"/>
      <c r="J509" s="134"/>
      <c r="K509" s="134"/>
      <c r="L509" s="134"/>
      <c r="M509" s="137"/>
      <c r="N509" s="134"/>
      <c r="O509" s="137" t="str">
        <f t="shared" si="414"/>
        <v/>
      </c>
      <c r="P509" s="138"/>
      <c r="Q509" s="139"/>
      <c r="R509" s="140">
        <f>IFERROR(IF(VLOOKUP(YEAR($D509),SMMLV!$A$2:$C$44,3,0)*$P509=$Q509,$Q509,IF($P509="",$Q509,VLOOKUP(YEAR($D509),SMMLV!$A$2:$C$44,3,0)*$P509)),0)</f>
        <v>0</v>
      </c>
      <c r="S509" s="141"/>
      <c r="T509" s="142"/>
      <c r="U509" s="143"/>
      <c r="V509" s="144"/>
      <c r="W509" s="145">
        <f>IFERROR(SUM(IF(VLOOKUP(YEAR($D509),SMMLV!$A$2:$C$44,3,0)*S509=T509,T509,IF(S509="",T509,VLOOKUP(YEAR($D509),SMMLV!$A$2:$C$44,3,0)*S509)),IF(VLOOKUP(YEAR($D509),SMMLV!$A$2:$C$44,3,0)*U509=V509,V509,IF(U509="",V509,VLOOKUP(YEAR($D509),SMMLV!$A$2:$C$44,3,0)*U509))),0)</f>
        <v>0</v>
      </c>
      <c r="X509" s="146"/>
      <c r="Y509" s="139"/>
      <c r="Z509" s="140">
        <f>IFERROR(IF(VLOOKUP(YEAR($D509),SMMLV!$A$2:$C$44,3,0)*$X509=$Y509,$Y509,IF($X509="",$Y509,VLOOKUP(YEAR($D509),SMMLV!$A$2:$C$44,3,0)*$X509)),0)</f>
        <v>0</v>
      </c>
      <c r="AA509" s="147"/>
      <c r="AB509" s="142"/>
      <c r="AC509" s="140">
        <f>IFERROR(IF(VLOOKUP(YEAR($D509),SMMLV!$A$2:$C$44,3,0)*$AA509=$AB509,$AB509,IF($AA509="",$AB509,VLOOKUP(YEAR($D509),SMMLV!$A$2:$C$44,3,0)*$AA509)),0)</f>
        <v>0</v>
      </c>
      <c r="AD509" s="147"/>
      <c r="AE509" s="142"/>
      <c r="AF509" s="140">
        <f>IFERROR(IF(VLOOKUP(YEAR($D509),SMMLV!$A$2:$C$44,3,0)*$AD509=$AE509,$AE509,IF($AD509="",$AE509,VLOOKUP(YEAR($D509),SMMLV!$A$2:$C$44,3,0)*$AD509)),0)</f>
        <v>0</v>
      </c>
      <c r="AG509" s="134"/>
      <c r="AH509" s="145">
        <f t="shared" si="415"/>
        <v>0</v>
      </c>
      <c r="AI509" s="138"/>
      <c r="AJ509" s="139"/>
      <c r="AK509" s="140">
        <f>IFERROR(IF(VLOOKUP(YEAR($D509),SMMLV!$A$2:$C$44,3,0)*$AI509=AJ509,AJ509,IF($AI509="",AJ509,VLOOKUP(YEAR($D509),SMMLV!$A$2:$C$44,3,0)*$AI509)),0)</f>
        <v>0</v>
      </c>
      <c r="AL509" s="141"/>
      <c r="AM509" s="142"/>
      <c r="AN509" s="147"/>
      <c r="AO509" s="144"/>
      <c r="AP509" s="145">
        <f>IFERROR(SUM(IF(VLOOKUP(YEAR($D509),SMMLV!$A$2:$C$44,3,0)*AL509=AM509,AM509,IF(AL509="",AM509,VLOOKUP(YEAR($D509),SMMLV!$A$2:$C$44,3,0)*AL509)),IF(VLOOKUP(YEAR($D509),SMMLV!$A$2:$C$44,3,0)*AN509=AO509,AO509,IF(AN509="",AO509,VLOOKUP(YEAR($D509),SMMLV!$A$2:$C$44,3,0)*AN509))),0)</f>
        <v>0</v>
      </c>
      <c r="AQ509" s="148"/>
      <c r="AR509" s="142"/>
      <c r="AS509" s="140">
        <f>IFERROR(IF(VLOOKUP(YEAR($D509),SMMLV!$A$2:$C$44,3,0)*AQ509=AR509,AR509,IF(AQ509="",AR509,VLOOKUP(YEAR($D509),SMMLV!$A$2:$C$44,3,0)*AQ509)),0)</f>
        <v>0</v>
      </c>
      <c r="AT509" s="147"/>
      <c r="AU509" s="142"/>
      <c r="AV509" s="140">
        <f>IFERROR(IF(VLOOKUP(YEAR($D509),SMMLV!$A$2:$C$44,3,0)*AT509=AU509,AU509,IF(AT509="",AU509,VLOOKUP(YEAR($D509),SMMLV!$A$2:$C$44,3,0)*AT509)),0)</f>
        <v>0</v>
      </c>
      <c r="AW509" s="147"/>
      <c r="AX509" s="142"/>
      <c r="AY509" s="140">
        <f>IFERROR(IF(VLOOKUP(YEAR($D509),SMMLV!$A$2:$C$44,3,0)*AW509=AX509,AX509,IF(AW509="",AX509,VLOOKUP(YEAR($D509),SMMLV!$A$2:$C$44,3,0)*AW509)),0)</f>
        <v>0</v>
      </c>
      <c r="AZ509" s="134"/>
      <c r="BA509" s="145">
        <f t="shared" si="416"/>
        <v>0</v>
      </c>
      <c r="BB509" s="138"/>
      <c r="BC509" s="139"/>
      <c r="BD509" s="140">
        <f>IFERROR(IF(VLOOKUP(YEAR($D509),SMMLV!$A$2:$C$44,3,0)*BB509=BC509,BC509,IF(BB509="",BC509,VLOOKUP(YEAR($D509),SMMLV!$A$2:$C$44,3,0)*BB509)),0)</f>
        <v>0</v>
      </c>
      <c r="BE509" s="141"/>
      <c r="BF509" s="142"/>
      <c r="BG509" s="147"/>
      <c r="BH509" s="144"/>
      <c r="BI509" s="145">
        <f>IFERROR(SUM(IF(VLOOKUP(YEAR($D509),SMMLV!$A$2:$C$44,3,0)*BE509=BF509,BF509,IF(BE509="",BF509,VLOOKUP(YEAR($D509),SMMLV!$A$2:$C$44,3,0)*BE509)),IF(VLOOKUP(YEAR($D509),SMMLV!$A$2:$C$44,3,0)*BG509=BH509,BH509,IF(BG509="",BH509,VLOOKUP(YEAR($D509),SMMLV!$A$2:$C$44,3,0)*BG509))),0)</f>
        <v>0</v>
      </c>
      <c r="BJ509" s="149"/>
      <c r="BK509" s="150"/>
      <c r="BL509" s="140">
        <f>IFERROR(IF(VLOOKUP(YEAR($D509),SMMLV!$A$2:$C$44,3,0)*BJ509=BK509,BK509,IF(BJ509="",BK509,VLOOKUP(YEAR($D509),SMMLV!$A$2:$C$44,3,0)*BJ509)),0)</f>
        <v>0</v>
      </c>
      <c r="BM509" s="147"/>
      <c r="BN509" s="142"/>
      <c r="BO509" s="140">
        <f>IFERROR(IF(VLOOKUP(YEAR($D509),SMMLV!$A$2:$C$44,3,0)*BM509=BN509,BN509,IF(BM509="",BN509,VLOOKUP(YEAR($D509),SMMLV!$A$2:$C$44,3,0)*BM509)),0)</f>
        <v>0</v>
      </c>
      <c r="BP509" s="147"/>
      <c r="BQ509" s="142"/>
      <c r="BR509" s="140">
        <f>IFERROR(IF(VLOOKUP(YEAR($D509),SMMLV!$A$2:$C$44,3,0)*BP509=BQ509,BQ509,IF(BP509="",BQ509,VLOOKUP(YEAR($D509),SMMLV!$A$2:$C$44,3,0)*BP509)),0)</f>
        <v>0</v>
      </c>
      <c r="BS509" s="134"/>
      <c r="BT509" s="145">
        <f t="shared" si="417"/>
        <v>0</v>
      </c>
      <c r="BU509" s="151">
        <f t="shared" si="418"/>
        <v>0</v>
      </c>
      <c r="BV509" s="151">
        <f t="shared" si="419"/>
        <v>0</v>
      </c>
      <c r="BW509" s="151">
        <f t="shared" si="420"/>
        <v>0</v>
      </c>
      <c r="BX509" s="151">
        <f t="shared" si="421"/>
        <v>0</v>
      </c>
      <c r="BY509" s="151">
        <f t="shared" si="422"/>
        <v>0</v>
      </c>
      <c r="BZ509" s="151">
        <f t="shared" si="410"/>
        <v>0</v>
      </c>
      <c r="CA509" s="134"/>
      <c r="CB509" s="134"/>
      <c r="CC509" s="134"/>
      <c r="CD509" s="152">
        <f t="shared" si="411"/>
        <v>0</v>
      </c>
      <c r="CE509" s="153">
        <f>IFERROR(INDEX(IPC!$A$11:$Y$22,MATCH(PROPER(TEXT(CD509,"mmmm")),IPC!$A$11:$A$22,0),MATCH(YEAR(CD509),IPC!$A$10:$Y$10,0)),0)</f>
        <v>0</v>
      </c>
      <c r="CF509" s="154">
        <v>60864</v>
      </c>
      <c r="CG509" s="153">
        <f>IFERROR(INDEX(IPC!$A$11:$Y$22,MATCH(PROPER(TEXT(CF509,"mmmm")),IPC!$A$11:$A$22,0),MATCH(YEAR(CF509),IPC!$A$10:$Y$10,0)),0)</f>
        <v>0</v>
      </c>
      <c r="CH509" s="155">
        <f t="shared" si="412"/>
        <v>0</v>
      </c>
      <c r="CI509" s="145">
        <v>1751404</v>
      </c>
      <c r="CJ509" s="151">
        <f t="shared" si="423"/>
        <v>0</v>
      </c>
      <c r="CK509" s="151">
        <f t="shared" si="424"/>
        <v>0</v>
      </c>
      <c r="CL509" s="151">
        <f t="shared" si="425"/>
        <v>0</v>
      </c>
      <c r="CM509" s="151">
        <f t="shared" si="426"/>
        <v>0</v>
      </c>
      <c r="CN509" s="151">
        <f t="shared" si="427"/>
        <v>0</v>
      </c>
      <c r="CO509" s="151">
        <f t="shared" si="428"/>
        <v>0</v>
      </c>
      <c r="CP509" s="151">
        <f t="shared" si="429"/>
        <v>0</v>
      </c>
      <c r="CQ509" s="151">
        <f t="shared" si="430"/>
        <v>0</v>
      </c>
      <c r="CR509" s="151">
        <f t="shared" si="431"/>
        <v>0</v>
      </c>
      <c r="CS509" s="151">
        <f t="shared" si="432"/>
        <v>0</v>
      </c>
      <c r="CT509" s="151">
        <f t="shared" si="433"/>
        <v>0</v>
      </c>
      <c r="CU509" s="151">
        <f t="shared" si="434"/>
        <v>0</v>
      </c>
      <c r="CV509" s="151">
        <f t="shared" si="435"/>
        <v>0</v>
      </c>
      <c r="CW509" s="151">
        <f t="shared" si="436"/>
        <v>0</v>
      </c>
      <c r="CX509" s="151">
        <f t="shared" si="437"/>
        <v>0</v>
      </c>
      <c r="CY509" s="151">
        <f t="shared" si="438"/>
        <v>0</v>
      </c>
      <c r="CZ509" s="151">
        <f t="shared" si="439"/>
        <v>0</v>
      </c>
      <c r="DA509" s="151">
        <f t="shared" si="440"/>
        <v>0</v>
      </c>
      <c r="DB509" s="151">
        <f t="shared" si="441"/>
        <v>0</v>
      </c>
      <c r="DC509" s="151">
        <f t="shared" si="442"/>
        <v>0</v>
      </c>
      <c r="DD509" s="151">
        <f t="shared" si="443"/>
        <v>0</v>
      </c>
      <c r="DE509" s="151">
        <f t="shared" si="444"/>
        <v>0</v>
      </c>
      <c r="DF509" s="151">
        <f t="shared" si="445"/>
        <v>0</v>
      </c>
      <c r="DG509" s="151">
        <f t="shared" si="446"/>
        <v>0</v>
      </c>
      <c r="DH509" s="151">
        <f t="shared" si="447"/>
        <v>0</v>
      </c>
      <c r="DI509" s="151">
        <f t="shared" si="448"/>
        <v>0</v>
      </c>
      <c r="DJ509" s="151">
        <f t="shared" si="449"/>
        <v>0</v>
      </c>
      <c r="DK509" s="151">
        <f t="shared" si="450"/>
        <v>0</v>
      </c>
      <c r="DL509" s="151">
        <f t="shared" si="451"/>
        <v>0</v>
      </c>
      <c r="DM509" s="151">
        <f t="shared" si="452"/>
        <v>0</v>
      </c>
      <c r="DN509" s="151">
        <f t="shared" si="453"/>
        <v>0</v>
      </c>
      <c r="DO509" s="156">
        <f t="shared" si="454"/>
        <v>0</v>
      </c>
      <c r="DP509" s="173" t="str">
        <f t="shared" si="455"/>
        <v/>
      </c>
      <c r="DQ509" s="157" t="str">
        <f t="shared" si="456"/>
        <v/>
      </c>
      <c r="DR509" s="158" t="str">
        <f>IFERROR(IFERROR(IFERROR(_xlfn.XLOOKUP(DP509,#REF!,#REF!,,,),_xlfn.XLOOKUP(DP509,#REF!,#REF!,,,)),_xlfn.XLOOKUP(DP509,#REF!,#REF!,,,)),"N/A")</f>
        <v>N/A</v>
      </c>
      <c r="DS509" s="159"/>
      <c r="DT509" s="160"/>
      <c r="DU509" s="161"/>
      <c r="DV509" s="162"/>
      <c r="DW509" s="163">
        <f>IFERROR(IFERROR(IFERROR(_xlfn.XLOOKUP(DP509,#REF!,#REF!,,,),_xlfn.XLOOKUP(DP509,#REF!,#REF!,,,)),_xlfn.XLOOKUP(DP509,#REF!,#REF!,,,)),0)</f>
        <v>0</v>
      </c>
      <c r="DX509" s="164"/>
      <c r="DY509" s="165">
        <f t="shared" si="457"/>
        <v>0</v>
      </c>
      <c r="DZ509" s="166"/>
      <c r="EA509" s="167">
        <f t="shared" si="458"/>
        <v>0</v>
      </c>
      <c r="EB509" s="168">
        <f t="shared" si="459"/>
        <v>0</v>
      </c>
      <c r="EC509" s="168">
        <f t="shared" si="460"/>
        <v>0</v>
      </c>
      <c r="ED509" s="169"/>
      <c r="EE509" s="170">
        <f t="shared" si="461"/>
        <v>0</v>
      </c>
      <c r="EF509" s="170" t="str">
        <f>IFERROR(IF(DY509&gt;((_xlfn.XLOOKUP(DQ509,TOPES!B:B,TOPES!C:C,,,)*INDEXACIÓN!CI509)),"SUPERA TOPES DEL HV",0),"HV NO ENCONTRADO")</f>
        <v>HV NO ENCONTRADO</v>
      </c>
      <c r="EG509" s="170">
        <f t="shared" si="462"/>
        <v>0</v>
      </c>
      <c r="EH509" s="170">
        <f>IF(SUMIF($M:$M,#REF!,$DY:$DY)&gt;$EH$8,"CONSULTA DIAN",0)</f>
        <v>0</v>
      </c>
      <c r="EI509" s="171">
        <f t="shared" si="463"/>
        <v>0</v>
      </c>
      <c r="EJ509" s="172"/>
    </row>
    <row r="510" spans="1:140" x14ac:dyDescent="0.25">
      <c r="A510" s="133" t="str">
        <f t="shared" si="413"/>
        <v>19000100501</v>
      </c>
      <c r="B510" s="134"/>
      <c r="C510" s="134"/>
      <c r="D510" s="135">
        <f>_xlfn.XLOOKUP(C510,TOPES!L:L,TOPES!M:M,,,)</f>
        <v>0</v>
      </c>
      <c r="E510" s="136">
        <v>501</v>
      </c>
      <c r="F510" s="134"/>
      <c r="G510" s="134"/>
      <c r="H510" s="134"/>
      <c r="I510" s="134"/>
      <c r="J510" s="134"/>
      <c r="K510" s="134"/>
      <c r="L510" s="134"/>
      <c r="M510" s="137"/>
      <c r="N510" s="134"/>
      <c r="O510" s="137" t="str">
        <f t="shared" si="414"/>
        <v/>
      </c>
      <c r="P510" s="138"/>
      <c r="Q510" s="139"/>
      <c r="R510" s="140">
        <f>IFERROR(IF(VLOOKUP(YEAR($D510),SMMLV!$A$2:$C$44,3,0)*$P510=$Q510,$Q510,IF($P510="",$Q510,VLOOKUP(YEAR($D510),SMMLV!$A$2:$C$44,3,0)*$P510)),0)</f>
        <v>0</v>
      </c>
      <c r="S510" s="141"/>
      <c r="T510" s="142"/>
      <c r="U510" s="143"/>
      <c r="V510" s="144"/>
      <c r="W510" s="145">
        <f>IFERROR(SUM(IF(VLOOKUP(YEAR($D510),SMMLV!$A$2:$C$44,3,0)*S510=T510,T510,IF(S510="",T510,VLOOKUP(YEAR($D510),SMMLV!$A$2:$C$44,3,0)*S510)),IF(VLOOKUP(YEAR($D510),SMMLV!$A$2:$C$44,3,0)*U510=V510,V510,IF(U510="",V510,VLOOKUP(YEAR($D510),SMMLV!$A$2:$C$44,3,0)*U510))),0)</f>
        <v>0</v>
      </c>
      <c r="X510" s="146"/>
      <c r="Y510" s="139"/>
      <c r="Z510" s="140">
        <f>IFERROR(IF(VLOOKUP(YEAR($D510),SMMLV!$A$2:$C$44,3,0)*$X510=$Y510,$Y510,IF($X510="",$Y510,VLOOKUP(YEAR($D510),SMMLV!$A$2:$C$44,3,0)*$X510)),0)</f>
        <v>0</v>
      </c>
      <c r="AA510" s="147"/>
      <c r="AB510" s="142"/>
      <c r="AC510" s="140">
        <f>IFERROR(IF(VLOOKUP(YEAR($D510),SMMLV!$A$2:$C$44,3,0)*$AA510=$AB510,$AB510,IF($AA510="",$AB510,VLOOKUP(YEAR($D510),SMMLV!$A$2:$C$44,3,0)*$AA510)),0)</f>
        <v>0</v>
      </c>
      <c r="AD510" s="147"/>
      <c r="AE510" s="142"/>
      <c r="AF510" s="140">
        <f>IFERROR(IF(VLOOKUP(YEAR($D510),SMMLV!$A$2:$C$44,3,0)*$AD510=$AE510,$AE510,IF($AD510="",$AE510,VLOOKUP(YEAR($D510),SMMLV!$A$2:$C$44,3,0)*$AD510)),0)</f>
        <v>0</v>
      </c>
      <c r="AG510" s="134"/>
      <c r="AH510" s="145">
        <f t="shared" si="415"/>
        <v>0</v>
      </c>
      <c r="AI510" s="138"/>
      <c r="AJ510" s="139"/>
      <c r="AK510" s="140">
        <f>IFERROR(IF(VLOOKUP(YEAR($D510),SMMLV!$A$2:$C$44,3,0)*$AI510=AJ510,AJ510,IF($AI510="",AJ510,VLOOKUP(YEAR($D510),SMMLV!$A$2:$C$44,3,0)*$AI510)),0)</f>
        <v>0</v>
      </c>
      <c r="AL510" s="141"/>
      <c r="AM510" s="142"/>
      <c r="AN510" s="147"/>
      <c r="AO510" s="144"/>
      <c r="AP510" s="145">
        <f>IFERROR(SUM(IF(VLOOKUP(YEAR($D510),SMMLV!$A$2:$C$44,3,0)*AL510=AM510,AM510,IF(AL510="",AM510,VLOOKUP(YEAR($D510),SMMLV!$A$2:$C$44,3,0)*AL510)),IF(VLOOKUP(YEAR($D510),SMMLV!$A$2:$C$44,3,0)*AN510=AO510,AO510,IF(AN510="",AO510,VLOOKUP(YEAR($D510),SMMLV!$A$2:$C$44,3,0)*AN510))),0)</f>
        <v>0</v>
      </c>
      <c r="AQ510" s="148"/>
      <c r="AR510" s="142"/>
      <c r="AS510" s="140">
        <f>IFERROR(IF(VLOOKUP(YEAR($D510),SMMLV!$A$2:$C$44,3,0)*AQ510=AR510,AR510,IF(AQ510="",AR510,VLOOKUP(YEAR($D510),SMMLV!$A$2:$C$44,3,0)*AQ510)),0)</f>
        <v>0</v>
      </c>
      <c r="AT510" s="147"/>
      <c r="AU510" s="142"/>
      <c r="AV510" s="140">
        <f>IFERROR(IF(VLOOKUP(YEAR($D510),SMMLV!$A$2:$C$44,3,0)*AT510=AU510,AU510,IF(AT510="",AU510,VLOOKUP(YEAR($D510),SMMLV!$A$2:$C$44,3,0)*AT510)),0)</f>
        <v>0</v>
      </c>
      <c r="AW510" s="147"/>
      <c r="AX510" s="142"/>
      <c r="AY510" s="140">
        <f>IFERROR(IF(VLOOKUP(YEAR($D510),SMMLV!$A$2:$C$44,3,0)*AW510=AX510,AX510,IF(AW510="",AX510,VLOOKUP(YEAR($D510),SMMLV!$A$2:$C$44,3,0)*AW510)),0)</f>
        <v>0</v>
      </c>
      <c r="AZ510" s="134"/>
      <c r="BA510" s="145">
        <f t="shared" si="416"/>
        <v>0</v>
      </c>
      <c r="BB510" s="138"/>
      <c r="BC510" s="139"/>
      <c r="BD510" s="140">
        <f>IFERROR(IF(VLOOKUP(YEAR($D510),SMMLV!$A$2:$C$44,3,0)*BB510=BC510,BC510,IF(BB510="",BC510,VLOOKUP(YEAR($D510),SMMLV!$A$2:$C$44,3,0)*BB510)),0)</f>
        <v>0</v>
      </c>
      <c r="BE510" s="141"/>
      <c r="BF510" s="142"/>
      <c r="BG510" s="147"/>
      <c r="BH510" s="144"/>
      <c r="BI510" s="145">
        <f>IFERROR(SUM(IF(VLOOKUP(YEAR($D510),SMMLV!$A$2:$C$44,3,0)*BE510=BF510,BF510,IF(BE510="",BF510,VLOOKUP(YEAR($D510),SMMLV!$A$2:$C$44,3,0)*BE510)),IF(VLOOKUP(YEAR($D510),SMMLV!$A$2:$C$44,3,0)*BG510=BH510,BH510,IF(BG510="",BH510,VLOOKUP(YEAR($D510),SMMLV!$A$2:$C$44,3,0)*BG510))),0)</f>
        <v>0</v>
      </c>
      <c r="BJ510" s="149"/>
      <c r="BK510" s="150"/>
      <c r="BL510" s="140">
        <f>IFERROR(IF(VLOOKUP(YEAR($D510),SMMLV!$A$2:$C$44,3,0)*BJ510=BK510,BK510,IF(BJ510="",BK510,VLOOKUP(YEAR($D510),SMMLV!$A$2:$C$44,3,0)*BJ510)),0)</f>
        <v>0</v>
      </c>
      <c r="BM510" s="147"/>
      <c r="BN510" s="142"/>
      <c r="BO510" s="140">
        <f>IFERROR(IF(VLOOKUP(YEAR($D510),SMMLV!$A$2:$C$44,3,0)*BM510=BN510,BN510,IF(BM510="",BN510,VLOOKUP(YEAR($D510),SMMLV!$A$2:$C$44,3,0)*BM510)),0)</f>
        <v>0</v>
      </c>
      <c r="BP510" s="147"/>
      <c r="BQ510" s="142"/>
      <c r="BR510" s="140">
        <f>IFERROR(IF(VLOOKUP(YEAR($D510),SMMLV!$A$2:$C$44,3,0)*BP510=BQ510,BQ510,IF(BP510="",BQ510,VLOOKUP(YEAR($D510),SMMLV!$A$2:$C$44,3,0)*BP510)),0)</f>
        <v>0</v>
      </c>
      <c r="BS510" s="134"/>
      <c r="BT510" s="145">
        <f t="shared" si="417"/>
        <v>0</v>
      </c>
      <c r="BU510" s="151">
        <f t="shared" si="418"/>
        <v>0</v>
      </c>
      <c r="BV510" s="151">
        <f t="shared" si="419"/>
        <v>0</v>
      </c>
      <c r="BW510" s="151">
        <f t="shared" si="420"/>
        <v>0</v>
      </c>
      <c r="BX510" s="151">
        <f t="shared" si="421"/>
        <v>0</v>
      </c>
      <c r="BY510" s="151">
        <f t="shared" si="422"/>
        <v>0</v>
      </c>
      <c r="BZ510" s="151">
        <f t="shared" si="410"/>
        <v>0</v>
      </c>
      <c r="CA510" s="134"/>
      <c r="CB510" s="134"/>
      <c r="CC510" s="134"/>
      <c r="CD510" s="152">
        <f t="shared" si="411"/>
        <v>0</v>
      </c>
      <c r="CE510" s="153">
        <f>IFERROR(INDEX(IPC!$A$11:$Y$22,MATCH(PROPER(TEXT(CD510,"mmmm")),IPC!$A$11:$A$22,0),MATCH(YEAR(CD510),IPC!$A$10:$Y$10,0)),0)</f>
        <v>0</v>
      </c>
      <c r="CF510" s="154">
        <v>60895</v>
      </c>
      <c r="CG510" s="153">
        <f>IFERROR(INDEX(IPC!$A$11:$Y$22,MATCH(PROPER(TEXT(CF510,"mmmm")),IPC!$A$11:$A$22,0),MATCH(YEAR(CF510),IPC!$A$10:$Y$10,0)),0)</f>
        <v>0</v>
      </c>
      <c r="CH510" s="155">
        <f t="shared" si="412"/>
        <v>0</v>
      </c>
      <c r="CI510" s="145">
        <v>1751405</v>
      </c>
      <c r="CJ510" s="151">
        <f t="shared" si="423"/>
        <v>0</v>
      </c>
      <c r="CK510" s="151">
        <f t="shared" si="424"/>
        <v>0</v>
      </c>
      <c r="CL510" s="151">
        <f t="shared" si="425"/>
        <v>0</v>
      </c>
      <c r="CM510" s="151">
        <f t="shared" si="426"/>
        <v>0</v>
      </c>
      <c r="CN510" s="151">
        <f t="shared" si="427"/>
        <v>0</v>
      </c>
      <c r="CO510" s="151">
        <f t="shared" si="428"/>
        <v>0</v>
      </c>
      <c r="CP510" s="151">
        <f t="shared" si="429"/>
        <v>0</v>
      </c>
      <c r="CQ510" s="151">
        <f t="shared" si="430"/>
        <v>0</v>
      </c>
      <c r="CR510" s="151">
        <f t="shared" si="431"/>
        <v>0</v>
      </c>
      <c r="CS510" s="151">
        <f t="shared" si="432"/>
        <v>0</v>
      </c>
      <c r="CT510" s="151">
        <f t="shared" si="433"/>
        <v>0</v>
      </c>
      <c r="CU510" s="151">
        <f t="shared" si="434"/>
        <v>0</v>
      </c>
      <c r="CV510" s="151">
        <f t="shared" si="435"/>
        <v>0</v>
      </c>
      <c r="CW510" s="151">
        <f t="shared" si="436"/>
        <v>0</v>
      </c>
      <c r="CX510" s="151">
        <f t="shared" si="437"/>
        <v>0</v>
      </c>
      <c r="CY510" s="151">
        <f t="shared" si="438"/>
        <v>0</v>
      </c>
      <c r="CZ510" s="151">
        <f t="shared" si="439"/>
        <v>0</v>
      </c>
      <c r="DA510" s="151">
        <f t="shared" si="440"/>
        <v>0</v>
      </c>
      <c r="DB510" s="151">
        <f t="shared" si="441"/>
        <v>0</v>
      </c>
      <c r="DC510" s="151">
        <f t="shared" si="442"/>
        <v>0</v>
      </c>
      <c r="DD510" s="151">
        <f t="shared" si="443"/>
        <v>0</v>
      </c>
      <c r="DE510" s="151">
        <f t="shared" si="444"/>
        <v>0</v>
      </c>
      <c r="DF510" s="151">
        <f t="shared" si="445"/>
        <v>0</v>
      </c>
      <c r="DG510" s="151">
        <f t="shared" si="446"/>
        <v>0</v>
      </c>
      <c r="DH510" s="151">
        <f t="shared" si="447"/>
        <v>0</v>
      </c>
      <c r="DI510" s="151">
        <f t="shared" si="448"/>
        <v>0</v>
      </c>
      <c r="DJ510" s="151">
        <f t="shared" si="449"/>
        <v>0</v>
      </c>
      <c r="DK510" s="151">
        <f t="shared" si="450"/>
        <v>0</v>
      </c>
      <c r="DL510" s="151">
        <f t="shared" si="451"/>
        <v>0</v>
      </c>
      <c r="DM510" s="151">
        <f t="shared" si="452"/>
        <v>0</v>
      </c>
      <c r="DN510" s="151">
        <f t="shared" si="453"/>
        <v>0</v>
      </c>
      <c r="DO510" s="156">
        <f t="shared" si="454"/>
        <v>0</v>
      </c>
      <c r="DP510" s="173" t="str">
        <f t="shared" si="455"/>
        <v/>
      </c>
      <c r="DQ510" s="157" t="str">
        <f t="shared" si="456"/>
        <v/>
      </c>
      <c r="DR510" s="158" t="str">
        <f>IFERROR(IFERROR(IFERROR(_xlfn.XLOOKUP(DP510,#REF!,#REF!,,,),_xlfn.XLOOKUP(DP510,#REF!,#REF!,,,)),_xlfn.XLOOKUP(DP510,#REF!,#REF!,,,)),"N/A")</f>
        <v>N/A</v>
      </c>
      <c r="DS510" s="159"/>
      <c r="DT510" s="160"/>
      <c r="DU510" s="161"/>
      <c r="DV510" s="162"/>
      <c r="DW510" s="163">
        <f>IFERROR(IFERROR(IFERROR(_xlfn.XLOOKUP(DP510,#REF!,#REF!,,,),_xlfn.XLOOKUP(DP510,#REF!,#REF!,,,)),_xlfn.XLOOKUP(DP510,#REF!,#REF!,,,)),0)</f>
        <v>0</v>
      </c>
      <c r="DX510" s="164"/>
      <c r="DY510" s="165">
        <f t="shared" si="457"/>
        <v>0</v>
      </c>
      <c r="DZ510" s="166"/>
      <c r="EA510" s="167">
        <f t="shared" si="458"/>
        <v>0</v>
      </c>
      <c r="EB510" s="168">
        <f t="shared" si="459"/>
        <v>0</v>
      </c>
      <c r="EC510" s="168">
        <f t="shared" si="460"/>
        <v>0</v>
      </c>
      <c r="ED510" s="169"/>
      <c r="EE510" s="170">
        <f t="shared" si="461"/>
        <v>0</v>
      </c>
      <c r="EF510" s="170" t="str">
        <f>IFERROR(IF(DY510&gt;((_xlfn.XLOOKUP(DQ510,TOPES!B:B,TOPES!C:C,,,)*INDEXACIÓN!CI510)),"SUPERA TOPES DEL HV",0),"HV NO ENCONTRADO")</f>
        <v>HV NO ENCONTRADO</v>
      </c>
      <c r="EG510" s="170">
        <f t="shared" si="462"/>
        <v>0</v>
      </c>
      <c r="EH510" s="170">
        <f>IF(SUMIF($M:$M,#REF!,$DY:$DY)&gt;$EH$8,"CONSULTA DIAN",0)</f>
        <v>0</v>
      </c>
      <c r="EI510" s="171">
        <f t="shared" si="463"/>
        <v>0</v>
      </c>
      <c r="EJ510" s="172"/>
    </row>
    <row r="511" spans="1:140" x14ac:dyDescent="0.25">
      <c r="A511" s="133" t="str">
        <f t="shared" si="413"/>
        <v>19000100502</v>
      </c>
      <c r="B511" s="134"/>
      <c r="C511" s="134"/>
      <c r="D511" s="135">
        <f>_xlfn.XLOOKUP(C511,TOPES!L:L,TOPES!M:M,,,)</f>
        <v>0</v>
      </c>
      <c r="E511" s="136">
        <v>502</v>
      </c>
      <c r="F511" s="134"/>
      <c r="G511" s="134"/>
      <c r="H511" s="134"/>
      <c r="I511" s="134"/>
      <c r="J511" s="134"/>
      <c r="K511" s="134"/>
      <c r="L511" s="134"/>
      <c r="M511" s="137"/>
      <c r="N511" s="134"/>
      <c r="O511" s="137" t="str">
        <f t="shared" si="414"/>
        <v/>
      </c>
      <c r="P511" s="138"/>
      <c r="Q511" s="139"/>
      <c r="R511" s="140">
        <f>IFERROR(IF(VLOOKUP(YEAR($D511),SMMLV!$A$2:$C$44,3,0)*$P511=$Q511,$Q511,IF($P511="",$Q511,VLOOKUP(YEAR($D511),SMMLV!$A$2:$C$44,3,0)*$P511)),0)</f>
        <v>0</v>
      </c>
      <c r="S511" s="141"/>
      <c r="T511" s="142"/>
      <c r="U511" s="143"/>
      <c r="V511" s="144"/>
      <c r="W511" s="145">
        <f>IFERROR(SUM(IF(VLOOKUP(YEAR($D511),SMMLV!$A$2:$C$44,3,0)*S511=T511,T511,IF(S511="",T511,VLOOKUP(YEAR($D511),SMMLV!$A$2:$C$44,3,0)*S511)),IF(VLOOKUP(YEAR($D511),SMMLV!$A$2:$C$44,3,0)*U511=V511,V511,IF(U511="",V511,VLOOKUP(YEAR($D511),SMMLV!$A$2:$C$44,3,0)*U511))),0)</f>
        <v>0</v>
      </c>
      <c r="X511" s="146"/>
      <c r="Y511" s="139"/>
      <c r="Z511" s="140">
        <f>IFERROR(IF(VLOOKUP(YEAR($D511),SMMLV!$A$2:$C$44,3,0)*$X511=$Y511,$Y511,IF($X511="",$Y511,VLOOKUP(YEAR($D511),SMMLV!$A$2:$C$44,3,0)*$X511)),0)</f>
        <v>0</v>
      </c>
      <c r="AA511" s="147"/>
      <c r="AB511" s="142"/>
      <c r="AC511" s="140">
        <f>IFERROR(IF(VLOOKUP(YEAR($D511),SMMLV!$A$2:$C$44,3,0)*$AA511=$AB511,$AB511,IF($AA511="",$AB511,VLOOKUP(YEAR($D511),SMMLV!$A$2:$C$44,3,0)*$AA511)),0)</f>
        <v>0</v>
      </c>
      <c r="AD511" s="147"/>
      <c r="AE511" s="142"/>
      <c r="AF511" s="140">
        <f>IFERROR(IF(VLOOKUP(YEAR($D511),SMMLV!$A$2:$C$44,3,0)*$AD511=$AE511,$AE511,IF($AD511="",$AE511,VLOOKUP(YEAR($D511),SMMLV!$A$2:$C$44,3,0)*$AD511)),0)</f>
        <v>0</v>
      </c>
      <c r="AG511" s="134"/>
      <c r="AH511" s="145">
        <f t="shared" si="415"/>
        <v>0</v>
      </c>
      <c r="AI511" s="138"/>
      <c r="AJ511" s="139"/>
      <c r="AK511" s="140">
        <f>IFERROR(IF(VLOOKUP(YEAR($D511),SMMLV!$A$2:$C$44,3,0)*$AI511=AJ511,AJ511,IF($AI511="",AJ511,VLOOKUP(YEAR($D511),SMMLV!$A$2:$C$44,3,0)*$AI511)),0)</f>
        <v>0</v>
      </c>
      <c r="AL511" s="141"/>
      <c r="AM511" s="142"/>
      <c r="AN511" s="147"/>
      <c r="AO511" s="144"/>
      <c r="AP511" s="145">
        <f>IFERROR(SUM(IF(VLOOKUP(YEAR($D511),SMMLV!$A$2:$C$44,3,0)*AL511=AM511,AM511,IF(AL511="",AM511,VLOOKUP(YEAR($D511),SMMLV!$A$2:$C$44,3,0)*AL511)),IF(VLOOKUP(YEAR($D511),SMMLV!$A$2:$C$44,3,0)*AN511=AO511,AO511,IF(AN511="",AO511,VLOOKUP(YEAR($D511),SMMLV!$A$2:$C$44,3,0)*AN511))),0)</f>
        <v>0</v>
      </c>
      <c r="AQ511" s="148"/>
      <c r="AR511" s="142"/>
      <c r="AS511" s="140">
        <f>IFERROR(IF(VLOOKUP(YEAR($D511),SMMLV!$A$2:$C$44,3,0)*AQ511=AR511,AR511,IF(AQ511="",AR511,VLOOKUP(YEAR($D511),SMMLV!$A$2:$C$44,3,0)*AQ511)),0)</f>
        <v>0</v>
      </c>
      <c r="AT511" s="147"/>
      <c r="AU511" s="142"/>
      <c r="AV511" s="140">
        <f>IFERROR(IF(VLOOKUP(YEAR($D511),SMMLV!$A$2:$C$44,3,0)*AT511=AU511,AU511,IF(AT511="",AU511,VLOOKUP(YEAR($D511),SMMLV!$A$2:$C$44,3,0)*AT511)),0)</f>
        <v>0</v>
      </c>
      <c r="AW511" s="147"/>
      <c r="AX511" s="142"/>
      <c r="AY511" s="140">
        <f>IFERROR(IF(VLOOKUP(YEAR($D511),SMMLV!$A$2:$C$44,3,0)*AW511=AX511,AX511,IF(AW511="",AX511,VLOOKUP(YEAR($D511),SMMLV!$A$2:$C$44,3,0)*AW511)),0)</f>
        <v>0</v>
      </c>
      <c r="AZ511" s="134"/>
      <c r="BA511" s="145">
        <f t="shared" si="416"/>
        <v>0</v>
      </c>
      <c r="BB511" s="138"/>
      <c r="BC511" s="139"/>
      <c r="BD511" s="140">
        <f>IFERROR(IF(VLOOKUP(YEAR($D511),SMMLV!$A$2:$C$44,3,0)*BB511=BC511,BC511,IF(BB511="",BC511,VLOOKUP(YEAR($D511),SMMLV!$A$2:$C$44,3,0)*BB511)),0)</f>
        <v>0</v>
      </c>
      <c r="BE511" s="141"/>
      <c r="BF511" s="142"/>
      <c r="BG511" s="147"/>
      <c r="BH511" s="144"/>
      <c r="BI511" s="145">
        <f>IFERROR(SUM(IF(VLOOKUP(YEAR($D511),SMMLV!$A$2:$C$44,3,0)*BE511=BF511,BF511,IF(BE511="",BF511,VLOOKUP(YEAR($D511),SMMLV!$A$2:$C$44,3,0)*BE511)),IF(VLOOKUP(YEAR($D511),SMMLV!$A$2:$C$44,3,0)*BG511=BH511,BH511,IF(BG511="",BH511,VLOOKUP(YEAR($D511),SMMLV!$A$2:$C$44,3,0)*BG511))),0)</f>
        <v>0</v>
      </c>
      <c r="BJ511" s="149"/>
      <c r="BK511" s="150"/>
      <c r="BL511" s="140">
        <f>IFERROR(IF(VLOOKUP(YEAR($D511),SMMLV!$A$2:$C$44,3,0)*BJ511=BK511,BK511,IF(BJ511="",BK511,VLOOKUP(YEAR($D511),SMMLV!$A$2:$C$44,3,0)*BJ511)),0)</f>
        <v>0</v>
      </c>
      <c r="BM511" s="147"/>
      <c r="BN511" s="142"/>
      <c r="BO511" s="140">
        <f>IFERROR(IF(VLOOKUP(YEAR($D511),SMMLV!$A$2:$C$44,3,0)*BM511=BN511,BN511,IF(BM511="",BN511,VLOOKUP(YEAR($D511),SMMLV!$A$2:$C$44,3,0)*BM511)),0)</f>
        <v>0</v>
      </c>
      <c r="BP511" s="147"/>
      <c r="BQ511" s="142"/>
      <c r="BR511" s="140">
        <f>IFERROR(IF(VLOOKUP(YEAR($D511),SMMLV!$A$2:$C$44,3,0)*BP511=BQ511,BQ511,IF(BP511="",BQ511,VLOOKUP(YEAR($D511),SMMLV!$A$2:$C$44,3,0)*BP511)),0)</f>
        <v>0</v>
      </c>
      <c r="BS511" s="134"/>
      <c r="BT511" s="145">
        <f t="shared" si="417"/>
        <v>0</v>
      </c>
      <c r="BU511" s="151">
        <f t="shared" si="418"/>
        <v>0</v>
      </c>
      <c r="BV511" s="151">
        <f t="shared" si="419"/>
        <v>0</v>
      </c>
      <c r="BW511" s="151">
        <f t="shared" si="420"/>
        <v>0</v>
      </c>
      <c r="BX511" s="151">
        <f t="shared" si="421"/>
        <v>0</v>
      </c>
      <c r="BY511" s="151">
        <f t="shared" si="422"/>
        <v>0</v>
      </c>
      <c r="BZ511" s="151">
        <f t="shared" si="410"/>
        <v>0</v>
      </c>
      <c r="CA511" s="134"/>
      <c r="CB511" s="134"/>
      <c r="CC511" s="134"/>
      <c r="CD511" s="152">
        <f t="shared" si="411"/>
        <v>0</v>
      </c>
      <c r="CE511" s="153">
        <f>IFERROR(INDEX(IPC!$A$11:$Y$22,MATCH(PROPER(TEXT(CD511,"mmmm")),IPC!$A$11:$A$22,0),MATCH(YEAR(CD511),IPC!$A$10:$Y$10,0)),0)</f>
        <v>0</v>
      </c>
      <c r="CF511" s="154">
        <v>60925</v>
      </c>
      <c r="CG511" s="153">
        <f>IFERROR(INDEX(IPC!$A$11:$Y$22,MATCH(PROPER(TEXT(CF511,"mmmm")),IPC!$A$11:$A$22,0),MATCH(YEAR(CF511),IPC!$A$10:$Y$10,0)),0)</f>
        <v>0</v>
      </c>
      <c r="CH511" s="155">
        <f t="shared" si="412"/>
        <v>0</v>
      </c>
      <c r="CI511" s="145">
        <v>1751406</v>
      </c>
      <c r="CJ511" s="151">
        <f t="shared" si="423"/>
        <v>0</v>
      </c>
      <c r="CK511" s="151">
        <f t="shared" si="424"/>
        <v>0</v>
      </c>
      <c r="CL511" s="151">
        <f t="shared" si="425"/>
        <v>0</v>
      </c>
      <c r="CM511" s="151">
        <f t="shared" si="426"/>
        <v>0</v>
      </c>
      <c r="CN511" s="151">
        <f t="shared" si="427"/>
        <v>0</v>
      </c>
      <c r="CO511" s="151">
        <f t="shared" si="428"/>
        <v>0</v>
      </c>
      <c r="CP511" s="151">
        <f t="shared" si="429"/>
        <v>0</v>
      </c>
      <c r="CQ511" s="151">
        <f t="shared" si="430"/>
        <v>0</v>
      </c>
      <c r="CR511" s="151">
        <f t="shared" si="431"/>
        <v>0</v>
      </c>
      <c r="CS511" s="151">
        <f t="shared" si="432"/>
        <v>0</v>
      </c>
      <c r="CT511" s="151">
        <f t="shared" si="433"/>
        <v>0</v>
      </c>
      <c r="CU511" s="151">
        <f t="shared" si="434"/>
        <v>0</v>
      </c>
      <c r="CV511" s="151">
        <f t="shared" si="435"/>
        <v>0</v>
      </c>
      <c r="CW511" s="151">
        <f t="shared" si="436"/>
        <v>0</v>
      </c>
      <c r="CX511" s="151">
        <f t="shared" si="437"/>
        <v>0</v>
      </c>
      <c r="CY511" s="151">
        <f t="shared" si="438"/>
        <v>0</v>
      </c>
      <c r="CZ511" s="151">
        <f t="shared" si="439"/>
        <v>0</v>
      </c>
      <c r="DA511" s="151">
        <f t="shared" si="440"/>
        <v>0</v>
      </c>
      <c r="DB511" s="151">
        <f t="shared" si="441"/>
        <v>0</v>
      </c>
      <c r="DC511" s="151">
        <f t="shared" si="442"/>
        <v>0</v>
      </c>
      <c r="DD511" s="151">
        <f t="shared" si="443"/>
        <v>0</v>
      </c>
      <c r="DE511" s="151">
        <f t="shared" si="444"/>
        <v>0</v>
      </c>
      <c r="DF511" s="151">
        <f t="shared" si="445"/>
        <v>0</v>
      </c>
      <c r="DG511" s="151">
        <f t="shared" si="446"/>
        <v>0</v>
      </c>
      <c r="DH511" s="151">
        <f t="shared" si="447"/>
        <v>0</v>
      </c>
      <c r="DI511" s="151">
        <f t="shared" si="448"/>
        <v>0</v>
      </c>
      <c r="DJ511" s="151">
        <f t="shared" si="449"/>
        <v>0</v>
      </c>
      <c r="DK511" s="151">
        <f t="shared" si="450"/>
        <v>0</v>
      </c>
      <c r="DL511" s="151">
        <f t="shared" si="451"/>
        <v>0</v>
      </c>
      <c r="DM511" s="151">
        <f t="shared" si="452"/>
        <v>0</v>
      </c>
      <c r="DN511" s="151">
        <f t="shared" si="453"/>
        <v>0</v>
      </c>
      <c r="DO511" s="156">
        <f t="shared" si="454"/>
        <v>0</v>
      </c>
      <c r="DP511" s="173" t="str">
        <f t="shared" si="455"/>
        <v/>
      </c>
      <c r="DQ511" s="157" t="str">
        <f t="shared" si="456"/>
        <v/>
      </c>
      <c r="DR511" s="158" t="str">
        <f>IFERROR(IFERROR(IFERROR(_xlfn.XLOOKUP(DP511,#REF!,#REF!,,,),_xlfn.XLOOKUP(DP511,#REF!,#REF!,,,)),_xlfn.XLOOKUP(DP511,#REF!,#REF!,,,)),"N/A")</f>
        <v>N/A</v>
      </c>
      <c r="DS511" s="159"/>
      <c r="DT511" s="160"/>
      <c r="DU511" s="161"/>
      <c r="DV511" s="162"/>
      <c r="DW511" s="163">
        <f>IFERROR(IFERROR(IFERROR(_xlfn.XLOOKUP(DP511,#REF!,#REF!,,,),_xlfn.XLOOKUP(DP511,#REF!,#REF!,,,)),_xlfn.XLOOKUP(DP511,#REF!,#REF!,,,)),0)</f>
        <v>0</v>
      </c>
      <c r="DX511" s="164"/>
      <c r="DY511" s="165">
        <f t="shared" si="457"/>
        <v>0</v>
      </c>
      <c r="DZ511" s="166"/>
      <c r="EA511" s="167">
        <f t="shared" si="458"/>
        <v>0</v>
      </c>
      <c r="EB511" s="168">
        <f t="shared" si="459"/>
        <v>0</v>
      </c>
      <c r="EC511" s="168">
        <f t="shared" si="460"/>
        <v>0</v>
      </c>
      <c r="ED511" s="169"/>
      <c r="EE511" s="170">
        <f t="shared" si="461"/>
        <v>0</v>
      </c>
      <c r="EF511" s="170" t="str">
        <f>IFERROR(IF(DY511&gt;((_xlfn.XLOOKUP(DQ511,TOPES!B:B,TOPES!C:C,,,)*INDEXACIÓN!CI511)),"SUPERA TOPES DEL HV",0),"HV NO ENCONTRADO")</f>
        <v>HV NO ENCONTRADO</v>
      </c>
      <c r="EG511" s="170">
        <f t="shared" si="462"/>
        <v>0</v>
      </c>
      <c r="EH511" s="170">
        <f>IF(SUMIF($M:$M,#REF!,$DY:$DY)&gt;$EH$8,"CONSULTA DIAN",0)</f>
        <v>0</v>
      </c>
      <c r="EI511" s="171">
        <f t="shared" si="463"/>
        <v>0</v>
      </c>
      <c r="EJ511" s="172"/>
    </row>
    <row r="512" spans="1:140" x14ac:dyDescent="0.25">
      <c r="A512" s="133" t="str">
        <f t="shared" si="413"/>
        <v>19000100503</v>
      </c>
      <c r="B512" s="134"/>
      <c r="C512" s="134"/>
      <c r="D512" s="135">
        <f>_xlfn.XLOOKUP(C512,TOPES!L:L,TOPES!M:M,,,)</f>
        <v>0</v>
      </c>
      <c r="E512" s="136">
        <v>503</v>
      </c>
      <c r="F512" s="134"/>
      <c r="G512" s="134"/>
      <c r="H512" s="134"/>
      <c r="I512" s="134"/>
      <c r="J512" s="134"/>
      <c r="K512" s="134"/>
      <c r="L512" s="134"/>
      <c r="M512" s="137"/>
      <c r="N512" s="134"/>
      <c r="O512" s="137" t="str">
        <f t="shared" si="414"/>
        <v/>
      </c>
      <c r="P512" s="138"/>
      <c r="Q512" s="139"/>
      <c r="R512" s="140">
        <f>IFERROR(IF(VLOOKUP(YEAR($D512),SMMLV!$A$2:$C$44,3,0)*$P512=$Q512,$Q512,IF($P512="",$Q512,VLOOKUP(YEAR($D512),SMMLV!$A$2:$C$44,3,0)*$P512)),0)</f>
        <v>0</v>
      </c>
      <c r="S512" s="141"/>
      <c r="T512" s="142"/>
      <c r="U512" s="143"/>
      <c r="V512" s="144"/>
      <c r="W512" s="145">
        <f>IFERROR(SUM(IF(VLOOKUP(YEAR($D512),SMMLV!$A$2:$C$44,3,0)*S512=T512,T512,IF(S512="",T512,VLOOKUP(YEAR($D512),SMMLV!$A$2:$C$44,3,0)*S512)),IF(VLOOKUP(YEAR($D512),SMMLV!$A$2:$C$44,3,0)*U512=V512,V512,IF(U512="",V512,VLOOKUP(YEAR($D512),SMMLV!$A$2:$C$44,3,0)*U512))),0)</f>
        <v>0</v>
      </c>
      <c r="X512" s="146"/>
      <c r="Y512" s="139"/>
      <c r="Z512" s="140">
        <f>IFERROR(IF(VLOOKUP(YEAR($D512),SMMLV!$A$2:$C$44,3,0)*$X512=$Y512,$Y512,IF($X512="",$Y512,VLOOKUP(YEAR($D512),SMMLV!$A$2:$C$44,3,0)*$X512)),0)</f>
        <v>0</v>
      </c>
      <c r="AA512" s="147"/>
      <c r="AB512" s="142"/>
      <c r="AC512" s="140">
        <f>IFERROR(IF(VLOOKUP(YEAR($D512),SMMLV!$A$2:$C$44,3,0)*$AA512=$AB512,$AB512,IF($AA512="",$AB512,VLOOKUP(YEAR($D512),SMMLV!$A$2:$C$44,3,0)*$AA512)),0)</f>
        <v>0</v>
      </c>
      <c r="AD512" s="147"/>
      <c r="AE512" s="142"/>
      <c r="AF512" s="140">
        <f>IFERROR(IF(VLOOKUP(YEAR($D512),SMMLV!$A$2:$C$44,3,0)*$AD512=$AE512,$AE512,IF($AD512="",$AE512,VLOOKUP(YEAR($D512),SMMLV!$A$2:$C$44,3,0)*$AD512)),0)</f>
        <v>0</v>
      </c>
      <c r="AG512" s="134"/>
      <c r="AH512" s="145">
        <f t="shared" si="415"/>
        <v>0</v>
      </c>
      <c r="AI512" s="138"/>
      <c r="AJ512" s="139"/>
      <c r="AK512" s="140">
        <f>IFERROR(IF(VLOOKUP(YEAR($D512),SMMLV!$A$2:$C$44,3,0)*$AI512=AJ512,AJ512,IF($AI512="",AJ512,VLOOKUP(YEAR($D512),SMMLV!$A$2:$C$44,3,0)*$AI512)),0)</f>
        <v>0</v>
      </c>
      <c r="AL512" s="141"/>
      <c r="AM512" s="142"/>
      <c r="AN512" s="147"/>
      <c r="AO512" s="144"/>
      <c r="AP512" s="145">
        <f>IFERROR(SUM(IF(VLOOKUP(YEAR($D512),SMMLV!$A$2:$C$44,3,0)*AL512=AM512,AM512,IF(AL512="",AM512,VLOOKUP(YEAR($D512),SMMLV!$A$2:$C$44,3,0)*AL512)),IF(VLOOKUP(YEAR($D512),SMMLV!$A$2:$C$44,3,0)*AN512=AO512,AO512,IF(AN512="",AO512,VLOOKUP(YEAR($D512),SMMLV!$A$2:$C$44,3,0)*AN512))),0)</f>
        <v>0</v>
      </c>
      <c r="AQ512" s="148"/>
      <c r="AR512" s="142"/>
      <c r="AS512" s="140">
        <f>IFERROR(IF(VLOOKUP(YEAR($D512),SMMLV!$A$2:$C$44,3,0)*AQ512=AR512,AR512,IF(AQ512="",AR512,VLOOKUP(YEAR($D512),SMMLV!$A$2:$C$44,3,0)*AQ512)),0)</f>
        <v>0</v>
      </c>
      <c r="AT512" s="147"/>
      <c r="AU512" s="142"/>
      <c r="AV512" s="140">
        <f>IFERROR(IF(VLOOKUP(YEAR($D512),SMMLV!$A$2:$C$44,3,0)*AT512=AU512,AU512,IF(AT512="",AU512,VLOOKUP(YEAR($D512),SMMLV!$A$2:$C$44,3,0)*AT512)),0)</f>
        <v>0</v>
      </c>
      <c r="AW512" s="147"/>
      <c r="AX512" s="142"/>
      <c r="AY512" s="140">
        <f>IFERROR(IF(VLOOKUP(YEAR($D512),SMMLV!$A$2:$C$44,3,0)*AW512=AX512,AX512,IF(AW512="",AX512,VLOOKUP(YEAR($D512),SMMLV!$A$2:$C$44,3,0)*AW512)),0)</f>
        <v>0</v>
      </c>
      <c r="AZ512" s="134"/>
      <c r="BA512" s="145">
        <f t="shared" si="416"/>
        <v>0</v>
      </c>
      <c r="BB512" s="138"/>
      <c r="BC512" s="139"/>
      <c r="BD512" s="140">
        <f>IFERROR(IF(VLOOKUP(YEAR($D512),SMMLV!$A$2:$C$44,3,0)*BB512=BC512,BC512,IF(BB512="",BC512,VLOOKUP(YEAR($D512),SMMLV!$A$2:$C$44,3,0)*BB512)),0)</f>
        <v>0</v>
      </c>
      <c r="BE512" s="141"/>
      <c r="BF512" s="142"/>
      <c r="BG512" s="147"/>
      <c r="BH512" s="144"/>
      <c r="BI512" s="145">
        <f>IFERROR(SUM(IF(VLOOKUP(YEAR($D512),SMMLV!$A$2:$C$44,3,0)*BE512=BF512,BF512,IF(BE512="",BF512,VLOOKUP(YEAR($D512),SMMLV!$A$2:$C$44,3,0)*BE512)),IF(VLOOKUP(YEAR($D512),SMMLV!$A$2:$C$44,3,0)*BG512=BH512,BH512,IF(BG512="",BH512,VLOOKUP(YEAR($D512),SMMLV!$A$2:$C$44,3,0)*BG512))),0)</f>
        <v>0</v>
      </c>
      <c r="BJ512" s="149"/>
      <c r="BK512" s="150"/>
      <c r="BL512" s="140">
        <f>IFERROR(IF(VLOOKUP(YEAR($D512),SMMLV!$A$2:$C$44,3,0)*BJ512=BK512,BK512,IF(BJ512="",BK512,VLOOKUP(YEAR($D512),SMMLV!$A$2:$C$44,3,0)*BJ512)),0)</f>
        <v>0</v>
      </c>
      <c r="BM512" s="147"/>
      <c r="BN512" s="142"/>
      <c r="BO512" s="140">
        <f>IFERROR(IF(VLOOKUP(YEAR($D512),SMMLV!$A$2:$C$44,3,0)*BM512=BN512,BN512,IF(BM512="",BN512,VLOOKUP(YEAR($D512),SMMLV!$A$2:$C$44,3,0)*BM512)),0)</f>
        <v>0</v>
      </c>
      <c r="BP512" s="147"/>
      <c r="BQ512" s="142"/>
      <c r="BR512" s="140">
        <f>IFERROR(IF(VLOOKUP(YEAR($D512),SMMLV!$A$2:$C$44,3,0)*BP512=BQ512,BQ512,IF(BP512="",BQ512,VLOOKUP(YEAR($D512),SMMLV!$A$2:$C$44,3,0)*BP512)),0)</f>
        <v>0</v>
      </c>
      <c r="BS512" s="134"/>
      <c r="BT512" s="145">
        <f t="shared" si="417"/>
        <v>0</v>
      </c>
      <c r="BU512" s="151">
        <f t="shared" si="418"/>
        <v>0</v>
      </c>
      <c r="BV512" s="151">
        <f t="shared" si="419"/>
        <v>0</v>
      </c>
      <c r="BW512" s="151">
        <f t="shared" si="420"/>
        <v>0</v>
      </c>
      <c r="BX512" s="151">
        <f t="shared" si="421"/>
        <v>0</v>
      </c>
      <c r="BY512" s="151">
        <f t="shared" si="422"/>
        <v>0</v>
      </c>
      <c r="BZ512" s="151">
        <f t="shared" si="410"/>
        <v>0</v>
      </c>
      <c r="CA512" s="134"/>
      <c r="CB512" s="134"/>
      <c r="CC512" s="134"/>
      <c r="CD512" s="152">
        <f t="shared" si="411"/>
        <v>0</v>
      </c>
      <c r="CE512" s="153">
        <f>IFERROR(INDEX(IPC!$A$11:$Y$22,MATCH(PROPER(TEXT(CD512,"mmmm")),IPC!$A$11:$A$22,0),MATCH(YEAR(CD512),IPC!$A$10:$Y$10,0)),0)</f>
        <v>0</v>
      </c>
      <c r="CF512" s="154">
        <v>60956</v>
      </c>
      <c r="CG512" s="153">
        <f>IFERROR(INDEX(IPC!$A$11:$Y$22,MATCH(PROPER(TEXT(CF512,"mmmm")),IPC!$A$11:$A$22,0),MATCH(YEAR(CF512),IPC!$A$10:$Y$10,0)),0)</f>
        <v>0</v>
      </c>
      <c r="CH512" s="155">
        <f t="shared" si="412"/>
        <v>0</v>
      </c>
      <c r="CI512" s="145">
        <v>1751407</v>
      </c>
      <c r="CJ512" s="151">
        <f t="shared" si="423"/>
        <v>0</v>
      </c>
      <c r="CK512" s="151">
        <f t="shared" si="424"/>
        <v>0</v>
      </c>
      <c r="CL512" s="151">
        <f t="shared" si="425"/>
        <v>0</v>
      </c>
      <c r="CM512" s="151">
        <f t="shared" si="426"/>
        <v>0</v>
      </c>
      <c r="CN512" s="151">
        <f t="shared" si="427"/>
        <v>0</v>
      </c>
      <c r="CO512" s="151">
        <f t="shared" si="428"/>
        <v>0</v>
      </c>
      <c r="CP512" s="151">
        <f t="shared" si="429"/>
        <v>0</v>
      </c>
      <c r="CQ512" s="151">
        <f t="shared" si="430"/>
        <v>0</v>
      </c>
      <c r="CR512" s="151">
        <f t="shared" si="431"/>
        <v>0</v>
      </c>
      <c r="CS512" s="151">
        <f t="shared" si="432"/>
        <v>0</v>
      </c>
      <c r="CT512" s="151">
        <f t="shared" si="433"/>
        <v>0</v>
      </c>
      <c r="CU512" s="151">
        <f t="shared" si="434"/>
        <v>0</v>
      </c>
      <c r="CV512" s="151">
        <f t="shared" si="435"/>
        <v>0</v>
      </c>
      <c r="CW512" s="151">
        <f t="shared" si="436"/>
        <v>0</v>
      </c>
      <c r="CX512" s="151">
        <f t="shared" si="437"/>
        <v>0</v>
      </c>
      <c r="CY512" s="151">
        <f t="shared" si="438"/>
        <v>0</v>
      </c>
      <c r="CZ512" s="151">
        <f t="shared" si="439"/>
        <v>0</v>
      </c>
      <c r="DA512" s="151">
        <f t="shared" si="440"/>
        <v>0</v>
      </c>
      <c r="DB512" s="151">
        <f t="shared" si="441"/>
        <v>0</v>
      </c>
      <c r="DC512" s="151">
        <f t="shared" si="442"/>
        <v>0</v>
      </c>
      <c r="DD512" s="151">
        <f t="shared" si="443"/>
        <v>0</v>
      </c>
      <c r="DE512" s="151">
        <f t="shared" si="444"/>
        <v>0</v>
      </c>
      <c r="DF512" s="151">
        <f t="shared" si="445"/>
        <v>0</v>
      </c>
      <c r="DG512" s="151">
        <f t="shared" si="446"/>
        <v>0</v>
      </c>
      <c r="DH512" s="151">
        <f t="shared" si="447"/>
        <v>0</v>
      </c>
      <c r="DI512" s="151">
        <f t="shared" si="448"/>
        <v>0</v>
      </c>
      <c r="DJ512" s="151">
        <f t="shared" si="449"/>
        <v>0</v>
      </c>
      <c r="DK512" s="151">
        <f t="shared" si="450"/>
        <v>0</v>
      </c>
      <c r="DL512" s="151">
        <f t="shared" si="451"/>
        <v>0</v>
      </c>
      <c r="DM512" s="151">
        <f t="shared" si="452"/>
        <v>0</v>
      </c>
      <c r="DN512" s="151">
        <f t="shared" si="453"/>
        <v>0</v>
      </c>
      <c r="DO512" s="156">
        <f t="shared" si="454"/>
        <v>0</v>
      </c>
      <c r="DP512" s="173" t="str">
        <f t="shared" si="455"/>
        <v/>
      </c>
      <c r="DQ512" s="157" t="str">
        <f t="shared" si="456"/>
        <v/>
      </c>
      <c r="DR512" s="158" t="str">
        <f>IFERROR(IFERROR(IFERROR(_xlfn.XLOOKUP(DP512,#REF!,#REF!,,,),_xlfn.XLOOKUP(DP512,#REF!,#REF!,,,)),_xlfn.XLOOKUP(DP512,#REF!,#REF!,,,)),"N/A")</f>
        <v>N/A</v>
      </c>
      <c r="DS512" s="159"/>
      <c r="DT512" s="160"/>
      <c r="DU512" s="161"/>
      <c r="DV512" s="162"/>
      <c r="DW512" s="163">
        <f>IFERROR(IFERROR(IFERROR(_xlfn.XLOOKUP(DP512,#REF!,#REF!,,,),_xlfn.XLOOKUP(DP512,#REF!,#REF!,,,)),_xlfn.XLOOKUP(DP512,#REF!,#REF!,,,)),0)</f>
        <v>0</v>
      </c>
      <c r="DX512" s="164"/>
      <c r="DY512" s="165">
        <f t="shared" si="457"/>
        <v>0</v>
      </c>
      <c r="DZ512" s="166"/>
      <c r="EA512" s="167">
        <f t="shared" si="458"/>
        <v>0</v>
      </c>
      <c r="EB512" s="168">
        <f t="shared" si="459"/>
        <v>0</v>
      </c>
      <c r="EC512" s="168">
        <f t="shared" si="460"/>
        <v>0</v>
      </c>
      <c r="ED512" s="169"/>
      <c r="EE512" s="170">
        <f t="shared" si="461"/>
        <v>0</v>
      </c>
      <c r="EF512" s="170" t="str">
        <f>IFERROR(IF(DY512&gt;((_xlfn.XLOOKUP(DQ512,TOPES!B:B,TOPES!C:C,,,)*INDEXACIÓN!CI512)),"SUPERA TOPES DEL HV",0),"HV NO ENCONTRADO")</f>
        <v>HV NO ENCONTRADO</v>
      </c>
      <c r="EG512" s="170">
        <f t="shared" si="462"/>
        <v>0</v>
      </c>
      <c r="EH512" s="170">
        <f>IF(SUMIF($M:$M,#REF!,$DY:$DY)&gt;$EH$8,"CONSULTA DIAN",0)</f>
        <v>0</v>
      </c>
      <c r="EI512" s="171">
        <f t="shared" si="463"/>
        <v>0</v>
      </c>
      <c r="EJ512" s="172"/>
    </row>
    <row r="513" spans="1:140" x14ac:dyDescent="0.25">
      <c r="A513" s="133" t="str">
        <f t="shared" si="413"/>
        <v>19000100504</v>
      </c>
      <c r="B513" s="134"/>
      <c r="C513" s="134"/>
      <c r="D513" s="135">
        <f>_xlfn.XLOOKUP(C513,TOPES!L:L,TOPES!M:M,,,)</f>
        <v>0</v>
      </c>
      <c r="E513" s="136">
        <v>504</v>
      </c>
      <c r="F513" s="134"/>
      <c r="G513" s="134"/>
      <c r="H513" s="134"/>
      <c r="I513" s="134"/>
      <c r="J513" s="134"/>
      <c r="K513" s="134"/>
      <c r="L513" s="134"/>
      <c r="M513" s="137"/>
      <c r="N513" s="134"/>
      <c r="O513" s="137" t="str">
        <f t="shared" si="414"/>
        <v/>
      </c>
      <c r="P513" s="138"/>
      <c r="Q513" s="139"/>
      <c r="R513" s="140">
        <f>IFERROR(IF(VLOOKUP(YEAR($D513),SMMLV!$A$2:$C$44,3,0)*$P513=$Q513,$Q513,IF($P513="",$Q513,VLOOKUP(YEAR($D513),SMMLV!$A$2:$C$44,3,0)*$P513)),0)</f>
        <v>0</v>
      </c>
      <c r="S513" s="141"/>
      <c r="T513" s="142"/>
      <c r="U513" s="143"/>
      <c r="V513" s="144"/>
      <c r="W513" s="145">
        <f>IFERROR(SUM(IF(VLOOKUP(YEAR($D513),SMMLV!$A$2:$C$44,3,0)*S513=T513,T513,IF(S513="",T513,VLOOKUP(YEAR($D513),SMMLV!$A$2:$C$44,3,0)*S513)),IF(VLOOKUP(YEAR($D513),SMMLV!$A$2:$C$44,3,0)*U513=V513,V513,IF(U513="",V513,VLOOKUP(YEAR($D513),SMMLV!$A$2:$C$44,3,0)*U513))),0)</f>
        <v>0</v>
      </c>
      <c r="X513" s="146"/>
      <c r="Y513" s="139"/>
      <c r="Z513" s="140">
        <f>IFERROR(IF(VLOOKUP(YEAR($D513),SMMLV!$A$2:$C$44,3,0)*$X513=$Y513,$Y513,IF($X513="",$Y513,VLOOKUP(YEAR($D513),SMMLV!$A$2:$C$44,3,0)*$X513)),0)</f>
        <v>0</v>
      </c>
      <c r="AA513" s="147"/>
      <c r="AB513" s="142"/>
      <c r="AC513" s="140">
        <f>IFERROR(IF(VLOOKUP(YEAR($D513),SMMLV!$A$2:$C$44,3,0)*$AA513=$AB513,$AB513,IF($AA513="",$AB513,VLOOKUP(YEAR($D513),SMMLV!$A$2:$C$44,3,0)*$AA513)),0)</f>
        <v>0</v>
      </c>
      <c r="AD513" s="147"/>
      <c r="AE513" s="142"/>
      <c r="AF513" s="140">
        <f>IFERROR(IF(VLOOKUP(YEAR($D513),SMMLV!$A$2:$C$44,3,0)*$AD513=$AE513,$AE513,IF($AD513="",$AE513,VLOOKUP(YEAR($D513),SMMLV!$A$2:$C$44,3,0)*$AD513)),0)</f>
        <v>0</v>
      </c>
      <c r="AG513" s="134"/>
      <c r="AH513" s="145">
        <f t="shared" si="415"/>
        <v>0</v>
      </c>
      <c r="AI513" s="138"/>
      <c r="AJ513" s="139"/>
      <c r="AK513" s="140">
        <f>IFERROR(IF(VLOOKUP(YEAR($D513),SMMLV!$A$2:$C$44,3,0)*$AI513=AJ513,AJ513,IF($AI513="",AJ513,VLOOKUP(YEAR($D513),SMMLV!$A$2:$C$44,3,0)*$AI513)),0)</f>
        <v>0</v>
      </c>
      <c r="AL513" s="141"/>
      <c r="AM513" s="142"/>
      <c r="AN513" s="147"/>
      <c r="AO513" s="144"/>
      <c r="AP513" s="145">
        <f>IFERROR(SUM(IF(VLOOKUP(YEAR($D513),SMMLV!$A$2:$C$44,3,0)*AL513=AM513,AM513,IF(AL513="",AM513,VLOOKUP(YEAR($D513),SMMLV!$A$2:$C$44,3,0)*AL513)),IF(VLOOKUP(YEAR($D513),SMMLV!$A$2:$C$44,3,0)*AN513=AO513,AO513,IF(AN513="",AO513,VLOOKUP(YEAR($D513),SMMLV!$A$2:$C$44,3,0)*AN513))),0)</f>
        <v>0</v>
      </c>
      <c r="AQ513" s="148"/>
      <c r="AR513" s="142"/>
      <c r="AS513" s="140">
        <f>IFERROR(IF(VLOOKUP(YEAR($D513),SMMLV!$A$2:$C$44,3,0)*AQ513=AR513,AR513,IF(AQ513="",AR513,VLOOKUP(YEAR($D513),SMMLV!$A$2:$C$44,3,0)*AQ513)),0)</f>
        <v>0</v>
      </c>
      <c r="AT513" s="147"/>
      <c r="AU513" s="142"/>
      <c r="AV513" s="140">
        <f>IFERROR(IF(VLOOKUP(YEAR($D513),SMMLV!$A$2:$C$44,3,0)*AT513=AU513,AU513,IF(AT513="",AU513,VLOOKUP(YEAR($D513),SMMLV!$A$2:$C$44,3,0)*AT513)),0)</f>
        <v>0</v>
      </c>
      <c r="AW513" s="147"/>
      <c r="AX513" s="142"/>
      <c r="AY513" s="140">
        <f>IFERROR(IF(VLOOKUP(YEAR($D513),SMMLV!$A$2:$C$44,3,0)*AW513=AX513,AX513,IF(AW513="",AX513,VLOOKUP(YEAR($D513),SMMLV!$A$2:$C$44,3,0)*AW513)),0)</f>
        <v>0</v>
      </c>
      <c r="AZ513" s="134"/>
      <c r="BA513" s="145">
        <f t="shared" si="416"/>
        <v>0</v>
      </c>
      <c r="BB513" s="138"/>
      <c r="BC513" s="139"/>
      <c r="BD513" s="140">
        <f>IFERROR(IF(VLOOKUP(YEAR($D513),SMMLV!$A$2:$C$44,3,0)*BB513=BC513,BC513,IF(BB513="",BC513,VLOOKUP(YEAR($D513),SMMLV!$A$2:$C$44,3,0)*BB513)),0)</f>
        <v>0</v>
      </c>
      <c r="BE513" s="141"/>
      <c r="BF513" s="142"/>
      <c r="BG513" s="147"/>
      <c r="BH513" s="144"/>
      <c r="BI513" s="145">
        <f>IFERROR(SUM(IF(VLOOKUP(YEAR($D513),SMMLV!$A$2:$C$44,3,0)*BE513=BF513,BF513,IF(BE513="",BF513,VLOOKUP(YEAR($D513),SMMLV!$A$2:$C$44,3,0)*BE513)),IF(VLOOKUP(YEAR($D513),SMMLV!$A$2:$C$44,3,0)*BG513=BH513,BH513,IF(BG513="",BH513,VLOOKUP(YEAR($D513),SMMLV!$A$2:$C$44,3,0)*BG513))),0)</f>
        <v>0</v>
      </c>
      <c r="BJ513" s="149"/>
      <c r="BK513" s="150"/>
      <c r="BL513" s="140">
        <f>IFERROR(IF(VLOOKUP(YEAR($D513),SMMLV!$A$2:$C$44,3,0)*BJ513=BK513,BK513,IF(BJ513="",BK513,VLOOKUP(YEAR($D513),SMMLV!$A$2:$C$44,3,0)*BJ513)),0)</f>
        <v>0</v>
      </c>
      <c r="BM513" s="147"/>
      <c r="BN513" s="142"/>
      <c r="BO513" s="140">
        <f>IFERROR(IF(VLOOKUP(YEAR($D513),SMMLV!$A$2:$C$44,3,0)*BM513=BN513,BN513,IF(BM513="",BN513,VLOOKUP(YEAR($D513),SMMLV!$A$2:$C$44,3,0)*BM513)),0)</f>
        <v>0</v>
      </c>
      <c r="BP513" s="147"/>
      <c r="BQ513" s="142"/>
      <c r="BR513" s="140">
        <f>IFERROR(IF(VLOOKUP(YEAR($D513),SMMLV!$A$2:$C$44,3,0)*BP513=BQ513,BQ513,IF(BP513="",BQ513,VLOOKUP(YEAR($D513),SMMLV!$A$2:$C$44,3,0)*BP513)),0)</f>
        <v>0</v>
      </c>
      <c r="BS513" s="134"/>
      <c r="BT513" s="145">
        <f t="shared" si="417"/>
        <v>0</v>
      </c>
      <c r="BU513" s="151">
        <f t="shared" si="418"/>
        <v>0</v>
      </c>
      <c r="BV513" s="151">
        <f t="shared" si="419"/>
        <v>0</v>
      </c>
      <c r="BW513" s="151">
        <f t="shared" si="420"/>
        <v>0</v>
      </c>
      <c r="BX513" s="151">
        <f t="shared" si="421"/>
        <v>0</v>
      </c>
      <c r="BY513" s="151">
        <f t="shared" si="422"/>
        <v>0</v>
      </c>
      <c r="BZ513" s="151">
        <f t="shared" si="410"/>
        <v>0</v>
      </c>
      <c r="CA513" s="134"/>
      <c r="CB513" s="134"/>
      <c r="CC513" s="134"/>
      <c r="CD513" s="152">
        <f t="shared" si="411"/>
        <v>0</v>
      </c>
      <c r="CE513" s="153">
        <f>IFERROR(INDEX(IPC!$A$11:$Y$22,MATCH(PROPER(TEXT(CD513,"mmmm")),IPC!$A$11:$A$22,0),MATCH(YEAR(CD513),IPC!$A$10:$Y$10,0)),0)</f>
        <v>0</v>
      </c>
      <c r="CF513" s="154">
        <v>60986</v>
      </c>
      <c r="CG513" s="153">
        <f>IFERROR(INDEX(IPC!$A$11:$Y$22,MATCH(PROPER(TEXT(CF513,"mmmm")),IPC!$A$11:$A$22,0),MATCH(YEAR(CF513),IPC!$A$10:$Y$10,0)),0)</f>
        <v>0</v>
      </c>
      <c r="CH513" s="155">
        <f t="shared" si="412"/>
        <v>0</v>
      </c>
      <c r="CI513" s="145">
        <v>1751408</v>
      </c>
      <c r="CJ513" s="151">
        <f t="shared" si="423"/>
        <v>0</v>
      </c>
      <c r="CK513" s="151">
        <f t="shared" si="424"/>
        <v>0</v>
      </c>
      <c r="CL513" s="151">
        <f t="shared" si="425"/>
        <v>0</v>
      </c>
      <c r="CM513" s="151">
        <f t="shared" si="426"/>
        <v>0</v>
      </c>
      <c r="CN513" s="151">
        <f t="shared" si="427"/>
        <v>0</v>
      </c>
      <c r="CO513" s="151">
        <f t="shared" si="428"/>
        <v>0</v>
      </c>
      <c r="CP513" s="151">
        <f t="shared" si="429"/>
        <v>0</v>
      </c>
      <c r="CQ513" s="151">
        <f t="shared" si="430"/>
        <v>0</v>
      </c>
      <c r="CR513" s="151">
        <f t="shared" si="431"/>
        <v>0</v>
      </c>
      <c r="CS513" s="151">
        <f t="shared" si="432"/>
        <v>0</v>
      </c>
      <c r="CT513" s="151">
        <f t="shared" si="433"/>
        <v>0</v>
      </c>
      <c r="CU513" s="151">
        <f t="shared" si="434"/>
        <v>0</v>
      </c>
      <c r="CV513" s="151">
        <f t="shared" si="435"/>
        <v>0</v>
      </c>
      <c r="CW513" s="151">
        <f t="shared" si="436"/>
        <v>0</v>
      </c>
      <c r="CX513" s="151">
        <f t="shared" si="437"/>
        <v>0</v>
      </c>
      <c r="CY513" s="151">
        <f t="shared" si="438"/>
        <v>0</v>
      </c>
      <c r="CZ513" s="151">
        <f t="shared" si="439"/>
        <v>0</v>
      </c>
      <c r="DA513" s="151">
        <f t="shared" si="440"/>
        <v>0</v>
      </c>
      <c r="DB513" s="151">
        <f t="shared" si="441"/>
        <v>0</v>
      </c>
      <c r="DC513" s="151">
        <f t="shared" si="442"/>
        <v>0</v>
      </c>
      <c r="DD513" s="151">
        <f t="shared" si="443"/>
        <v>0</v>
      </c>
      <c r="DE513" s="151">
        <f t="shared" si="444"/>
        <v>0</v>
      </c>
      <c r="DF513" s="151">
        <f t="shared" si="445"/>
        <v>0</v>
      </c>
      <c r="DG513" s="151">
        <f t="shared" si="446"/>
        <v>0</v>
      </c>
      <c r="DH513" s="151">
        <f t="shared" si="447"/>
        <v>0</v>
      </c>
      <c r="DI513" s="151">
        <f t="shared" si="448"/>
        <v>0</v>
      </c>
      <c r="DJ513" s="151">
        <f t="shared" si="449"/>
        <v>0</v>
      </c>
      <c r="DK513" s="151">
        <f t="shared" si="450"/>
        <v>0</v>
      </c>
      <c r="DL513" s="151">
        <f t="shared" si="451"/>
        <v>0</v>
      </c>
      <c r="DM513" s="151">
        <f t="shared" si="452"/>
        <v>0</v>
      </c>
      <c r="DN513" s="151">
        <f t="shared" si="453"/>
        <v>0</v>
      </c>
      <c r="DO513" s="156">
        <f t="shared" si="454"/>
        <v>0</v>
      </c>
      <c r="DP513" s="173" t="str">
        <f t="shared" si="455"/>
        <v/>
      </c>
      <c r="DQ513" s="157" t="str">
        <f t="shared" si="456"/>
        <v/>
      </c>
      <c r="DR513" s="158" t="str">
        <f>IFERROR(IFERROR(IFERROR(_xlfn.XLOOKUP(DP513,#REF!,#REF!,,,),_xlfn.XLOOKUP(DP513,#REF!,#REF!,,,)),_xlfn.XLOOKUP(DP513,#REF!,#REF!,,,)),"N/A")</f>
        <v>N/A</v>
      </c>
      <c r="DS513" s="159"/>
      <c r="DT513" s="160"/>
      <c r="DU513" s="161"/>
      <c r="DV513" s="162"/>
      <c r="DW513" s="163">
        <f>IFERROR(IFERROR(IFERROR(_xlfn.XLOOKUP(DP513,#REF!,#REF!,,,),_xlfn.XLOOKUP(DP513,#REF!,#REF!,,,)),_xlfn.XLOOKUP(DP513,#REF!,#REF!,,,)),0)</f>
        <v>0</v>
      </c>
      <c r="DX513" s="164"/>
      <c r="DY513" s="165">
        <f t="shared" si="457"/>
        <v>0</v>
      </c>
      <c r="DZ513" s="166"/>
      <c r="EA513" s="167">
        <f t="shared" si="458"/>
        <v>0</v>
      </c>
      <c r="EB513" s="168">
        <f t="shared" si="459"/>
        <v>0</v>
      </c>
      <c r="EC513" s="168">
        <f t="shared" si="460"/>
        <v>0</v>
      </c>
      <c r="ED513" s="169"/>
      <c r="EE513" s="170">
        <f t="shared" si="461"/>
        <v>0</v>
      </c>
      <c r="EF513" s="170" t="str">
        <f>IFERROR(IF(DY513&gt;((_xlfn.XLOOKUP(DQ513,TOPES!B:B,TOPES!C:C,,,)*INDEXACIÓN!CI513)),"SUPERA TOPES DEL HV",0),"HV NO ENCONTRADO")</f>
        <v>HV NO ENCONTRADO</v>
      </c>
      <c r="EG513" s="170">
        <f t="shared" si="462"/>
        <v>0</v>
      </c>
      <c r="EH513" s="170">
        <f>IF(SUMIF($M:$M,#REF!,$DY:$DY)&gt;$EH$8,"CONSULTA DIAN",0)</f>
        <v>0</v>
      </c>
      <c r="EI513" s="171">
        <f t="shared" si="463"/>
        <v>0</v>
      </c>
      <c r="EJ513" s="172"/>
    </row>
    <row r="514" spans="1:140" x14ac:dyDescent="0.25">
      <c r="A514" s="133" t="str">
        <f t="shared" si="413"/>
        <v>19000100505</v>
      </c>
      <c r="B514" s="134"/>
      <c r="C514" s="134"/>
      <c r="D514" s="135">
        <f>_xlfn.XLOOKUP(C514,TOPES!L:L,TOPES!M:M,,,)</f>
        <v>0</v>
      </c>
      <c r="E514" s="136">
        <v>505</v>
      </c>
      <c r="F514" s="134"/>
      <c r="G514" s="134"/>
      <c r="H514" s="134"/>
      <c r="I514" s="134"/>
      <c r="J514" s="134"/>
      <c r="K514" s="134"/>
      <c r="L514" s="134"/>
      <c r="M514" s="137"/>
      <c r="N514" s="134"/>
      <c r="O514" s="137" t="str">
        <f t="shared" si="414"/>
        <v/>
      </c>
      <c r="P514" s="138"/>
      <c r="Q514" s="139"/>
      <c r="R514" s="140">
        <f>IFERROR(IF(VLOOKUP(YEAR($D514),SMMLV!$A$2:$C$44,3,0)*$P514=$Q514,$Q514,IF($P514="",$Q514,VLOOKUP(YEAR($D514),SMMLV!$A$2:$C$44,3,0)*$P514)),0)</f>
        <v>0</v>
      </c>
      <c r="S514" s="141"/>
      <c r="T514" s="142"/>
      <c r="U514" s="143"/>
      <c r="V514" s="144"/>
      <c r="W514" s="145">
        <f>IFERROR(SUM(IF(VLOOKUP(YEAR($D514),SMMLV!$A$2:$C$44,3,0)*S514=T514,T514,IF(S514="",T514,VLOOKUP(YEAR($D514),SMMLV!$A$2:$C$44,3,0)*S514)),IF(VLOOKUP(YEAR($D514),SMMLV!$A$2:$C$44,3,0)*U514=V514,V514,IF(U514="",V514,VLOOKUP(YEAR($D514),SMMLV!$A$2:$C$44,3,0)*U514))),0)</f>
        <v>0</v>
      </c>
      <c r="X514" s="146"/>
      <c r="Y514" s="139"/>
      <c r="Z514" s="140">
        <f>IFERROR(IF(VLOOKUP(YEAR($D514),SMMLV!$A$2:$C$44,3,0)*$X514=$Y514,$Y514,IF($X514="",$Y514,VLOOKUP(YEAR($D514),SMMLV!$A$2:$C$44,3,0)*$X514)),0)</f>
        <v>0</v>
      </c>
      <c r="AA514" s="147"/>
      <c r="AB514" s="142"/>
      <c r="AC514" s="140">
        <f>IFERROR(IF(VLOOKUP(YEAR($D514),SMMLV!$A$2:$C$44,3,0)*$AA514=$AB514,$AB514,IF($AA514="",$AB514,VLOOKUP(YEAR($D514),SMMLV!$A$2:$C$44,3,0)*$AA514)),0)</f>
        <v>0</v>
      </c>
      <c r="AD514" s="147"/>
      <c r="AE514" s="142"/>
      <c r="AF514" s="140">
        <f>IFERROR(IF(VLOOKUP(YEAR($D514),SMMLV!$A$2:$C$44,3,0)*$AD514=$AE514,$AE514,IF($AD514="",$AE514,VLOOKUP(YEAR($D514),SMMLV!$A$2:$C$44,3,0)*$AD514)),0)</f>
        <v>0</v>
      </c>
      <c r="AG514" s="134"/>
      <c r="AH514" s="145">
        <f t="shared" si="415"/>
        <v>0</v>
      </c>
      <c r="AI514" s="138"/>
      <c r="AJ514" s="139"/>
      <c r="AK514" s="140">
        <f>IFERROR(IF(VLOOKUP(YEAR($D514),SMMLV!$A$2:$C$44,3,0)*$AI514=AJ514,AJ514,IF($AI514="",AJ514,VLOOKUP(YEAR($D514),SMMLV!$A$2:$C$44,3,0)*$AI514)),0)</f>
        <v>0</v>
      </c>
      <c r="AL514" s="141"/>
      <c r="AM514" s="142"/>
      <c r="AN514" s="147"/>
      <c r="AO514" s="144"/>
      <c r="AP514" s="145">
        <f>IFERROR(SUM(IF(VLOOKUP(YEAR($D514),SMMLV!$A$2:$C$44,3,0)*AL514=AM514,AM514,IF(AL514="",AM514,VLOOKUP(YEAR($D514),SMMLV!$A$2:$C$44,3,0)*AL514)),IF(VLOOKUP(YEAR($D514),SMMLV!$A$2:$C$44,3,0)*AN514=AO514,AO514,IF(AN514="",AO514,VLOOKUP(YEAR($D514),SMMLV!$A$2:$C$44,3,0)*AN514))),0)</f>
        <v>0</v>
      </c>
      <c r="AQ514" s="148"/>
      <c r="AR514" s="142"/>
      <c r="AS514" s="140">
        <f>IFERROR(IF(VLOOKUP(YEAR($D514),SMMLV!$A$2:$C$44,3,0)*AQ514=AR514,AR514,IF(AQ514="",AR514,VLOOKUP(YEAR($D514),SMMLV!$A$2:$C$44,3,0)*AQ514)),0)</f>
        <v>0</v>
      </c>
      <c r="AT514" s="147"/>
      <c r="AU514" s="142"/>
      <c r="AV514" s="140">
        <f>IFERROR(IF(VLOOKUP(YEAR($D514),SMMLV!$A$2:$C$44,3,0)*AT514=AU514,AU514,IF(AT514="",AU514,VLOOKUP(YEAR($D514),SMMLV!$A$2:$C$44,3,0)*AT514)),0)</f>
        <v>0</v>
      </c>
      <c r="AW514" s="147"/>
      <c r="AX514" s="142"/>
      <c r="AY514" s="140">
        <f>IFERROR(IF(VLOOKUP(YEAR($D514),SMMLV!$A$2:$C$44,3,0)*AW514=AX514,AX514,IF(AW514="",AX514,VLOOKUP(YEAR($D514),SMMLV!$A$2:$C$44,3,0)*AW514)),0)</f>
        <v>0</v>
      </c>
      <c r="AZ514" s="134"/>
      <c r="BA514" s="145">
        <f t="shared" si="416"/>
        <v>0</v>
      </c>
      <c r="BB514" s="138"/>
      <c r="BC514" s="139"/>
      <c r="BD514" s="140">
        <f>IFERROR(IF(VLOOKUP(YEAR($D514),SMMLV!$A$2:$C$44,3,0)*BB514=BC514,BC514,IF(BB514="",BC514,VLOOKUP(YEAR($D514),SMMLV!$A$2:$C$44,3,0)*BB514)),0)</f>
        <v>0</v>
      </c>
      <c r="BE514" s="141"/>
      <c r="BF514" s="142"/>
      <c r="BG514" s="147"/>
      <c r="BH514" s="144"/>
      <c r="BI514" s="145">
        <f>IFERROR(SUM(IF(VLOOKUP(YEAR($D514),SMMLV!$A$2:$C$44,3,0)*BE514=BF514,BF514,IF(BE514="",BF514,VLOOKUP(YEAR($D514),SMMLV!$A$2:$C$44,3,0)*BE514)),IF(VLOOKUP(YEAR($D514),SMMLV!$A$2:$C$44,3,0)*BG514=BH514,BH514,IF(BG514="",BH514,VLOOKUP(YEAR($D514),SMMLV!$A$2:$C$44,3,0)*BG514))),0)</f>
        <v>0</v>
      </c>
      <c r="BJ514" s="149"/>
      <c r="BK514" s="150"/>
      <c r="BL514" s="140">
        <f>IFERROR(IF(VLOOKUP(YEAR($D514),SMMLV!$A$2:$C$44,3,0)*BJ514=BK514,BK514,IF(BJ514="",BK514,VLOOKUP(YEAR($D514),SMMLV!$A$2:$C$44,3,0)*BJ514)),0)</f>
        <v>0</v>
      </c>
      <c r="BM514" s="147"/>
      <c r="BN514" s="142"/>
      <c r="BO514" s="140">
        <f>IFERROR(IF(VLOOKUP(YEAR($D514),SMMLV!$A$2:$C$44,3,0)*BM514=BN514,BN514,IF(BM514="",BN514,VLOOKUP(YEAR($D514),SMMLV!$A$2:$C$44,3,0)*BM514)),0)</f>
        <v>0</v>
      </c>
      <c r="BP514" s="147"/>
      <c r="BQ514" s="142"/>
      <c r="BR514" s="140">
        <f>IFERROR(IF(VLOOKUP(YEAR($D514),SMMLV!$A$2:$C$44,3,0)*BP514=BQ514,BQ514,IF(BP514="",BQ514,VLOOKUP(YEAR($D514),SMMLV!$A$2:$C$44,3,0)*BP514)),0)</f>
        <v>0</v>
      </c>
      <c r="BS514" s="134"/>
      <c r="BT514" s="145">
        <f t="shared" si="417"/>
        <v>0</v>
      </c>
      <c r="BU514" s="151">
        <f t="shared" si="418"/>
        <v>0</v>
      </c>
      <c r="BV514" s="151">
        <f t="shared" si="419"/>
        <v>0</v>
      </c>
      <c r="BW514" s="151">
        <f t="shared" si="420"/>
        <v>0</v>
      </c>
      <c r="BX514" s="151">
        <f t="shared" si="421"/>
        <v>0</v>
      </c>
      <c r="BY514" s="151">
        <f t="shared" si="422"/>
        <v>0</v>
      </c>
      <c r="BZ514" s="151">
        <f t="shared" si="410"/>
        <v>0</v>
      </c>
      <c r="CA514" s="134"/>
      <c r="CB514" s="134"/>
      <c r="CC514" s="134"/>
      <c r="CD514" s="152">
        <f t="shared" si="411"/>
        <v>0</v>
      </c>
      <c r="CE514" s="153">
        <f>IFERROR(INDEX(IPC!$A$11:$Y$22,MATCH(PROPER(TEXT(CD514,"mmmm")),IPC!$A$11:$A$22,0),MATCH(YEAR(CD514),IPC!$A$10:$Y$10,0)),0)</f>
        <v>0</v>
      </c>
      <c r="CF514" s="154">
        <v>61017</v>
      </c>
      <c r="CG514" s="153">
        <f>IFERROR(INDEX(IPC!$A$11:$Y$22,MATCH(PROPER(TEXT(CF514,"mmmm")),IPC!$A$11:$A$22,0),MATCH(YEAR(CF514),IPC!$A$10:$Y$10,0)),0)</f>
        <v>0</v>
      </c>
      <c r="CH514" s="155">
        <f t="shared" si="412"/>
        <v>0</v>
      </c>
      <c r="CI514" s="145">
        <v>1751409</v>
      </c>
      <c r="CJ514" s="151">
        <f t="shared" si="423"/>
        <v>0</v>
      </c>
      <c r="CK514" s="151">
        <f t="shared" si="424"/>
        <v>0</v>
      </c>
      <c r="CL514" s="151">
        <f t="shared" si="425"/>
        <v>0</v>
      </c>
      <c r="CM514" s="151">
        <f t="shared" si="426"/>
        <v>0</v>
      </c>
      <c r="CN514" s="151">
        <f t="shared" si="427"/>
        <v>0</v>
      </c>
      <c r="CO514" s="151">
        <f t="shared" si="428"/>
        <v>0</v>
      </c>
      <c r="CP514" s="151">
        <f t="shared" si="429"/>
        <v>0</v>
      </c>
      <c r="CQ514" s="151">
        <f t="shared" si="430"/>
        <v>0</v>
      </c>
      <c r="CR514" s="151">
        <f t="shared" si="431"/>
        <v>0</v>
      </c>
      <c r="CS514" s="151">
        <f t="shared" si="432"/>
        <v>0</v>
      </c>
      <c r="CT514" s="151">
        <f t="shared" si="433"/>
        <v>0</v>
      </c>
      <c r="CU514" s="151">
        <f t="shared" si="434"/>
        <v>0</v>
      </c>
      <c r="CV514" s="151">
        <f t="shared" si="435"/>
        <v>0</v>
      </c>
      <c r="CW514" s="151">
        <f t="shared" si="436"/>
        <v>0</v>
      </c>
      <c r="CX514" s="151">
        <f t="shared" si="437"/>
        <v>0</v>
      </c>
      <c r="CY514" s="151">
        <f t="shared" si="438"/>
        <v>0</v>
      </c>
      <c r="CZ514" s="151">
        <f t="shared" si="439"/>
        <v>0</v>
      </c>
      <c r="DA514" s="151">
        <f t="shared" si="440"/>
        <v>0</v>
      </c>
      <c r="DB514" s="151">
        <f t="shared" si="441"/>
        <v>0</v>
      </c>
      <c r="DC514" s="151">
        <f t="shared" si="442"/>
        <v>0</v>
      </c>
      <c r="DD514" s="151">
        <f t="shared" si="443"/>
        <v>0</v>
      </c>
      <c r="DE514" s="151">
        <f t="shared" si="444"/>
        <v>0</v>
      </c>
      <c r="DF514" s="151">
        <f t="shared" si="445"/>
        <v>0</v>
      </c>
      <c r="DG514" s="151">
        <f t="shared" si="446"/>
        <v>0</v>
      </c>
      <c r="DH514" s="151">
        <f t="shared" si="447"/>
        <v>0</v>
      </c>
      <c r="DI514" s="151">
        <f t="shared" si="448"/>
        <v>0</v>
      </c>
      <c r="DJ514" s="151">
        <f t="shared" si="449"/>
        <v>0</v>
      </c>
      <c r="DK514" s="151">
        <f t="shared" si="450"/>
        <v>0</v>
      </c>
      <c r="DL514" s="151">
        <f t="shared" si="451"/>
        <v>0</v>
      </c>
      <c r="DM514" s="151">
        <f t="shared" si="452"/>
        <v>0</v>
      </c>
      <c r="DN514" s="151">
        <f t="shared" si="453"/>
        <v>0</v>
      </c>
      <c r="DO514" s="156">
        <f t="shared" si="454"/>
        <v>0</v>
      </c>
      <c r="DP514" s="173" t="str">
        <f t="shared" si="455"/>
        <v/>
      </c>
      <c r="DQ514" s="157" t="str">
        <f t="shared" si="456"/>
        <v/>
      </c>
      <c r="DR514" s="158" t="str">
        <f>IFERROR(IFERROR(IFERROR(_xlfn.XLOOKUP(DP514,#REF!,#REF!,,,),_xlfn.XLOOKUP(DP514,#REF!,#REF!,,,)),_xlfn.XLOOKUP(DP514,#REF!,#REF!,,,)),"N/A")</f>
        <v>N/A</v>
      </c>
      <c r="DS514" s="159"/>
      <c r="DT514" s="160"/>
      <c r="DU514" s="161"/>
      <c r="DV514" s="162"/>
      <c r="DW514" s="163">
        <f>IFERROR(IFERROR(IFERROR(_xlfn.XLOOKUP(DP514,#REF!,#REF!,,,),_xlfn.XLOOKUP(DP514,#REF!,#REF!,,,)),_xlfn.XLOOKUP(DP514,#REF!,#REF!,,,)),0)</f>
        <v>0</v>
      </c>
      <c r="DX514" s="164"/>
      <c r="DY514" s="165">
        <f t="shared" si="457"/>
        <v>0</v>
      </c>
      <c r="DZ514" s="166"/>
      <c r="EA514" s="167">
        <f t="shared" si="458"/>
        <v>0</v>
      </c>
      <c r="EB514" s="168">
        <f t="shared" si="459"/>
        <v>0</v>
      </c>
      <c r="EC514" s="168">
        <f t="shared" si="460"/>
        <v>0</v>
      </c>
      <c r="ED514" s="169"/>
      <c r="EE514" s="170">
        <f t="shared" si="461"/>
        <v>0</v>
      </c>
      <c r="EF514" s="170" t="str">
        <f>IFERROR(IF(DY514&gt;((_xlfn.XLOOKUP(DQ514,TOPES!B:B,TOPES!C:C,,,)*INDEXACIÓN!CI514)),"SUPERA TOPES DEL HV",0),"HV NO ENCONTRADO")</f>
        <v>HV NO ENCONTRADO</v>
      </c>
      <c r="EG514" s="170">
        <f t="shared" si="462"/>
        <v>0</v>
      </c>
      <c r="EH514" s="170">
        <f>IF(SUMIF($M:$M,#REF!,$DY:$DY)&gt;$EH$8,"CONSULTA DIAN",0)</f>
        <v>0</v>
      </c>
      <c r="EI514" s="171">
        <f t="shared" si="463"/>
        <v>0</v>
      </c>
      <c r="EJ514" s="172"/>
    </row>
    <row r="515" spans="1:140" x14ac:dyDescent="0.25">
      <c r="A515" s="133" t="str">
        <f t="shared" si="413"/>
        <v>19000100506</v>
      </c>
      <c r="B515" s="134"/>
      <c r="C515" s="134"/>
      <c r="D515" s="135">
        <f>_xlfn.XLOOKUP(C515,TOPES!L:L,TOPES!M:M,,,)</f>
        <v>0</v>
      </c>
      <c r="E515" s="136">
        <v>506</v>
      </c>
      <c r="F515" s="134"/>
      <c r="G515" s="134"/>
      <c r="H515" s="134"/>
      <c r="I515" s="134"/>
      <c r="J515" s="134"/>
      <c r="K515" s="134"/>
      <c r="L515" s="134"/>
      <c r="M515" s="137"/>
      <c r="N515" s="134"/>
      <c r="O515" s="137" t="str">
        <f t="shared" si="414"/>
        <v/>
      </c>
      <c r="P515" s="138"/>
      <c r="Q515" s="139"/>
      <c r="R515" s="140">
        <f>IFERROR(IF(VLOOKUP(YEAR($D515),SMMLV!$A$2:$C$44,3,0)*$P515=$Q515,$Q515,IF($P515="",$Q515,VLOOKUP(YEAR($D515),SMMLV!$A$2:$C$44,3,0)*$P515)),0)</f>
        <v>0</v>
      </c>
      <c r="S515" s="141"/>
      <c r="T515" s="142"/>
      <c r="U515" s="143"/>
      <c r="V515" s="144"/>
      <c r="W515" s="145">
        <f>IFERROR(SUM(IF(VLOOKUP(YEAR($D515),SMMLV!$A$2:$C$44,3,0)*S515=T515,T515,IF(S515="",T515,VLOOKUP(YEAR($D515),SMMLV!$A$2:$C$44,3,0)*S515)),IF(VLOOKUP(YEAR($D515),SMMLV!$A$2:$C$44,3,0)*U515=V515,V515,IF(U515="",V515,VLOOKUP(YEAR($D515),SMMLV!$A$2:$C$44,3,0)*U515))),0)</f>
        <v>0</v>
      </c>
      <c r="X515" s="146"/>
      <c r="Y515" s="139"/>
      <c r="Z515" s="140">
        <f>IFERROR(IF(VLOOKUP(YEAR($D515),SMMLV!$A$2:$C$44,3,0)*$X515=$Y515,$Y515,IF($X515="",$Y515,VLOOKUP(YEAR($D515),SMMLV!$A$2:$C$44,3,0)*$X515)),0)</f>
        <v>0</v>
      </c>
      <c r="AA515" s="147"/>
      <c r="AB515" s="142"/>
      <c r="AC515" s="140">
        <f>IFERROR(IF(VLOOKUP(YEAR($D515),SMMLV!$A$2:$C$44,3,0)*$AA515=$AB515,$AB515,IF($AA515="",$AB515,VLOOKUP(YEAR($D515),SMMLV!$A$2:$C$44,3,0)*$AA515)),0)</f>
        <v>0</v>
      </c>
      <c r="AD515" s="147"/>
      <c r="AE515" s="142"/>
      <c r="AF515" s="140">
        <f>IFERROR(IF(VLOOKUP(YEAR($D515),SMMLV!$A$2:$C$44,3,0)*$AD515=$AE515,$AE515,IF($AD515="",$AE515,VLOOKUP(YEAR($D515),SMMLV!$A$2:$C$44,3,0)*$AD515)),0)</f>
        <v>0</v>
      </c>
      <c r="AG515" s="134"/>
      <c r="AH515" s="145">
        <f t="shared" si="415"/>
        <v>0</v>
      </c>
      <c r="AI515" s="138"/>
      <c r="AJ515" s="139"/>
      <c r="AK515" s="140">
        <f>IFERROR(IF(VLOOKUP(YEAR($D515),SMMLV!$A$2:$C$44,3,0)*$AI515=AJ515,AJ515,IF($AI515="",AJ515,VLOOKUP(YEAR($D515),SMMLV!$A$2:$C$44,3,0)*$AI515)),0)</f>
        <v>0</v>
      </c>
      <c r="AL515" s="141"/>
      <c r="AM515" s="142"/>
      <c r="AN515" s="147"/>
      <c r="AO515" s="144"/>
      <c r="AP515" s="145">
        <f>IFERROR(SUM(IF(VLOOKUP(YEAR($D515),SMMLV!$A$2:$C$44,3,0)*AL515=AM515,AM515,IF(AL515="",AM515,VLOOKUP(YEAR($D515),SMMLV!$A$2:$C$44,3,0)*AL515)),IF(VLOOKUP(YEAR($D515),SMMLV!$A$2:$C$44,3,0)*AN515=AO515,AO515,IF(AN515="",AO515,VLOOKUP(YEAR($D515),SMMLV!$A$2:$C$44,3,0)*AN515))),0)</f>
        <v>0</v>
      </c>
      <c r="AQ515" s="148"/>
      <c r="AR515" s="142"/>
      <c r="AS515" s="140">
        <f>IFERROR(IF(VLOOKUP(YEAR($D515),SMMLV!$A$2:$C$44,3,0)*AQ515=AR515,AR515,IF(AQ515="",AR515,VLOOKUP(YEAR($D515),SMMLV!$A$2:$C$44,3,0)*AQ515)),0)</f>
        <v>0</v>
      </c>
      <c r="AT515" s="147"/>
      <c r="AU515" s="142"/>
      <c r="AV515" s="140">
        <f>IFERROR(IF(VLOOKUP(YEAR($D515),SMMLV!$A$2:$C$44,3,0)*AT515=AU515,AU515,IF(AT515="",AU515,VLOOKUP(YEAR($D515),SMMLV!$A$2:$C$44,3,0)*AT515)),0)</f>
        <v>0</v>
      </c>
      <c r="AW515" s="147"/>
      <c r="AX515" s="142"/>
      <c r="AY515" s="140">
        <f>IFERROR(IF(VLOOKUP(YEAR($D515),SMMLV!$A$2:$C$44,3,0)*AW515=AX515,AX515,IF(AW515="",AX515,VLOOKUP(YEAR($D515),SMMLV!$A$2:$C$44,3,0)*AW515)),0)</f>
        <v>0</v>
      </c>
      <c r="AZ515" s="134"/>
      <c r="BA515" s="145">
        <f t="shared" si="416"/>
        <v>0</v>
      </c>
      <c r="BB515" s="138"/>
      <c r="BC515" s="139"/>
      <c r="BD515" s="140">
        <f>IFERROR(IF(VLOOKUP(YEAR($D515),SMMLV!$A$2:$C$44,3,0)*BB515=BC515,BC515,IF(BB515="",BC515,VLOOKUP(YEAR($D515),SMMLV!$A$2:$C$44,3,0)*BB515)),0)</f>
        <v>0</v>
      </c>
      <c r="BE515" s="141"/>
      <c r="BF515" s="142"/>
      <c r="BG515" s="147"/>
      <c r="BH515" s="144"/>
      <c r="BI515" s="145">
        <f>IFERROR(SUM(IF(VLOOKUP(YEAR($D515),SMMLV!$A$2:$C$44,3,0)*BE515=BF515,BF515,IF(BE515="",BF515,VLOOKUP(YEAR($D515),SMMLV!$A$2:$C$44,3,0)*BE515)),IF(VLOOKUP(YEAR($D515),SMMLV!$A$2:$C$44,3,0)*BG515=BH515,BH515,IF(BG515="",BH515,VLOOKUP(YEAR($D515),SMMLV!$A$2:$C$44,3,0)*BG515))),0)</f>
        <v>0</v>
      </c>
      <c r="BJ515" s="149"/>
      <c r="BK515" s="150"/>
      <c r="BL515" s="140">
        <f>IFERROR(IF(VLOOKUP(YEAR($D515),SMMLV!$A$2:$C$44,3,0)*BJ515=BK515,BK515,IF(BJ515="",BK515,VLOOKUP(YEAR($D515),SMMLV!$A$2:$C$44,3,0)*BJ515)),0)</f>
        <v>0</v>
      </c>
      <c r="BM515" s="147"/>
      <c r="BN515" s="142"/>
      <c r="BO515" s="140">
        <f>IFERROR(IF(VLOOKUP(YEAR($D515),SMMLV!$A$2:$C$44,3,0)*BM515=BN515,BN515,IF(BM515="",BN515,VLOOKUP(YEAR($D515),SMMLV!$A$2:$C$44,3,0)*BM515)),0)</f>
        <v>0</v>
      </c>
      <c r="BP515" s="147"/>
      <c r="BQ515" s="142"/>
      <c r="BR515" s="140">
        <f>IFERROR(IF(VLOOKUP(YEAR($D515),SMMLV!$A$2:$C$44,3,0)*BP515=BQ515,BQ515,IF(BP515="",BQ515,VLOOKUP(YEAR($D515),SMMLV!$A$2:$C$44,3,0)*BP515)),0)</f>
        <v>0</v>
      </c>
      <c r="BS515" s="134"/>
      <c r="BT515" s="145">
        <f t="shared" si="417"/>
        <v>0</v>
      </c>
      <c r="BU515" s="151">
        <f t="shared" si="418"/>
        <v>0</v>
      </c>
      <c r="BV515" s="151">
        <f t="shared" si="419"/>
        <v>0</v>
      </c>
      <c r="BW515" s="151">
        <f t="shared" si="420"/>
        <v>0</v>
      </c>
      <c r="BX515" s="151">
        <f t="shared" si="421"/>
        <v>0</v>
      </c>
      <c r="BY515" s="151">
        <f t="shared" si="422"/>
        <v>0</v>
      </c>
      <c r="BZ515" s="151">
        <f t="shared" si="410"/>
        <v>0</v>
      </c>
      <c r="CA515" s="134"/>
      <c r="CB515" s="134"/>
      <c r="CC515" s="134"/>
      <c r="CD515" s="152">
        <f t="shared" si="411"/>
        <v>0</v>
      </c>
      <c r="CE515" s="153">
        <f>IFERROR(INDEX(IPC!$A$11:$Y$22,MATCH(PROPER(TEXT(CD515,"mmmm")),IPC!$A$11:$A$22,0),MATCH(YEAR(CD515),IPC!$A$10:$Y$10,0)),0)</f>
        <v>0</v>
      </c>
      <c r="CF515" s="154">
        <v>61048</v>
      </c>
      <c r="CG515" s="153">
        <f>IFERROR(INDEX(IPC!$A$11:$Y$22,MATCH(PROPER(TEXT(CF515,"mmmm")),IPC!$A$11:$A$22,0),MATCH(YEAR(CF515),IPC!$A$10:$Y$10,0)),0)</f>
        <v>0</v>
      </c>
      <c r="CH515" s="155">
        <f t="shared" si="412"/>
        <v>0</v>
      </c>
      <c r="CI515" s="145">
        <v>1751410</v>
      </c>
      <c r="CJ515" s="151">
        <f t="shared" si="423"/>
        <v>0</v>
      </c>
      <c r="CK515" s="151">
        <f t="shared" si="424"/>
        <v>0</v>
      </c>
      <c r="CL515" s="151">
        <f t="shared" si="425"/>
        <v>0</v>
      </c>
      <c r="CM515" s="151">
        <f t="shared" si="426"/>
        <v>0</v>
      </c>
      <c r="CN515" s="151">
        <f t="shared" si="427"/>
        <v>0</v>
      </c>
      <c r="CO515" s="151">
        <f t="shared" si="428"/>
        <v>0</v>
      </c>
      <c r="CP515" s="151">
        <f t="shared" si="429"/>
        <v>0</v>
      </c>
      <c r="CQ515" s="151">
        <f t="shared" si="430"/>
        <v>0</v>
      </c>
      <c r="CR515" s="151">
        <f t="shared" si="431"/>
        <v>0</v>
      </c>
      <c r="CS515" s="151">
        <f t="shared" si="432"/>
        <v>0</v>
      </c>
      <c r="CT515" s="151">
        <f t="shared" si="433"/>
        <v>0</v>
      </c>
      <c r="CU515" s="151">
        <f t="shared" si="434"/>
        <v>0</v>
      </c>
      <c r="CV515" s="151">
        <f t="shared" si="435"/>
        <v>0</v>
      </c>
      <c r="CW515" s="151">
        <f t="shared" si="436"/>
        <v>0</v>
      </c>
      <c r="CX515" s="151">
        <f t="shared" si="437"/>
        <v>0</v>
      </c>
      <c r="CY515" s="151">
        <f t="shared" si="438"/>
        <v>0</v>
      </c>
      <c r="CZ515" s="151">
        <f t="shared" si="439"/>
        <v>0</v>
      </c>
      <c r="DA515" s="151">
        <f t="shared" si="440"/>
        <v>0</v>
      </c>
      <c r="DB515" s="151">
        <f t="shared" si="441"/>
        <v>0</v>
      </c>
      <c r="DC515" s="151">
        <f t="shared" si="442"/>
        <v>0</v>
      </c>
      <c r="DD515" s="151">
        <f t="shared" si="443"/>
        <v>0</v>
      </c>
      <c r="DE515" s="151">
        <f t="shared" si="444"/>
        <v>0</v>
      </c>
      <c r="DF515" s="151">
        <f t="shared" si="445"/>
        <v>0</v>
      </c>
      <c r="DG515" s="151">
        <f t="shared" si="446"/>
        <v>0</v>
      </c>
      <c r="DH515" s="151">
        <f t="shared" si="447"/>
        <v>0</v>
      </c>
      <c r="DI515" s="151">
        <f t="shared" si="448"/>
        <v>0</v>
      </c>
      <c r="DJ515" s="151">
        <f t="shared" si="449"/>
        <v>0</v>
      </c>
      <c r="DK515" s="151">
        <f t="shared" si="450"/>
        <v>0</v>
      </c>
      <c r="DL515" s="151">
        <f t="shared" si="451"/>
        <v>0</v>
      </c>
      <c r="DM515" s="151">
        <f t="shared" si="452"/>
        <v>0</v>
      </c>
      <c r="DN515" s="151">
        <f t="shared" si="453"/>
        <v>0</v>
      </c>
      <c r="DO515" s="156">
        <f t="shared" si="454"/>
        <v>0</v>
      </c>
      <c r="DP515" s="173" t="str">
        <f t="shared" si="455"/>
        <v/>
      </c>
      <c r="DQ515" s="157" t="str">
        <f t="shared" si="456"/>
        <v/>
      </c>
      <c r="DR515" s="158" t="str">
        <f>IFERROR(IFERROR(IFERROR(_xlfn.XLOOKUP(DP515,#REF!,#REF!,,,),_xlfn.XLOOKUP(DP515,#REF!,#REF!,,,)),_xlfn.XLOOKUP(DP515,#REF!,#REF!,,,)),"N/A")</f>
        <v>N/A</v>
      </c>
      <c r="DS515" s="159"/>
      <c r="DT515" s="160"/>
      <c r="DU515" s="161"/>
      <c r="DV515" s="162"/>
      <c r="DW515" s="163">
        <f>IFERROR(IFERROR(IFERROR(_xlfn.XLOOKUP(DP515,#REF!,#REF!,,,),_xlfn.XLOOKUP(DP515,#REF!,#REF!,,,)),_xlfn.XLOOKUP(DP515,#REF!,#REF!,,,)),0)</f>
        <v>0</v>
      </c>
      <c r="DX515" s="164"/>
      <c r="DY515" s="165">
        <f t="shared" si="457"/>
        <v>0</v>
      </c>
      <c r="DZ515" s="166"/>
      <c r="EA515" s="167">
        <f t="shared" si="458"/>
        <v>0</v>
      </c>
      <c r="EB515" s="168">
        <f t="shared" si="459"/>
        <v>0</v>
      </c>
      <c r="EC515" s="168">
        <f t="shared" si="460"/>
        <v>0</v>
      </c>
      <c r="ED515" s="169"/>
      <c r="EE515" s="170">
        <f t="shared" si="461"/>
        <v>0</v>
      </c>
      <c r="EF515" s="170" t="str">
        <f>IFERROR(IF(DY515&gt;((_xlfn.XLOOKUP(DQ515,TOPES!B:B,TOPES!C:C,,,)*INDEXACIÓN!CI515)),"SUPERA TOPES DEL HV",0),"HV NO ENCONTRADO")</f>
        <v>HV NO ENCONTRADO</v>
      </c>
      <c r="EG515" s="170">
        <f t="shared" si="462"/>
        <v>0</v>
      </c>
      <c r="EH515" s="170">
        <f>IF(SUMIF($M:$M,#REF!,$DY:$DY)&gt;$EH$8,"CONSULTA DIAN",0)</f>
        <v>0</v>
      </c>
      <c r="EI515" s="171">
        <f t="shared" si="463"/>
        <v>0</v>
      </c>
      <c r="EJ515" s="172"/>
    </row>
    <row r="516" spans="1:140" x14ac:dyDescent="0.25">
      <c r="A516" s="133" t="str">
        <f t="shared" si="413"/>
        <v>19000100507</v>
      </c>
      <c r="B516" s="134"/>
      <c r="C516" s="134"/>
      <c r="D516" s="135">
        <f>_xlfn.XLOOKUP(C516,TOPES!L:L,TOPES!M:M,,,)</f>
        <v>0</v>
      </c>
      <c r="E516" s="136">
        <v>507</v>
      </c>
      <c r="F516" s="134"/>
      <c r="G516" s="134"/>
      <c r="H516" s="134"/>
      <c r="I516" s="134"/>
      <c r="J516" s="134"/>
      <c r="K516" s="134"/>
      <c r="L516" s="134"/>
      <c r="M516" s="137"/>
      <c r="N516" s="134"/>
      <c r="O516" s="137" t="str">
        <f t="shared" si="414"/>
        <v/>
      </c>
      <c r="P516" s="138"/>
      <c r="Q516" s="139"/>
      <c r="R516" s="140">
        <f>IFERROR(IF(VLOOKUP(YEAR($D516),SMMLV!$A$2:$C$44,3,0)*$P516=$Q516,$Q516,IF($P516="",$Q516,VLOOKUP(YEAR($D516),SMMLV!$A$2:$C$44,3,0)*$P516)),0)</f>
        <v>0</v>
      </c>
      <c r="S516" s="141"/>
      <c r="T516" s="142"/>
      <c r="U516" s="143"/>
      <c r="V516" s="144"/>
      <c r="W516" s="145">
        <f>IFERROR(SUM(IF(VLOOKUP(YEAR($D516),SMMLV!$A$2:$C$44,3,0)*S516=T516,T516,IF(S516="",T516,VLOOKUP(YEAR($D516),SMMLV!$A$2:$C$44,3,0)*S516)),IF(VLOOKUP(YEAR($D516),SMMLV!$A$2:$C$44,3,0)*U516=V516,V516,IF(U516="",V516,VLOOKUP(YEAR($D516),SMMLV!$A$2:$C$44,3,0)*U516))),0)</f>
        <v>0</v>
      </c>
      <c r="X516" s="146"/>
      <c r="Y516" s="139"/>
      <c r="Z516" s="140">
        <f>IFERROR(IF(VLOOKUP(YEAR($D516),SMMLV!$A$2:$C$44,3,0)*$X516=$Y516,$Y516,IF($X516="",$Y516,VLOOKUP(YEAR($D516),SMMLV!$A$2:$C$44,3,0)*$X516)),0)</f>
        <v>0</v>
      </c>
      <c r="AA516" s="147"/>
      <c r="AB516" s="142"/>
      <c r="AC516" s="140">
        <f>IFERROR(IF(VLOOKUP(YEAR($D516),SMMLV!$A$2:$C$44,3,0)*$AA516=$AB516,$AB516,IF($AA516="",$AB516,VLOOKUP(YEAR($D516),SMMLV!$A$2:$C$44,3,0)*$AA516)),0)</f>
        <v>0</v>
      </c>
      <c r="AD516" s="147"/>
      <c r="AE516" s="142"/>
      <c r="AF516" s="140">
        <f>IFERROR(IF(VLOOKUP(YEAR($D516),SMMLV!$A$2:$C$44,3,0)*$AD516=$AE516,$AE516,IF($AD516="",$AE516,VLOOKUP(YEAR($D516),SMMLV!$A$2:$C$44,3,0)*$AD516)),0)</f>
        <v>0</v>
      </c>
      <c r="AG516" s="134"/>
      <c r="AH516" s="145">
        <f t="shared" si="415"/>
        <v>0</v>
      </c>
      <c r="AI516" s="138"/>
      <c r="AJ516" s="139"/>
      <c r="AK516" s="140">
        <f>IFERROR(IF(VLOOKUP(YEAR($D516),SMMLV!$A$2:$C$44,3,0)*$AI516=AJ516,AJ516,IF($AI516="",AJ516,VLOOKUP(YEAR($D516),SMMLV!$A$2:$C$44,3,0)*$AI516)),0)</f>
        <v>0</v>
      </c>
      <c r="AL516" s="141"/>
      <c r="AM516" s="142"/>
      <c r="AN516" s="147"/>
      <c r="AO516" s="144"/>
      <c r="AP516" s="145">
        <f>IFERROR(SUM(IF(VLOOKUP(YEAR($D516),SMMLV!$A$2:$C$44,3,0)*AL516=AM516,AM516,IF(AL516="",AM516,VLOOKUP(YEAR($D516),SMMLV!$A$2:$C$44,3,0)*AL516)),IF(VLOOKUP(YEAR($D516),SMMLV!$A$2:$C$44,3,0)*AN516=AO516,AO516,IF(AN516="",AO516,VLOOKUP(YEAR($D516),SMMLV!$A$2:$C$44,3,0)*AN516))),0)</f>
        <v>0</v>
      </c>
      <c r="AQ516" s="148"/>
      <c r="AR516" s="142"/>
      <c r="AS516" s="140">
        <f>IFERROR(IF(VLOOKUP(YEAR($D516),SMMLV!$A$2:$C$44,3,0)*AQ516=AR516,AR516,IF(AQ516="",AR516,VLOOKUP(YEAR($D516),SMMLV!$A$2:$C$44,3,0)*AQ516)),0)</f>
        <v>0</v>
      </c>
      <c r="AT516" s="147"/>
      <c r="AU516" s="142"/>
      <c r="AV516" s="140">
        <f>IFERROR(IF(VLOOKUP(YEAR($D516),SMMLV!$A$2:$C$44,3,0)*AT516=AU516,AU516,IF(AT516="",AU516,VLOOKUP(YEAR($D516),SMMLV!$A$2:$C$44,3,0)*AT516)),0)</f>
        <v>0</v>
      </c>
      <c r="AW516" s="147"/>
      <c r="AX516" s="142"/>
      <c r="AY516" s="140">
        <f>IFERROR(IF(VLOOKUP(YEAR($D516),SMMLV!$A$2:$C$44,3,0)*AW516=AX516,AX516,IF(AW516="",AX516,VLOOKUP(YEAR($D516),SMMLV!$A$2:$C$44,3,0)*AW516)),0)</f>
        <v>0</v>
      </c>
      <c r="AZ516" s="134"/>
      <c r="BA516" s="145">
        <f t="shared" si="416"/>
        <v>0</v>
      </c>
      <c r="BB516" s="138"/>
      <c r="BC516" s="139"/>
      <c r="BD516" s="140">
        <f>IFERROR(IF(VLOOKUP(YEAR($D516),SMMLV!$A$2:$C$44,3,0)*BB516=BC516,BC516,IF(BB516="",BC516,VLOOKUP(YEAR($D516),SMMLV!$A$2:$C$44,3,0)*BB516)),0)</f>
        <v>0</v>
      </c>
      <c r="BE516" s="141"/>
      <c r="BF516" s="142"/>
      <c r="BG516" s="147"/>
      <c r="BH516" s="144"/>
      <c r="BI516" s="145">
        <f>IFERROR(SUM(IF(VLOOKUP(YEAR($D516),SMMLV!$A$2:$C$44,3,0)*BE516=BF516,BF516,IF(BE516="",BF516,VLOOKUP(YEAR($D516),SMMLV!$A$2:$C$44,3,0)*BE516)),IF(VLOOKUP(YEAR($D516),SMMLV!$A$2:$C$44,3,0)*BG516=BH516,BH516,IF(BG516="",BH516,VLOOKUP(YEAR($D516),SMMLV!$A$2:$C$44,3,0)*BG516))),0)</f>
        <v>0</v>
      </c>
      <c r="BJ516" s="149"/>
      <c r="BK516" s="150"/>
      <c r="BL516" s="140">
        <f>IFERROR(IF(VLOOKUP(YEAR($D516),SMMLV!$A$2:$C$44,3,0)*BJ516=BK516,BK516,IF(BJ516="",BK516,VLOOKUP(YEAR($D516),SMMLV!$A$2:$C$44,3,0)*BJ516)),0)</f>
        <v>0</v>
      </c>
      <c r="BM516" s="147"/>
      <c r="BN516" s="142"/>
      <c r="BO516" s="140">
        <f>IFERROR(IF(VLOOKUP(YEAR($D516),SMMLV!$A$2:$C$44,3,0)*BM516=BN516,BN516,IF(BM516="",BN516,VLOOKUP(YEAR($D516),SMMLV!$A$2:$C$44,3,0)*BM516)),0)</f>
        <v>0</v>
      </c>
      <c r="BP516" s="147"/>
      <c r="BQ516" s="142"/>
      <c r="BR516" s="140">
        <f>IFERROR(IF(VLOOKUP(YEAR($D516),SMMLV!$A$2:$C$44,3,0)*BP516=BQ516,BQ516,IF(BP516="",BQ516,VLOOKUP(YEAR($D516),SMMLV!$A$2:$C$44,3,0)*BP516)),0)</f>
        <v>0</v>
      </c>
      <c r="BS516" s="134"/>
      <c r="BT516" s="145">
        <f t="shared" si="417"/>
        <v>0</v>
      </c>
      <c r="BU516" s="151">
        <f t="shared" si="418"/>
        <v>0</v>
      </c>
      <c r="BV516" s="151">
        <f t="shared" si="419"/>
        <v>0</v>
      </c>
      <c r="BW516" s="151">
        <f t="shared" si="420"/>
        <v>0</v>
      </c>
      <c r="BX516" s="151">
        <f t="shared" si="421"/>
        <v>0</v>
      </c>
      <c r="BY516" s="151">
        <f t="shared" si="422"/>
        <v>0</v>
      </c>
      <c r="BZ516" s="151">
        <f t="shared" si="410"/>
        <v>0</v>
      </c>
      <c r="CA516" s="134"/>
      <c r="CB516" s="134"/>
      <c r="CC516" s="134"/>
      <c r="CD516" s="152">
        <f t="shared" si="411"/>
        <v>0</v>
      </c>
      <c r="CE516" s="153">
        <f>IFERROR(INDEX(IPC!$A$11:$Y$22,MATCH(PROPER(TEXT(CD516,"mmmm")),IPC!$A$11:$A$22,0),MATCH(YEAR(CD516),IPC!$A$10:$Y$10,0)),0)</f>
        <v>0</v>
      </c>
      <c r="CF516" s="154">
        <v>61076</v>
      </c>
      <c r="CG516" s="153">
        <f>IFERROR(INDEX(IPC!$A$11:$Y$22,MATCH(PROPER(TEXT(CF516,"mmmm")),IPC!$A$11:$A$22,0),MATCH(YEAR(CF516),IPC!$A$10:$Y$10,0)),0)</f>
        <v>0</v>
      </c>
      <c r="CH516" s="155">
        <f t="shared" si="412"/>
        <v>0</v>
      </c>
      <c r="CI516" s="145">
        <v>1751411</v>
      </c>
      <c r="CJ516" s="151">
        <f t="shared" si="423"/>
        <v>0</v>
      </c>
      <c r="CK516" s="151">
        <f t="shared" si="424"/>
        <v>0</v>
      </c>
      <c r="CL516" s="151">
        <f t="shared" si="425"/>
        <v>0</v>
      </c>
      <c r="CM516" s="151">
        <f t="shared" si="426"/>
        <v>0</v>
      </c>
      <c r="CN516" s="151">
        <f t="shared" si="427"/>
        <v>0</v>
      </c>
      <c r="CO516" s="151">
        <f t="shared" si="428"/>
        <v>0</v>
      </c>
      <c r="CP516" s="151">
        <f t="shared" si="429"/>
        <v>0</v>
      </c>
      <c r="CQ516" s="151">
        <f t="shared" si="430"/>
        <v>0</v>
      </c>
      <c r="CR516" s="151">
        <f t="shared" si="431"/>
        <v>0</v>
      </c>
      <c r="CS516" s="151">
        <f t="shared" si="432"/>
        <v>0</v>
      </c>
      <c r="CT516" s="151">
        <f t="shared" si="433"/>
        <v>0</v>
      </c>
      <c r="CU516" s="151">
        <f t="shared" si="434"/>
        <v>0</v>
      </c>
      <c r="CV516" s="151">
        <f t="shared" si="435"/>
        <v>0</v>
      </c>
      <c r="CW516" s="151">
        <f t="shared" si="436"/>
        <v>0</v>
      </c>
      <c r="CX516" s="151">
        <f t="shared" si="437"/>
        <v>0</v>
      </c>
      <c r="CY516" s="151">
        <f t="shared" si="438"/>
        <v>0</v>
      </c>
      <c r="CZ516" s="151">
        <f t="shared" si="439"/>
        <v>0</v>
      </c>
      <c r="DA516" s="151">
        <f t="shared" si="440"/>
        <v>0</v>
      </c>
      <c r="DB516" s="151">
        <f t="shared" si="441"/>
        <v>0</v>
      </c>
      <c r="DC516" s="151">
        <f t="shared" si="442"/>
        <v>0</v>
      </c>
      <c r="DD516" s="151">
        <f t="shared" si="443"/>
        <v>0</v>
      </c>
      <c r="DE516" s="151">
        <f t="shared" si="444"/>
        <v>0</v>
      </c>
      <c r="DF516" s="151">
        <f t="shared" si="445"/>
        <v>0</v>
      </c>
      <c r="DG516" s="151">
        <f t="shared" si="446"/>
        <v>0</v>
      </c>
      <c r="DH516" s="151">
        <f t="shared" si="447"/>
        <v>0</v>
      </c>
      <c r="DI516" s="151">
        <f t="shared" si="448"/>
        <v>0</v>
      </c>
      <c r="DJ516" s="151">
        <f t="shared" si="449"/>
        <v>0</v>
      </c>
      <c r="DK516" s="151">
        <f t="shared" si="450"/>
        <v>0</v>
      </c>
      <c r="DL516" s="151">
        <f t="shared" si="451"/>
        <v>0</v>
      </c>
      <c r="DM516" s="151">
        <f t="shared" si="452"/>
        <v>0</v>
      </c>
      <c r="DN516" s="151">
        <f t="shared" si="453"/>
        <v>0</v>
      </c>
      <c r="DO516" s="156">
        <f t="shared" si="454"/>
        <v>0</v>
      </c>
      <c r="DP516" s="173" t="str">
        <f t="shared" si="455"/>
        <v/>
      </c>
      <c r="DQ516" s="157" t="str">
        <f t="shared" si="456"/>
        <v/>
      </c>
      <c r="DR516" s="158" t="str">
        <f>IFERROR(IFERROR(IFERROR(_xlfn.XLOOKUP(DP516,#REF!,#REF!,,,),_xlfn.XLOOKUP(DP516,#REF!,#REF!,,,)),_xlfn.XLOOKUP(DP516,#REF!,#REF!,,,)),"N/A")</f>
        <v>N/A</v>
      </c>
      <c r="DS516" s="159"/>
      <c r="DT516" s="160"/>
      <c r="DU516" s="161"/>
      <c r="DV516" s="162"/>
      <c r="DW516" s="163">
        <f>IFERROR(IFERROR(IFERROR(_xlfn.XLOOKUP(DP516,#REF!,#REF!,,,),_xlfn.XLOOKUP(DP516,#REF!,#REF!,,,)),_xlfn.XLOOKUP(DP516,#REF!,#REF!,,,)),0)</f>
        <v>0</v>
      </c>
      <c r="DX516" s="164"/>
      <c r="DY516" s="165">
        <f t="shared" si="457"/>
        <v>0</v>
      </c>
      <c r="DZ516" s="166"/>
      <c r="EA516" s="167">
        <f t="shared" si="458"/>
        <v>0</v>
      </c>
      <c r="EB516" s="168">
        <f t="shared" si="459"/>
        <v>0</v>
      </c>
      <c r="EC516" s="168">
        <f t="shared" si="460"/>
        <v>0</v>
      </c>
      <c r="ED516" s="169"/>
      <c r="EE516" s="170">
        <f t="shared" si="461"/>
        <v>0</v>
      </c>
      <c r="EF516" s="170" t="str">
        <f>IFERROR(IF(DY516&gt;((_xlfn.XLOOKUP(DQ516,TOPES!B:B,TOPES!C:C,,,)*INDEXACIÓN!CI516)),"SUPERA TOPES DEL HV",0),"HV NO ENCONTRADO")</f>
        <v>HV NO ENCONTRADO</v>
      </c>
      <c r="EG516" s="170">
        <f t="shared" si="462"/>
        <v>0</v>
      </c>
      <c r="EH516" s="170">
        <f>IF(SUMIF($M:$M,#REF!,$DY:$DY)&gt;$EH$8,"CONSULTA DIAN",0)</f>
        <v>0</v>
      </c>
      <c r="EI516" s="171">
        <f t="shared" si="463"/>
        <v>0</v>
      </c>
      <c r="EJ516" s="172"/>
    </row>
    <row r="517" spans="1:140" x14ac:dyDescent="0.25">
      <c r="A517" s="133" t="str">
        <f t="shared" si="413"/>
        <v>19000100508</v>
      </c>
      <c r="B517" s="134"/>
      <c r="C517" s="134"/>
      <c r="D517" s="135">
        <f>_xlfn.XLOOKUP(C517,TOPES!L:L,TOPES!M:M,,,)</f>
        <v>0</v>
      </c>
      <c r="E517" s="136">
        <v>508</v>
      </c>
      <c r="F517" s="134"/>
      <c r="G517" s="134"/>
      <c r="H517" s="134"/>
      <c r="I517" s="134"/>
      <c r="J517" s="134"/>
      <c r="K517" s="134"/>
      <c r="L517" s="134"/>
      <c r="M517" s="137"/>
      <c r="N517" s="134"/>
      <c r="O517" s="137" t="str">
        <f t="shared" si="414"/>
        <v/>
      </c>
      <c r="P517" s="138"/>
      <c r="Q517" s="139"/>
      <c r="R517" s="140">
        <f>IFERROR(IF(VLOOKUP(YEAR($D517),SMMLV!$A$2:$C$44,3,0)*$P517=$Q517,$Q517,IF($P517="",$Q517,VLOOKUP(YEAR($D517),SMMLV!$A$2:$C$44,3,0)*$P517)),0)</f>
        <v>0</v>
      </c>
      <c r="S517" s="141"/>
      <c r="T517" s="142"/>
      <c r="U517" s="143"/>
      <c r="V517" s="144"/>
      <c r="W517" s="145">
        <f>IFERROR(SUM(IF(VLOOKUP(YEAR($D517),SMMLV!$A$2:$C$44,3,0)*S517=T517,T517,IF(S517="",T517,VLOOKUP(YEAR($D517),SMMLV!$A$2:$C$44,3,0)*S517)),IF(VLOOKUP(YEAR($D517),SMMLV!$A$2:$C$44,3,0)*U517=V517,V517,IF(U517="",V517,VLOOKUP(YEAR($D517),SMMLV!$A$2:$C$44,3,0)*U517))),0)</f>
        <v>0</v>
      </c>
      <c r="X517" s="146"/>
      <c r="Y517" s="139"/>
      <c r="Z517" s="140">
        <f>IFERROR(IF(VLOOKUP(YEAR($D517),SMMLV!$A$2:$C$44,3,0)*$X517=$Y517,$Y517,IF($X517="",$Y517,VLOOKUP(YEAR($D517),SMMLV!$A$2:$C$44,3,0)*$X517)),0)</f>
        <v>0</v>
      </c>
      <c r="AA517" s="147"/>
      <c r="AB517" s="142"/>
      <c r="AC517" s="140">
        <f>IFERROR(IF(VLOOKUP(YEAR($D517),SMMLV!$A$2:$C$44,3,0)*$AA517=$AB517,$AB517,IF($AA517="",$AB517,VLOOKUP(YEAR($D517),SMMLV!$A$2:$C$44,3,0)*$AA517)),0)</f>
        <v>0</v>
      </c>
      <c r="AD517" s="147"/>
      <c r="AE517" s="142"/>
      <c r="AF517" s="140">
        <f>IFERROR(IF(VLOOKUP(YEAR($D517),SMMLV!$A$2:$C$44,3,0)*$AD517=$AE517,$AE517,IF($AD517="",$AE517,VLOOKUP(YEAR($D517),SMMLV!$A$2:$C$44,3,0)*$AD517)),0)</f>
        <v>0</v>
      </c>
      <c r="AG517" s="134"/>
      <c r="AH517" s="145">
        <f t="shared" si="415"/>
        <v>0</v>
      </c>
      <c r="AI517" s="138"/>
      <c r="AJ517" s="139"/>
      <c r="AK517" s="140">
        <f>IFERROR(IF(VLOOKUP(YEAR($D517),SMMLV!$A$2:$C$44,3,0)*$AI517=AJ517,AJ517,IF($AI517="",AJ517,VLOOKUP(YEAR($D517),SMMLV!$A$2:$C$44,3,0)*$AI517)),0)</f>
        <v>0</v>
      </c>
      <c r="AL517" s="141"/>
      <c r="AM517" s="142"/>
      <c r="AN517" s="147"/>
      <c r="AO517" s="144"/>
      <c r="AP517" s="145">
        <f>IFERROR(SUM(IF(VLOOKUP(YEAR($D517),SMMLV!$A$2:$C$44,3,0)*AL517=AM517,AM517,IF(AL517="",AM517,VLOOKUP(YEAR($D517),SMMLV!$A$2:$C$44,3,0)*AL517)),IF(VLOOKUP(YEAR($D517),SMMLV!$A$2:$C$44,3,0)*AN517=AO517,AO517,IF(AN517="",AO517,VLOOKUP(YEAR($D517),SMMLV!$A$2:$C$44,3,0)*AN517))),0)</f>
        <v>0</v>
      </c>
      <c r="AQ517" s="148"/>
      <c r="AR517" s="142"/>
      <c r="AS517" s="140">
        <f>IFERROR(IF(VLOOKUP(YEAR($D517),SMMLV!$A$2:$C$44,3,0)*AQ517=AR517,AR517,IF(AQ517="",AR517,VLOOKUP(YEAR($D517),SMMLV!$A$2:$C$44,3,0)*AQ517)),0)</f>
        <v>0</v>
      </c>
      <c r="AT517" s="147"/>
      <c r="AU517" s="142"/>
      <c r="AV517" s="140">
        <f>IFERROR(IF(VLOOKUP(YEAR($D517),SMMLV!$A$2:$C$44,3,0)*AT517=AU517,AU517,IF(AT517="",AU517,VLOOKUP(YEAR($D517),SMMLV!$A$2:$C$44,3,0)*AT517)),0)</f>
        <v>0</v>
      </c>
      <c r="AW517" s="147"/>
      <c r="AX517" s="142"/>
      <c r="AY517" s="140">
        <f>IFERROR(IF(VLOOKUP(YEAR($D517),SMMLV!$A$2:$C$44,3,0)*AW517=AX517,AX517,IF(AW517="",AX517,VLOOKUP(YEAR($D517),SMMLV!$A$2:$C$44,3,0)*AW517)),0)</f>
        <v>0</v>
      </c>
      <c r="AZ517" s="134"/>
      <c r="BA517" s="145">
        <f t="shared" si="416"/>
        <v>0</v>
      </c>
      <c r="BB517" s="138"/>
      <c r="BC517" s="139"/>
      <c r="BD517" s="140">
        <f>IFERROR(IF(VLOOKUP(YEAR($D517),SMMLV!$A$2:$C$44,3,0)*BB517=BC517,BC517,IF(BB517="",BC517,VLOOKUP(YEAR($D517),SMMLV!$A$2:$C$44,3,0)*BB517)),0)</f>
        <v>0</v>
      </c>
      <c r="BE517" s="141"/>
      <c r="BF517" s="142"/>
      <c r="BG517" s="147"/>
      <c r="BH517" s="144"/>
      <c r="BI517" s="145">
        <f>IFERROR(SUM(IF(VLOOKUP(YEAR($D517),SMMLV!$A$2:$C$44,3,0)*BE517=BF517,BF517,IF(BE517="",BF517,VLOOKUP(YEAR($D517),SMMLV!$A$2:$C$44,3,0)*BE517)),IF(VLOOKUP(YEAR($D517),SMMLV!$A$2:$C$44,3,0)*BG517=BH517,BH517,IF(BG517="",BH517,VLOOKUP(YEAR($D517),SMMLV!$A$2:$C$44,3,0)*BG517))),0)</f>
        <v>0</v>
      </c>
      <c r="BJ517" s="149"/>
      <c r="BK517" s="150"/>
      <c r="BL517" s="140">
        <f>IFERROR(IF(VLOOKUP(YEAR($D517),SMMLV!$A$2:$C$44,3,0)*BJ517=BK517,BK517,IF(BJ517="",BK517,VLOOKUP(YEAR($D517),SMMLV!$A$2:$C$44,3,0)*BJ517)),0)</f>
        <v>0</v>
      </c>
      <c r="BM517" s="147"/>
      <c r="BN517" s="142"/>
      <c r="BO517" s="140">
        <f>IFERROR(IF(VLOOKUP(YEAR($D517),SMMLV!$A$2:$C$44,3,0)*BM517=BN517,BN517,IF(BM517="",BN517,VLOOKUP(YEAR($D517),SMMLV!$A$2:$C$44,3,0)*BM517)),0)</f>
        <v>0</v>
      </c>
      <c r="BP517" s="147"/>
      <c r="BQ517" s="142"/>
      <c r="BR517" s="140">
        <f>IFERROR(IF(VLOOKUP(YEAR($D517),SMMLV!$A$2:$C$44,3,0)*BP517=BQ517,BQ517,IF(BP517="",BQ517,VLOOKUP(YEAR($D517),SMMLV!$A$2:$C$44,3,0)*BP517)),0)</f>
        <v>0</v>
      </c>
      <c r="BS517" s="134"/>
      <c r="BT517" s="145">
        <f t="shared" si="417"/>
        <v>0</v>
      </c>
      <c r="BU517" s="151">
        <f t="shared" si="418"/>
        <v>0</v>
      </c>
      <c r="BV517" s="151">
        <f t="shared" si="419"/>
        <v>0</v>
      </c>
      <c r="BW517" s="151">
        <f t="shared" si="420"/>
        <v>0</v>
      </c>
      <c r="BX517" s="151">
        <f t="shared" si="421"/>
        <v>0</v>
      </c>
      <c r="BY517" s="151">
        <f t="shared" si="422"/>
        <v>0</v>
      </c>
      <c r="BZ517" s="151">
        <f t="shared" si="410"/>
        <v>0</v>
      </c>
      <c r="CA517" s="134"/>
      <c r="CB517" s="134"/>
      <c r="CC517" s="134"/>
      <c r="CD517" s="152">
        <f t="shared" si="411"/>
        <v>0</v>
      </c>
      <c r="CE517" s="153">
        <f>IFERROR(INDEX(IPC!$A$11:$Y$22,MATCH(PROPER(TEXT(CD517,"mmmm")),IPC!$A$11:$A$22,0),MATCH(YEAR(CD517),IPC!$A$10:$Y$10,0)),0)</f>
        <v>0</v>
      </c>
      <c r="CF517" s="154">
        <v>61107</v>
      </c>
      <c r="CG517" s="153">
        <f>IFERROR(INDEX(IPC!$A$11:$Y$22,MATCH(PROPER(TEXT(CF517,"mmmm")),IPC!$A$11:$A$22,0),MATCH(YEAR(CF517),IPC!$A$10:$Y$10,0)),0)</f>
        <v>0</v>
      </c>
      <c r="CH517" s="155">
        <f t="shared" si="412"/>
        <v>0</v>
      </c>
      <c r="CI517" s="145">
        <v>1751412</v>
      </c>
      <c r="CJ517" s="151">
        <f t="shared" si="423"/>
        <v>0</v>
      </c>
      <c r="CK517" s="151">
        <f t="shared" si="424"/>
        <v>0</v>
      </c>
      <c r="CL517" s="151">
        <f t="shared" si="425"/>
        <v>0</v>
      </c>
      <c r="CM517" s="151">
        <f t="shared" si="426"/>
        <v>0</v>
      </c>
      <c r="CN517" s="151">
        <f t="shared" si="427"/>
        <v>0</v>
      </c>
      <c r="CO517" s="151">
        <f t="shared" si="428"/>
        <v>0</v>
      </c>
      <c r="CP517" s="151">
        <f t="shared" si="429"/>
        <v>0</v>
      </c>
      <c r="CQ517" s="151">
        <f t="shared" si="430"/>
        <v>0</v>
      </c>
      <c r="CR517" s="151">
        <f t="shared" si="431"/>
        <v>0</v>
      </c>
      <c r="CS517" s="151">
        <f t="shared" si="432"/>
        <v>0</v>
      </c>
      <c r="CT517" s="151">
        <f t="shared" si="433"/>
        <v>0</v>
      </c>
      <c r="CU517" s="151">
        <f t="shared" si="434"/>
        <v>0</v>
      </c>
      <c r="CV517" s="151">
        <f t="shared" si="435"/>
        <v>0</v>
      </c>
      <c r="CW517" s="151">
        <f t="shared" si="436"/>
        <v>0</v>
      </c>
      <c r="CX517" s="151">
        <f t="shared" si="437"/>
        <v>0</v>
      </c>
      <c r="CY517" s="151">
        <f t="shared" si="438"/>
        <v>0</v>
      </c>
      <c r="CZ517" s="151">
        <f t="shared" si="439"/>
        <v>0</v>
      </c>
      <c r="DA517" s="151">
        <f t="shared" si="440"/>
        <v>0</v>
      </c>
      <c r="DB517" s="151">
        <f t="shared" si="441"/>
        <v>0</v>
      </c>
      <c r="DC517" s="151">
        <f t="shared" si="442"/>
        <v>0</v>
      </c>
      <c r="DD517" s="151">
        <f t="shared" si="443"/>
        <v>0</v>
      </c>
      <c r="DE517" s="151">
        <f t="shared" si="444"/>
        <v>0</v>
      </c>
      <c r="DF517" s="151">
        <f t="shared" si="445"/>
        <v>0</v>
      </c>
      <c r="DG517" s="151">
        <f t="shared" si="446"/>
        <v>0</v>
      </c>
      <c r="DH517" s="151">
        <f t="shared" si="447"/>
        <v>0</v>
      </c>
      <c r="DI517" s="151">
        <f t="shared" si="448"/>
        <v>0</v>
      </c>
      <c r="DJ517" s="151">
        <f t="shared" si="449"/>
        <v>0</v>
      </c>
      <c r="DK517" s="151">
        <f t="shared" si="450"/>
        <v>0</v>
      </c>
      <c r="DL517" s="151">
        <f t="shared" si="451"/>
        <v>0</v>
      </c>
      <c r="DM517" s="151">
        <f t="shared" si="452"/>
        <v>0</v>
      </c>
      <c r="DN517" s="151">
        <f t="shared" si="453"/>
        <v>0</v>
      </c>
      <c r="DO517" s="156">
        <f t="shared" si="454"/>
        <v>0</v>
      </c>
      <c r="DP517" s="173" t="str">
        <f t="shared" si="455"/>
        <v/>
      </c>
      <c r="DQ517" s="157" t="str">
        <f t="shared" si="456"/>
        <v/>
      </c>
      <c r="DR517" s="158" t="str">
        <f>IFERROR(IFERROR(IFERROR(_xlfn.XLOOKUP(DP517,#REF!,#REF!,,,),_xlfn.XLOOKUP(DP517,#REF!,#REF!,,,)),_xlfn.XLOOKUP(DP517,#REF!,#REF!,,,)),"N/A")</f>
        <v>N/A</v>
      </c>
      <c r="DS517" s="159"/>
      <c r="DT517" s="160"/>
      <c r="DU517" s="161"/>
      <c r="DV517" s="162"/>
      <c r="DW517" s="163">
        <f>IFERROR(IFERROR(IFERROR(_xlfn.XLOOKUP(DP517,#REF!,#REF!,,,),_xlfn.XLOOKUP(DP517,#REF!,#REF!,,,)),_xlfn.XLOOKUP(DP517,#REF!,#REF!,,,)),0)</f>
        <v>0</v>
      </c>
      <c r="DX517" s="164"/>
      <c r="DY517" s="165">
        <f t="shared" si="457"/>
        <v>0</v>
      </c>
      <c r="DZ517" s="166"/>
      <c r="EA517" s="167">
        <f t="shared" si="458"/>
        <v>0</v>
      </c>
      <c r="EB517" s="168">
        <f t="shared" si="459"/>
        <v>0</v>
      </c>
      <c r="EC517" s="168">
        <f t="shared" si="460"/>
        <v>0</v>
      </c>
      <c r="ED517" s="169"/>
      <c r="EE517" s="170">
        <f t="shared" si="461"/>
        <v>0</v>
      </c>
      <c r="EF517" s="170" t="str">
        <f>IFERROR(IF(DY517&gt;((_xlfn.XLOOKUP(DQ517,TOPES!B:B,TOPES!C:C,,,)*INDEXACIÓN!CI517)),"SUPERA TOPES DEL HV",0),"HV NO ENCONTRADO")</f>
        <v>HV NO ENCONTRADO</v>
      </c>
      <c r="EG517" s="170">
        <f t="shared" si="462"/>
        <v>0</v>
      </c>
      <c r="EH517" s="170">
        <f>IF(SUMIF($M:$M,#REF!,$DY:$DY)&gt;$EH$8,"CONSULTA DIAN",0)</f>
        <v>0</v>
      </c>
      <c r="EI517" s="171">
        <f t="shared" si="463"/>
        <v>0</v>
      </c>
      <c r="EJ517" s="172"/>
    </row>
    <row r="518" spans="1:140" x14ac:dyDescent="0.25">
      <c r="A518" s="133" t="str">
        <f t="shared" si="413"/>
        <v>19000100509</v>
      </c>
      <c r="B518" s="134"/>
      <c r="C518" s="134"/>
      <c r="D518" s="135">
        <f>_xlfn.XLOOKUP(C518,TOPES!L:L,TOPES!M:M,,,)</f>
        <v>0</v>
      </c>
      <c r="E518" s="136">
        <v>509</v>
      </c>
      <c r="F518" s="134"/>
      <c r="G518" s="134"/>
      <c r="H518" s="134"/>
      <c r="I518" s="134"/>
      <c r="J518" s="134"/>
      <c r="K518" s="134"/>
      <c r="L518" s="134"/>
      <c r="M518" s="137"/>
      <c r="N518" s="134"/>
      <c r="O518" s="137" t="str">
        <f t="shared" si="414"/>
        <v/>
      </c>
      <c r="P518" s="138"/>
      <c r="Q518" s="139"/>
      <c r="R518" s="140">
        <f>IFERROR(IF(VLOOKUP(YEAR($D518),SMMLV!$A$2:$C$44,3,0)*$P518=$Q518,$Q518,IF($P518="",$Q518,VLOOKUP(YEAR($D518),SMMLV!$A$2:$C$44,3,0)*$P518)),0)</f>
        <v>0</v>
      </c>
      <c r="S518" s="141"/>
      <c r="T518" s="142"/>
      <c r="U518" s="143"/>
      <c r="V518" s="144"/>
      <c r="W518" s="145">
        <f>IFERROR(SUM(IF(VLOOKUP(YEAR($D518),SMMLV!$A$2:$C$44,3,0)*S518=T518,T518,IF(S518="",T518,VLOOKUP(YEAR($D518),SMMLV!$A$2:$C$44,3,0)*S518)),IF(VLOOKUP(YEAR($D518),SMMLV!$A$2:$C$44,3,0)*U518=V518,V518,IF(U518="",V518,VLOOKUP(YEAR($D518),SMMLV!$A$2:$C$44,3,0)*U518))),0)</f>
        <v>0</v>
      </c>
      <c r="X518" s="146"/>
      <c r="Y518" s="139"/>
      <c r="Z518" s="140">
        <f>IFERROR(IF(VLOOKUP(YEAR($D518),SMMLV!$A$2:$C$44,3,0)*$X518=$Y518,$Y518,IF($X518="",$Y518,VLOOKUP(YEAR($D518),SMMLV!$A$2:$C$44,3,0)*$X518)),0)</f>
        <v>0</v>
      </c>
      <c r="AA518" s="147"/>
      <c r="AB518" s="142"/>
      <c r="AC518" s="140">
        <f>IFERROR(IF(VLOOKUP(YEAR($D518),SMMLV!$A$2:$C$44,3,0)*$AA518=$AB518,$AB518,IF($AA518="",$AB518,VLOOKUP(YEAR($D518),SMMLV!$A$2:$C$44,3,0)*$AA518)),0)</f>
        <v>0</v>
      </c>
      <c r="AD518" s="147"/>
      <c r="AE518" s="142"/>
      <c r="AF518" s="140">
        <f>IFERROR(IF(VLOOKUP(YEAR($D518),SMMLV!$A$2:$C$44,3,0)*$AD518=$AE518,$AE518,IF($AD518="",$AE518,VLOOKUP(YEAR($D518),SMMLV!$A$2:$C$44,3,0)*$AD518)),0)</f>
        <v>0</v>
      </c>
      <c r="AG518" s="134"/>
      <c r="AH518" s="145">
        <f t="shared" si="415"/>
        <v>0</v>
      </c>
      <c r="AI518" s="138"/>
      <c r="AJ518" s="139"/>
      <c r="AK518" s="140">
        <f>IFERROR(IF(VLOOKUP(YEAR($D518),SMMLV!$A$2:$C$44,3,0)*$AI518=AJ518,AJ518,IF($AI518="",AJ518,VLOOKUP(YEAR($D518),SMMLV!$A$2:$C$44,3,0)*$AI518)),0)</f>
        <v>0</v>
      </c>
      <c r="AL518" s="141"/>
      <c r="AM518" s="142"/>
      <c r="AN518" s="147"/>
      <c r="AO518" s="144"/>
      <c r="AP518" s="145">
        <f>IFERROR(SUM(IF(VLOOKUP(YEAR($D518),SMMLV!$A$2:$C$44,3,0)*AL518=AM518,AM518,IF(AL518="",AM518,VLOOKUP(YEAR($D518),SMMLV!$A$2:$C$44,3,0)*AL518)),IF(VLOOKUP(YEAR($D518),SMMLV!$A$2:$C$44,3,0)*AN518=AO518,AO518,IF(AN518="",AO518,VLOOKUP(YEAR($D518),SMMLV!$A$2:$C$44,3,0)*AN518))),0)</f>
        <v>0</v>
      </c>
      <c r="AQ518" s="148"/>
      <c r="AR518" s="142"/>
      <c r="AS518" s="140">
        <f>IFERROR(IF(VLOOKUP(YEAR($D518),SMMLV!$A$2:$C$44,3,0)*AQ518=AR518,AR518,IF(AQ518="",AR518,VLOOKUP(YEAR($D518),SMMLV!$A$2:$C$44,3,0)*AQ518)),0)</f>
        <v>0</v>
      </c>
      <c r="AT518" s="147"/>
      <c r="AU518" s="142"/>
      <c r="AV518" s="140">
        <f>IFERROR(IF(VLOOKUP(YEAR($D518),SMMLV!$A$2:$C$44,3,0)*AT518=AU518,AU518,IF(AT518="",AU518,VLOOKUP(YEAR($D518),SMMLV!$A$2:$C$44,3,0)*AT518)),0)</f>
        <v>0</v>
      </c>
      <c r="AW518" s="147"/>
      <c r="AX518" s="142"/>
      <c r="AY518" s="140">
        <f>IFERROR(IF(VLOOKUP(YEAR($D518),SMMLV!$A$2:$C$44,3,0)*AW518=AX518,AX518,IF(AW518="",AX518,VLOOKUP(YEAR($D518),SMMLV!$A$2:$C$44,3,0)*AW518)),0)</f>
        <v>0</v>
      </c>
      <c r="AZ518" s="134"/>
      <c r="BA518" s="145">
        <f t="shared" si="416"/>
        <v>0</v>
      </c>
      <c r="BB518" s="138"/>
      <c r="BC518" s="139"/>
      <c r="BD518" s="140">
        <f>IFERROR(IF(VLOOKUP(YEAR($D518),SMMLV!$A$2:$C$44,3,0)*BB518=BC518,BC518,IF(BB518="",BC518,VLOOKUP(YEAR($D518),SMMLV!$A$2:$C$44,3,0)*BB518)),0)</f>
        <v>0</v>
      </c>
      <c r="BE518" s="141"/>
      <c r="BF518" s="142"/>
      <c r="BG518" s="147"/>
      <c r="BH518" s="144"/>
      <c r="BI518" s="145">
        <f>IFERROR(SUM(IF(VLOOKUP(YEAR($D518),SMMLV!$A$2:$C$44,3,0)*BE518=BF518,BF518,IF(BE518="",BF518,VLOOKUP(YEAR($D518),SMMLV!$A$2:$C$44,3,0)*BE518)),IF(VLOOKUP(YEAR($D518),SMMLV!$A$2:$C$44,3,0)*BG518=BH518,BH518,IF(BG518="",BH518,VLOOKUP(YEAR($D518),SMMLV!$A$2:$C$44,3,0)*BG518))),0)</f>
        <v>0</v>
      </c>
      <c r="BJ518" s="149"/>
      <c r="BK518" s="150"/>
      <c r="BL518" s="140">
        <f>IFERROR(IF(VLOOKUP(YEAR($D518),SMMLV!$A$2:$C$44,3,0)*BJ518=BK518,BK518,IF(BJ518="",BK518,VLOOKUP(YEAR($D518),SMMLV!$A$2:$C$44,3,0)*BJ518)),0)</f>
        <v>0</v>
      </c>
      <c r="BM518" s="147"/>
      <c r="BN518" s="142"/>
      <c r="BO518" s="140">
        <f>IFERROR(IF(VLOOKUP(YEAR($D518),SMMLV!$A$2:$C$44,3,0)*BM518=BN518,BN518,IF(BM518="",BN518,VLOOKUP(YEAR($D518),SMMLV!$A$2:$C$44,3,0)*BM518)),0)</f>
        <v>0</v>
      </c>
      <c r="BP518" s="147"/>
      <c r="BQ518" s="142"/>
      <c r="BR518" s="140">
        <f>IFERROR(IF(VLOOKUP(YEAR($D518),SMMLV!$A$2:$C$44,3,0)*BP518=BQ518,BQ518,IF(BP518="",BQ518,VLOOKUP(YEAR($D518),SMMLV!$A$2:$C$44,3,0)*BP518)),0)</f>
        <v>0</v>
      </c>
      <c r="BS518" s="134"/>
      <c r="BT518" s="145">
        <f t="shared" si="417"/>
        <v>0</v>
      </c>
      <c r="BU518" s="151">
        <f t="shared" si="418"/>
        <v>0</v>
      </c>
      <c r="BV518" s="151">
        <f t="shared" si="419"/>
        <v>0</v>
      </c>
      <c r="BW518" s="151">
        <f t="shared" si="420"/>
        <v>0</v>
      </c>
      <c r="BX518" s="151">
        <f t="shared" si="421"/>
        <v>0</v>
      </c>
      <c r="BY518" s="151">
        <f t="shared" si="422"/>
        <v>0</v>
      </c>
      <c r="BZ518" s="151">
        <f t="shared" si="410"/>
        <v>0</v>
      </c>
      <c r="CA518" s="134"/>
      <c r="CB518" s="134"/>
      <c r="CC518" s="134"/>
      <c r="CD518" s="152">
        <f t="shared" si="411"/>
        <v>0</v>
      </c>
      <c r="CE518" s="153">
        <f>IFERROR(INDEX(IPC!$A$11:$Y$22,MATCH(PROPER(TEXT(CD518,"mmmm")),IPC!$A$11:$A$22,0),MATCH(YEAR(CD518),IPC!$A$10:$Y$10,0)),0)</f>
        <v>0</v>
      </c>
      <c r="CF518" s="154">
        <v>61137</v>
      </c>
      <c r="CG518" s="153">
        <f>IFERROR(INDEX(IPC!$A$11:$Y$22,MATCH(PROPER(TEXT(CF518,"mmmm")),IPC!$A$11:$A$22,0),MATCH(YEAR(CF518),IPC!$A$10:$Y$10,0)),0)</f>
        <v>0</v>
      </c>
      <c r="CH518" s="155">
        <f t="shared" si="412"/>
        <v>0</v>
      </c>
      <c r="CI518" s="145">
        <v>1751413</v>
      </c>
      <c r="CJ518" s="151">
        <f t="shared" si="423"/>
        <v>0</v>
      </c>
      <c r="CK518" s="151">
        <f t="shared" si="424"/>
        <v>0</v>
      </c>
      <c r="CL518" s="151">
        <f t="shared" si="425"/>
        <v>0</v>
      </c>
      <c r="CM518" s="151">
        <f t="shared" si="426"/>
        <v>0</v>
      </c>
      <c r="CN518" s="151">
        <f t="shared" si="427"/>
        <v>0</v>
      </c>
      <c r="CO518" s="151">
        <f t="shared" si="428"/>
        <v>0</v>
      </c>
      <c r="CP518" s="151">
        <f t="shared" si="429"/>
        <v>0</v>
      </c>
      <c r="CQ518" s="151">
        <f t="shared" si="430"/>
        <v>0</v>
      </c>
      <c r="CR518" s="151">
        <f t="shared" si="431"/>
        <v>0</v>
      </c>
      <c r="CS518" s="151">
        <f t="shared" si="432"/>
        <v>0</v>
      </c>
      <c r="CT518" s="151">
        <f t="shared" si="433"/>
        <v>0</v>
      </c>
      <c r="CU518" s="151">
        <f t="shared" si="434"/>
        <v>0</v>
      </c>
      <c r="CV518" s="151">
        <f t="shared" si="435"/>
        <v>0</v>
      </c>
      <c r="CW518" s="151">
        <f t="shared" si="436"/>
        <v>0</v>
      </c>
      <c r="CX518" s="151">
        <f t="shared" si="437"/>
        <v>0</v>
      </c>
      <c r="CY518" s="151">
        <f t="shared" si="438"/>
        <v>0</v>
      </c>
      <c r="CZ518" s="151">
        <f t="shared" si="439"/>
        <v>0</v>
      </c>
      <c r="DA518" s="151">
        <f t="shared" si="440"/>
        <v>0</v>
      </c>
      <c r="DB518" s="151">
        <f t="shared" si="441"/>
        <v>0</v>
      </c>
      <c r="DC518" s="151">
        <f t="shared" si="442"/>
        <v>0</v>
      </c>
      <c r="DD518" s="151">
        <f t="shared" si="443"/>
        <v>0</v>
      </c>
      <c r="DE518" s="151">
        <f t="shared" si="444"/>
        <v>0</v>
      </c>
      <c r="DF518" s="151">
        <f t="shared" si="445"/>
        <v>0</v>
      </c>
      <c r="DG518" s="151">
        <f t="shared" si="446"/>
        <v>0</v>
      </c>
      <c r="DH518" s="151">
        <f t="shared" si="447"/>
        <v>0</v>
      </c>
      <c r="DI518" s="151">
        <f t="shared" si="448"/>
        <v>0</v>
      </c>
      <c r="DJ518" s="151">
        <f t="shared" si="449"/>
        <v>0</v>
      </c>
      <c r="DK518" s="151">
        <f t="shared" si="450"/>
        <v>0</v>
      </c>
      <c r="DL518" s="151">
        <f t="shared" si="451"/>
        <v>0</v>
      </c>
      <c r="DM518" s="151">
        <f t="shared" si="452"/>
        <v>0</v>
      </c>
      <c r="DN518" s="151">
        <f t="shared" si="453"/>
        <v>0</v>
      </c>
      <c r="DO518" s="156">
        <f t="shared" si="454"/>
        <v>0</v>
      </c>
      <c r="DP518" s="173" t="str">
        <f t="shared" si="455"/>
        <v/>
      </c>
      <c r="DQ518" s="157" t="str">
        <f t="shared" si="456"/>
        <v/>
      </c>
      <c r="DR518" s="158" t="str">
        <f>IFERROR(IFERROR(IFERROR(_xlfn.XLOOKUP(DP518,#REF!,#REF!,,,),_xlfn.XLOOKUP(DP518,#REF!,#REF!,,,)),_xlfn.XLOOKUP(DP518,#REF!,#REF!,,,)),"N/A")</f>
        <v>N/A</v>
      </c>
      <c r="DS518" s="159"/>
      <c r="DT518" s="160"/>
      <c r="DU518" s="161"/>
      <c r="DV518" s="162"/>
      <c r="DW518" s="163">
        <f>IFERROR(IFERROR(IFERROR(_xlfn.XLOOKUP(DP518,#REF!,#REF!,,,),_xlfn.XLOOKUP(DP518,#REF!,#REF!,,,)),_xlfn.XLOOKUP(DP518,#REF!,#REF!,,,)),0)</f>
        <v>0</v>
      </c>
      <c r="DX518" s="164"/>
      <c r="DY518" s="165">
        <f t="shared" si="457"/>
        <v>0</v>
      </c>
      <c r="DZ518" s="166"/>
      <c r="EA518" s="167">
        <f t="shared" si="458"/>
        <v>0</v>
      </c>
      <c r="EB518" s="168">
        <f t="shared" si="459"/>
        <v>0</v>
      </c>
      <c r="EC518" s="168">
        <f t="shared" si="460"/>
        <v>0</v>
      </c>
      <c r="ED518" s="169"/>
      <c r="EE518" s="170">
        <f t="shared" si="461"/>
        <v>0</v>
      </c>
      <c r="EF518" s="170" t="str">
        <f>IFERROR(IF(DY518&gt;((_xlfn.XLOOKUP(DQ518,TOPES!B:B,TOPES!C:C,,,)*INDEXACIÓN!CI518)),"SUPERA TOPES DEL HV",0),"HV NO ENCONTRADO")</f>
        <v>HV NO ENCONTRADO</v>
      </c>
      <c r="EG518" s="170">
        <f t="shared" si="462"/>
        <v>0</v>
      </c>
      <c r="EH518" s="170">
        <f>IF(SUMIF($M:$M,#REF!,$DY:$DY)&gt;$EH$8,"CONSULTA DIAN",0)</f>
        <v>0</v>
      </c>
      <c r="EI518" s="171">
        <f t="shared" si="463"/>
        <v>0</v>
      </c>
      <c r="EJ518" s="172"/>
    </row>
    <row r="519" spans="1:140" x14ac:dyDescent="0.25">
      <c r="A519" s="133" t="str">
        <f t="shared" si="413"/>
        <v>19000100510</v>
      </c>
      <c r="B519" s="134"/>
      <c r="C519" s="134"/>
      <c r="D519" s="135">
        <f>_xlfn.XLOOKUP(C519,TOPES!L:L,TOPES!M:M,,,)</f>
        <v>0</v>
      </c>
      <c r="E519" s="136">
        <v>510</v>
      </c>
      <c r="F519" s="134"/>
      <c r="G519" s="134"/>
      <c r="H519" s="134"/>
      <c r="I519" s="134"/>
      <c r="J519" s="134"/>
      <c r="K519" s="134"/>
      <c r="L519" s="134"/>
      <c r="M519" s="137"/>
      <c r="N519" s="134"/>
      <c r="O519" s="137" t="str">
        <f t="shared" si="414"/>
        <v/>
      </c>
      <c r="P519" s="138"/>
      <c r="Q519" s="139"/>
      <c r="R519" s="140">
        <f>IFERROR(IF(VLOOKUP(YEAR($D519),SMMLV!$A$2:$C$44,3,0)*$P519=$Q519,$Q519,IF($P519="",$Q519,VLOOKUP(YEAR($D519),SMMLV!$A$2:$C$44,3,0)*$P519)),0)</f>
        <v>0</v>
      </c>
      <c r="S519" s="141"/>
      <c r="T519" s="142"/>
      <c r="U519" s="143"/>
      <c r="V519" s="144"/>
      <c r="W519" s="145">
        <f>IFERROR(SUM(IF(VLOOKUP(YEAR($D519),SMMLV!$A$2:$C$44,3,0)*S519=T519,T519,IF(S519="",T519,VLOOKUP(YEAR($D519),SMMLV!$A$2:$C$44,3,0)*S519)),IF(VLOOKUP(YEAR($D519),SMMLV!$A$2:$C$44,3,0)*U519=V519,V519,IF(U519="",V519,VLOOKUP(YEAR($D519),SMMLV!$A$2:$C$44,3,0)*U519))),0)</f>
        <v>0</v>
      </c>
      <c r="X519" s="146"/>
      <c r="Y519" s="139"/>
      <c r="Z519" s="140">
        <f>IFERROR(IF(VLOOKUP(YEAR($D519),SMMLV!$A$2:$C$44,3,0)*$X519=$Y519,$Y519,IF($X519="",$Y519,VLOOKUP(YEAR($D519),SMMLV!$A$2:$C$44,3,0)*$X519)),0)</f>
        <v>0</v>
      </c>
      <c r="AA519" s="147"/>
      <c r="AB519" s="142"/>
      <c r="AC519" s="140">
        <f>IFERROR(IF(VLOOKUP(YEAR($D519),SMMLV!$A$2:$C$44,3,0)*$AA519=$AB519,$AB519,IF($AA519="",$AB519,VLOOKUP(YEAR($D519),SMMLV!$A$2:$C$44,3,0)*$AA519)),0)</f>
        <v>0</v>
      </c>
      <c r="AD519" s="147"/>
      <c r="AE519" s="142"/>
      <c r="AF519" s="140">
        <f>IFERROR(IF(VLOOKUP(YEAR($D519),SMMLV!$A$2:$C$44,3,0)*$AD519=$AE519,$AE519,IF($AD519="",$AE519,VLOOKUP(YEAR($D519),SMMLV!$A$2:$C$44,3,0)*$AD519)),0)</f>
        <v>0</v>
      </c>
      <c r="AG519" s="134"/>
      <c r="AH519" s="145">
        <f t="shared" si="415"/>
        <v>0</v>
      </c>
      <c r="AI519" s="138"/>
      <c r="AJ519" s="139"/>
      <c r="AK519" s="140">
        <f>IFERROR(IF(VLOOKUP(YEAR($D519),SMMLV!$A$2:$C$44,3,0)*$AI519=AJ519,AJ519,IF($AI519="",AJ519,VLOOKUP(YEAR($D519),SMMLV!$A$2:$C$44,3,0)*$AI519)),0)</f>
        <v>0</v>
      </c>
      <c r="AL519" s="141"/>
      <c r="AM519" s="142"/>
      <c r="AN519" s="147"/>
      <c r="AO519" s="144"/>
      <c r="AP519" s="145">
        <f>IFERROR(SUM(IF(VLOOKUP(YEAR($D519),SMMLV!$A$2:$C$44,3,0)*AL519=AM519,AM519,IF(AL519="",AM519,VLOOKUP(YEAR($D519),SMMLV!$A$2:$C$44,3,0)*AL519)),IF(VLOOKUP(YEAR($D519),SMMLV!$A$2:$C$44,3,0)*AN519=AO519,AO519,IF(AN519="",AO519,VLOOKUP(YEAR($D519),SMMLV!$A$2:$C$44,3,0)*AN519))),0)</f>
        <v>0</v>
      </c>
      <c r="AQ519" s="148"/>
      <c r="AR519" s="142"/>
      <c r="AS519" s="140">
        <f>IFERROR(IF(VLOOKUP(YEAR($D519),SMMLV!$A$2:$C$44,3,0)*AQ519=AR519,AR519,IF(AQ519="",AR519,VLOOKUP(YEAR($D519),SMMLV!$A$2:$C$44,3,0)*AQ519)),0)</f>
        <v>0</v>
      </c>
      <c r="AT519" s="147"/>
      <c r="AU519" s="142"/>
      <c r="AV519" s="140">
        <f>IFERROR(IF(VLOOKUP(YEAR($D519),SMMLV!$A$2:$C$44,3,0)*AT519=AU519,AU519,IF(AT519="",AU519,VLOOKUP(YEAR($D519),SMMLV!$A$2:$C$44,3,0)*AT519)),0)</f>
        <v>0</v>
      </c>
      <c r="AW519" s="147"/>
      <c r="AX519" s="142"/>
      <c r="AY519" s="140">
        <f>IFERROR(IF(VLOOKUP(YEAR($D519),SMMLV!$A$2:$C$44,3,0)*AW519=AX519,AX519,IF(AW519="",AX519,VLOOKUP(YEAR($D519),SMMLV!$A$2:$C$44,3,0)*AW519)),0)</f>
        <v>0</v>
      </c>
      <c r="AZ519" s="134"/>
      <c r="BA519" s="145">
        <f t="shared" si="416"/>
        <v>0</v>
      </c>
      <c r="BB519" s="138"/>
      <c r="BC519" s="139"/>
      <c r="BD519" s="140">
        <f>IFERROR(IF(VLOOKUP(YEAR($D519),SMMLV!$A$2:$C$44,3,0)*BB519=BC519,BC519,IF(BB519="",BC519,VLOOKUP(YEAR($D519),SMMLV!$A$2:$C$44,3,0)*BB519)),0)</f>
        <v>0</v>
      </c>
      <c r="BE519" s="141"/>
      <c r="BF519" s="142"/>
      <c r="BG519" s="147"/>
      <c r="BH519" s="144"/>
      <c r="BI519" s="145">
        <f>IFERROR(SUM(IF(VLOOKUP(YEAR($D519),SMMLV!$A$2:$C$44,3,0)*BE519=BF519,BF519,IF(BE519="",BF519,VLOOKUP(YEAR($D519),SMMLV!$A$2:$C$44,3,0)*BE519)),IF(VLOOKUP(YEAR($D519),SMMLV!$A$2:$C$44,3,0)*BG519=BH519,BH519,IF(BG519="",BH519,VLOOKUP(YEAR($D519),SMMLV!$A$2:$C$44,3,0)*BG519))),0)</f>
        <v>0</v>
      </c>
      <c r="BJ519" s="149"/>
      <c r="BK519" s="150"/>
      <c r="BL519" s="140">
        <f>IFERROR(IF(VLOOKUP(YEAR($D519),SMMLV!$A$2:$C$44,3,0)*BJ519=BK519,BK519,IF(BJ519="",BK519,VLOOKUP(YEAR($D519),SMMLV!$A$2:$C$44,3,0)*BJ519)),0)</f>
        <v>0</v>
      </c>
      <c r="BM519" s="147"/>
      <c r="BN519" s="142"/>
      <c r="BO519" s="140">
        <f>IFERROR(IF(VLOOKUP(YEAR($D519),SMMLV!$A$2:$C$44,3,0)*BM519=BN519,BN519,IF(BM519="",BN519,VLOOKUP(YEAR($D519),SMMLV!$A$2:$C$44,3,0)*BM519)),0)</f>
        <v>0</v>
      </c>
      <c r="BP519" s="147"/>
      <c r="BQ519" s="142"/>
      <c r="BR519" s="140">
        <f>IFERROR(IF(VLOOKUP(YEAR($D519),SMMLV!$A$2:$C$44,3,0)*BP519=BQ519,BQ519,IF(BP519="",BQ519,VLOOKUP(YEAR($D519),SMMLV!$A$2:$C$44,3,0)*BP519)),0)</f>
        <v>0</v>
      </c>
      <c r="BS519" s="134"/>
      <c r="BT519" s="145">
        <f t="shared" si="417"/>
        <v>0</v>
      </c>
      <c r="BU519" s="151">
        <f t="shared" si="418"/>
        <v>0</v>
      </c>
      <c r="BV519" s="151">
        <f t="shared" si="419"/>
        <v>0</v>
      </c>
      <c r="BW519" s="151">
        <f t="shared" si="420"/>
        <v>0</v>
      </c>
      <c r="BX519" s="151">
        <f t="shared" si="421"/>
        <v>0</v>
      </c>
      <c r="BY519" s="151">
        <f t="shared" si="422"/>
        <v>0</v>
      </c>
      <c r="BZ519" s="151">
        <f t="shared" si="410"/>
        <v>0</v>
      </c>
      <c r="CA519" s="134"/>
      <c r="CB519" s="134"/>
      <c r="CC519" s="134"/>
      <c r="CD519" s="152">
        <f t="shared" si="411"/>
        <v>0</v>
      </c>
      <c r="CE519" s="153">
        <f>IFERROR(INDEX(IPC!$A$11:$Y$22,MATCH(PROPER(TEXT(CD519,"mmmm")),IPC!$A$11:$A$22,0),MATCH(YEAR(CD519),IPC!$A$10:$Y$10,0)),0)</f>
        <v>0</v>
      </c>
      <c r="CF519" s="154">
        <v>61168</v>
      </c>
      <c r="CG519" s="153">
        <f>IFERROR(INDEX(IPC!$A$11:$Y$22,MATCH(PROPER(TEXT(CF519,"mmmm")),IPC!$A$11:$A$22,0),MATCH(YEAR(CF519),IPC!$A$10:$Y$10,0)),0)</f>
        <v>0</v>
      </c>
      <c r="CH519" s="155">
        <f t="shared" si="412"/>
        <v>0</v>
      </c>
      <c r="CI519" s="145">
        <v>1751414</v>
      </c>
      <c r="CJ519" s="151">
        <f t="shared" si="423"/>
        <v>0</v>
      </c>
      <c r="CK519" s="151">
        <f t="shared" si="424"/>
        <v>0</v>
      </c>
      <c r="CL519" s="151">
        <f t="shared" si="425"/>
        <v>0</v>
      </c>
      <c r="CM519" s="151">
        <f t="shared" si="426"/>
        <v>0</v>
      </c>
      <c r="CN519" s="151">
        <f t="shared" si="427"/>
        <v>0</v>
      </c>
      <c r="CO519" s="151">
        <f t="shared" si="428"/>
        <v>0</v>
      </c>
      <c r="CP519" s="151">
        <f t="shared" si="429"/>
        <v>0</v>
      </c>
      <c r="CQ519" s="151">
        <f t="shared" si="430"/>
        <v>0</v>
      </c>
      <c r="CR519" s="151">
        <f t="shared" si="431"/>
        <v>0</v>
      </c>
      <c r="CS519" s="151">
        <f t="shared" si="432"/>
        <v>0</v>
      </c>
      <c r="CT519" s="151">
        <f t="shared" si="433"/>
        <v>0</v>
      </c>
      <c r="CU519" s="151">
        <f t="shared" si="434"/>
        <v>0</v>
      </c>
      <c r="CV519" s="151">
        <f t="shared" si="435"/>
        <v>0</v>
      </c>
      <c r="CW519" s="151">
        <f t="shared" si="436"/>
        <v>0</v>
      </c>
      <c r="CX519" s="151">
        <f t="shared" si="437"/>
        <v>0</v>
      </c>
      <c r="CY519" s="151">
        <f t="shared" si="438"/>
        <v>0</v>
      </c>
      <c r="CZ519" s="151">
        <f t="shared" si="439"/>
        <v>0</v>
      </c>
      <c r="DA519" s="151">
        <f t="shared" si="440"/>
        <v>0</v>
      </c>
      <c r="DB519" s="151">
        <f t="shared" si="441"/>
        <v>0</v>
      </c>
      <c r="DC519" s="151">
        <f t="shared" si="442"/>
        <v>0</v>
      </c>
      <c r="DD519" s="151">
        <f t="shared" si="443"/>
        <v>0</v>
      </c>
      <c r="DE519" s="151">
        <f t="shared" si="444"/>
        <v>0</v>
      </c>
      <c r="DF519" s="151">
        <f t="shared" si="445"/>
        <v>0</v>
      </c>
      <c r="DG519" s="151">
        <f t="shared" si="446"/>
        <v>0</v>
      </c>
      <c r="DH519" s="151">
        <f t="shared" si="447"/>
        <v>0</v>
      </c>
      <c r="DI519" s="151">
        <f t="shared" si="448"/>
        <v>0</v>
      </c>
      <c r="DJ519" s="151">
        <f t="shared" si="449"/>
        <v>0</v>
      </c>
      <c r="DK519" s="151">
        <f t="shared" si="450"/>
        <v>0</v>
      </c>
      <c r="DL519" s="151">
        <f t="shared" si="451"/>
        <v>0</v>
      </c>
      <c r="DM519" s="151">
        <f t="shared" si="452"/>
        <v>0</v>
      </c>
      <c r="DN519" s="151">
        <f t="shared" si="453"/>
        <v>0</v>
      </c>
      <c r="DO519" s="156">
        <f t="shared" si="454"/>
        <v>0</v>
      </c>
      <c r="DP519" s="173" t="str">
        <f t="shared" si="455"/>
        <v/>
      </c>
      <c r="DQ519" s="157" t="str">
        <f t="shared" si="456"/>
        <v/>
      </c>
      <c r="DR519" s="158" t="str">
        <f>IFERROR(IFERROR(IFERROR(_xlfn.XLOOKUP(DP519,#REF!,#REF!,,,),_xlfn.XLOOKUP(DP519,#REF!,#REF!,,,)),_xlfn.XLOOKUP(DP519,#REF!,#REF!,,,)),"N/A")</f>
        <v>N/A</v>
      </c>
      <c r="DS519" s="159"/>
      <c r="DT519" s="160"/>
      <c r="DU519" s="161"/>
      <c r="DV519" s="162"/>
      <c r="DW519" s="163">
        <f>IFERROR(IFERROR(IFERROR(_xlfn.XLOOKUP(DP519,#REF!,#REF!,,,),_xlfn.XLOOKUP(DP519,#REF!,#REF!,,,)),_xlfn.XLOOKUP(DP519,#REF!,#REF!,,,)),0)</f>
        <v>0</v>
      </c>
      <c r="DX519" s="164"/>
      <c r="DY519" s="165">
        <f t="shared" si="457"/>
        <v>0</v>
      </c>
      <c r="DZ519" s="166"/>
      <c r="EA519" s="167">
        <f t="shared" si="458"/>
        <v>0</v>
      </c>
      <c r="EB519" s="168">
        <f t="shared" si="459"/>
        <v>0</v>
      </c>
      <c r="EC519" s="168">
        <f t="shared" si="460"/>
        <v>0</v>
      </c>
      <c r="ED519" s="169"/>
      <c r="EE519" s="170">
        <f t="shared" si="461"/>
        <v>0</v>
      </c>
      <c r="EF519" s="170" t="str">
        <f>IFERROR(IF(DY519&gt;((_xlfn.XLOOKUP(DQ519,TOPES!B:B,TOPES!C:C,,,)*INDEXACIÓN!CI519)),"SUPERA TOPES DEL HV",0),"HV NO ENCONTRADO")</f>
        <v>HV NO ENCONTRADO</v>
      </c>
      <c r="EG519" s="170">
        <f t="shared" si="462"/>
        <v>0</v>
      </c>
      <c r="EH519" s="170">
        <f>IF(SUMIF($M:$M,#REF!,$DY:$DY)&gt;$EH$8,"CONSULTA DIAN",0)</f>
        <v>0</v>
      </c>
      <c r="EI519" s="171">
        <f t="shared" si="463"/>
        <v>0</v>
      </c>
      <c r="EJ519" s="172"/>
    </row>
    <row r="520" spans="1:140" x14ac:dyDescent="0.25">
      <c r="A520" s="133" t="str">
        <f t="shared" si="413"/>
        <v>19000100511</v>
      </c>
      <c r="B520" s="134"/>
      <c r="C520" s="134"/>
      <c r="D520" s="135">
        <f>_xlfn.XLOOKUP(C520,TOPES!L:L,TOPES!M:M,,,)</f>
        <v>0</v>
      </c>
      <c r="E520" s="136">
        <v>511</v>
      </c>
      <c r="F520" s="134"/>
      <c r="G520" s="134"/>
      <c r="H520" s="134"/>
      <c r="I520" s="134"/>
      <c r="J520" s="134"/>
      <c r="K520" s="134"/>
      <c r="L520" s="134"/>
      <c r="M520" s="137"/>
      <c r="N520" s="134"/>
      <c r="O520" s="137" t="str">
        <f t="shared" si="414"/>
        <v/>
      </c>
      <c r="P520" s="138"/>
      <c r="Q520" s="139"/>
      <c r="R520" s="140">
        <f>IFERROR(IF(VLOOKUP(YEAR($D520),SMMLV!$A$2:$C$44,3,0)*$P520=$Q520,$Q520,IF($P520="",$Q520,VLOOKUP(YEAR($D520),SMMLV!$A$2:$C$44,3,0)*$P520)),0)</f>
        <v>0</v>
      </c>
      <c r="S520" s="141"/>
      <c r="T520" s="142"/>
      <c r="U520" s="143"/>
      <c r="V520" s="144"/>
      <c r="W520" s="145">
        <f>IFERROR(SUM(IF(VLOOKUP(YEAR($D520),SMMLV!$A$2:$C$44,3,0)*S520=T520,T520,IF(S520="",T520,VLOOKUP(YEAR($D520),SMMLV!$A$2:$C$44,3,0)*S520)),IF(VLOOKUP(YEAR($D520),SMMLV!$A$2:$C$44,3,0)*U520=V520,V520,IF(U520="",V520,VLOOKUP(YEAR($D520),SMMLV!$A$2:$C$44,3,0)*U520))),0)</f>
        <v>0</v>
      </c>
      <c r="X520" s="146"/>
      <c r="Y520" s="139"/>
      <c r="Z520" s="140">
        <f>IFERROR(IF(VLOOKUP(YEAR($D520),SMMLV!$A$2:$C$44,3,0)*$X520=$Y520,$Y520,IF($X520="",$Y520,VLOOKUP(YEAR($D520),SMMLV!$A$2:$C$44,3,0)*$X520)),0)</f>
        <v>0</v>
      </c>
      <c r="AA520" s="147"/>
      <c r="AB520" s="142"/>
      <c r="AC520" s="140">
        <f>IFERROR(IF(VLOOKUP(YEAR($D520),SMMLV!$A$2:$C$44,3,0)*$AA520=$AB520,$AB520,IF($AA520="",$AB520,VLOOKUP(YEAR($D520),SMMLV!$A$2:$C$44,3,0)*$AA520)),0)</f>
        <v>0</v>
      </c>
      <c r="AD520" s="147"/>
      <c r="AE520" s="142"/>
      <c r="AF520" s="140">
        <f>IFERROR(IF(VLOOKUP(YEAR($D520),SMMLV!$A$2:$C$44,3,0)*$AD520=$AE520,$AE520,IF($AD520="",$AE520,VLOOKUP(YEAR($D520),SMMLV!$A$2:$C$44,3,0)*$AD520)),0)</f>
        <v>0</v>
      </c>
      <c r="AG520" s="134"/>
      <c r="AH520" s="145">
        <f t="shared" si="415"/>
        <v>0</v>
      </c>
      <c r="AI520" s="138"/>
      <c r="AJ520" s="139"/>
      <c r="AK520" s="140">
        <f>IFERROR(IF(VLOOKUP(YEAR($D520),SMMLV!$A$2:$C$44,3,0)*$AI520=AJ520,AJ520,IF($AI520="",AJ520,VLOOKUP(YEAR($D520),SMMLV!$A$2:$C$44,3,0)*$AI520)),0)</f>
        <v>0</v>
      </c>
      <c r="AL520" s="141"/>
      <c r="AM520" s="142"/>
      <c r="AN520" s="147"/>
      <c r="AO520" s="144"/>
      <c r="AP520" s="145">
        <f>IFERROR(SUM(IF(VLOOKUP(YEAR($D520),SMMLV!$A$2:$C$44,3,0)*AL520=AM520,AM520,IF(AL520="",AM520,VLOOKUP(YEAR($D520),SMMLV!$A$2:$C$44,3,0)*AL520)),IF(VLOOKUP(YEAR($D520),SMMLV!$A$2:$C$44,3,0)*AN520=AO520,AO520,IF(AN520="",AO520,VLOOKUP(YEAR($D520),SMMLV!$A$2:$C$44,3,0)*AN520))),0)</f>
        <v>0</v>
      </c>
      <c r="AQ520" s="148"/>
      <c r="AR520" s="142"/>
      <c r="AS520" s="140">
        <f>IFERROR(IF(VLOOKUP(YEAR($D520),SMMLV!$A$2:$C$44,3,0)*AQ520=AR520,AR520,IF(AQ520="",AR520,VLOOKUP(YEAR($D520),SMMLV!$A$2:$C$44,3,0)*AQ520)),0)</f>
        <v>0</v>
      </c>
      <c r="AT520" s="147"/>
      <c r="AU520" s="142"/>
      <c r="AV520" s="140">
        <f>IFERROR(IF(VLOOKUP(YEAR($D520),SMMLV!$A$2:$C$44,3,0)*AT520=AU520,AU520,IF(AT520="",AU520,VLOOKUP(YEAR($D520),SMMLV!$A$2:$C$44,3,0)*AT520)),0)</f>
        <v>0</v>
      </c>
      <c r="AW520" s="147"/>
      <c r="AX520" s="142"/>
      <c r="AY520" s="140">
        <f>IFERROR(IF(VLOOKUP(YEAR($D520),SMMLV!$A$2:$C$44,3,0)*AW520=AX520,AX520,IF(AW520="",AX520,VLOOKUP(YEAR($D520),SMMLV!$A$2:$C$44,3,0)*AW520)),0)</f>
        <v>0</v>
      </c>
      <c r="AZ520" s="134"/>
      <c r="BA520" s="145">
        <f t="shared" si="416"/>
        <v>0</v>
      </c>
      <c r="BB520" s="138"/>
      <c r="BC520" s="139"/>
      <c r="BD520" s="140">
        <f>IFERROR(IF(VLOOKUP(YEAR($D520),SMMLV!$A$2:$C$44,3,0)*BB520=BC520,BC520,IF(BB520="",BC520,VLOOKUP(YEAR($D520),SMMLV!$A$2:$C$44,3,0)*BB520)),0)</f>
        <v>0</v>
      </c>
      <c r="BE520" s="141"/>
      <c r="BF520" s="142"/>
      <c r="BG520" s="147"/>
      <c r="BH520" s="144"/>
      <c r="BI520" s="145">
        <f>IFERROR(SUM(IF(VLOOKUP(YEAR($D520),SMMLV!$A$2:$C$44,3,0)*BE520=BF520,BF520,IF(BE520="",BF520,VLOOKUP(YEAR($D520),SMMLV!$A$2:$C$44,3,0)*BE520)),IF(VLOOKUP(YEAR($D520),SMMLV!$A$2:$C$44,3,0)*BG520=BH520,BH520,IF(BG520="",BH520,VLOOKUP(YEAR($D520),SMMLV!$A$2:$C$44,3,0)*BG520))),0)</f>
        <v>0</v>
      </c>
      <c r="BJ520" s="149"/>
      <c r="BK520" s="150"/>
      <c r="BL520" s="140">
        <f>IFERROR(IF(VLOOKUP(YEAR($D520),SMMLV!$A$2:$C$44,3,0)*BJ520=BK520,BK520,IF(BJ520="",BK520,VLOOKUP(YEAR($D520),SMMLV!$A$2:$C$44,3,0)*BJ520)),0)</f>
        <v>0</v>
      </c>
      <c r="BM520" s="147"/>
      <c r="BN520" s="142"/>
      <c r="BO520" s="140">
        <f>IFERROR(IF(VLOOKUP(YEAR($D520),SMMLV!$A$2:$C$44,3,0)*BM520=BN520,BN520,IF(BM520="",BN520,VLOOKUP(YEAR($D520),SMMLV!$A$2:$C$44,3,0)*BM520)),0)</f>
        <v>0</v>
      </c>
      <c r="BP520" s="147"/>
      <c r="BQ520" s="142"/>
      <c r="BR520" s="140">
        <f>IFERROR(IF(VLOOKUP(YEAR($D520),SMMLV!$A$2:$C$44,3,0)*BP520=BQ520,BQ520,IF(BP520="",BQ520,VLOOKUP(YEAR($D520),SMMLV!$A$2:$C$44,3,0)*BP520)),0)</f>
        <v>0</v>
      </c>
      <c r="BS520" s="134"/>
      <c r="BT520" s="145">
        <f t="shared" si="417"/>
        <v>0</v>
      </c>
      <c r="BU520" s="151">
        <f t="shared" si="418"/>
        <v>0</v>
      </c>
      <c r="BV520" s="151">
        <f t="shared" si="419"/>
        <v>0</v>
      </c>
      <c r="BW520" s="151">
        <f t="shared" si="420"/>
        <v>0</v>
      </c>
      <c r="BX520" s="151">
        <f t="shared" si="421"/>
        <v>0</v>
      </c>
      <c r="BY520" s="151">
        <f t="shared" si="422"/>
        <v>0</v>
      </c>
      <c r="BZ520" s="151">
        <f t="shared" si="410"/>
        <v>0</v>
      </c>
      <c r="CA520" s="134"/>
      <c r="CB520" s="134"/>
      <c r="CC520" s="134"/>
      <c r="CD520" s="152">
        <f t="shared" si="411"/>
        <v>0</v>
      </c>
      <c r="CE520" s="153">
        <f>IFERROR(INDEX(IPC!$A$11:$Y$22,MATCH(PROPER(TEXT(CD520,"mmmm")),IPC!$A$11:$A$22,0),MATCH(YEAR(CD520),IPC!$A$10:$Y$10,0)),0)</f>
        <v>0</v>
      </c>
      <c r="CF520" s="154">
        <v>61198</v>
      </c>
      <c r="CG520" s="153">
        <f>IFERROR(INDEX(IPC!$A$11:$Y$22,MATCH(PROPER(TEXT(CF520,"mmmm")),IPC!$A$11:$A$22,0),MATCH(YEAR(CF520),IPC!$A$10:$Y$10,0)),0)</f>
        <v>0</v>
      </c>
      <c r="CH520" s="155">
        <f t="shared" si="412"/>
        <v>0</v>
      </c>
      <c r="CI520" s="145">
        <v>1751415</v>
      </c>
      <c r="CJ520" s="151">
        <f t="shared" si="423"/>
        <v>0</v>
      </c>
      <c r="CK520" s="151">
        <f t="shared" si="424"/>
        <v>0</v>
      </c>
      <c r="CL520" s="151">
        <f t="shared" si="425"/>
        <v>0</v>
      </c>
      <c r="CM520" s="151">
        <f t="shared" si="426"/>
        <v>0</v>
      </c>
      <c r="CN520" s="151">
        <f t="shared" si="427"/>
        <v>0</v>
      </c>
      <c r="CO520" s="151">
        <f t="shared" si="428"/>
        <v>0</v>
      </c>
      <c r="CP520" s="151">
        <f t="shared" si="429"/>
        <v>0</v>
      </c>
      <c r="CQ520" s="151">
        <f t="shared" si="430"/>
        <v>0</v>
      </c>
      <c r="CR520" s="151">
        <f t="shared" si="431"/>
        <v>0</v>
      </c>
      <c r="CS520" s="151">
        <f t="shared" si="432"/>
        <v>0</v>
      </c>
      <c r="CT520" s="151">
        <f t="shared" si="433"/>
        <v>0</v>
      </c>
      <c r="CU520" s="151">
        <f t="shared" si="434"/>
        <v>0</v>
      </c>
      <c r="CV520" s="151">
        <f t="shared" si="435"/>
        <v>0</v>
      </c>
      <c r="CW520" s="151">
        <f t="shared" si="436"/>
        <v>0</v>
      </c>
      <c r="CX520" s="151">
        <f t="shared" si="437"/>
        <v>0</v>
      </c>
      <c r="CY520" s="151">
        <f t="shared" si="438"/>
        <v>0</v>
      </c>
      <c r="CZ520" s="151">
        <f t="shared" si="439"/>
        <v>0</v>
      </c>
      <c r="DA520" s="151">
        <f t="shared" si="440"/>
        <v>0</v>
      </c>
      <c r="DB520" s="151">
        <f t="shared" si="441"/>
        <v>0</v>
      </c>
      <c r="DC520" s="151">
        <f t="shared" si="442"/>
        <v>0</v>
      </c>
      <c r="DD520" s="151">
        <f t="shared" si="443"/>
        <v>0</v>
      </c>
      <c r="DE520" s="151">
        <f t="shared" si="444"/>
        <v>0</v>
      </c>
      <c r="DF520" s="151">
        <f t="shared" si="445"/>
        <v>0</v>
      </c>
      <c r="DG520" s="151">
        <f t="shared" si="446"/>
        <v>0</v>
      </c>
      <c r="DH520" s="151">
        <f t="shared" si="447"/>
        <v>0</v>
      </c>
      <c r="DI520" s="151">
        <f t="shared" si="448"/>
        <v>0</v>
      </c>
      <c r="DJ520" s="151">
        <f t="shared" si="449"/>
        <v>0</v>
      </c>
      <c r="DK520" s="151">
        <f t="shared" si="450"/>
        <v>0</v>
      </c>
      <c r="DL520" s="151">
        <f t="shared" si="451"/>
        <v>0</v>
      </c>
      <c r="DM520" s="151">
        <f t="shared" si="452"/>
        <v>0</v>
      </c>
      <c r="DN520" s="151">
        <f t="shared" si="453"/>
        <v>0</v>
      </c>
      <c r="DO520" s="156">
        <f t="shared" si="454"/>
        <v>0</v>
      </c>
      <c r="DP520" s="173" t="str">
        <f t="shared" si="455"/>
        <v/>
      </c>
      <c r="DQ520" s="157" t="str">
        <f t="shared" si="456"/>
        <v/>
      </c>
      <c r="DR520" s="158" t="str">
        <f>IFERROR(IFERROR(IFERROR(_xlfn.XLOOKUP(DP520,#REF!,#REF!,,,),_xlfn.XLOOKUP(DP520,#REF!,#REF!,,,)),_xlfn.XLOOKUP(DP520,#REF!,#REF!,,,)),"N/A")</f>
        <v>N/A</v>
      </c>
      <c r="DS520" s="159"/>
      <c r="DT520" s="160"/>
      <c r="DU520" s="161"/>
      <c r="DV520" s="162"/>
      <c r="DW520" s="163">
        <f>IFERROR(IFERROR(IFERROR(_xlfn.XLOOKUP(DP520,#REF!,#REF!,,,),_xlfn.XLOOKUP(DP520,#REF!,#REF!,,,)),_xlfn.XLOOKUP(DP520,#REF!,#REF!,,,)),0)</f>
        <v>0</v>
      </c>
      <c r="DX520" s="164"/>
      <c r="DY520" s="165">
        <f t="shared" si="457"/>
        <v>0</v>
      </c>
      <c r="DZ520" s="166"/>
      <c r="EA520" s="167">
        <f t="shared" si="458"/>
        <v>0</v>
      </c>
      <c r="EB520" s="168">
        <f t="shared" si="459"/>
        <v>0</v>
      </c>
      <c r="EC520" s="168">
        <f t="shared" si="460"/>
        <v>0</v>
      </c>
      <c r="ED520" s="169"/>
      <c r="EE520" s="170">
        <f t="shared" si="461"/>
        <v>0</v>
      </c>
      <c r="EF520" s="170" t="str">
        <f>IFERROR(IF(DY520&gt;((_xlfn.XLOOKUP(DQ520,TOPES!B:B,TOPES!C:C,,,)*INDEXACIÓN!CI520)),"SUPERA TOPES DEL HV",0),"HV NO ENCONTRADO")</f>
        <v>HV NO ENCONTRADO</v>
      </c>
      <c r="EG520" s="170">
        <f t="shared" si="462"/>
        <v>0</v>
      </c>
      <c r="EH520" s="170">
        <f>IF(SUMIF($M:$M,#REF!,$DY:$DY)&gt;$EH$8,"CONSULTA DIAN",0)</f>
        <v>0</v>
      </c>
      <c r="EI520" s="171">
        <f t="shared" si="463"/>
        <v>0</v>
      </c>
      <c r="EJ520" s="172"/>
    </row>
    <row r="521" spans="1:140" x14ac:dyDescent="0.25">
      <c r="A521" s="133" t="str">
        <f t="shared" si="413"/>
        <v>19000100512</v>
      </c>
      <c r="B521" s="134"/>
      <c r="C521" s="134"/>
      <c r="D521" s="135">
        <f>_xlfn.XLOOKUP(C521,TOPES!L:L,TOPES!M:M,,,)</f>
        <v>0</v>
      </c>
      <c r="E521" s="136">
        <v>512</v>
      </c>
      <c r="F521" s="134"/>
      <c r="G521" s="134"/>
      <c r="H521" s="134"/>
      <c r="I521" s="134"/>
      <c r="J521" s="134"/>
      <c r="K521" s="134"/>
      <c r="L521" s="134"/>
      <c r="M521" s="137"/>
      <c r="N521" s="134"/>
      <c r="O521" s="137" t="str">
        <f t="shared" si="414"/>
        <v/>
      </c>
      <c r="P521" s="138"/>
      <c r="Q521" s="139"/>
      <c r="R521" s="140">
        <f>IFERROR(IF(VLOOKUP(YEAR($D521),SMMLV!$A$2:$C$44,3,0)*$P521=$Q521,$Q521,IF($P521="",$Q521,VLOOKUP(YEAR($D521),SMMLV!$A$2:$C$44,3,0)*$P521)),0)</f>
        <v>0</v>
      </c>
      <c r="S521" s="141"/>
      <c r="T521" s="142"/>
      <c r="U521" s="143"/>
      <c r="V521" s="144"/>
      <c r="W521" s="145">
        <f>IFERROR(SUM(IF(VLOOKUP(YEAR($D521),SMMLV!$A$2:$C$44,3,0)*S521=T521,T521,IF(S521="",T521,VLOOKUP(YEAR($D521),SMMLV!$A$2:$C$44,3,0)*S521)),IF(VLOOKUP(YEAR($D521),SMMLV!$A$2:$C$44,3,0)*U521=V521,V521,IF(U521="",V521,VLOOKUP(YEAR($D521),SMMLV!$A$2:$C$44,3,0)*U521))),0)</f>
        <v>0</v>
      </c>
      <c r="X521" s="146"/>
      <c r="Y521" s="139"/>
      <c r="Z521" s="140">
        <f>IFERROR(IF(VLOOKUP(YEAR($D521),SMMLV!$A$2:$C$44,3,0)*$X521=$Y521,$Y521,IF($X521="",$Y521,VLOOKUP(YEAR($D521),SMMLV!$A$2:$C$44,3,0)*$X521)),0)</f>
        <v>0</v>
      </c>
      <c r="AA521" s="147"/>
      <c r="AB521" s="142"/>
      <c r="AC521" s="140">
        <f>IFERROR(IF(VLOOKUP(YEAR($D521),SMMLV!$A$2:$C$44,3,0)*$AA521=$AB521,$AB521,IF($AA521="",$AB521,VLOOKUP(YEAR($D521),SMMLV!$A$2:$C$44,3,0)*$AA521)),0)</f>
        <v>0</v>
      </c>
      <c r="AD521" s="147"/>
      <c r="AE521" s="142"/>
      <c r="AF521" s="140">
        <f>IFERROR(IF(VLOOKUP(YEAR($D521),SMMLV!$A$2:$C$44,3,0)*$AD521=$AE521,$AE521,IF($AD521="",$AE521,VLOOKUP(YEAR($D521),SMMLV!$A$2:$C$44,3,0)*$AD521)),0)</f>
        <v>0</v>
      </c>
      <c r="AG521" s="134"/>
      <c r="AH521" s="145">
        <f t="shared" si="415"/>
        <v>0</v>
      </c>
      <c r="AI521" s="138"/>
      <c r="AJ521" s="139"/>
      <c r="AK521" s="140">
        <f>IFERROR(IF(VLOOKUP(YEAR($D521),SMMLV!$A$2:$C$44,3,0)*$AI521=AJ521,AJ521,IF($AI521="",AJ521,VLOOKUP(YEAR($D521),SMMLV!$A$2:$C$44,3,0)*$AI521)),0)</f>
        <v>0</v>
      </c>
      <c r="AL521" s="141"/>
      <c r="AM521" s="142"/>
      <c r="AN521" s="147"/>
      <c r="AO521" s="144"/>
      <c r="AP521" s="145">
        <f>IFERROR(SUM(IF(VLOOKUP(YEAR($D521),SMMLV!$A$2:$C$44,3,0)*AL521=AM521,AM521,IF(AL521="",AM521,VLOOKUP(YEAR($D521),SMMLV!$A$2:$C$44,3,0)*AL521)),IF(VLOOKUP(YEAR($D521),SMMLV!$A$2:$C$44,3,0)*AN521=AO521,AO521,IF(AN521="",AO521,VLOOKUP(YEAR($D521),SMMLV!$A$2:$C$44,3,0)*AN521))),0)</f>
        <v>0</v>
      </c>
      <c r="AQ521" s="148"/>
      <c r="AR521" s="142"/>
      <c r="AS521" s="140">
        <f>IFERROR(IF(VLOOKUP(YEAR($D521),SMMLV!$A$2:$C$44,3,0)*AQ521=AR521,AR521,IF(AQ521="",AR521,VLOOKUP(YEAR($D521),SMMLV!$A$2:$C$44,3,0)*AQ521)),0)</f>
        <v>0</v>
      </c>
      <c r="AT521" s="147"/>
      <c r="AU521" s="142"/>
      <c r="AV521" s="140">
        <f>IFERROR(IF(VLOOKUP(YEAR($D521),SMMLV!$A$2:$C$44,3,0)*AT521=AU521,AU521,IF(AT521="",AU521,VLOOKUP(YEAR($D521),SMMLV!$A$2:$C$44,3,0)*AT521)),0)</f>
        <v>0</v>
      </c>
      <c r="AW521" s="147"/>
      <c r="AX521" s="142"/>
      <c r="AY521" s="140">
        <f>IFERROR(IF(VLOOKUP(YEAR($D521),SMMLV!$A$2:$C$44,3,0)*AW521=AX521,AX521,IF(AW521="",AX521,VLOOKUP(YEAR($D521),SMMLV!$A$2:$C$44,3,0)*AW521)),0)</f>
        <v>0</v>
      </c>
      <c r="AZ521" s="134"/>
      <c r="BA521" s="145">
        <f t="shared" si="416"/>
        <v>0</v>
      </c>
      <c r="BB521" s="138"/>
      <c r="BC521" s="139"/>
      <c r="BD521" s="140">
        <f>IFERROR(IF(VLOOKUP(YEAR($D521),SMMLV!$A$2:$C$44,3,0)*BB521=BC521,BC521,IF(BB521="",BC521,VLOOKUP(YEAR($D521),SMMLV!$A$2:$C$44,3,0)*BB521)),0)</f>
        <v>0</v>
      </c>
      <c r="BE521" s="141"/>
      <c r="BF521" s="142"/>
      <c r="BG521" s="147"/>
      <c r="BH521" s="144"/>
      <c r="BI521" s="145">
        <f>IFERROR(SUM(IF(VLOOKUP(YEAR($D521),SMMLV!$A$2:$C$44,3,0)*BE521=BF521,BF521,IF(BE521="",BF521,VLOOKUP(YEAR($D521),SMMLV!$A$2:$C$44,3,0)*BE521)),IF(VLOOKUP(YEAR($D521),SMMLV!$A$2:$C$44,3,0)*BG521=BH521,BH521,IF(BG521="",BH521,VLOOKUP(YEAR($D521),SMMLV!$A$2:$C$44,3,0)*BG521))),0)</f>
        <v>0</v>
      </c>
      <c r="BJ521" s="149"/>
      <c r="BK521" s="150"/>
      <c r="BL521" s="140">
        <f>IFERROR(IF(VLOOKUP(YEAR($D521),SMMLV!$A$2:$C$44,3,0)*BJ521=BK521,BK521,IF(BJ521="",BK521,VLOOKUP(YEAR($D521),SMMLV!$A$2:$C$44,3,0)*BJ521)),0)</f>
        <v>0</v>
      </c>
      <c r="BM521" s="147"/>
      <c r="BN521" s="142"/>
      <c r="BO521" s="140">
        <f>IFERROR(IF(VLOOKUP(YEAR($D521),SMMLV!$A$2:$C$44,3,0)*BM521=BN521,BN521,IF(BM521="",BN521,VLOOKUP(YEAR($D521),SMMLV!$A$2:$C$44,3,0)*BM521)),0)</f>
        <v>0</v>
      </c>
      <c r="BP521" s="147"/>
      <c r="BQ521" s="142"/>
      <c r="BR521" s="140">
        <f>IFERROR(IF(VLOOKUP(YEAR($D521),SMMLV!$A$2:$C$44,3,0)*BP521=BQ521,BQ521,IF(BP521="",BQ521,VLOOKUP(YEAR($D521),SMMLV!$A$2:$C$44,3,0)*BP521)),0)</f>
        <v>0</v>
      </c>
      <c r="BS521" s="134"/>
      <c r="BT521" s="145">
        <f t="shared" si="417"/>
        <v>0</v>
      </c>
      <c r="BU521" s="151">
        <f t="shared" si="418"/>
        <v>0</v>
      </c>
      <c r="BV521" s="151">
        <f t="shared" si="419"/>
        <v>0</v>
      </c>
      <c r="BW521" s="151">
        <f t="shared" si="420"/>
        <v>0</v>
      </c>
      <c r="BX521" s="151">
        <f t="shared" si="421"/>
        <v>0</v>
      </c>
      <c r="BY521" s="151">
        <f t="shared" si="422"/>
        <v>0</v>
      </c>
      <c r="BZ521" s="151">
        <f t="shared" si="410"/>
        <v>0</v>
      </c>
      <c r="CA521" s="134"/>
      <c r="CB521" s="134"/>
      <c r="CC521" s="134"/>
      <c r="CD521" s="152">
        <f t="shared" si="411"/>
        <v>0</v>
      </c>
      <c r="CE521" s="153">
        <f>IFERROR(INDEX(IPC!$A$11:$Y$22,MATCH(PROPER(TEXT(CD521,"mmmm")),IPC!$A$11:$A$22,0),MATCH(YEAR(CD521),IPC!$A$10:$Y$10,0)),0)</f>
        <v>0</v>
      </c>
      <c r="CF521" s="154">
        <v>61229</v>
      </c>
      <c r="CG521" s="153">
        <f>IFERROR(INDEX(IPC!$A$11:$Y$22,MATCH(PROPER(TEXT(CF521,"mmmm")),IPC!$A$11:$A$22,0),MATCH(YEAR(CF521),IPC!$A$10:$Y$10,0)),0)</f>
        <v>0</v>
      </c>
      <c r="CH521" s="155">
        <f t="shared" si="412"/>
        <v>0</v>
      </c>
      <c r="CI521" s="145">
        <v>1751416</v>
      </c>
      <c r="CJ521" s="151">
        <f t="shared" si="423"/>
        <v>0</v>
      </c>
      <c r="CK521" s="151">
        <f t="shared" si="424"/>
        <v>0</v>
      </c>
      <c r="CL521" s="151">
        <f t="shared" si="425"/>
        <v>0</v>
      </c>
      <c r="CM521" s="151">
        <f t="shared" si="426"/>
        <v>0</v>
      </c>
      <c r="CN521" s="151">
        <f t="shared" si="427"/>
        <v>0</v>
      </c>
      <c r="CO521" s="151">
        <f t="shared" si="428"/>
        <v>0</v>
      </c>
      <c r="CP521" s="151">
        <f t="shared" si="429"/>
        <v>0</v>
      </c>
      <c r="CQ521" s="151">
        <f t="shared" si="430"/>
        <v>0</v>
      </c>
      <c r="CR521" s="151">
        <f t="shared" si="431"/>
        <v>0</v>
      </c>
      <c r="CS521" s="151">
        <f t="shared" si="432"/>
        <v>0</v>
      </c>
      <c r="CT521" s="151">
        <f t="shared" si="433"/>
        <v>0</v>
      </c>
      <c r="CU521" s="151">
        <f t="shared" si="434"/>
        <v>0</v>
      </c>
      <c r="CV521" s="151">
        <f t="shared" si="435"/>
        <v>0</v>
      </c>
      <c r="CW521" s="151">
        <f t="shared" si="436"/>
        <v>0</v>
      </c>
      <c r="CX521" s="151">
        <f t="shared" si="437"/>
        <v>0</v>
      </c>
      <c r="CY521" s="151">
        <f t="shared" si="438"/>
        <v>0</v>
      </c>
      <c r="CZ521" s="151">
        <f t="shared" si="439"/>
        <v>0</v>
      </c>
      <c r="DA521" s="151">
        <f t="shared" si="440"/>
        <v>0</v>
      </c>
      <c r="DB521" s="151">
        <f t="shared" si="441"/>
        <v>0</v>
      </c>
      <c r="DC521" s="151">
        <f t="shared" si="442"/>
        <v>0</v>
      </c>
      <c r="DD521" s="151">
        <f t="shared" si="443"/>
        <v>0</v>
      </c>
      <c r="DE521" s="151">
        <f t="shared" si="444"/>
        <v>0</v>
      </c>
      <c r="DF521" s="151">
        <f t="shared" si="445"/>
        <v>0</v>
      </c>
      <c r="DG521" s="151">
        <f t="shared" si="446"/>
        <v>0</v>
      </c>
      <c r="DH521" s="151">
        <f t="shared" si="447"/>
        <v>0</v>
      </c>
      <c r="DI521" s="151">
        <f t="shared" si="448"/>
        <v>0</v>
      </c>
      <c r="DJ521" s="151">
        <f t="shared" si="449"/>
        <v>0</v>
      </c>
      <c r="DK521" s="151">
        <f t="shared" si="450"/>
        <v>0</v>
      </c>
      <c r="DL521" s="151">
        <f t="shared" si="451"/>
        <v>0</v>
      </c>
      <c r="DM521" s="151">
        <f t="shared" si="452"/>
        <v>0</v>
      </c>
      <c r="DN521" s="151">
        <f t="shared" si="453"/>
        <v>0</v>
      </c>
      <c r="DO521" s="156">
        <f t="shared" si="454"/>
        <v>0</v>
      </c>
      <c r="DP521" s="173" t="str">
        <f t="shared" si="455"/>
        <v/>
      </c>
      <c r="DQ521" s="157" t="str">
        <f t="shared" si="456"/>
        <v/>
      </c>
      <c r="DR521" s="158" t="str">
        <f>IFERROR(IFERROR(IFERROR(_xlfn.XLOOKUP(DP521,#REF!,#REF!,,,),_xlfn.XLOOKUP(DP521,#REF!,#REF!,,,)),_xlfn.XLOOKUP(DP521,#REF!,#REF!,,,)),"N/A")</f>
        <v>N/A</v>
      </c>
      <c r="DS521" s="159"/>
      <c r="DT521" s="160"/>
      <c r="DU521" s="161"/>
      <c r="DV521" s="162"/>
      <c r="DW521" s="163">
        <f>IFERROR(IFERROR(IFERROR(_xlfn.XLOOKUP(DP521,#REF!,#REF!,,,),_xlfn.XLOOKUP(DP521,#REF!,#REF!,,,)),_xlfn.XLOOKUP(DP521,#REF!,#REF!,,,)),0)</f>
        <v>0</v>
      </c>
      <c r="DX521" s="164"/>
      <c r="DY521" s="165">
        <f t="shared" si="457"/>
        <v>0</v>
      </c>
      <c r="DZ521" s="166"/>
      <c r="EA521" s="167">
        <f t="shared" si="458"/>
        <v>0</v>
      </c>
      <c r="EB521" s="168">
        <f t="shared" si="459"/>
        <v>0</v>
      </c>
      <c r="EC521" s="168">
        <f t="shared" si="460"/>
        <v>0</v>
      </c>
      <c r="ED521" s="169"/>
      <c r="EE521" s="170">
        <f t="shared" si="461"/>
        <v>0</v>
      </c>
      <c r="EF521" s="170" t="str">
        <f>IFERROR(IF(DY521&gt;((_xlfn.XLOOKUP(DQ521,TOPES!B:B,TOPES!C:C,,,)*INDEXACIÓN!CI521)),"SUPERA TOPES DEL HV",0),"HV NO ENCONTRADO")</f>
        <v>HV NO ENCONTRADO</v>
      </c>
      <c r="EG521" s="170">
        <f t="shared" si="462"/>
        <v>0</v>
      </c>
      <c r="EH521" s="170">
        <f>IF(SUMIF($M:$M,#REF!,$DY:$DY)&gt;$EH$8,"CONSULTA DIAN",0)</f>
        <v>0</v>
      </c>
      <c r="EI521" s="171">
        <f t="shared" si="463"/>
        <v>0</v>
      </c>
      <c r="EJ521" s="172"/>
    </row>
    <row r="522" spans="1:140" x14ac:dyDescent="0.25">
      <c r="A522" s="133" t="str">
        <f t="shared" si="413"/>
        <v>19000100513</v>
      </c>
      <c r="B522" s="134"/>
      <c r="C522" s="134"/>
      <c r="D522" s="135">
        <f>_xlfn.XLOOKUP(C522,TOPES!L:L,TOPES!M:M,,,)</f>
        <v>0</v>
      </c>
      <c r="E522" s="136">
        <v>513</v>
      </c>
      <c r="F522" s="134"/>
      <c r="G522" s="134"/>
      <c r="H522" s="134"/>
      <c r="I522" s="134"/>
      <c r="J522" s="134"/>
      <c r="K522" s="134"/>
      <c r="L522" s="134"/>
      <c r="M522" s="137"/>
      <c r="N522" s="134"/>
      <c r="O522" s="137" t="str">
        <f t="shared" si="414"/>
        <v/>
      </c>
      <c r="P522" s="138"/>
      <c r="Q522" s="139"/>
      <c r="R522" s="140">
        <f>IFERROR(IF(VLOOKUP(YEAR($D522),SMMLV!$A$2:$C$44,3,0)*$P522=$Q522,$Q522,IF($P522="",$Q522,VLOOKUP(YEAR($D522),SMMLV!$A$2:$C$44,3,0)*$P522)),0)</f>
        <v>0</v>
      </c>
      <c r="S522" s="141"/>
      <c r="T522" s="142"/>
      <c r="U522" s="143"/>
      <c r="V522" s="144"/>
      <c r="W522" s="145">
        <f>IFERROR(SUM(IF(VLOOKUP(YEAR($D522),SMMLV!$A$2:$C$44,3,0)*S522=T522,T522,IF(S522="",T522,VLOOKUP(YEAR($D522),SMMLV!$A$2:$C$44,3,0)*S522)),IF(VLOOKUP(YEAR($D522),SMMLV!$A$2:$C$44,3,0)*U522=V522,V522,IF(U522="",V522,VLOOKUP(YEAR($D522),SMMLV!$A$2:$C$44,3,0)*U522))),0)</f>
        <v>0</v>
      </c>
      <c r="X522" s="146"/>
      <c r="Y522" s="139"/>
      <c r="Z522" s="140">
        <f>IFERROR(IF(VLOOKUP(YEAR($D522),SMMLV!$A$2:$C$44,3,0)*$X522=$Y522,$Y522,IF($X522="",$Y522,VLOOKUP(YEAR($D522),SMMLV!$A$2:$C$44,3,0)*$X522)),0)</f>
        <v>0</v>
      </c>
      <c r="AA522" s="147"/>
      <c r="AB522" s="142"/>
      <c r="AC522" s="140">
        <f>IFERROR(IF(VLOOKUP(YEAR($D522),SMMLV!$A$2:$C$44,3,0)*$AA522=$AB522,$AB522,IF($AA522="",$AB522,VLOOKUP(YEAR($D522),SMMLV!$A$2:$C$44,3,0)*$AA522)),0)</f>
        <v>0</v>
      </c>
      <c r="AD522" s="147"/>
      <c r="AE522" s="142"/>
      <c r="AF522" s="140">
        <f>IFERROR(IF(VLOOKUP(YEAR($D522),SMMLV!$A$2:$C$44,3,0)*$AD522=$AE522,$AE522,IF($AD522="",$AE522,VLOOKUP(YEAR($D522),SMMLV!$A$2:$C$44,3,0)*$AD522)),0)</f>
        <v>0</v>
      </c>
      <c r="AG522" s="134"/>
      <c r="AH522" s="145">
        <f t="shared" si="415"/>
        <v>0</v>
      </c>
      <c r="AI522" s="138"/>
      <c r="AJ522" s="139"/>
      <c r="AK522" s="140">
        <f>IFERROR(IF(VLOOKUP(YEAR($D522),SMMLV!$A$2:$C$44,3,0)*$AI522=AJ522,AJ522,IF($AI522="",AJ522,VLOOKUP(YEAR($D522),SMMLV!$A$2:$C$44,3,0)*$AI522)),0)</f>
        <v>0</v>
      </c>
      <c r="AL522" s="141"/>
      <c r="AM522" s="142"/>
      <c r="AN522" s="147"/>
      <c r="AO522" s="144"/>
      <c r="AP522" s="145">
        <f>IFERROR(SUM(IF(VLOOKUP(YEAR($D522),SMMLV!$A$2:$C$44,3,0)*AL522=AM522,AM522,IF(AL522="",AM522,VLOOKUP(YEAR($D522),SMMLV!$A$2:$C$44,3,0)*AL522)),IF(VLOOKUP(YEAR($D522),SMMLV!$A$2:$C$44,3,0)*AN522=AO522,AO522,IF(AN522="",AO522,VLOOKUP(YEAR($D522),SMMLV!$A$2:$C$44,3,0)*AN522))),0)</f>
        <v>0</v>
      </c>
      <c r="AQ522" s="148"/>
      <c r="AR522" s="142"/>
      <c r="AS522" s="140">
        <f>IFERROR(IF(VLOOKUP(YEAR($D522),SMMLV!$A$2:$C$44,3,0)*AQ522=AR522,AR522,IF(AQ522="",AR522,VLOOKUP(YEAR($D522),SMMLV!$A$2:$C$44,3,0)*AQ522)),0)</f>
        <v>0</v>
      </c>
      <c r="AT522" s="147"/>
      <c r="AU522" s="142"/>
      <c r="AV522" s="140">
        <f>IFERROR(IF(VLOOKUP(YEAR($D522),SMMLV!$A$2:$C$44,3,0)*AT522=AU522,AU522,IF(AT522="",AU522,VLOOKUP(YEAR($D522),SMMLV!$A$2:$C$44,3,0)*AT522)),0)</f>
        <v>0</v>
      </c>
      <c r="AW522" s="147"/>
      <c r="AX522" s="142"/>
      <c r="AY522" s="140">
        <f>IFERROR(IF(VLOOKUP(YEAR($D522),SMMLV!$A$2:$C$44,3,0)*AW522=AX522,AX522,IF(AW522="",AX522,VLOOKUP(YEAR($D522),SMMLV!$A$2:$C$44,3,0)*AW522)),0)</f>
        <v>0</v>
      </c>
      <c r="AZ522" s="134"/>
      <c r="BA522" s="145">
        <f t="shared" si="416"/>
        <v>0</v>
      </c>
      <c r="BB522" s="138"/>
      <c r="BC522" s="139"/>
      <c r="BD522" s="140">
        <f>IFERROR(IF(VLOOKUP(YEAR($D522),SMMLV!$A$2:$C$44,3,0)*BB522=BC522,BC522,IF(BB522="",BC522,VLOOKUP(YEAR($D522),SMMLV!$A$2:$C$44,3,0)*BB522)),0)</f>
        <v>0</v>
      </c>
      <c r="BE522" s="141"/>
      <c r="BF522" s="142"/>
      <c r="BG522" s="147"/>
      <c r="BH522" s="144"/>
      <c r="BI522" s="145">
        <f>IFERROR(SUM(IF(VLOOKUP(YEAR($D522),SMMLV!$A$2:$C$44,3,0)*BE522=BF522,BF522,IF(BE522="",BF522,VLOOKUP(YEAR($D522),SMMLV!$A$2:$C$44,3,0)*BE522)),IF(VLOOKUP(YEAR($D522),SMMLV!$A$2:$C$44,3,0)*BG522=BH522,BH522,IF(BG522="",BH522,VLOOKUP(YEAR($D522),SMMLV!$A$2:$C$44,3,0)*BG522))),0)</f>
        <v>0</v>
      </c>
      <c r="BJ522" s="149"/>
      <c r="BK522" s="150"/>
      <c r="BL522" s="140">
        <f>IFERROR(IF(VLOOKUP(YEAR($D522),SMMLV!$A$2:$C$44,3,0)*BJ522=BK522,BK522,IF(BJ522="",BK522,VLOOKUP(YEAR($D522),SMMLV!$A$2:$C$44,3,0)*BJ522)),0)</f>
        <v>0</v>
      </c>
      <c r="BM522" s="147"/>
      <c r="BN522" s="142"/>
      <c r="BO522" s="140">
        <f>IFERROR(IF(VLOOKUP(YEAR($D522),SMMLV!$A$2:$C$44,3,0)*BM522=BN522,BN522,IF(BM522="",BN522,VLOOKUP(YEAR($D522),SMMLV!$A$2:$C$44,3,0)*BM522)),0)</f>
        <v>0</v>
      </c>
      <c r="BP522" s="147"/>
      <c r="BQ522" s="142"/>
      <c r="BR522" s="140">
        <f>IFERROR(IF(VLOOKUP(YEAR($D522),SMMLV!$A$2:$C$44,3,0)*BP522=BQ522,BQ522,IF(BP522="",BQ522,VLOOKUP(YEAR($D522),SMMLV!$A$2:$C$44,3,0)*BP522)),0)</f>
        <v>0</v>
      </c>
      <c r="BS522" s="134"/>
      <c r="BT522" s="145">
        <f t="shared" si="417"/>
        <v>0</v>
      </c>
      <c r="BU522" s="151">
        <f t="shared" si="418"/>
        <v>0</v>
      </c>
      <c r="BV522" s="151">
        <f t="shared" si="419"/>
        <v>0</v>
      </c>
      <c r="BW522" s="151">
        <f t="shared" si="420"/>
        <v>0</v>
      </c>
      <c r="BX522" s="151">
        <f t="shared" si="421"/>
        <v>0</v>
      </c>
      <c r="BY522" s="151">
        <f t="shared" si="422"/>
        <v>0</v>
      </c>
      <c r="BZ522" s="151">
        <f t="shared" ref="BZ522:BZ585" si="464">IFERROR($BU522+$BV522+$BW522+$BX522+$BY522,0)</f>
        <v>0</v>
      </c>
      <c r="CA522" s="134"/>
      <c r="CB522" s="134"/>
      <c r="CC522" s="134"/>
      <c r="CD522" s="152">
        <f t="shared" ref="CD522:CD585" si="465">+$D522</f>
        <v>0</v>
      </c>
      <c r="CE522" s="153">
        <f>IFERROR(INDEX(IPC!$A$11:$Y$22,MATCH(PROPER(TEXT(CD522,"mmmm")),IPC!$A$11:$A$22,0),MATCH(YEAR(CD522),IPC!$A$10:$Y$10,0)),0)</f>
        <v>0</v>
      </c>
      <c r="CF522" s="154">
        <v>61260</v>
      </c>
      <c r="CG522" s="153">
        <f>IFERROR(INDEX(IPC!$A$11:$Y$22,MATCH(PROPER(TEXT(CF522,"mmmm")),IPC!$A$11:$A$22,0),MATCH(YEAR(CF522),IPC!$A$10:$Y$10,0)),0)</f>
        <v>0</v>
      </c>
      <c r="CH522" s="155">
        <f t="shared" ref="CH522:CH585" si="466">IFERROR($CG522/$CE522,0)</f>
        <v>0</v>
      </c>
      <c r="CI522" s="145">
        <v>1751417</v>
      </c>
      <c r="CJ522" s="151">
        <f t="shared" si="423"/>
        <v>0</v>
      </c>
      <c r="CK522" s="151">
        <f t="shared" si="424"/>
        <v>0</v>
      </c>
      <c r="CL522" s="151">
        <f t="shared" si="425"/>
        <v>0</v>
      </c>
      <c r="CM522" s="151">
        <f t="shared" si="426"/>
        <v>0</v>
      </c>
      <c r="CN522" s="151">
        <f t="shared" si="427"/>
        <v>0</v>
      </c>
      <c r="CO522" s="151">
        <f t="shared" si="428"/>
        <v>0</v>
      </c>
      <c r="CP522" s="151">
        <f t="shared" si="429"/>
        <v>0</v>
      </c>
      <c r="CQ522" s="151">
        <f t="shared" si="430"/>
        <v>0</v>
      </c>
      <c r="CR522" s="151">
        <f t="shared" si="431"/>
        <v>0</v>
      </c>
      <c r="CS522" s="151">
        <f t="shared" si="432"/>
        <v>0</v>
      </c>
      <c r="CT522" s="151">
        <f t="shared" si="433"/>
        <v>0</v>
      </c>
      <c r="CU522" s="151">
        <f t="shared" si="434"/>
        <v>0</v>
      </c>
      <c r="CV522" s="151">
        <f t="shared" si="435"/>
        <v>0</v>
      </c>
      <c r="CW522" s="151">
        <f t="shared" si="436"/>
        <v>0</v>
      </c>
      <c r="CX522" s="151">
        <f t="shared" si="437"/>
        <v>0</v>
      </c>
      <c r="CY522" s="151">
        <f t="shared" si="438"/>
        <v>0</v>
      </c>
      <c r="CZ522" s="151">
        <f t="shared" si="439"/>
        <v>0</v>
      </c>
      <c r="DA522" s="151">
        <f t="shared" si="440"/>
        <v>0</v>
      </c>
      <c r="DB522" s="151">
        <f t="shared" si="441"/>
        <v>0</v>
      </c>
      <c r="DC522" s="151">
        <f t="shared" si="442"/>
        <v>0</v>
      </c>
      <c r="DD522" s="151">
        <f t="shared" si="443"/>
        <v>0</v>
      </c>
      <c r="DE522" s="151">
        <f t="shared" si="444"/>
        <v>0</v>
      </c>
      <c r="DF522" s="151">
        <f t="shared" si="445"/>
        <v>0</v>
      </c>
      <c r="DG522" s="151">
        <f t="shared" si="446"/>
        <v>0</v>
      </c>
      <c r="DH522" s="151">
        <f t="shared" si="447"/>
        <v>0</v>
      </c>
      <c r="DI522" s="151">
        <f t="shared" si="448"/>
        <v>0</v>
      </c>
      <c r="DJ522" s="151">
        <f t="shared" si="449"/>
        <v>0</v>
      </c>
      <c r="DK522" s="151">
        <f t="shared" si="450"/>
        <v>0</v>
      </c>
      <c r="DL522" s="151">
        <f t="shared" si="451"/>
        <v>0</v>
      </c>
      <c r="DM522" s="151">
        <f t="shared" si="452"/>
        <v>0</v>
      </c>
      <c r="DN522" s="151">
        <f t="shared" si="453"/>
        <v>0</v>
      </c>
      <c r="DO522" s="156">
        <f t="shared" si="454"/>
        <v>0</v>
      </c>
      <c r="DP522" s="173" t="str">
        <f t="shared" si="455"/>
        <v/>
      </c>
      <c r="DQ522" s="157" t="str">
        <f t="shared" si="456"/>
        <v/>
      </c>
      <c r="DR522" s="158" t="str">
        <f>IFERROR(IFERROR(IFERROR(_xlfn.XLOOKUP(DP522,#REF!,#REF!,,,),_xlfn.XLOOKUP(DP522,#REF!,#REF!,,,)),_xlfn.XLOOKUP(DP522,#REF!,#REF!,,,)),"N/A")</f>
        <v>N/A</v>
      </c>
      <c r="DS522" s="159"/>
      <c r="DT522" s="160"/>
      <c r="DU522" s="161"/>
      <c r="DV522" s="162"/>
      <c r="DW522" s="163">
        <f>IFERROR(IFERROR(IFERROR(_xlfn.XLOOKUP(DP522,#REF!,#REF!,,,),_xlfn.XLOOKUP(DP522,#REF!,#REF!,,,)),_xlfn.XLOOKUP(DP522,#REF!,#REF!,,,)),0)</f>
        <v>0</v>
      </c>
      <c r="DX522" s="164"/>
      <c r="DY522" s="165">
        <f t="shared" si="457"/>
        <v>0</v>
      </c>
      <c r="DZ522" s="166"/>
      <c r="EA522" s="167">
        <f t="shared" si="458"/>
        <v>0</v>
      </c>
      <c r="EB522" s="168">
        <f t="shared" si="459"/>
        <v>0</v>
      </c>
      <c r="EC522" s="168">
        <f t="shared" si="460"/>
        <v>0</v>
      </c>
      <c r="ED522" s="169"/>
      <c r="EE522" s="170">
        <f t="shared" si="461"/>
        <v>0</v>
      </c>
      <c r="EF522" s="170" t="str">
        <f>IFERROR(IF(DY522&gt;((_xlfn.XLOOKUP(DQ522,TOPES!B:B,TOPES!C:C,,,)*INDEXACIÓN!CI522)),"SUPERA TOPES DEL HV",0),"HV NO ENCONTRADO")</f>
        <v>HV NO ENCONTRADO</v>
      </c>
      <c r="EG522" s="170">
        <f t="shared" si="462"/>
        <v>0</v>
      </c>
      <c r="EH522" s="170">
        <f>IF(SUMIF($M:$M,#REF!,$DY:$DY)&gt;$EH$8,"CONSULTA DIAN",0)</f>
        <v>0</v>
      </c>
      <c r="EI522" s="171">
        <f t="shared" si="463"/>
        <v>0</v>
      </c>
      <c r="EJ522" s="172"/>
    </row>
    <row r="523" spans="1:140" x14ac:dyDescent="0.25">
      <c r="A523" s="133" t="str">
        <f t="shared" ref="A523:A586" si="467">IF(AND(B523="",D523="",E523="",F523="",J523=""),"",RIGHT($B523,5)&amp;TEXT($D523,"yyyymm")&amp;TEXT($E523,"00000")&amp;LEFT($F523,4)&amp;LEFT($J523,5))</f>
        <v>19000100514</v>
      </c>
      <c r="B523" s="134"/>
      <c r="C523" s="134"/>
      <c r="D523" s="135">
        <f>_xlfn.XLOOKUP(C523,TOPES!L:L,TOPES!M:M,,,)</f>
        <v>0</v>
      </c>
      <c r="E523" s="136">
        <v>514</v>
      </c>
      <c r="F523" s="134"/>
      <c r="G523" s="134"/>
      <c r="H523" s="134"/>
      <c r="I523" s="134"/>
      <c r="J523" s="134"/>
      <c r="K523" s="134"/>
      <c r="L523" s="134"/>
      <c r="M523" s="137"/>
      <c r="N523" s="134"/>
      <c r="O523" s="137" t="str">
        <f t="shared" ref="O523:O586" si="468">DP523</f>
        <v/>
      </c>
      <c r="P523" s="138"/>
      <c r="Q523" s="139"/>
      <c r="R523" s="140">
        <f>IFERROR(IF(VLOOKUP(YEAR($D523),SMMLV!$A$2:$C$44,3,0)*$P523=$Q523,$Q523,IF($P523="",$Q523,VLOOKUP(YEAR($D523),SMMLV!$A$2:$C$44,3,0)*$P523)),0)</f>
        <v>0</v>
      </c>
      <c r="S523" s="141"/>
      <c r="T523" s="142"/>
      <c r="U523" s="143"/>
      <c r="V523" s="144"/>
      <c r="W523" s="145">
        <f>IFERROR(SUM(IF(VLOOKUP(YEAR($D523),SMMLV!$A$2:$C$44,3,0)*S523=T523,T523,IF(S523="",T523,VLOOKUP(YEAR($D523),SMMLV!$A$2:$C$44,3,0)*S523)),IF(VLOOKUP(YEAR($D523),SMMLV!$A$2:$C$44,3,0)*U523=V523,V523,IF(U523="",V523,VLOOKUP(YEAR($D523),SMMLV!$A$2:$C$44,3,0)*U523))),0)</f>
        <v>0</v>
      </c>
      <c r="X523" s="146"/>
      <c r="Y523" s="139"/>
      <c r="Z523" s="140">
        <f>IFERROR(IF(VLOOKUP(YEAR($D523),SMMLV!$A$2:$C$44,3,0)*$X523=$Y523,$Y523,IF($X523="",$Y523,VLOOKUP(YEAR($D523),SMMLV!$A$2:$C$44,3,0)*$X523)),0)</f>
        <v>0</v>
      </c>
      <c r="AA523" s="147"/>
      <c r="AB523" s="142"/>
      <c r="AC523" s="140">
        <f>IFERROR(IF(VLOOKUP(YEAR($D523),SMMLV!$A$2:$C$44,3,0)*$AA523=$AB523,$AB523,IF($AA523="",$AB523,VLOOKUP(YEAR($D523),SMMLV!$A$2:$C$44,3,0)*$AA523)),0)</f>
        <v>0</v>
      </c>
      <c r="AD523" s="147"/>
      <c r="AE523" s="142"/>
      <c r="AF523" s="140">
        <f>IFERROR(IF(VLOOKUP(YEAR($D523),SMMLV!$A$2:$C$44,3,0)*$AD523=$AE523,$AE523,IF($AD523="",$AE523,VLOOKUP(YEAR($D523),SMMLV!$A$2:$C$44,3,0)*$AD523)),0)</f>
        <v>0</v>
      </c>
      <c r="AG523" s="134"/>
      <c r="AH523" s="145">
        <f t="shared" ref="AH523:AH586" si="469">IFERROR(IF(OR(AG523="NULIDAD",AG523="NULIDAD PARCIAL",AG523="REVOCA RECONOCIMIENTO",),0,SUM(R523,W523,Z523,AC523,AF523)),0)</f>
        <v>0</v>
      </c>
      <c r="AI523" s="138"/>
      <c r="AJ523" s="139"/>
      <c r="AK523" s="140">
        <f>IFERROR(IF(VLOOKUP(YEAR($D523),SMMLV!$A$2:$C$44,3,0)*$AI523=AJ523,AJ523,IF($AI523="",AJ523,VLOOKUP(YEAR($D523),SMMLV!$A$2:$C$44,3,0)*$AI523)),0)</f>
        <v>0</v>
      </c>
      <c r="AL523" s="141"/>
      <c r="AM523" s="142"/>
      <c r="AN523" s="147"/>
      <c r="AO523" s="144"/>
      <c r="AP523" s="145">
        <f>IFERROR(SUM(IF(VLOOKUP(YEAR($D523),SMMLV!$A$2:$C$44,3,0)*AL523=AM523,AM523,IF(AL523="",AM523,VLOOKUP(YEAR($D523),SMMLV!$A$2:$C$44,3,0)*AL523)),IF(VLOOKUP(YEAR($D523),SMMLV!$A$2:$C$44,3,0)*AN523=AO523,AO523,IF(AN523="",AO523,VLOOKUP(YEAR($D523),SMMLV!$A$2:$C$44,3,0)*AN523))),0)</f>
        <v>0</v>
      </c>
      <c r="AQ523" s="148"/>
      <c r="AR523" s="142"/>
      <c r="AS523" s="140">
        <f>IFERROR(IF(VLOOKUP(YEAR($D523),SMMLV!$A$2:$C$44,3,0)*AQ523=AR523,AR523,IF(AQ523="",AR523,VLOOKUP(YEAR($D523),SMMLV!$A$2:$C$44,3,0)*AQ523)),0)</f>
        <v>0</v>
      </c>
      <c r="AT523" s="147"/>
      <c r="AU523" s="142"/>
      <c r="AV523" s="140">
        <f>IFERROR(IF(VLOOKUP(YEAR($D523),SMMLV!$A$2:$C$44,3,0)*AT523=AU523,AU523,IF(AT523="",AU523,VLOOKUP(YEAR($D523),SMMLV!$A$2:$C$44,3,0)*AT523)),0)</f>
        <v>0</v>
      </c>
      <c r="AW523" s="147"/>
      <c r="AX523" s="142"/>
      <c r="AY523" s="140">
        <f>IFERROR(IF(VLOOKUP(YEAR($D523),SMMLV!$A$2:$C$44,3,0)*AW523=AX523,AX523,IF(AW523="",AX523,VLOOKUP(YEAR($D523),SMMLV!$A$2:$C$44,3,0)*AW523)),0)</f>
        <v>0</v>
      </c>
      <c r="AZ523" s="134"/>
      <c r="BA523" s="145">
        <f t="shared" ref="BA523:BA586" si="470">IFERROR(IF(OR(AZ523="NULIDAD",AZ523="NULIDAD PARCIAL",AZ523="REVOCA RECONOCIMIENTO",),0,SUM(AK523,AP523,AS523,AV523,AY523)),0)</f>
        <v>0</v>
      </c>
      <c r="BB523" s="138"/>
      <c r="BC523" s="139"/>
      <c r="BD523" s="140">
        <f>IFERROR(IF(VLOOKUP(YEAR($D523),SMMLV!$A$2:$C$44,3,0)*BB523=BC523,BC523,IF(BB523="",BC523,VLOOKUP(YEAR($D523),SMMLV!$A$2:$C$44,3,0)*BB523)),0)</f>
        <v>0</v>
      </c>
      <c r="BE523" s="141"/>
      <c r="BF523" s="142"/>
      <c r="BG523" s="147"/>
      <c r="BH523" s="144"/>
      <c r="BI523" s="145">
        <f>IFERROR(SUM(IF(VLOOKUP(YEAR($D523),SMMLV!$A$2:$C$44,3,0)*BE523=BF523,BF523,IF(BE523="",BF523,VLOOKUP(YEAR($D523),SMMLV!$A$2:$C$44,3,0)*BE523)),IF(VLOOKUP(YEAR($D523),SMMLV!$A$2:$C$44,3,0)*BG523=BH523,BH523,IF(BG523="",BH523,VLOOKUP(YEAR($D523),SMMLV!$A$2:$C$44,3,0)*BG523))),0)</f>
        <v>0</v>
      </c>
      <c r="BJ523" s="149"/>
      <c r="BK523" s="150"/>
      <c r="BL523" s="140">
        <f>IFERROR(IF(VLOOKUP(YEAR($D523),SMMLV!$A$2:$C$44,3,0)*BJ523=BK523,BK523,IF(BJ523="",BK523,VLOOKUP(YEAR($D523),SMMLV!$A$2:$C$44,3,0)*BJ523)),0)</f>
        <v>0</v>
      </c>
      <c r="BM523" s="147"/>
      <c r="BN523" s="142"/>
      <c r="BO523" s="140">
        <f>IFERROR(IF(VLOOKUP(YEAR($D523),SMMLV!$A$2:$C$44,3,0)*BM523=BN523,BN523,IF(BM523="",BN523,VLOOKUP(YEAR($D523),SMMLV!$A$2:$C$44,3,0)*BM523)),0)</f>
        <v>0</v>
      </c>
      <c r="BP523" s="147"/>
      <c r="BQ523" s="142"/>
      <c r="BR523" s="140">
        <f>IFERROR(IF(VLOOKUP(YEAR($D523),SMMLV!$A$2:$C$44,3,0)*BP523=BQ523,BQ523,IF(BP523="",BQ523,VLOOKUP(YEAR($D523),SMMLV!$A$2:$C$44,3,0)*BP523)),0)</f>
        <v>0</v>
      </c>
      <c r="BS523" s="134"/>
      <c r="BT523" s="145">
        <f t="shared" ref="BT523:BT586" si="471">IFERROR(IF(OR($BS523="NULIDAD",$BS523="NULIDAD PARCIAL",$BS523="REVOCA RECONOCIMIENTO",),0,SUM($BD523,$BI523,$BL523,$BO523,$BR523)),0)</f>
        <v>0</v>
      </c>
      <c r="BU523" s="151">
        <f t="shared" ref="BU523:BU586" si="472">IFERROR(IF($BD523&gt;0,$BD523,IF($AK523&gt;0,$AK523,$R523)),0)</f>
        <v>0</v>
      </c>
      <c r="BV523" s="151">
        <f t="shared" ref="BV523:BV586" si="473">IFERROR(IF($BI523&gt;0,$BI523,IF($AP523&gt;0,$AP523,$W523)),0)</f>
        <v>0</v>
      </c>
      <c r="BW523" s="151">
        <f t="shared" ref="BW523:BW586" si="474">IFERROR(IF($BL523&gt;0,$BL523,IF($AS523&gt;0,$AS523,$Z523)),0)</f>
        <v>0</v>
      </c>
      <c r="BX523" s="151">
        <f t="shared" ref="BX523:BX586" si="475">IFERROR(IF($BO523&gt;0,$BO523,IF($AV523&gt;0,$AV523,$AC523)),0)</f>
        <v>0</v>
      </c>
      <c r="BY523" s="151">
        <f t="shared" ref="BY523:BY586" si="476">IFERROR(IF($BR523&gt;0,$BR523,IF($AY523&gt;0,$AY523,$AF523)),0)</f>
        <v>0</v>
      </c>
      <c r="BZ523" s="151">
        <f t="shared" si="464"/>
        <v>0</v>
      </c>
      <c r="CA523" s="134"/>
      <c r="CB523" s="134"/>
      <c r="CC523" s="134"/>
      <c r="CD523" s="152">
        <f t="shared" si="465"/>
        <v>0</v>
      </c>
      <c r="CE523" s="153">
        <f>IFERROR(INDEX(IPC!$A$11:$Y$22,MATCH(PROPER(TEXT(CD523,"mmmm")),IPC!$A$11:$A$22,0),MATCH(YEAR(CD523),IPC!$A$10:$Y$10,0)),0)</f>
        <v>0</v>
      </c>
      <c r="CF523" s="154">
        <v>61290</v>
      </c>
      <c r="CG523" s="153">
        <f>IFERROR(INDEX(IPC!$A$11:$Y$22,MATCH(PROPER(TEXT(CF523,"mmmm")),IPC!$A$11:$A$22,0),MATCH(YEAR(CF523),IPC!$A$10:$Y$10,0)),0)</f>
        <v>0</v>
      </c>
      <c r="CH523" s="155">
        <f t="shared" si="466"/>
        <v>0</v>
      </c>
      <c r="CI523" s="145">
        <v>1751418</v>
      </c>
      <c r="CJ523" s="151">
        <f t="shared" ref="CJ523:CJ586" si="477">IFERROR(IF(P523&gt;0,P523*CI523,Q523*CH523),0)</f>
        <v>0</v>
      </c>
      <c r="CK523" s="151">
        <f t="shared" ref="CK523:CK586" si="478">IFERROR(IF(S523&gt;0,S523*CI523,T523*CH523),0)</f>
        <v>0</v>
      </c>
      <c r="CL523" s="151">
        <f t="shared" ref="CL523:CL586" si="479">IFERROR(IF(U523&gt;0,U523*CI523,V523*CH523),0)</f>
        <v>0</v>
      </c>
      <c r="CM523" s="151">
        <f t="shared" ref="CM523:CM586" si="480">IFERROR(IF((CK523+CL523)&gt;0,CK523+CL523,V523*CH523),0)</f>
        <v>0</v>
      </c>
      <c r="CN523" s="151">
        <f t="shared" ref="CN523:CN586" si="481">IFERROR(IF(X523&gt;0,X523*CI523,Y523*CH523),0)</f>
        <v>0</v>
      </c>
      <c r="CO523" s="151">
        <f t="shared" ref="CO523:CO586" si="482">IFERROR(IF(AA523&gt;0,AA523*CI523,AB523*CH523),0)</f>
        <v>0</v>
      </c>
      <c r="CP523" s="151">
        <f t="shared" ref="CP523:CP586" si="483">IFERROR(IF(AD523&gt;0,AD523*CI523,AE523*CH523),0)</f>
        <v>0</v>
      </c>
      <c r="CQ523" s="151">
        <f t="shared" ref="CQ523:CQ586" si="484">IFERROR(IF(AG523="NULIDAD",0,CJ523+CM523+CN523+CO523+CP523),0)</f>
        <v>0</v>
      </c>
      <c r="CR523" s="151">
        <f t="shared" ref="CR523:CR586" si="485">IFERROR(IF(AI523&gt;0,AI523*CI523,AJ523*CH523),0)</f>
        <v>0</v>
      </c>
      <c r="CS523" s="151">
        <f t="shared" ref="CS523:CS586" si="486">IFERROR(IF(AL523&gt;0,AL523*CI523,AM523*CH523),0)</f>
        <v>0</v>
      </c>
      <c r="CT523" s="151">
        <f t="shared" ref="CT523:CT586" si="487">IFERROR(IF(AN523&gt;0,AN523*CI523,AO523*CH523),0)</f>
        <v>0</v>
      </c>
      <c r="CU523" s="151">
        <f t="shared" ref="CU523:CU586" si="488">IFERROR(IF((CS523+CT523)&gt;0,CS523+CT523,AK523*CH523),0)</f>
        <v>0</v>
      </c>
      <c r="CV523" s="151">
        <f t="shared" ref="CV523:CV586" si="489">IFERROR(IF(AQ523&gt;0,AQ523*CI523,AR523*CH523),0)</f>
        <v>0</v>
      </c>
      <c r="CW523" s="151">
        <f t="shared" ref="CW523:CW586" si="490">IFERROR(IF(AT523&gt;0,AT523*CI523,AU523*CH523),0)</f>
        <v>0</v>
      </c>
      <c r="CX523" s="151">
        <f t="shared" ref="CX523:CX586" si="491">IFERROR(IF(AW523&gt;0,AW523*CI523,AX523*CH523),0)</f>
        <v>0</v>
      </c>
      <c r="CY523" s="151">
        <f t="shared" ref="CY523:CY586" si="492">IFERROR(IF(AZ523="NULIDAD",0,CR523+CU523+CV523+CW523+CX523),0)</f>
        <v>0</v>
      </c>
      <c r="CZ523" s="151">
        <f t="shared" ref="CZ523:CZ586" si="493">IFERROR(IF(BB523&gt;0,BB523*CI523*CH523,BC523*CH523),0)</f>
        <v>0</v>
      </c>
      <c r="DA523" s="151">
        <f t="shared" ref="DA523:DA586" si="494">IFERROR(IF(BE523&gt;0,BE523*CI523,BF523*CH523),0)</f>
        <v>0</v>
      </c>
      <c r="DB523" s="151">
        <f t="shared" ref="DB523:DB586" si="495">IFERROR(IF(BG523&gt;0,BG523*CI523,BH523*CH523),0)</f>
        <v>0</v>
      </c>
      <c r="DC523" s="151">
        <f t="shared" ref="DC523:DC586" si="496">IFERROR(IF((DA523+DB523)&gt;0,DA523+DB523,AZ523*CH523),0)</f>
        <v>0</v>
      </c>
      <c r="DD523" s="151">
        <f t="shared" ref="DD523:DD586" si="497">IFERROR(IF(BJ523&gt;0,BJ523*CI523,BK523*CH523),0)</f>
        <v>0</v>
      </c>
      <c r="DE523" s="151">
        <f t="shared" ref="DE523:DE586" si="498">IFERROR(IF(BM523&gt;0,BM523*CI523,BN523*CH523),0)</f>
        <v>0</v>
      </c>
      <c r="DF523" s="151">
        <f t="shared" ref="DF523:DF586" si="499">IFERROR(IF(BP523&gt;0,BP523*CI523,BQ523*CH523),0)</f>
        <v>0</v>
      </c>
      <c r="DG523" s="151">
        <f t="shared" ref="DG523:DG586" si="500">IFERROR(IF(BS523="NULIDAD",0,CZ523+DC523+DD523+DE523+DF523),0)</f>
        <v>0</v>
      </c>
      <c r="DH523" s="151">
        <f t="shared" ref="DH523:DH586" si="501">IFERROR(IF(CZ523&gt;0,CZ523,IF(CR523&gt;0,CR523,CJ523)),0)</f>
        <v>0</v>
      </c>
      <c r="DI523" s="151">
        <f t="shared" ref="DI523:DI586" si="502">IFERROR(IF(DA523&gt;0,DA523,IF(CS523&gt;0,CS523,CK523)),0)</f>
        <v>0</v>
      </c>
      <c r="DJ523" s="151">
        <f t="shared" ref="DJ523:DJ586" si="503">IFERROR(IF(DB523&gt;0,DB523,IF(CT523&gt;0,CT523,CL523)),0)</f>
        <v>0</v>
      </c>
      <c r="DK523" s="151">
        <f t="shared" ref="DK523:DK586" si="504">IFERROR(IF(DC523&gt;0,DC523,IF(CU523&gt;0,CU523,CM523)),0)</f>
        <v>0</v>
      </c>
      <c r="DL523" s="151">
        <f t="shared" ref="DL523:DL586" si="505">IFERROR(IF(DD523&gt;0,DD523,IF(CV523&gt;0,CV523,CN523)),0)</f>
        <v>0</v>
      </c>
      <c r="DM523" s="151">
        <f t="shared" ref="DM523:DM586" si="506">IFERROR(IF(DE523&gt;0,DE523,IF(CW523&gt;0,CW523,CO523)),0)</f>
        <v>0</v>
      </c>
      <c r="DN523" s="151">
        <f t="shared" ref="DN523:DN586" si="507">IFERROR(IF(DF523&gt;0,DF523,IF(CX523&gt;0,CX523,CP523)),0)</f>
        <v>0</v>
      </c>
      <c r="DO523" s="156">
        <f t="shared" ref="DO523:DO586" si="508">ROUND(IFERROR($DH523+$DK523+$DL523+$DM523+$DN523,0),0)</f>
        <v>0</v>
      </c>
      <c r="DP523" s="173" t="str">
        <f t="shared" ref="DP523:DP586" si="509">$M523&amp;LEFT($J523,5)&amp;LEFT($F523,7)</f>
        <v/>
      </c>
      <c r="DQ523" s="157" t="str">
        <f t="shared" ref="DQ523:DQ586" si="510">IF(LEFT($J523,5)="LESIO",$J523,LEFT($J523,5))</f>
        <v/>
      </c>
      <c r="DR523" s="158" t="str">
        <f>IFERROR(IFERROR(IFERROR(_xlfn.XLOOKUP(DP523,#REF!,#REF!,,,),_xlfn.XLOOKUP(DP523,#REF!,#REF!,,,)),_xlfn.XLOOKUP(DP523,#REF!,#REF!,,,)),"N/A")</f>
        <v>N/A</v>
      </c>
      <c r="DS523" s="159"/>
      <c r="DT523" s="160"/>
      <c r="DU523" s="161"/>
      <c r="DV523" s="162"/>
      <c r="DW523" s="163">
        <f>IFERROR(IFERROR(IFERROR(_xlfn.XLOOKUP(DP523,#REF!,#REF!,,,),_xlfn.XLOOKUP(DP523,#REF!,#REF!,,,)),_xlfn.XLOOKUP(DP523,#REF!,#REF!,,,)),0)</f>
        <v>0</v>
      </c>
      <c r="DX523" s="164"/>
      <c r="DY523" s="165">
        <f t="shared" ref="DY523:DY586" si="511">$DW523+$DX523</f>
        <v>0</v>
      </c>
      <c r="DZ523" s="166"/>
      <c r="EA523" s="167">
        <f t="shared" ref="EA523:EA586" si="512">ROUND(IF((DH523-DZ523)&gt;DY523,0,IF(DZ523&gt;DH523,DY523,IF(DH523+DZ523=0,DY523,IF(DH523-DZ523&lt;DY523,DY523-(DH523-DZ523),IF(AND(DH523=0,DZ523=0),DY523,0))))),0)</f>
        <v>0</v>
      </c>
      <c r="EB523" s="168">
        <f t="shared" ref="EB523:EB586" si="513">ROUND(EA523*$ED$8,0)</f>
        <v>0</v>
      </c>
      <c r="EC523" s="168">
        <f t="shared" ref="EC523:EC586" si="514">ROUND(DY523-EB523,0)</f>
        <v>0</v>
      </c>
      <c r="ED523" s="169"/>
      <c r="EE523" s="170">
        <f t="shared" ref="EE523:EE586" si="515">IF(DY523&gt;DO523,"SUPERA RECONOCIMEINTO SENTENCIA",)</f>
        <v>0</v>
      </c>
      <c r="EF523" s="170" t="str">
        <f>IFERROR(IF(DY523&gt;((_xlfn.XLOOKUP(DQ523,TOPES!B:B,TOPES!C:C,,,)*INDEXACIÓN!CI523)),"SUPERA TOPES DEL HV",0),"HV NO ENCONTRADO")</f>
        <v>HV NO ENCONTRADO</v>
      </c>
      <c r="EG523" s="170">
        <f t="shared" ref="EG523:EG586" si="516">IF(SUMIF($M:$M,$M523,$DW:$DW)&gt;$EG$8,"SUPERA TOPES PGN",0)</f>
        <v>0</v>
      </c>
      <c r="EH523" s="170">
        <f>IF(SUMIF($M:$M,#REF!,$DY:$DY)&gt;$EH$8,"CONSULTA DIAN",0)</f>
        <v>0</v>
      </c>
      <c r="EI523" s="171">
        <f t="shared" ref="EI523:EI586" si="517">IF(AND(DR523="ADULTOS",EC523=0),"NO INCLUIR EN ACAPITE DE ADULTOS",0)</f>
        <v>0</v>
      </c>
      <c r="EJ523" s="172"/>
    </row>
    <row r="524" spans="1:140" x14ac:dyDescent="0.25">
      <c r="A524" s="133" t="str">
        <f t="shared" si="467"/>
        <v>19000100515</v>
      </c>
      <c r="B524" s="134"/>
      <c r="C524" s="134"/>
      <c r="D524" s="135">
        <f>_xlfn.XLOOKUP(C524,TOPES!L:L,TOPES!M:M,,,)</f>
        <v>0</v>
      </c>
      <c r="E524" s="136">
        <v>515</v>
      </c>
      <c r="F524" s="134"/>
      <c r="G524" s="134"/>
      <c r="H524" s="134"/>
      <c r="I524" s="134"/>
      <c r="J524" s="134"/>
      <c r="K524" s="134"/>
      <c r="L524" s="134"/>
      <c r="M524" s="137"/>
      <c r="N524" s="134"/>
      <c r="O524" s="137" t="str">
        <f t="shared" si="468"/>
        <v/>
      </c>
      <c r="P524" s="138"/>
      <c r="Q524" s="139"/>
      <c r="R524" s="140">
        <f>IFERROR(IF(VLOOKUP(YEAR($D524),SMMLV!$A$2:$C$44,3,0)*$P524=$Q524,$Q524,IF($P524="",$Q524,VLOOKUP(YEAR($D524),SMMLV!$A$2:$C$44,3,0)*$P524)),0)</f>
        <v>0</v>
      </c>
      <c r="S524" s="141"/>
      <c r="T524" s="142"/>
      <c r="U524" s="143"/>
      <c r="V524" s="144"/>
      <c r="W524" s="145">
        <f>IFERROR(SUM(IF(VLOOKUP(YEAR($D524),SMMLV!$A$2:$C$44,3,0)*S524=T524,T524,IF(S524="",T524,VLOOKUP(YEAR($D524),SMMLV!$A$2:$C$44,3,0)*S524)),IF(VLOOKUP(YEAR($D524),SMMLV!$A$2:$C$44,3,0)*U524=V524,V524,IF(U524="",V524,VLOOKUP(YEAR($D524),SMMLV!$A$2:$C$44,3,0)*U524))),0)</f>
        <v>0</v>
      </c>
      <c r="X524" s="146"/>
      <c r="Y524" s="139"/>
      <c r="Z524" s="140">
        <f>IFERROR(IF(VLOOKUP(YEAR($D524),SMMLV!$A$2:$C$44,3,0)*$X524=$Y524,$Y524,IF($X524="",$Y524,VLOOKUP(YEAR($D524),SMMLV!$A$2:$C$44,3,0)*$X524)),0)</f>
        <v>0</v>
      </c>
      <c r="AA524" s="147"/>
      <c r="AB524" s="142"/>
      <c r="AC524" s="140">
        <f>IFERROR(IF(VLOOKUP(YEAR($D524),SMMLV!$A$2:$C$44,3,0)*$AA524=$AB524,$AB524,IF($AA524="",$AB524,VLOOKUP(YEAR($D524),SMMLV!$A$2:$C$44,3,0)*$AA524)),0)</f>
        <v>0</v>
      </c>
      <c r="AD524" s="147"/>
      <c r="AE524" s="142"/>
      <c r="AF524" s="140">
        <f>IFERROR(IF(VLOOKUP(YEAR($D524),SMMLV!$A$2:$C$44,3,0)*$AD524=$AE524,$AE524,IF($AD524="",$AE524,VLOOKUP(YEAR($D524),SMMLV!$A$2:$C$44,3,0)*$AD524)),0)</f>
        <v>0</v>
      </c>
      <c r="AG524" s="134"/>
      <c r="AH524" s="145">
        <f t="shared" si="469"/>
        <v>0</v>
      </c>
      <c r="AI524" s="138"/>
      <c r="AJ524" s="139"/>
      <c r="AK524" s="140">
        <f>IFERROR(IF(VLOOKUP(YEAR($D524),SMMLV!$A$2:$C$44,3,0)*$AI524=AJ524,AJ524,IF($AI524="",AJ524,VLOOKUP(YEAR($D524),SMMLV!$A$2:$C$44,3,0)*$AI524)),0)</f>
        <v>0</v>
      </c>
      <c r="AL524" s="141"/>
      <c r="AM524" s="142"/>
      <c r="AN524" s="147"/>
      <c r="AO524" s="144"/>
      <c r="AP524" s="145">
        <f>IFERROR(SUM(IF(VLOOKUP(YEAR($D524),SMMLV!$A$2:$C$44,3,0)*AL524=AM524,AM524,IF(AL524="",AM524,VLOOKUP(YEAR($D524),SMMLV!$A$2:$C$44,3,0)*AL524)),IF(VLOOKUP(YEAR($D524),SMMLV!$A$2:$C$44,3,0)*AN524=AO524,AO524,IF(AN524="",AO524,VLOOKUP(YEAR($D524),SMMLV!$A$2:$C$44,3,0)*AN524))),0)</f>
        <v>0</v>
      </c>
      <c r="AQ524" s="148"/>
      <c r="AR524" s="142"/>
      <c r="AS524" s="140">
        <f>IFERROR(IF(VLOOKUP(YEAR($D524),SMMLV!$A$2:$C$44,3,0)*AQ524=AR524,AR524,IF(AQ524="",AR524,VLOOKUP(YEAR($D524),SMMLV!$A$2:$C$44,3,0)*AQ524)),0)</f>
        <v>0</v>
      </c>
      <c r="AT524" s="147"/>
      <c r="AU524" s="142"/>
      <c r="AV524" s="140">
        <f>IFERROR(IF(VLOOKUP(YEAR($D524),SMMLV!$A$2:$C$44,3,0)*AT524=AU524,AU524,IF(AT524="",AU524,VLOOKUP(YEAR($D524),SMMLV!$A$2:$C$44,3,0)*AT524)),0)</f>
        <v>0</v>
      </c>
      <c r="AW524" s="147"/>
      <c r="AX524" s="142"/>
      <c r="AY524" s="140">
        <f>IFERROR(IF(VLOOKUP(YEAR($D524),SMMLV!$A$2:$C$44,3,0)*AW524=AX524,AX524,IF(AW524="",AX524,VLOOKUP(YEAR($D524),SMMLV!$A$2:$C$44,3,0)*AW524)),0)</f>
        <v>0</v>
      </c>
      <c r="AZ524" s="134"/>
      <c r="BA524" s="145">
        <f t="shared" si="470"/>
        <v>0</v>
      </c>
      <c r="BB524" s="138"/>
      <c r="BC524" s="139"/>
      <c r="BD524" s="140">
        <f>IFERROR(IF(VLOOKUP(YEAR($D524),SMMLV!$A$2:$C$44,3,0)*BB524=BC524,BC524,IF(BB524="",BC524,VLOOKUP(YEAR($D524),SMMLV!$A$2:$C$44,3,0)*BB524)),0)</f>
        <v>0</v>
      </c>
      <c r="BE524" s="141"/>
      <c r="BF524" s="142"/>
      <c r="BG524" s="147"/>
      <c r="BH524" s="144"/>
      <c r="BI524" s="145">
        <f>IFERROR(SUM(IF(VLOOKUP(YEAR($D524),SMMLV!$A$2:$C$44,3,0)*BE524=BF524,BF524,IF(BE524="",BF524,VLOOKUP(YEAR($D524),SMMLV!$A$2:$C$44,3,0)*BE524)),IF(VLOOKUP(YEAR($D524),SMMLV!$A$2:$C$44,3,0)*BG524=BH524,BH524,IF(BG524="",BH524,VLOOKUP(YEAR($D524),SMMLV!$A$2:$C$44,3,0)*BG524))),0)</f>
        <v>0</v>
      </c>
      <c r="BJ524" s="149"/>
      <c r="BK524" s="150"/>
      <c r="BL524" s="140">
        <f>IFERROR(IF(VLOOKUP(YEAR($D524),SMMLV!$A$2:$C$44,3,0)*BJ524=BK524,BK524,IF(BJ524="",BK524,VLOOKUP(YEAR($D524),SMMLV!$A$2:$C$44,3,0)*BJ524)),0)</f>
        <v>0</v>
      </c>
      <c r="BM524" s="147"/>
      <c r="BN524" s="142"/>
      <c r="BO524" s="140">
        <f>IFERROR(IF(VLOOKUP(YEAR($D524),SMMLV!$A$2:$C$44,3,0)*BM524=BN524,BN524,IF(BM524="",BN524,VLOOKUP(YEAR($D524),SMMLV!$A$2:$C$44,3,0)*BM524)),0)</f>
        <v>0</v>
      </c>
      <c r="BP524" s="147"/>
      <c r="BQ524" s="142"/>
      <c r="BR524" s="140">
        <f>IFERROR(IF(VLOOKUP(YEAR($D524),SMMLV!$A$2:$C$44,3,0)*BP524=BQ524,BQ524,IF(BP524="",BQ524,VLOOKUP(YEAR($D524),SMMLV!$A$2:$C$44,3,0)*BP524)),0)</f>
        <v>0</v>
      </c>
      <c r="BS524" s="134"/>
      <c r="BT524" s="145">
        <f t="shared" si="471"/>
        <v>0</v>
      </c>
      <c r="BU524" s="151">
        <f t="shared" si="472"/>
        <v>0</v>
      </c>
      <c r="BV524" s="151">
        <f t="shared" si="473"/>
        <v>0</v>
      </c>
      <c r="BW524" s="151">
        <f t="shared" si="474"/>
        <v>0</v>
      </c>
      <c r="BX524" s="151">
        <f t="shared" si="475"/>
        <v>0</v>
      </c>
      <c r="BY524" s="151">
        <f t="shared" si="476"/>
        <v>0</v>
      </c>
      <c r="BZ524" s="151">
        <f t="shared" si="464"/>
        <v>0</v>
      </c>
      <c r="CA524" s="134"/>
      <c r="CB524" s="134"/>
      <c r="CC524" s="134"/>
      <c r="CD524" s="152">
        <f t="shared" si="465"/>
        <v>0</v>
      </c>
      <c r="CE524" s="153">
        <f>IFERROR(INDEX(IPC!$A$11:$Y$22,MATCH(PROPER(TEXT(CD524,"mmmm")),IPC!$A$11:$A$22,0),MATCH(YEAR(CD524),IPC!$A$10:$Y$10,0)),0)</f>
        <v>0</v>
      </c>
      <c r="CF524" s="154">
        <v>61321</v>
      </c>
      <c r="CG524" s="153">
        <f>IFERROR(INDEX(IPC!$A$11:$Y$22,MATCH(PROPER(TEXT(CF524,"mmmm")),IPC!$A$11:$A$22,0),MATCH(YEAR(CF524),IPC!$A$10:$Y$10,0)),0)</f>
        <v>0</v>
      </c>
      <c r="CH524" s="155">
        <f t="shared" si="466"/>
        <v>0</v>
      </c>
      <c r="CI524" s="145">
        <v>1751419</v>
      </c>
      <c r="CJ524" s="151">
        <f t="shared" si="477"/>
        <v>0</v>
      </c>
      <c r="CK524" s="151">
        <f t="shared" si="478"/>
        <v>0</v>
      </c>
      <c r="CL524" s="151">
        <f t="shared" si="479"/>
        <v>0</v>
      </c>
      <c r="CM524" s="151">
        <f t="shared" si="480"/>
        <v>0</v>
      </c>
      <c r="CN524" s="151">
        <f t="shared" si="481"/>
        <v>0</v>
      </c>
      <c r="CO524" s="151">
        <f t="shared" si="482"/>
        <v>0</v>
      </c>
      <c r="CP524" s="151">
        <f t="shared" si="483"/>
        <v>0</v>
      </c>
      <c r="CQ524" s="151">
        <f t="shared" si="484"/>
        <v>0</v>
      </c>
      <c r="CR524" s="151">
        <f t="shared" si="485"/>
        <v>0</v>
      </c>
      <c r="CS524" s="151">
        <f t="shared" si="486"/>
        <v>0</v>
      </c>
      <c r="CT524" s="151">
        <f t="shared" si="487"/>
        <v>0</v>
      </c>
      <c r="CU524" s="151">
        <f t="shared" si="488"/>
        <v>0</v>
      </c>
      <c r="CV524" s="151">
        <f t="shared" si="489"/>
        <v>0</v>
      </c>
      <c r="CW524" s="151">
        <f t="shared" si="490"/>
        <v>0</v>
      </c>
      <c r="CX524" s="151">
        <f t="shared" si="491"/>
        <v>0</v>
      </c>
      <c r="CY524" s="151">
        <f t="shared" si="492"/>
        <v>0</v>
      </c>
      <c r="CZ524" s="151">
        <f t="shared" si="493"/>
        <v>0</v>
      </c>
      <c r="DA524" s="151">
        <f t="shared" si="494"/>
        <v>0</v>
      </c>
      <c r="DB524" s="151">
        <f t="shared" si="495"/>
        <v>0</v>
      </c>
      <c r="DC524" s="151">
        <f t="shared" si="496"/>
        <v>0</v>
      </c>
      <c r="DD524" s="151">
        <f t="shared" si="497"/>
        <v>0</v>
      </c>
      <c r="DE524" s="151">
        <f t="shared" si="498"/>
        <v>0</v>
      </c>
      <c r="DF524" s="151">
        <f t="shared" si="499"/>
        <v>0</v>
      </c>
      <c r="DG524" s="151">
        <f t="shared" si="500"/>
        <v>0</v>
      </c>
      <c r="DH524" s="151">
        <f t="shared" si="501"/>
        <v>0</v>
      </c>
      <c r="DI524" s="151">
        <f t="shared" si="502"/>
        <v>0</v>
      </c>
      <c r="DJ524" s="151">
        <f t="shared" si="503"/>
        <v>0</v>
      </c>
      <c r="DK524" s="151">
        <f t="shared" si="504"/>
        <v>0</v>
      </c>
      <c r="DL524" s="151">
        <f t="shared" si="505"/>
        <v>0</v>
      </c>
      <c r="DM524" s="151">
        <f t="shared" si="506"/>
        <v>0</v>
      </c>
      <c r="DN524" s="151">
        <f t="shared" si="507"/>
        <v>0</v>
      </c>
      <c r="DO524" s="156">
        <f t="shared" si="508"/>
        <v>0</v>
      </c>
      <c r="DP524" s="173" t="str">
        <f t="shared" si="509"/>
        <v/>
      </c>
      <c r="DQ524" s="157" t="str">
        <f t="shared" si="510"/>
        <v/>
      </c>
      <c r="DR524" s="158" t="str">
        <f>IFERROR(IFERROR(IFERROR(_xlfn.XLOOKUP(DP524,#REF!,#REF!,,,),_xlfn.XLOOKUP(DP524,#REF!,#REF!,,,)),_xlfn.XLOOKUP(DP524,#REF!,#REF!,,,)),"N/A")</f>
        <v>N/A</v>
      </c>
      <c r="DS524" s="159"/>
      <c r="DT524" s="160"/>
      <c r="DU524" s="161"/>
      <c r="DV524" s="162"/>
      <c r="DW524" s="163">
        <f>IFERROR(IFERROR(IFERROR(_xlfn.XLOOKUP(DP524,#REF!,#REF!,,,),_xlfn.XLOOKUP(DP524,#REF!,#REF!,,,)),_xlfn.XLOOKUP(DP524,#REF!,#REF!,,,)),0)</f>
        <v>0</v>
      </c>
      <c r="DX524" s="164"/>
      <c r="DY524" s="165">
        <f t="shared" si="511"/>
        <v>0</v>
      </c>
      <c r="DZ524" s="166"/>
      <c r="EA524" s="167">
        <f t="shared" si="512"/>
        <v>0</v>
      </c>
      <c r="EB524" s="168">
        <f t="shared" si="513"/>
        <v>0</v>
      </c>
      <c r="EC524" s="168">
        <f t="shared" si="514"/>
        <v>0</v>
      </c>
      <c r="ED524" s="169"/>
      <c r="EE524" s="170">
        <f t="shared" si="515"/>
        <v>0</v>
      </c>
      <c r="EF524" s="170" t="str">
        <f>IFERROR(IF(DY524&gt;((_xlfn.XLOOKUP(DQ524,TOPES!B:B,TOPES!C:C,,,)*INDEXACIÓN!CI524)),"SUPERA TOPES DEL HV",0),"HV NO ENCONTRADO")</f>
        <v>HV NO ENCONTRADO</v>
      </c>
      <c r="EG524" s="170">
        <f t="shared" si="516"/>
        <v>0</v>
      </c>
      <c r="EH524" s="170">
        <f>IF(SUMIF($M:$M,#REF!,$DY:$DY)&gt;$EH$8,"CONSULTA DIAN",0)</f>
        <v>0</v>
      </c>
      <c r="EI524" s="171">
        <f t="shared" si="517"/>
        <v>0</v>
      </c>
      <c r="EJ524" s="172"/>
    </row>
    <row r="525" spans="1:140" x14ac:dyDescent="0.25">
      <c r="A525" s="133" t="str">
        <f t="shared" si="467"/>
        <v>19000100516</v>
      </c>
      <c r="B525" s="134"/>
      <c r="C525" s="134"/>
      <c r="D525" s="135">
        <f>_xlfn.XLOOKUP(C525,TOPES!L:L,TOPES!M:M,,,)</f>
        <v>0</v>
      </c>
      <c r="E525" s="136">
        <v>516</v>
      </c>
      <c r="F525" s="134"/>
      <c r="G525" s="134"/>
      <c r="H525" s="134"/>
      <c r="I525" s="134"/>
      <c r="J525" s="134"/>
      <c r="K525" s="134"/>
      <c r="L525" s="134"/>
      <c r="M525" s="137"/>
      <c r="N525" s="134"/>
      <c r="O525" s="137" t="str">
        <f t="shared" si="468"/>
        <v/>
      </c>
      <c r="P525" s="138"/>
      <c r="Q525" s="139"/>
      <c r="R525" s="140">
        <f>IFERROR(IF(VLOOKUP(YEAR($D525),SMMLV!$A$2:$C$44,3,0)*$P525=$Q525,$Q525,IF($P525="",$Q525,VLOOKUP(YEAR($D525),SMMLV!$A$2:$C$44,3,0)*$P525)),0)</f>
        <v>0</v>
      </c>
      <c r="S525" s="141"/>
      <c r="T525" s="142"/>
      <c r="U525" s="143"/>
      <c r="V525" s="144"/>
      <c r="W525" s="145">
        <f>IFERROR(SUM(IF(VLOOKUP(YEAR($D525),SMMLV!$A$2:$C$44,3,0)*S525=T525,T525,IF(S525="",T525,VLOOKUP(YEAR($D525),SMMLV!$A$2:$C$44,3,0)*S525)),IF(VLOOKUP(YEAR($D525),SMMLV!$A$2:$C$44,3,0)*U525=V525,V525,IF(U525="",V525,VLOOKUP(YEAR($D525),SMMLV!$A$2:$C$44,3,0)*U525))),0)</f>
        <v>0</v>
      </c>
      <c r="X525" s="146"/>
      <c r="Y525" s="139"/>
      <c r="Z525" s="140">
        <f>IFERROR(IF(VLOOKUP(YEAR($D525),SMMLV!$A$2:$C$44,3,0)*$X525=$Y525,$Y525,IF($X525="",$Y525,VLOOKUP(YEAR($D525),SMMLV!$A$2:$C$44,3,0)*$X525)),0)</f>
        <v>0</v>
      </c>
      <c r="AA525" s="147"/>
      <c r="AB525" s="142"/>
      <c r="AC525" s="140">
        <f>IFERROR(IF(VLOOKUP(YEAR($D525),SMMLV!$A$2:$C$44,3,0)*$AA525=$AB525,$AB525,IF($AA525="",$AB525,VLOOKUP(YEAR($D525),SMMLV!$A$2:$C$44,3,0)*$AA525)),0)</f>
        <v>0</v>
      </c>
      <c r="AD525" s="147"/>
      <c r="AE525" s="142"/>
      <c r="AF525" s="140">
        <f>IFERROR(IF(VLOOKUP(YEAR($D525),SMMLV!$A$2:$C$44,3,0)*$AD525=$AE525,$AE525,IF($AD525="",$AE525,VLOOKUP(YEAR($D525),SMMLV!$A$2:$C$44,3,0)*$AD525)),0)</f>
        <v>0</v>
      </c>
      <c r="AG525" s="134"/>
      <c r="AH525" s="145">
        <f t="shared" si="469"/>
        <v>0</v>
      </c>
      <c r="AI525" s="138"/>
      <c r="AJ525" s="139"/>
      <c r="AK525" s="140">
        <f>IFERROR(IF(VLOOKUP(YEAR($D525),SMMLV!$A$2:$C$44,3,0)*$AI525=AJ525,AJ525,IF($AI525="",AJ525,VLOOKUP(YEAR($D525),SMMLV!$A$2:$C$44,3,0)*$AI525)),0)</f>
        <v>0</v>
      </c>
      <c r="AL525" s="141"/>
      <c r="AM525" s="142"/>
      <c r="AN525" s="147"/>
      <c r="AO525" s="144"/>
      <c r="AP525" s="145">
        <f>IFERROR(SUM(IF(VLOOKUP(YEAR($D525),SMMLV!$A$2:$C$44,3,0)*AL525=AM525,AM525,IF(AL525="",AM525,VLOOKUP(YEAR($D525),SMMLV!$A$2:$C$44,3,0)*AL525)),IF(VLOOKUP(YEAR($D525),SMMLV!$A$2:$C$44,3,0)*AN525=AO525,AO525,IF(AN525="",AO525,VLOOKUP(YEAR($D525),SMMLV!$A$2:$C$44,3,0)*AN525))),0)</f>
        <v>0</v>
      </c>
      <c r="AQ525" s="148"/>
      <c r="AR525" s="142"/>
      <c r="AS525" s="140">
        <f>IFERROR(IF(VLOOKUP(YEAR($D525),SMMLV!$A$2:$C$44,3,0)*AQ525=AR525,AR525,IF(AQ525="",AR525,VLOOKUP(YEAR($D525),SMMLV!$A$2:$C$44,3,0)*AQ525)),0)</f>
        <v>0</v>
      </c>
      <c r="AT525" s="147"/>
      <c r="AU525" s="142"/>
      <c r="AV525" s="140">
        <f>IFERROR(IF(VLOOKUP(YEAR($D525),SMMLV!$A$2:$C$44,3,0)*AT525=AU525,AU525,IF(AT525="",AU525,VLOOKUP(YEAR($D525),SMMLV!$A$2:$C$44,3,0)*AT525)),0)</f>
        <v>0</v>
      </c>
      <c r="AW525" s="147"/>
      <c r="AX525" s="142"/>
      <c r="AY525" s="140">
        <f>IFERROR(IF(VLOOKUP(YEAR($D525),SMMLV!$A$2:$C$44,3,0)*AW525=AX525,AX525,IF(AW525="",AX525,VLOOKUP(YEAR($D525),SMMLV!$A$2:$C$44,3,0)*AW525)),0)</f>
        <v>0</v>
      </c>
      <c r="AZ525" s="134"/>
      <c r="BA525" s="145">
        <f t="shared" si="470"/>
        <v>0</v>
      </c>
      <c r="BB525" s="138"/>
      <c r="BC525" s="139"/>
      <c r="BD525" s="140">
        <f>IFERROR(IF(VLOOKUP(YEAR($D525),SMMLV!$A$2:$C$44,3,0)*BB525=BC525,BC525,IF(BB525="",BC525,VLOOKUP(YEAR($D525),SMMLV!$A$2:$C$44,3,0)*BB525)),0)</f>
        <v>0</v>
      </c>
      <c r="BE525" s="141"/>
      <c r="BF525" s="142"/>
      <c r="BG525" s="147"/>
      <c r="BH525" s="144"/>
      <c r="BI525" s="145">
        <f>IFERROR(SUM(IF(VLOOKUP(YEAR($D525),SMMLV!$A$2:$C$44,3,0)*BE525=BF525,BF525,IF(BE525="",BF525,VLOOKUP(YEAR($D525),SMMLV!$A$2:$C$44,3,0)*BE525)),IF(VLOOKUP(YEAR($D525),SMMLV!$A$2:$C$44,3,0)*BG525=BH525,BH525,IF(BG525="",BH525,VLOOKUP(YEAR($D525),SMMLV!$A$2:$C$44,3,0)*BG525))),0)</f>
        <v>0</v>
      </c>
      <c r="BJ525" s="149"/>
      <c r="BK525" s="150"/>
      <c r="BL525" s="140">
        <f>IFERROR(IF(VLOOKUP(YEAR($D525),SMMLV!$A$2:$C$44,3,0)*BJ525=BK525,BK525,IF(BJ525="",BK525,VLOOKUP(YEAR($D525),SMMLV!$A$2:$C$44,3,0)*BJ525)),0)</f>
        <v>0</v>
      </c>
      <c r="BM525" s="147"/>
      <c r="BN525" s="142"/>
      <c r="BO525" s="140">
        <f>IFERROR(IF(VLOOKUP(YEAR($D525),SMMLV!$A$2:$C$44,3,0)*BM525=BN525,BN525,IF(BM525="",BN525,VLOOKUP(YEAR($D525),SMMLV!$A$2:$C$44,3,0)*BM525)),0)</f>
        <v>0</v>
      </c>
      <c r="BP525" s="147"/>
      <c r="BQ525" s="142"/>
      <c r="BR525" s="140">
        <f>IFERROR(IF(VLOOKUP(YEAR($D525),SMMLV!$A$2:$C$44,3,0)*BP525=BQ525,BQ525,IF(BP525="",BQ525,VLOOKUP(YEAR($D525),SMMLV!$A$2:$C$44,3,0)*BP525)),0)</f>
        <v>0</v>
      </c>
      <c r="BS525" s="134"/>
      <c r="BT525" s="145">
        <f t="shared" si="471"/>
        <v>0</v>
      </c>
      <c r="BU525" s="151">
        <f t="shared" si="472"/>
        <v>0</v>
      </c>
      <c r="BV525" s="151">
        <f t="shared" si="473"/>
        <v>0</v>
      </c>
      <c r="BW525" s="151">
        <f t="shared" si="474"/>
        <v>0</v>
      </c>
      <c r="BX525" s="151">
        <f t="shared" si="475"/>
        <v>0</v>
      </c>
      <c r="BY525" s="151">
        <f t="shared" si="476"/>
        <v>0</v>
      </c>
      <c r="BZ525" s="151">
        <f t="shared" si="464"/>
        <v>0</v>
      </c>
      <c r="CA525" s="134"/>
      <c r="CB525" s="134"/>
      <c r="CC525" s="134"/>
      <c r="CD525" s="152">
        <f t="shared" si="465"/>
        <v>0</v>
      </c>
      <c r="CE525" s="153">
        <f>IFERROR(INDEX(IPC!$A$11:$Y$22,MATCH(PROPER(TEXT(CD525,"mmmm")),IPC!$A$11:$A$22,0),MATCH(YEAR(CD525),IPC!$A$10:$Y$10,0)),0)</f>
        <v>0</v>
      </c>
      <c r="CF525" s="154">
        <v>61351</v>
      </c>
      <c r="CG525" s="153">
        <f>IFERROR(INDEX(IPC!$A$11:$Y$22,MATCH(PROPER(TEXT(CF525,"mmmm")),IPC!$A$11:$A$22,0),MATCH(YEAR(CF525),IPC!$A$10:$Y$10,0)),0)</f>
        <v>0</v>
      </c>
      <c r="CH525" s="155">
        <f t="shared" si="466"/>
        <v>0</v>
      </c>
      <c r="CI525" s="145">
        <v>1751420</v>
      </c>
      <c r="CJ525" s="151">
        <f t="shared" si="477"/>
        <v>0</v>
      </c>
      <c r="CK525" s="151">
        <f t="shared" si="478"/>
        <v>0</v>
      </c>
      <c r="CL525" s="151">
        <f t="shared" si="479"/>
        <v>0</v>
      </c>
      <c r="CM525" s="151">
        <f t="shared" si="480"/>
        <v>0</v>
      </c>
      <c r="CN525" s="151">
        <f t="shared" si="481"/>
        <v>0</v>
      </c>
      <c r="CO525" s="151">
        <f t="shared" si="482"/>
        <v>0</v>
      </c>
      <c r="CP525" s="151">
        <f t="shared" si="483"/>
        <v>0</v>
      </c>
      <c r="CQ525" s="151">
        <f t="shared" si="484"/>
        <v>0</v>
      </c>
      <c r="CR525" s="151">
        <f t="shared" si="485"/>
        <v>0</v>
      </c>
      <c r="CS525" s="151">
        <f t="shared" si="486"/>
        <v>0</v>
      </c>
      <c r="CT525" s="151">
        <f t="shared" si="487"/>
        <v>0</v>
      </c>
      <c r="CU525" s="151">
        <f t="shared" si="488"/>
        <v>0</v>
      </c>
      <c r="CV525" s="151">
        <f t="shared" si="489"/>
        <v>0</v>
      </c>
      <c r="CW525" s="151">
        <f t="shared" si="490"/>
        <v>0</v>
      </c>
      <c r="CX525" s="151">
        <f t="shared" si="491"/>
        <v>0</v>
      </c>
      <c r="CY525" s="151">
        <f t="shared" si="492"/>
        <v>0</v>
      </c>
      <c r="CZ525" s="151">
        <f t="shared" si="493"/>
        <v>0</v>
      </c>
      <c r="DA525" s="151">
        <f t="shared" si="494"/>
        <v>0</v>
      </c>
      <c r="DB525" s="151">
        <f t="shared" si="495"/>
        <v>0</v>
      </c>
      <c r="DC525" s="151">
        <f t="shared" si="496"/>
        <v>0</v>
      </c>
      <c r="DD525" s="151">
        <f t="shared" si="497"/>
        <v>0</v>
      </c>
      <c r="DE525" s="151">
        <f t="shared" si="498"/>
        <v>0</v>
      </c>
      <c r="DF525" s="151">
        <f t="shared" si="499"/>
        <v>0</v>
      </c>
      <c r="DG525" s="151">
        <f t="shared" si="500"/>
        <v>0</v>
      </c>
      <c r="DH525" s="151">
        <f t="shared" si="501"/>
        <v>0</v>
      </c>
      <c r="DI525" s="151">
        <f t="shared" si="502"/>
        <v>0</v>
      </c>
      <c r="DJ525" s="151">
        <f t="shared" si="503"/>
        <v>0</v>
      </c>
      <c r="DK525" s="151">
        <f t="shared" si="504"/>
        <v>0</v>
      </c>
      <c r="DL525" s="151">
        <f t="shared" si="505"/>
        <v>0</v>
      </c>
      <c r="DM525" s="151">
        <f t="shared" si="506"/>
        <v>0</v>
      </c>
      <c r="DN525" s="151">
        <f t="shared" si="507"/>
        <v>0</v>
      </c>
      <c r="DO525" s="156">
        <f t="shared" si="508"/>
        <v>0</v>
      </c>
      <c r="DP525" s="173" t="str">
        <f t="shared" si="509"/>
        <v/>
      </c>
      <c r="DQ525" s="157" t="str">
        <f t="shared" si="510"/>
        <v/>
      </c>
      <c r="DR525" s="158" t="str">
        <f>IFERROR(IFERROR(IFERROR(_xlfn.XLOOKUP(DP525,#REF!,#REF!,,,),_xlfn.XLOOKUP(DP525,#REF!,#REF!,,,)),_xlfn.XLOOKUP(DP525,#REF!,#REF!,,,)),"N/A")</f>
        <v>N/A</v>
      </c>
      <c r="DS525" s="159"/>
      <c r="DT525" s="160"/>
      <c r="DU525" s="161"/>
      <c r="DV525" s="162"/>
      <c r="DW525" s="163">
        <f>IFERROR(IFERROR(IFERROR(_xlfn.XLOOKUP(DP525,#REF!,#REF!,,,),_xlfn.XLOOKUP(DP525,#REF!,#REF!,,,)),_xlfn.XLOOKUP(DP525,#REF!,#REF!,,,)),0)</f>
        <v>0</v>
      </c>
      <c r="DX525" s="164"/>
      <c r="DY525" s="165">
        <f t="shared" si="511"/>
        <v>0</v>
      </c>
      <c r="DZ525" s="166"/>
      <c r="EA525" s="167">
        <f t="shared" si="512"/>
        <v>0</v>
      </c>
      <c r="EB525" s="168">
        <f t="shared" si="513"/>
        <v>0</v>
      </c>
      <c r="EC525" s="168">
        <f t="shared" si="514"/>
        <v>0</v>
      </c>
      <c r="ED525" s="169"/>
      <c r="EE525" s="170">
        <f t="shared" si="515"/>
        <v>0</v>
      </c>
      <c r="EF525" s="170" t="str">
        <f>IFERROR(IF(DY525&gt;((_xlfn.XLOOKUP(DQ525,TOPES!B:B,TOPES!C:C,,,)*INDEXACIÓN!CI525)),"SUPERA TOPES DEL HV",0),"HV NO ENCONTRADO")</f>
        <v>HV NO ENCONTRADO</v>
      </c>
      <c r="EG525" s="170">
        <f t="shared" si="516"/>
        <v>0</v>
      </c>
      <c r="EH525" s="170">
        <f>IF(SUMIF($M:$M,#REF!,$DY:$DY)&gt;$EH$8,"CONSULTA DIAN",0)</f>
        <v>0</v>
      </c>
      <c r="EI525" s="171">
        <f t="shared" si="517"/>
        <v>0</v>
      </c>
      <c r="EJ525" s="172"/>
    </row>
    <row r="526" spans="1:140" x14ac:dyDescent="0.25">
      <c r="A526" s="133" t="str">
        <f t="shared" si="467"/>
        <v>19000100517</v>
      </c>
      <c r="B526" s="134"/>
      <c r="C526" s="134"/>
      <c r="D526" s="135">
        <f>_xlfn.XLOOKUP(C526,TOPES!L:L,TOPES!M:M,,,)</f>
        <v>0</v>
      </c>
      <c r="E526" s="136">
        <v>517</v>
      </c>
      <c r="F526" s="134"/>
      <c r="G526" s="134"/>
      <c r="H526" s="134"/>
      <c r="I526" s="134"/>
      <c r="J526" s="134"/>
      <c r="K526" s="134"/>
      <c r="L526" s="134"/>
      <c r="M526" s="137"/>
      <c r="N526" s="134"/>
      <c r="O526" s="137" t="str">
        <f t="shared" si="468"/>
        <v/>
      </c>
      <c r="P526" s="138"/>
      <c r="Q526" s="139"/>
      <c r="R526" s="140">
        <f>IFERROR(IF(VLOOKUP(YEAR($D526),SMMLV!$A$2:$C$44,3,0)*$P526=$Q526,$Q526,IF($P526="",$Q526,VLOOKUP(YEAR($D526),SMMLV!$A$2:$C$44,3,0)*$P526)),0)</f>
        <v>0</v>
      </c>
      <c r="S526" s="141"/>
      <c r="T526" s="142"/>
      <c r="U526" s="143"/>
      <c r="V526" s="144"/>
      <c r="W526" s="145">
        <f>IFERROR(SUM(IF(VLOOKUP(YEAR($D526),SMMLV!$A$2:$C$44,3,0)*S526=T526,T526,IF(S526="",T526,VLOOKUP(YEAR($D526),SMMLV!$A$2:$C$44,3,0)*S526)),IF(VLOOKUP(YEAR($D526),SMMLV!$A$2:$C$44,3,0)*U526=V526,V526,IF(U526="",V526,VLOOKUP(YEAR($D526),SMMLV!$A$2:$C$44,3,0)*U526))),0)</f>
        <v>0</v>
      </c>
      <c r="X526" s="146"/>
      <c r="Y526" s="139"/>
      <c r="Z526" s="140">
        <f>IFERROR(IF(VLOOKUP(YEAR($D526),SMMLV!$A$2:$C$44,3,0)*$X526=$Y526,$Y526,IF($X526="",$Y526,VLOOKUP(YEAR($D526),SMMLV!$A$2:$C$44,3,0)*$X526)),0)</f>
        <v>0</v>
      </c>
      <c r="AA526" s="147"/>
      <c r="AB526" s="142"/>
      <c r="AC526" s="140">
        <f>IFERROR(IF(VLOOKUP(YEAR($D526),SMMLV!$A$2:$C$44,3,0)*$AA526=$AB526,$AB526,IF($AA526="",$AB526,VLOOKUP(YEAR($D526),SMMLV!$A$2:$C$44,3,0)*$AA526)),0)</f>
        <v>0</v>
      </c>
      <c r="AD526" s="147"/>
      <c r="AE526" s="142"/>
      <c r="AF526" s="140">
        <f>IFERROR(IF(VLOOKUP(YEAR($D526),SMMLV!$A$2:$C$44,3,0)*$AD526=$AE526,$AE526,IF($AD526="",$AE526,VLOOKUP(YEAR($D526),SMMLV!$A$2:$C$44,3,0)*$AD526)),0)</f>
        <v>0</v>
      </c>
      <c r="AG526" s="134"/>
      <c r="AH526" s="145">
        <f t="shared" si="469"/>
        <v>0</v>
      </c>
      <c r="AI526" s="138"/>
      <c r="AJ526" s="139"/>
      <c r="AK526" s="140">
        <f>IFERROR(IF(VLOOKUP(YEAR($D526),SMMLV!$A$2:$C$44,3,0)*$AI526=AJ526,AJ526,IF($AI526="",AJ526,VLOOKUP(YEAR($D526),SMMLV!$A$2:$C$44,3,0)*$AI526)),0)</f>
        <v>0</v>
      </c>
      <c r="AL526" s="141"/>
      <c r="AM526" s="142"/>
      <c r="AN526" s="147"/>
      <c r="AO526" s="144"/>
      <c r="AP526" s="145">
        <f>IFERROR(SUM(IF(VLOOKUP(YEAR($D526),SMMLV!$A$2:$C$44,3,0)*AL526=AM526,AM526,IF(AL526="",AM526,VLOOKUP(YEAR($D526),SMMLV!$A$2:$C$44,3,0)*AL526)),IF(VLOOKUP(YEAR($D526),SMMLV!$A$2:$C$44,3,0)*AN526=AO526,AO526,IF(AN526="",AO526,VLOOKUP(YEAR($D526),SMMLV!$A$2:$C$44,3,0)*AN526))),0)</f>
        <v>0</v>
      </c>
      <c r="AQ526" s="148"/>
      <c r="AR526" s="142"/>
      <c r="AS526" s="140">
        <f>IFERROR(IF(VLOOKUP(YEAR($D526),SMMLV!$A$2:$C$44,3,0)*AQ526=AR526,AR526,IF(AQ526="",AR526,VLOOKUP(YEAR($D526),SMMLV!$A$2:$C$44,3,0)*AQ526)),0)</f>
        <v>0</v>
      </c>
      <c r="AT526" s="147"/>
      <c r="AU526" s="142"/>
      <c r="AV526" s="140">
        <f>IFERROR(IF(VLOOKUP(YEAR($D526),SMMLV!$A$2:$C$44,3,0)*AT526=AU526,AU526,IF(AT526="",AU526,VLOOKUP(YEAR($D526),SMMLV!$A$2:$C$44,3,0)*AT526)),0)</f>
        <v>0</v>
      </c>
      <c r="AW526" s="147"/>
      <c r="AX526" s="142"/>
      <c r="AY526" s="140">
        <f>IFERROR(IF(VLOOKUP(YEAR($D526),SMMLV!$A$2:$C$44,3,0)*AW526=AX526,AX526,IF(AW526="",AX526,VLOOKUP(YEAR($D526),SMMLV!$A$2:$C$44,3,0)*AW526)),0)</f>
        <v>0</v>
      </c>
      <c r="AZ526" s="134"/>
      <c r="BA526" s="145">
        <f t="shared" si="470"/>
        <v>0</v>
      </c>
      <c r="BB526" s="138"/>
      <c r="BC526" s="139"/>
      <c r="BD526" s="140">
        <f>IFERROR(IF(VLOOKUP(YEAR($D526),SMMLV!$A$2:$C$44,3,0)*BB526=BC526,BC526,IF(BB526="",BC526,VLOOKUP(YEAR($D526),SMMLV!$A$2:$C$44,3,0)*BB526)),0)</f>
        <v>0</v>
      </c>
      <c r="BE526" s="141"/>
      <c r="BF526" s="142"/>
      <c r="BG526" s="147"/>
      <c r="BH526" s="144"/>
      <c r="BI526" s="145">
        <f>IFERROR(SUM(IF(VLOOKUP(YEAR($D526),SMMLV!$A$2:$C$44,3,0)*BE526=BF526,BF526,IF(BE526="",BF526,VLOOKUP(YEAR($D526),SMMLV!$A$2:$C$44,3,0)*BE526)),IF(VLOOKUP(YEAR($D526),SMMLV!$A$2:$C$44,3,0)*BG526=BH526,BH526,IF(BG526="",BH526,VLOOKUP(YEAR($D526),SMMLV!$A$2:$C$44,3,0)*BG526))),0)</f>
        <v>0</v>
      </c>
      <c r="BJ526" s="149"/>
      <c r="BK526" s="150"/>
      <c r="BL526" s="140">
        <f>IFERROR(IF(VLOOKUP(YEAR($D526),SMMLV!$A$2:$C$44,3,0)*BJ526=BK526,BK526,IF(BJ526="",BK526,VLOOKUP(YEAR($D526),SMMLV!$A$2:$C$44,3,0)*BJ526)),0)</f>
        <v>0</v>
      </c>
      <c r="BM526" s="147"/>
      <c r="BN526" s="142"/>
      <c r="BO526" s="140">
        <f>IFERROR(IF(VLOOKUP(YEAR($D526),SMMLV!$A$2:$C$44,3,0)*BM526=BN526,BN526,IF(BM526="",BN526,VLOOKUP(YEAR($D526),SMMLV!$A$2:$C$44,3,0)*BM526)),0)</f>
        <v>0</v>
      </c>
      <c r="BP526" s="147"/>
      <c r="BQ526" s="142"/>
      <c r="BR526" s="140">
        <f>IFERROR(IF(VLOOKUP(YEAR($D526),SMMLV!$A$2:$C$44,3,0)*BP526=BQ526,BQ526,IF(BP526="",BQ526,VLOOKUP(YEAR($D526),SMMLV!$A$2:$C$44,3,0)*BP526)),0)</f>
        <v>0</v>
      </c>
      <c r="BS526" s="134"/>
      <c r="BT526" s="145">
        <f t="shared" si="471"/>
        <v>0</v>
      </c>
      <c r="BU526" s="151">
        <f t="shared" si="472"/>
        <v>0</v>
      </c>
      <c r="BV526" s="151">
        <f t="shared" si="473"/>
        <v>0</v>
      </c>
      <c r="BW526" s="151">
        <f t="shared" si="474"/>
        <v>0</v>
      </c>
      <c r="BX526" s="151">
        <f t="shared" si="475"/>
        <v>0</v>
      </c>
      <c r="BY526" s="151">
        <f t="shared" si="476"/>
        <v>0</v>
      </c>
      <c r="BZ526" s="151">
        <f t="shared" si="464"/>
        <v>0</v>
      </c>
      <c r="CA526" s="134"/>
      <c r="CB526" s="134"/>
      <c r="CC526" s="134"/>
      <c r="CD526" s="152">
        <f t="shared" si="465"/>
        <v>0</v>
      </c>
      <c r="CE526" s="153">
        <f>IFERROR(INDEX(IPC!$A$11:$Y$22,MATCH(PROPER(TEXT(CD526,"mmmm")),IPC!$A$11:$A$22,0),MATCH(YEAR(CD526),IPC!$A$10:$Y$10,0)),0)</f>
        <v>0</v>
      </c>
      <c r="CF526" s="154">
        <v>61382</v>
      </c>
      <c r="CG526" s="153">
        <f>IFERROR(INDEX(IPC!$A$11:$Y$22,MATCH(PROPER(TEXT(CF526,"mmmm")),IPC!$A$11:$A$22,0),MATCH(YEAR(CF526),IPC!$A$10:$Y$10,0)),0)</f>
        <v>0</v>
      </c>
      <c r="CH526" s="155">
        <f t="shared" si="466"/>
        <v>0</v>
      </c>
      <c r="CI526" s="145">
        <v>1751421</v>
      </c>
      <c r="CJ526" s="151">
        <f t="shared" si="477"/>
        <v>0</v>
      </c>
      <c r="CK526" s="151">
        <f t="shared" si="478"/>
        <v>0</v>
      </c>
      <c r="CL526" s="151">
        <f t="shared" si="479"/>
        <v>0</v>
      </c>
      <c r="CM526" s="151">
        <f t="shared" si="480"/>
        <v>0</v>
      </c>
      <c r="CN526" s="151">
        <f t="shared" si="481"/>
        <v>0</v>
      </c>
      <c r="CO526" s="151">
        <f t="shared" si="482"/>
        <v>0</v>
      </c>
      <c r="CP526" s="151">
        <f t="shared" si="483"/>
        <v>0</v>
      </c>
      <c r="CQ526" s="151">
        <f t="shared" si="484"/>
        <v>0</v>
      </c>
      <c r="CR526" s="151">
        <f t="shared" si="485"/>
        <v>0</v>
      </c>
      <c r="CS526" s="151">
        <f t="shared" si="486"/>
        <v>0</v>
      </c>
      <c r="CT526" s="151">
        <f t="shared" si="487"/>
        <v>0</v>
      </c>
      <c r="CU526" s="151">
        <f t="shared" si="488"/>
        <v>0</v>
      </c>
      <c r="CV526" s="151">
        <f t="shared" si="489"/>
        <v>0</v>
      </c>
      <c r="CW526" s="151">
        <f t="shared" si="490"/>
        <v>0</v>
      </c>
      <c r="CX526" s="151">
        <f t="shared" si="491"/>
        <v>0</v>
      </c>
      <c r="CY526" s="151">
        <f t="shared" si="492"/>
        <v>0</v>
      </c>
      <c r="CZ526" s="151">
        <f t="shared" si="493"/>
        <v>0</v>
      </c>
      <c r="DA526" s="151">
        <f t="shared" si="494"/>
        <v>0</v>
      </c>
      <c r="DB526" s="151">
        <f t="shared" si="495"/>
        <v>0</v>
      </c>
      <c r="DC526" s="151">
        <f t="shared" si="496"/>
        <v>0</v>
      </c>
      <c r="DD526" s="151">
        <f t="shared" si="497"/>
        <v>0</v>
      </c>
      <c r="DE526" s="151">
        <f t="shared" si="498"/>
        <v>0</v>
      </c>
      <c r="DF526" s="151">
        <f t="shared" si="499"/>
        <v>0</v>
      </c>
      <c r="DG526" s="151">
        <f t="shared" si="500"/>
        <v>0</v>
      </c>
      <c r="DH526" s="151">
        <f t="shared" si="501"/>
        <v>0</v>
      </c>
      <c r="DI526" s="151">
        <f t="shared" si="502"/>
        <v>0</v>
      </c>
      <c r="DJ526" s="151">
        <f t="shared" si="503"/>
        <v>0</v>
      </c>
      <c r="DK526" s="151">
        <f t="shared" si="504"/>
        <v>0</v>
      </c>
      <c r="DL526" s="151">
        <f t="shared" si="505"/>
        <v>0</v>
      </c>
      <c r="DM526" s="151">
        <f t="shared" si="506"/>
        <v>0</v>
      </c>
      <c r="DN526" s="151">
        <f t="shared" si="507"/>
        <v>0</v>
      </c>
      <c r="DO526" s="156">
        <f t="shared" si="508"/>
        <v>0</v>
      </c>
      <c r="DP526" s="173" t="str">
        <f t="shared" si="509"/>
        <v/>
      </c>
      <c r="DQ526" s="157" t="str">
        <f t="shared" si="510"/>
        <v/>
      </c>
      <c r="DR526" s="158" t="str">
        <f>IFERROR(IFERROR(IFERROR(_xlfn.XLOOKUP(DP526,#REF!,#REF!,,,),_xlfn.XLOOKUP(DP526,#REF!,#REF!,,,)),_xlfn.XLOOKUP(DP526,#REF!,#REF!,,,)),"N/A")</f>
        <v>N/A</v>
      </c>
      <c r="DS526" s="159"/>
      <c r="DT526" s="160"/>
      <c r="DU526" s="161"/>
      <c r="DV526" s="162"/>
      <c r="DW526" s="163">
        <f>IFERROR(IFERROR(IFERROR(_xlfn.XLOOKUP(DP526,#REF!,#REF!,,,),_xlfn.XLOOKUP(DP526,#REF!,#REF!,,,)),_xlfn.XLOOKUP(DP526,#REF!,#REF!,,,)),0)</f>
        <v>0</v>
      </c>
      <c r="DX526" s="164"/>
      <c r="DY526" s="165">
        <f t="shared" si="511"/>
        <v>0</v>
      </c>
      <c r="DZ526" s="166"/>
      <c r="EA526" s="167">
        <f t="shared" si="512"/>
        <v>0</v>
      </c>
      <c r="EB526" s="168">
        <f t="shared" si="513"/>
        <v>0</v>
      </c>
      <c r="EC526" s="168">
        <f t="shared" si="514"/>
        <v>0</v>
      </c>
      <c r="ED526" s="169"/>
      <c r="EE526" s="170">
        <f t="shared" si="515"/>
        <v>0</v>
      </c>
      <c r="EF526" s="170" t="str">
        <f>IFERROR(IF(DY526&gt;((_xlfn.XLOOKUP(DQ526,TOPES!B:B,TOPES!C:C,,,)*INDEXACIÓN!CI526)),"SUPERA TOPES DEL HV",0),"HV NO ENCONTRADO")</f>
        <v>HV NO ENCONTRADO</v>
      </c>
      <c r="EG526" s="170">
        <f t="shared" si="516"/>
        <v>0</v>
      </c>
      <c r="EH526" s="170">
        <f>IF(SUMIF($M:$M,#REF!,$DY:$DY)&gt;$EH$8,"CONSULTA DIAN",0)</f>
        <v>0</v>
      </c>
      <c r="EI526" s="171">
        <f t="shared" si="517"/>
        <v>0</v>
      </c>
      <c r="EJ526" s="172"/>
    </row>
    <row r="527" spans="1:140" x14ac:dyDescent="0.25">
      <c r="A527" s="133" t="str">
        <f t="shared" si="467"/>
        <v>19000100518</v>
      </c>
      <c r="B527" s="134"/>
      <c r="C527" s="134"/>
      <c r="D527" s="135">
        <f>_xlfn.XLOOKUP(C527,TOPES!L:L,TOPES!M:M,,,)</f>
        <v>0</v>
      </c>
      <c r="E527" s="136">
        <v>518</v>
      </c>
      <c r="F527" s="134"/>
      <c r="G527" s="134"/>
      <c r="H527" s="134"/>
      <c r="I527" s="134"/>
      <c r="J527" s="134"/>
      <c r="K527" s="134"/>
      <c r="L527" s="134"/>
      <c r="M527" s="137"/>
      <c r="N527" s="134"/>
      <c r="O527" s="137" t="str">
        <f t="shared" si="468"/>
        <v/>
      </c>
      <c r="P527" s="138"/>
      <c r="Q527" s="139"/>
      <c r="R527" s="140">
        <f>IFERROR(IF(VLOOKUP(YEAR($D527),SMMLV!$A$2:$C$44,3,0)*$P527=$Q527,$Q527,IF($P527="",$Q527,VLOOKUP(YEAR($D527),SMMLV!$A$2:$C$44,3,0)*$P527)),0)</f>
        <v>0</v>
      </c>
      <c r="S527" s="141"/>
      <c r="T527" s="142"/>
      <c r="U527" s="143"/>
      <c r="V527" s="144"/>
      <c r="W527" s="145">
        <f>IFERROR(SUM(IF(VLOOKUP(YEAR($D527),SMMLV!$A$2:$C$44,3,0)*S527=T527,T527,IF(S527="",T527,VLOOKUP(YEAR($D527),SMMLV!$A$2:$C$44,3,0)*S527)),IF(VLOOKUP(YEAR($D527),SMMLV!$A$2:$C$44,3,0)*U527=V527,V527,IF(U527="",V527,VLOOKUP(YEAR($D527),SMMLV!$A$2:$C$44,3,0)*U527))),0)</f>
        <v>0</v>
      </c>
      <c r="X527" s="146"/>
      <c r="Y527" s="139"/>
      <c r="Z527" s="140">
        <f>IFERROR(IF(VLOOKUP(YEAR($D527),SMMLV!$A$2:$C$44,3,0)*$X527=$Y527,$Y527,IF($X527="",$Y527,VLOOKUP(YEAR($D527),SMMLV!$A$2:$C$44,3,0)*$X527)),0)</f>
        <v>0</v>
      </c>
      <c r="AA527" s="147"/>
      <c r="AB527" s="142"/>
      <c r="AC527" s="140">
        <f>IFERROR(IF(VLOOKUP(YEAR($D527),SMMLV!$A$2:$C$44,3,0)*$AA527=$AB527,$AB527,IF($AA527="",$AB527,VLOOKUP(YEAR($D527),SMMLV!$A$2:$C$44,3,0)*$AA527)),0)</f>
        <v>0</v>
      </c>
      <c r="AD527" s="147"/>
      <c r="AE527" s="142"/>
      <c r="AF527" s="140">
        <f>IFERROR(IF(VLOOKUP(YEAR($D527),SMMLV!$A$2:$C$44,3,0)*$AD527=$AE527,$AE527,IF($AD527="",$AE527,VLOOKUP(YEAR($D527),SMMLV!$A$2:$C$44,3,0)*$AD527)),0)</f>
        <v>0</v>
      </c>
      <c r="AG527" s="134"/>
      <c r="AH527" s="145">
        <f t="shared" si="469"/>
        <v>0</v>
      </c>
      <c r="AI527" s="138"/>
      <c r="AJ527" s="139"/>
      <c r="AK527" s="140">
        <f>IFERROR(IF(VLOOKUP(YEAR($D527),SMMLV!$A$2:$C$44,3,0)*$AI527=AJ527,AJ527,IF($AI527="",AJ527,VLOOKUP(YEAR($D527),SMMLV!$A$2:$C$44,3,0)*$AI527)),0)</f>
        <v>0</v>
      </c>
      <c r="AL527" s="141"/>
      <c r="AM527" s="142"/>
      <c r="AN527" s="147"/>
      <c r="AO527" s="144"/>
      <c r="AP527" s="145">
        <f>IFERROR(SUM(IF(VLOOKUP(YEAR($D527),SMMLV!$A$2:$C$44,3,0)*AL527=AM527,AM527,IF(AL527="",AM527,VLOOKUP(YEAR($D527),SMMLV!$A$2:$C$44,3,0)*AL527)),IF(VLOOKUP(YEAR($D527),SMMLV!$A$2:$C$44,3,0)*AN527=AO527,AO527,IF(AN527="",AO527,VLOOKUP(YEAR($D527),SMMLV!$A$2:$C$44,3,0)*AN527))),0)</f>
        <v>0</v>
      </c>
      <c r="AQ527" s="148"/>
      <c r="AR527" s="142"/>
      <c r="AS527" s="140">
        <f>IFERROR(IF(VLOOKUP(YEAR($D527),SMMLV!$A$2:$C$44,3,0)*AQ527=AR527,AR527,IF(AQ527="",AR527,VLOOKUP(YEAR($D527),SMMLV!$A$2:$C$44,3,0)*AQ527)),0)</f>
        <v>0</v>
      </c>
      <c r="AT527" s="147"/>
      <c r="AU527" s="142"/>
      <c r="AV527" s="140">
        <f>IFERROR(IF(VLOOKUP(YEAR($D527),SMMLV!$A$2:$C$44,3,0)*AT527=AU527,AU527,IF(AT527="",AU527,VLOOKUP(YEAR($D527),SMMLV!$A$2:$C$44,3,0)*AT527)),0)</f>
        <v>0</v>
      </c>
      <c r="AW527" s="147"/>
      <c r="AX527" s="142"/>
      <c r="AY527" s="140">
        <f>IFERROR(IF(VLOOKUP(YEAR($D527),SMMLV!$A$2:$C$44,3,0)*AW527=AX527,AX527,IF(AW527="",AX527,VLOOKUP(YEAR($D527),SMMLV!$A$2:$C$44,3,0)*AW527)),0)</f>
        <v>0</v>
      </c>
      <c r="AZ527" s="134"/>
      <c r="BA527" s="145">
        <f t="shared" si="470"/>
        <v>0</v>
      </c>
      <c r="BB527" s="138"/>
      <c r="BC527" s="139"/>
      <c r="BD527" s="140">
        <f>IFERROR(IF(VLOOKUP(YEAR($D527),SMMLV!$A$2:$C$44,3,0)*BB527=BC527,BC527,IF(BB527="",BC527,VLOOKUP(YEAR($D527),SMMLV!$A$2:$C$44,3,0)*BB527)),0)</f>
        <v>0</v>
      </c>
      <c r="BE527" s="141"/>
      <c r="BF527" s="142"/>
      <c r="BG527" s="147"/>
      <c r="BH527" s="144"/>
      <c r="BI527" s="145">
        <f>IFERROR(SUM(IF(VLOOKUP(YEAR($D527),SMMLV!$A$2:$C$44,3,0)*BE527=BF527,BF527,IF(BE527="",BF527,VLOOKUP(YEAR($D527),SMMLV!$A$2:$C$44,3,0)*BE527)),IF(VLOOKUP(YEAR($D527),SMMLV!$A$2:$C$44,3,0)*BG527=BH527,BH527,IF(BG527="",BH527,VLOOKUP(YEAR($D527),SMMLV!$A$2:$C$44,3,0)*BG527))),0)</f>
        <v>0</v>
      </c>
      <c r="BJ527" s="149"/>
      <c r="BK527" s="150"/>
      <c r="BL527" s="140">
        <f>IFERROR(IF(VLOOKUP(YEAR($D527),SMMLV!$A$2:$C$44,3,0)*BJ527=BK527,BK527,IF(BJ527="",BK527,VLOOKUP(YEAR($D527),SMMLV!$A$2:$C$44,3,0)*BJ527)),0)</f>
        <v>0</v>
      </c>
      <c r="BM527" s="147"/>
      <c r="BN527" s="142"/>
      <c r="BO527" s="140">
        <f>IFERROR(IF(VLOOKUP(YEAR($D527),SMMLV!$A$2:$C$44,3,0)*BM527=BN527,BN527,IF(BM527="",BN527,VLOOKUP(YEAR($D527),SMMLV!$A$2:$C$44,3,0)*BM527)),0)</f>
        <v>0</v>
      </c>
      <c r="BP527" s="147"/>
      <c r="BQ527" s="142"/>
      <c r="BR527" s="140">
        <f>IFERROR(IF(VLOOKUP(YEAR($D527),SMMLV!$A$2:$C$44,3,0)*BP527=BQ527,BQ527,IF(BP527="",BQ527,VLOOKUP(YEAR($D527),SMMLV!$A$2:$C$44,3,0)*BP527)),0)</f>
        <v>0</v>
      </c>
      <c r="BS527" s="134"/>
      <c r="BT527" s="145">
        <f t="shared" si="471"/>
        <v>0</v>
      </c>
      <c r="BU527" s="151">
        <f t="shared" si="472"/>
        <v>0</v>
      </c>
      <c r="BV527" s="151">
        <f t="shared" si="473"/>
        <v>0</v>
      </c>
      <c r="BW527" s="151">
        <f t="shared" si="474"/>
        <v>0</v>
      </c>
      <c r="BX527" s="151">
        <f t="shared" si="475"/>
        <v>0</v>
      </c>
      <c r="BY527" s="151">
        <f t="shared" si="476"/>
        <v>0</v>
      </c>
      <c r="BZ527" s="151">
        <f t="shared" si="464"/>
        <v>0</v>
      </c>
      <c r="CA527" s="134"/>
      <c r="CB527" s="134"/>
      <c r="CC527" s="134"/>
      <c r="CD527" s="152">
        <f t="shared" si="465"/>
        <v>0</v>
      </c>
      <c r="CE527" s="153">
        <f>IFERROR(INDEX(IPC!$A$11:$Y$22,MATCH(PROPER(TEXT(CD527,"mmmm")),IPC!$A$11:$A$22,0),MATCH(YEAR(CD527),IPC!$A$10:$Y$10,0)),0)</f>
        <v>0</v>
      </c>
      <c r="CF527" s="154">
        <v>61413</v>
      </c>
      <c r="CG527" s="153">
        <f>IFERROR(INDEX(IPC!$A$11:$Y$22,MATCH(PROPER(TEXT(CF527,"mmmm")),IPC!$A$11:$A$22,0),MATCH(YEAR(CF527),IPC!$A$10:$Y$10,0)),0)</f>
        <v>0</v>
      </c>
      <c r="CH527" s="155">
        <f t="shared" si="466"/>
        <v>0</v>
      </c>
      <c r="CI527" s="145">
        <v>1751422</v>
      </c>
      <c r="CJ527" s="151">
        <f t="shared" si="477"/>
        <v>0</v>
      </c>
      <c r="CK527" s="151">
        <f t="shared" si="478"/>
        <v>0</v>
      </c>
      <c r="CL527" s="151">
        <f t="shared" si="479"/>
        <v>0</v>
      </c>
      <c r="CM527" s="151">
        <f t="shared" si="480"/>
        <v>0</v>
      </c>
      <c r="CN527" s="151">
        <f t="shared" si="481"/>
        <v>0</v>
      </c>
      <c r="CO527" s="151">
        <f t="shared" si="482"/>
        <v>0</v>
      </c>
      <c r="CP527" s="151">
        <f t="shared" si="483"/>
        <v>0</v>
      </c>
      <c r="CQ527" s="151">
        <f t="shared" si="484"/>
        <v>0</v>
      </c>
      <c r="CR527" s="151">
        <f t="shared" si="485"/>
        <v>0</v>
      </c>
      <c r="CS527" s="151">
        <f t="shared" si="486"/>
        <v>0</v>
      </c>
      <c r="CT527" s="151">
        <f t="shared" si="487"/>
        <v>0</v>
      </c>
      <c r="CU527" s="151">
        <f t="shared" si="488"/>
        <v>0</v>
      </c>
      <c r="CV527" s="151">
        <f t="shared" si="489"/>
        <v>0</v>
      </c>
      <c r="CW527" s="151">
        <f t="shared" si="490"/>
        <v>0</v>
      </c>
      <c r="CX527" s="151">
        <f t="shared" si="491"/>
        <v>0</v>
      </c>
      <c r="CY527" s="151">
        <f t="shared" si="492"/>
        <v>0</v>
      </c>
      <c r="CZ527" s="151">
        <f t="shared" si="493"/>
        <v>0</v>
      </c>
      <c r="DA527" s="151">
        <f t="shared" si="494"/>
        <v>0</v>
      </c>
      <c r="DB527" s="151">
        <f t="shared" si="495"/>
        <v>0</v>
      </c>
      <c r="DC527" s="151">
        <f t="shared" si="496"/>
        <v>0</v>
      </c>
      <c r="DD527" s="151">
        <f t="shared" si="497"/>
        <v>0</v>
      </c>
      <c r="DE527" s="151">
        <f t="shared" si="498"/>
        <v>0</v>
      </c>
      <c r="DF527" s="151">
        <f t="shared" si="499"/>
        <v>0</v>
      </c>
      <c r="DG527" s="151">
        <f t="shared" si="500"/>
        <v>0</v>
      </c>
      <c r="DH527" s="151">
        <f t="shared" si="501"/>
        <v>0</v>
      </c>
      <c r="DI527" s="151">
        <f t="shared" si="502"/>
        <v>0</v>
      </c>
      <c r="DJ527" s="151">
        <f t="shared" si="503"/>
        <v>0</v>
      </c>
      <c r="DK527" s="151">
        <f t="shared" si="504"/>
        <v>0</v>
      </c>
      <c r="DL527" s="151">
        <f t="shared" si="505"/>
        <v>0</v>
      </c>
      <c r="DM527" s="151">
        <f t="shared" si="506"/>
        <v>0</v>
      </c>
      <c r="DN527" s="151">
        <f t="shared" si="507"/>
        <v>0</v>
      </c>
      <c r="DO527" s="156">
        <f t="shared" si="508"/>
        <v>0</v>
      </c>
      <c r="DP527" s="173" t="str">
        <f t="shared" si="509"/>
        <v/>
      </c>
      <c r="DQ527" s="157" t="str">
        <f t="shared" si="510"/>
        <v/>
      </c>
      <c r="DR527" s="158" t="str">
        <f>IFERROR(IFERROR(IFERROR(_xlfn.XLOOKUP(DP527,#REF!,#REF!,,,),_xlfn.XLOOKUP(DP527,#REF!,#REF!,,,)),_xlfn.XLOOKUP(DP527,#REF!,#REF!,,,)),"N/A")</f>
        <v>N/A</v>
      </c>
      <c r="DS527" s="159"/>
      <c r="DT527" s="160"/>
      <c r="DU527" s="161"/>
      <c r="DV527" s="162"/>
      <c r="DW527" s="163">
        <f>IFERROR(IFERROR(IFERROR(_xlfn.XLOOKUP(DP527,#REF!,#REF!,,,),_xlfn.XLOOKUP(DP527,#REF!,#REF!,,,)),_xlfn.XLOOKUP(DP527,#REF!,#REF!,,,)),0)</f>
        <v>0</v>
      </c>
      <c r="DX527" s="164"/>
      <c r="DY527" s="165">
        <f t="shared" si="511"/>
        <v>0</v>
      </c>
      <c r="DZ527" s="166"/>
      <c r="EA527" s="167">
        <f t="shared" si="512"/>
        <v>0</v>
      </c>
      <c r="EB527" s="168">
        <f t="shared" si="513"/>
        <v>0</v>
      </c>
      <c r="EC527" s="168">
        <f t="shared" si="514"/>
        <v>0</v>
      </c>
      <c r="ED527" s="169"/>
      <c r="EE527" s="170">
        <f t="shared" si="515"/>
        <v>0</v>
      </c>
      <c r="EF527" s="170" t="str">
        <f>IFERROR(IF(DY527&gt;((_xlfn.XLOOKUP(DQ527,TOPES!B:B,TOPES!C:C,,,)*INDEXACIÓN!CI527)),"SUPERA TOPES DEL HV",0),"HV NO ENCONTRADO")</f>
        <v>HV NO ENCONTRADO</v>
      </c>
      <c r="EG527" s="170">
        <f t="shared" si="516"/>
        <v>0</v>
      </c>
      <c r="EH527" s="170">
        <f>IF(SUMIF($M:$M,#REF!,$DY:$DY)&gt;$EH$8,"CONSULTA DIAN",0)</f>
        <v>0</v>
      </c>
      <c r="EI527" s="171">
        <f t="shared" si="517"/>
        <v>0</v>
      </c>
      <c r="EJ527" s="172"/>
    </row>
    <row r="528" spans="1:140" x14ac:dyDescent="0.25">
      <c r="A528" s="133" t="str">
        <f t="shared" si="467"/>
        <v>19000100519</v>
      </c>
      <c r="B528" s="134"/>
      <c r="C528" s="134"/>
      <c r="D528" s="135">
        <f>_xlfn.XLOOKUP(C528,TOPES!L:L,TOPES!M:M,,,)</f>
        <v>0</v>
      </c>
      <c r="E528" s="136">
        <v>519</v>
      </c>
      <c r="F528" s="134"/>
      <c r="G528" s="134"/>
      <c r="H528" s="134"/>
      <c r="I528" s="134"/>
      <c r="J528" s="134"/>
      <c r="K528" s="134"/>
      <c r="L528" s="134"/>
      <c r="M528" s="137"/>
      <c r="N528" s="134"/>
      <c r="O528" s="137" t="str">
        <f t="shared" si="468"/>
        <v/>
      </c>
      <c r="P528" s="138"/>
      <c r="Q528" s="139"/>
      <c r="R528" s="140">
        <f>IFERROR(IF(VLOOKUP(YEAR($D528),SMMLV!$A$2:$C$44,3,0)*$P528=$Q528,$Q528,IF($P528="",$Q528,VLOOKUP(YEAR($D528),SMMLV!$A$2:$C$44,3,0)*$P528)),0)</f>
        <v>0</v>
      </c>
      <c r="S528" s="141"/>
      <c r="T528" s="142"/>
      <c r="U528" s="143"/>
      <c r="V528" s="144"/>
      <c r="W528" s="145">
        <f>IFERROR(SUM(IF(VLOOKUP(YEAR($D528),SMMLV!$A$2:$C$44,3,0)*S528=T528,T528,IF(S528="",T528,VLOOKUP(YEAR($D528),SMMLV!$A$2:$C$44,3,0)*S528)),IF(VLOOKUP(YEAR($D528),SMMLV!$A$2:$C$44,3,0)*U528=V528,V528,IF(U528="",V528,VLOOKUP(YEAR($D528),SMMLV!$A$2:$C$44,3,0)*U528))),0)</f>
        <v>0</v>
      </c>
      <c r="X528" s="146"/>
      <c r="Y528" s="139"/>
      <c r="Z528" s="140">
        <f>IFERROR(IF(VLOOKUP(YEAR($D528),SMMLV!$A$2:$C$44,3,0)*$X528=$Y528,$Y528,IF($X528="",$Y528,VLOOKUP(YEAR($D528),SMMLV!$A$2:$C$44,3,0)*$X528)),0)</f>
        <v>0</v>
      </c>
      <c r="AA528" s="147"/>
      <c r="AB528" s="142"/>
      <c r="AC528" s="140">
        <f>IFERROR(IF(VLOOKUP(YEAR($D528),SMMLV!$A$2:$C$44,3,0)*$AA528=$AB528,$AB528,IF($AA528="",$AB528,VLOOKUP(YEAR($D528),SMMLV!$A$2:$C$44,3,0)*$AA528)),0)</f>
        <v>0</v>
      </c>
      <c r="AD528" s="147"/>
      <c r="AE528" s="142"/>
      <c r="AF528" s="140">
        <f>IFERROR(IF(VLOOKUP(YEAR($D528),SMMLV!$A$2:$C$44,3,0)*$AD528=$AE528,$AE528,IF($AD528="",$AE528,VLOOKUP(YEAR($D528),SMMLV!$A$2:$C$44,3,0)*$AD528)),0)</f>
        <v>0</v>
      </c>
      <c r="AG528" s="134"/>
      <c r="AH528" s="145">
        <f t="shared" si="469"/>
        <v>0</v>
      </c>
      <c r="AI528" s="138"/>
      <c r="AJ528" s="139"/>
      <c r="AK528" s="140">
        <f>IFERROR(IF(VLOOKUP(YEAR($D528),SMMLV!$A$2:$C$44,3,0)*$AI528=AJ528,AJ528,IF($AI528="",AJ528,VLOOKUP(YEAR($D528),SMMLV!$A$2:$C$44,3,0)*$AI528)),0)</f>
        <v>0</v>
      </c>
      <c r="AL528" s="141"/>
      <c r="AM528" s="142"/>
      <c r="AN528" s="147"/>
      <c r="AO528" s="144"/>
      <c r="AP528" s="145">
        <f>IFERROR(SUM(IF(VLOOKUP(YEAR($D528),SMMLV!$A$2:$C$44,3,0)*AL528=AM528,AM528,IF(AL528="",AM528,VLOOKUP(YEAR($D528),SMMLV!$A$2:$C$44,3,0)*AL528)),IF(VLOOKUP(YEAR($D528),SMMLV!$A$2:$C$44,3,0)*AN528=AO528,AO528,IF(AN528="",AO528,VLOOKUP(YEAR($D528),SMMLV!$A$2:$C$44,3,0)*AN528))),0)</f>
        <v>0</v>
      </c>
      <c r="AQ528" s="148"/>
      <c r="AR528" s="142"/>
      <c r="AS528" s="140">
        <f>IFERROR(IF(VLOOKUP(YEAR($D528),SMMLV!$A$2:$C$44,3,0)*AQ528=AR528,AR528,IF(AQ528="",AR528,VLOOKUP(YEAR($D528),SMMLV!$A$2:$C$44,3,0)*AQ528)),0)</f>
        <v>0</v>
      </c>
      <c r="AT528" s="147"/>
      <c r="AU528" s="142"/>
      <c r="AV528" s="140">
        <f>IFERROR(IF(VLOOKUP(YEAR($D528),SMMLV!$A$2:$C$44,3,0)*AT528=AU528,AU528,IF(AT528="",AU528,VLOOKUP(YEAR($D528),SMMLV!$A$2:$C$44,3,0)*AT528)),0)</f>
        <v>0</v>
      </c>
      <c r="AW528" s="147"/>
      <c r="AX528" s="142"/>
      <c r="AY528" s="140">
        <f>IFERROR(IF(VLOOKUP(YEAR($D528),SMMLV!$A$2:$C$44,3,0)*AW528=AX528,AX528,IF(AW528="",AX528,VLOOKUP(YEAR($D528),SMMLV!$A$2:$C$44,3,0)*AW528)),0)</f>
        <v>0</v>
      </c>
      <c r="AZ528" s="134"/>
      <c r="BA528" s="145">
        <f t="shared" si="470"/>
        <v>0</v>
      </c>
      <c r="BB528" s="138"/>
      <c r="BC528" s="139"/>
      <c r="BD528" s="140">
        <f>IFERROR(IF(VLOOKUP(YEAR($D528),SMMLV!$A$2:$C$44,3,0)*BB528=BC528,BC528,IF(BB528="",BC528,VLOOKUP(YEAR($D528),SMMLV!$A$2:$C$44,3,0)*BB528)),0)</f>
        <v>0</v>
      </c>
      <c r="BE528" s="141"/>
      <c r="BF528" s="142"/>
      <c r="BG528" s="147"/>
      <c r="BH528" s="144"/>
      <c r="BI528" s="145">
        <f>IFERROR(SUM(IF(VLOOKUP(YEAR($D528),SMMLV!$A$2:$C$44,3,0)*BE528=BF528,BF528,IF(BE528="",BF528,VLOOKUP(YEAR($D528),SMMLV!$A$2:$C$44,3,0)*BE528)),IF(VLOOKUP(YEAR($D528),SMMLV!$A$2:$C$44,3,0)*BG528=BH528,BH528,IF(BG528="",BH528,VLOOKUP(YEAR($D528),SMMLV!$A$2:$C$44,3,0)*BG528))),0)</f>
        <v>0</v>
      </c>
      <c r="BJ528" s="149"/>
      <c r="BK528" s="150"/>
      <c r="BL528" s="140">
        <f>IFERROR(IF(VLOOKUP(YEAR($D528),SMMLV!$A$2:$C$44,3,0)*BJ528=BK528,BK528,IF(BJ528="",BK528,VLOOKUP(YEAR($D528),SMMLV!$A$2:$C$44,3,0)*BJ528)),0)</f>
        <v>0</v>
      </c>
      <c r="BM528" s="147"/>
      <c r="BN528" s="142"/>
      <c r="BO528" s="140">
        <f>IFERROR(IF(VLOOKUP(YEAR($D528),SMMLV!$A$2:$C$44,3,0)*BM528=BN528,BN528,IF(BM528="",BN528,VLOOKUP(YEAR($D528),SMMLV!$A$2:$C$44,3,0)*BM528)),0)</f>
        <v>0</v>
      </c>
      <c r="BP528" s="147"/>
      <c r="BQ528" s="142"/>
      <c r="BR528" s="140">
        <f>IFERROR(IF(VLOOKUP(YEAR($D528),SMMLV!$A$2:$C$44,3,0)*BP528=BQ528,BQ528,IF(BP528="",BQ528,VLOOKUP(YEAR($D528),SMMLV!$A$2:$C$44,3,0)*BP528)),0)</f>
        <v>0</v>
      </c>
      <c r="BS528" s="134"/>
      <c r="BT528" s="145">
        <f t="shared" si="471"/>
        <v>0</v>
      </c>
      <c r="BU528" s="151">
        <f t="shared" si="472"/>
        <v>0</v>
      </c>
      <c r="BV528" s="151">
        <f t="shared" si="473"/>
        <v>0</v>
      </c>
      <c r="BW528" s="151">
        <f t="shared" si="474"/>
        <v>0</v>
      </c>
      <c r="BX528" s="151">
        <f t="shared" si="475"/>
        <v>0</v>
      </c>
      <c r="BY528" s="151">
        <f t="shared" si="476"/>
        <v>0</v>
      </c>
      <c r="BZ528" s="151">
        <f t="shared" si="464"/>
        <v>0</v>
      </c>
      <c r="CA528" s="134"/>
      <c r="CB528" s="134"/>
      <c r="CC528" s="134"/>
      <c r="CD528" s="152">
        <f t="shared" si="465"/>
        <v>0</v>
      </c>
      <c r="CE528" s="153">
        <f>IFERROR(INDEX(IPC!$A$11:$Y$22,MATCH(PROPER(TEXT(CD528,"mmmm")),IPC!$A$11:$A$22,0),MATCH(YEAR(CD528),IPC!$A$10:$Y$10,0)),0)</f>
        <v>0</v>
      </c>
      <c r="CF528" s="154">
        <v>61442</v>
      </c>
      <c r="CG528" s="153">
        <f>IFERROR(INDEX(IPC!$A$11:$Y$22,MATCH(PROPER(TEXT(CF528,"mmmm")),IPC!$A$11:$A$22,0),MATCH(YEAR(CF528),IPC!$A$10:$Y$10,0)),0)</f>
        <v>0</v>
      </c>
      <c r="CH528" s="155">
        <f t="shared" si="466"/>
        <v>0</v>
      </c>
      <c r="CI528" s="145">
        <v>1751423</v>
      </c>
      <c r="CJ528" s="151">
        <f t="shared" si="477"/>
        <v>0</v>
      </c>
      <c r="CK528" s="151">
        <f t="shared" si="478"/>
        <v>0</v>
      </c>
      <c r="CL528" s="151">
        <f t="shared" si="479"/>
        <v>0</v>
      </c>
      <c r="CM528" s="151">
        <f t="shared" si="480"/>
        <v>0</v>
      </c>
      <c r="CN528" s="151">
        <f t="shared" si="481"/>
        <v>0</v>
      </c>
      <c r="CO528" s="151">
        <f t="shared" si="482"/>
        <v>0</v>
      </c>
      <c r="CP528" s="151">
        <f t="shared" si="483"/>
        <v>0</v>
      </c>
      <c r="CQ528" s="151">
        <f t="shared" si="484"/>
        <v>0</v>
      </c>
      <c r="CR528" s="151">
        <f t="shared" si="485"/>
        <v>0</v>
      </c>
      <c r="CS528" s="151">
        <f t="shared" si="486"/>
        <v>0</v>
      </c>
      <c r="CT528" s="151">
        <f t="shared" si="487"/>
        <v>0</v>
      </c>
      <c r="CU528" s="151">
        <f t="shared" si="488"/>
        <v>0</v>
      </c>
      <c r="CV528" s="151">
        <f t="shared" si="489"/>
        <v>0</v>
      </c>
      <c r="CW528" s="151">
        <f t="shared" si="490"/>
        <v>0</v>
      </c>
      <c r="CX528" s="151">
        <f t="shared" si="491"/>
        <v>0</v>
      </c>
      <c r="CY528" s="151">
        <f t="shared" si="492"/>
        <v>0</v>
      </c>
      <c r="CZ528" s="151">
        <f t="shared" si="493"/>
        <v>0</v>
      </c>
      <c r="DA528" s="151">
        <f t="shared" si="494"/>
        <v>0</v>
      </c>
      <c r="DB528" s="151">
        <f t="shared" si="495"/>
        <v>0</v>
      </c>
      <c r="DC528" s="151">
        <f t="shared" si="496"/>
        <v>0</v>
      </c>
      <c r="DD528" s="151">
        <f t="shared" si="497"/>
        <v>0</v>
      </c>
      <c r="DE528" s="151">
        <f t="shared" si="498"/>
        <v>0</v>
      </c>
      <c r="DF528" s="151">
        <f t="shared" si="499"/>
        <v>0</v>
      </c>
      <c r="DG528" s="151">
        <f t="shared" si="500"/>
        <v>0</v>
      </c>
      <c r="DH528" s="151">
        <f t="shared" si="501"/>
        <v>0</v>
      </c>
      <c r="DI528" s="151">
        <f t="shared" si="502"/>
        <v>0</v>
      </c>
      <c r="DJ528" s="151">
        <f t="shared" si="503"/>
        <v>0</v>
      </c>
      <c r="DK528" s="151">
        <f t="shared" si="504"/>
        <v>0</v>
      </c>
      <c r="DL528" s="151">
        <f t="shared" si="505"/>
        <v>0</v>
      </c>
      <c r="DM528" s="151">
        <f t="shared" si="506"/>
        <v>0</v>
      </c>
      <c r="DN528" s="151">
        <f t="shared" si="507"/>
        <v>0</v>
      </c>
      <c r="DO528" s="156">
        <f t="shared" si="508"/>
        <v>0</v>
      </c>
      <c r="DP528" s="173" t="str">
        <f t="shared" si="509"/>
        <v/>
      </c>
      <c r="DQ528" s="157" t="str">
        <f t="shared" si="510"/>
        <v/>
      </c>
      <c r="DR528" s="158" t="str">
        <f>IFERROR(IFERROR(IFERROR(_xlfn.XLOOKUP(DP528,#REF!,#REF!,,,),_xlfn.XLOOKUP(DP528,#REF!,#REF!,,,)),_xlfn.XLOOKUP(DP528,#REF!,#REF!,,,)),"N/A")</f>
        <v>N/A</v>
      </c>
      <c r="DS528" s="159"/>
      <c r="DT528" s="160"/>
      <c r="DU528" s="161"/>
      <c r="DV528" s="162"/>
      <c r="DW528" s="163">
        <f>IFERROR(IFERROR(IFERROR(_xlfn.XLOOKUP(DP528,#REF!,#REF!,,,),_xlfn.XLOOKUP(DP528,#REF!,#REF!,,,)),_xlfn.XLOOKUP(DP528,#REF!,#REF!,,,)),0)</f>
        <v>0</v>
      </c>
      <c r="DX528" s="164"/>
      <c r="DY528" s="165">
        <f t="shared" si="511"/>
        <v>0</v>
      </c>
      <c r="DZ528" s="166"/>
      <c r="EA528" s="167">
        <f t="shared" si="512"/>
        <v>0</v>
      </c>
      <c r="EB528" s="168">
        <f t="shared" si="513"/>
        <v>0</v>
      </c>
      <c r="EC528" s="168">
        <f t="shared" si="514"/>
        <v>0</v>
      </c>
      <c r="ED528" s="169"/>
      <c r="EE528" s="170">
        <f t="shared" si="515"/>
        <v>0</v>
      </c>
      <c r="EF528" s="170" t="str">
        <f>IFERROR(IF(DY528&gt;((_xlfn.XLOOKUP(DQ528,TOPES!B:B,TOPES!C:C,,,)*INDEXACIÓN!CI528)),"SUPERA TOPES DEL HV",0),"HV NO ENCONTRADO")</f>
        <v>HV NO ENCONTRADO</v>
      </c>
      <c r="EG528" s="170">
        <f t="shared" si="516"/>
        <v>0</v>
      </c>
      <c r="EH528" s="170">
        <f>IF(SUMIF($M:$M,#REF!,$DY:$DY)&gt;$EH$8,"CONSULTA DIAN",0)</f>
        <v>0</v>
      </c>
      <c r="EI528" s="171">
        <f t="shared" si="517"/>
        <v>0</v>
      </c>
      <c r="EJ528" s="172"/>
    </row>
    <row r="529" spans="1:140" x14ac:dyDescent="0.25">
      <c r="A529" s="133" t="str">
        <f t="shared" si="467"/>
        <v>19000100520</v>
      </c>
      <c r="B529" s="134"/>
      <c r="C529" s="134"/>
      <c r="D529" s="135">
        <f>_xlfn.XLOOKUP(C529,TOPES!L:L,TOPES!M:M,,,)</f>
        <v>0</v>
      </c>
      <c r="E529" s="136">
        <v>520</v>
      </c>
      <c r="F529" s="134"/>
      <c r="G529" s="134"/>
      <c r="H529" s="134"/>
      <c r="I529" s="134"/>
      <c r="J529" s="134"/>
      <c r="K529" s="134"/>
      <c r="L529" s="134"/>
      <c r="M529" s="137"/>
      <c r="N529" s="134"/>
      <c r="O529" s="137" t="str">
        <f t="shared" si="468"/>
        <v/>
      </c>
      <c r="P529" s="138"/>
      <c r="Q529" s="139"/>
      <c r="R529" s="140">
        <f>IFERROR(IF(VLOOKUP(YEAR($D529),SMMLV!$A$2:$C$44,3,0)*$P529=$Q529,$Q529,IF($P529="",$Q529,VLOOKUP(YEAR($D529),SMMLV!$A$2:$C$44,3,0)*$P529)),0)</f>
        <v>0</v>
      </c>
      <c r="S529" s="141"/>
      <c r="T529" s="142"/>
      <c r="U529" s="143"/>
      <c r="V529" s="144"/>
      <c r="W529" s="145">
        <f>IFERROR(SUM(IF(VLOOKUP(YEAR($D529),SMMLV!$A$2:$C$44,3,0)*S529=T529,T529,IF(S529="",T529,VLOOKUP(YEAR($D529),SMMLV!$A$2:$C$44,3,0)*S529)),IF(VLOOKUP(YEAR($D529),SMMLV!$A$2:$C$44,3,0)*U529=V529,V529,IF(U529="",V529,VLOOKUP(YEAR($D529),SMMLV!$A$2:$C$44,3,0)*U529))),0)</f>
        <v>0</v>
      </c>
      <c r="X529" s="146"/>
      <c r="Y529" s="139"/>
      <c r="Z529" s="140">
        <f>IFERROR(IF(VLOOKUP(YEAR($D529),SMMLV!$A$2:$C$44,3,0)*$X529=$Y529,$Y529,IF($X529="",$Y529,VLOOKUP(YEAR($D529),SMMLV!$A$2:$C$44,3,0)*$X529)),0)</f>
        <v>0</v>
      </c>
      <c r="AA529" s="147"/>
      <c r="AB529" s="142"/>
      <c r="AC529" s="140">
        <f>IFERROR(IF(VLOOKUP(YEAR($D529),SMMLV!$A$2:$C$44,3,0)*$AA529=$AB529,$AB529,IF($AA529="",$AB529,VLOOKUP(YEAR($D529),SMMLV!$A$2:$C$44,3,0)*$AA529)),0)</f>
        <v>0</v>
      </c>
      <c r="AD529" s="147"/>
      <c r="AE529" s="142"/>
      <c r="AF529" s="140">
        <f>IFERROR(IF(VLOOKUP(YEAR($D529),SMMLV!$A$2:$C$44,3,0)*$AD529=$AE529,$AE529,IF($AD529="",$AE529,VLOOKUP(YEAR($D529),SMMLV!$A$2:$C$44,3,0)*$AD529)),0)</f>
        <v>0</v>
      </c>
      <c r="AG529" s="134"/>
      <c r="AH529" s="145">
        <f t="shared" si="469"/>
        <v>0</v>
      </c>
      <c r="AI529" s="138"/>
      <c r="AJ529" s="139"/>
      <c r="AK529" s="140">
        <f>IFERROR(IF(VLOOKUP(YEAR($D529),SMMLV!$A$2:$C$44,3,0)*$AI529=AJ529,AJ529,IF($AI529="",AJ529,VLOOKUP(YEAR($D529),SMMLV!$A$2:$C$44,3,0)*$AI529)),0)</f>
        <v>0</v>
      </c>
      <c r="AL529" s="141"/>
      <c r="AM529" s="142"/>
      <c r="AN529" s="147"/>
      <c r="AO529" s="144"/>
      <c r="AP529" s="145">
        <f>IFERROR(SUM(IF(VLOOKUP(YEAR($D529),SMMLV!$A$2:$C$44,3,0)*AL529=AM529,AM529,IF(AL529="",AM529,VLOOKUP(YEAR($D529),SMMLV!$A$2:$C$44,3,0)*AL529)),IF(VLOOKUP(YEAR($D529),SMMLV!$A$2:$C$44,3,0)*AN529=AO529,AO529,IF(AN529="",AO529,VLOOKUP(YEAR($D529),SMMLV!$A$2:$C$44,3,0)*AN529))),0)</f>
        <v>0</v>
      </c>
      <c r="AQ529" s="148"/>
      <c r="AR529" s="142"/>
      <c r="AS529" s="140">
        <f>IFERROR(IF(VLOOKUP(YEAR($D529),SMMLV!$A$2:$C$44,3,0)*AQ529=AR529,AR529,IF(AQ529="",AR529,VLOOKUP(YEAR($D529),SMMLV!$A$2:$C$44,3,0)*AQ529)),0)</f>
        <v>0</v>
      </c>
      <c r="AT529" s="147"/>
      <c r="AU529" s="142"/>
      <c r="AV529" s="140">
        <f>IFERROR(IF(VLOOKUP(YEAR($D529),SMMLV!$A$2:$C$44,3,0)*AT529=AU529,AU529,IF(AT529="",AU529,VLOOKUP(YEAR($D529),SMMLV!$A$2:$C$44,3,0)*AT529)),0)</f>
        <v>0</v>
      </c>
      <c r="AW529" s="147"/>
      <c r="AX529" s="142"/>
      <c r="AY529" s="140">
        <f>IFERROR(IF(VLOOKUP(YEAR($D529),SMMLV!$A$2:$C$44,3,0)*AW529=AX529,AX529,IF(AW529="",AX529,VLOOKUP(YEAR($D529),SMMLV!$A$2:$C$44,3,0)*AW529)),0)</f>
        <v>0</v>
      </c>
      <c r="AZ529" s="134"/>
      <c r="BA529" s="145">
        <f t="shared" si="470"/>
        <v>0</v>
      </c>
      <c r="BB529" s="138"/>
      <c r="BC529" s="139"/>
      <c r="BD529" s="140">
        <f>IFERROR(IF(VLOOKUP(YEAR($D529),SMMLV!$A$2:$C$44,3,0)*BB529=BC529,BC529,IF(BB529="",BC529,VLOOKUP(YEAR($D529),SMMLV!$A$2:$C$44,3,0)*BB529)),0)</f>
        <v>0</v>
      </c>
      <c r="BE529" s="141"/>
      <c r="BF529" s="142"/>
      <c r="BG529" s="147"/>
      <c r="BH529" s="144"/>
      <c r="BI529" s="145">
        <f>IFERROR(SUM(IF(VLOOKUP(YEAR($D529),SMMLV!$A$2:$C$44,3,0)*BE529=BF529,BF529,IF(BE529="",BF529,VLOOKUP(YEAR($D529),SMMLV!$A$2:$C$44,3,0)*BE529)),IF(VLOOKUP(YEAR($D529),SMMLV!$A$2:$C$44,3,0)*BG529=BH529,BH529,IF(BG529="",BH529,VLOOKUP(YEAR($D529),SMMLV!$A$2:$C$44,3,0)*BG529))),0)</f>
        <v>0</v>
      </c>
      <c r="BJ529" s="149"/>
      <c r="BK529" s="150"/>
      <c r="BL529" s="140">
        <f>IFERROR(IF(VLOOKUP(YEAR($D529),SMMLV!$A$2:$C$44,3,0)*BJ529=BK529,BK529,IF(BJ529="",BK529,VLOOKUP(YEAR($D529),SMMLV!$A$2:$C$44,3,0)*BJ529)),0)</f>
        <v>0</v>
      </c>
      <c r="BM529" s="147"/>
      <c r="BN529" s="142"/>
      <c r="BO529" s="140">
        <f>IFERROR(IF(VLOOKUP(YEAR($D529),SMMLV!$A$2:$C$44,3,0)*BM529=BN529,BN529,IF(BM529="",BN529,VLOOKUP(YEAR($D529),SMMLV!$A$2:$C$44,3,0)*BM529)),0)</f>
        <v>0</v>
      </c>
      <c r="BP529" s="147"/>
      <c r="BQ529" s="142"/>
      <c r="BR529" s="140">
        <f>IFERROR(IF(VLOOKUP(YEAR($D529),SMMLV!$A$2:$C$44,3,0)*BP529=BQ529,BQ529,IF(BP529="",BQ529,VLOOKUP(YEAR($D529),SMMLV!$A$2:$C$44,3,0)*BP529)),0)</f>
        <v>0</v>
      </c>
      <c r="BS529" s="134"/>
      <c r="BT529" s="145">
        <f t="shared" si="471"/>
        <v>0</v>
      </c>
      <c r="BU529" s="151">
        <f t="shared" si="472"/>
        <v>0</v>
      </c>
      <c r="BV529" s="151">
        <f t="shared" si="473"/>
        <v>0</v>
      </c>
      <c r="BW529" s="151">
        <f t="shared" si="474"/>
        <v>0</v>
      </c>
      <c r="BX529" s="151">
        <f t="shared" si="475"/>
        <v>0</v>
      </c>
      <c r="BY529" s="151">
        <f t="shared" si="476"/>
        <v>0</v>
      </c>
      <c r="BZ529" s="151">
        <f t="shared" si="464"/>
        <v>0</v>
      </c>
      <c r="CA529" s="134"/>
      <c r="CB529" s="134"/>
      <c r="CC529" s="134"/>
      <c r="CD529" s="152">
        <f t="shared" si="465"/>
        <v>0</v>
      </c>
      <c r="CE529" s="153">
        <f>IFERROR(INDEX(IPC!$A$11:$Y$22,MATCH(PROPER(TEXT(CD529,"mmmm")),IPC!$A$11:$A$22,0),MATCH(YEAR(CD529),IPC!$A$10:$Y$10,0)),0)</f>
        <v>0</v>
      </c>
      <c r="CF529" s="154">
        <v>61473</v>
      </c>
      <c r="CG529" s="153">
        <f>IFERROR(INDEX(IPC!$A$11:$Y$22,MATCH(PROPER(TEXT(CF529,"mmmm")),IPC!$A$11:$A$22,0),MATCH(YEAR(CF529),IPC!$A$10:$Y$10,0)),0)</f>
        <v>0</v>
      </c>
      <c r="CH529" s="155">
        <f t="shared" si="466"/>
        <v>0</v>
      </c>
      <c r="CI529" s="145">
        <v>1751424</v>
      </c>
      <c r="CJ529" s="151">
        <f t="shared" si="477"/>
        <v>0</v>
      </c>
      <c r="CK529" s="151">
        <f t="shared" si="478"/>
        <v>0</v>
      </c>
      <c r="CL529" s="151">
        <f t="shared" si="479"/>
        <v>0</v>
      </c>
      <c r="CM529" s="151">
        <f t="shared" si="480"/>
        <v>0</v>
      </c>
      <c r="CN529" s="151">
        <f t="shared" si="481"/>
        <v>0</v>
      </c>
      <c r="CO529" s="151">
        <f t="shared" si="482"/>
        <v>0</v>
      </c>
      <c r="CP529" s="151">
        <f t="shared" si="483"/>
        <v>0</v>
      </c>
      <c r="CQ529" s="151">
        <f t="shared" si="484"/>
        <v>0</v>
      </c>
      <c r="CR529" s="151">
        <f t="shared" si="485"/>
        <v>0</v>
      </c>
      <c r="CS529" s="151">
        <f t="shared" si="486"/>
        <v>0</v>
      </c>
      <c r="CT529" s="151">
        <f t="shared" si="487"/>
        <v>0</v>
      </c>
      <c r="CU529" s="151">
        <f t="shared" si="488"/>
        <v>0</v>
      </c>
      <c r="CV529" s="151">
        <f t="shared" si="489"/>
        <v>0</v>
      </c>
      <c r="CW529" s="151">
        <f t="shared" si="490"/>
        <v>0</v>
      </c>
      <c r="CX529" s="151">
        <f t="shared" si="491"/>
        <v>0</v>
      </c>
      <c r="CY529" s="151">
        <f t="shared" si="492"/>
        <v>0</v>
      </c>
      <c r="CZ529" s="151">
        <f t="shared" si="493"/>
        <v>0</v>
      </c>
      <c r="DA529" s="151">
        <f t="shared" si="494"/>
        <v>0</v>
      </c>
      <c r="DB529" s="151">
        <f t="shared" si="495"/>
        <v>0</v>
      </c>
      <c r="DC529" s="151">
        <f t="shared" si="496"/>
        <v>0</v>
      </c>
      <c r="DD529" s="151">
        <f t="shared" si="497"/>
        <v>0</v>
      </c>
      <c r="DE529" s="151">
        <f t="shared" si="498"/>
        <v>0</v>
      </c>
      <c r="DF529" s="151">
        <f t="shared" si="499"/>
        <v>0</v>
      </c>
      <c r="DG529" s="151">
        <f t="shared" si="500"/>
        <v>0</v>
      </c>
      <c r="DH529" s="151">
        <f t="shared" si="501"/>
        <v>0</v>
      </c>
      <c r="DI529" s="151">
        <f t="shared" si="502"/>
        <v>0</v>
      </c>
      <c r="DJ529" s="151">
        <f t="shared" si="503"/>
        <v>0</v>
      </c>
      <c r="DK529" s="151">
        <f t="shared" si="504"/>
        <v>0</v>
      </c>
      <c r="DL529" s="151">
        <f t="shared" si="505"/>
        <v>0</v>
      </c>
      <c r="DM529" s="151">
        <f t="shared" si="506"/>
        <v>0</v>
      </c>
      <c r="DN529" s="151">
        <f t="shared" si="507"/>
        <v>0</v>
      </c>
      <c r="DO529" s="156">
        <f t="shared" si="508"/>
        <v>0</v>
      </c>
      <c r="DP529" s="173" t="str">
        <f t="shared" si="509"/>
        <v/>
      </c>
      <c r="DQ529" s="157" t="str">
        <f t="shared" si="510"/>
        <v/>
      </c>
      <c r="DR529" s="158" t="str">
        <f>IFERROR(IFERROR(IFERROR(_xlfn.XLOOKUP(DP529,#REF!,#REF!,,,),_xlfn.XLOOKUP(DP529,#REF!,#REF!,,,)),_xlfn.XLOOKUP(DP529,#REF!,#REF!,,,)),"N/A")</f>
        <v>N/A</v>
      </c>
      <c r="DS529" s="159"/>
      <c r="DT529" s="160"/>
      <c r="DU529" s="161"/>
      <c r="DV529" s="162"/>
      <c r="DW529" s="163">
        <f>IFERROR(IFERROR(IFERROR(_xlfn.XLOOKUP(DP529,#REF!,#REF!,,,),_xlfn.XLOOKUP(DP529,#REF!,#REF!,,,)),_xlfn.XLOOKUP(DP529,#REF!,#REF!,,,)),0)</f>
        <v>0</v>
      </c>
      <c r="DX529" s="164"/>
      <c r="DY529" s="165">
        <f t="shared" si="511"/>
        <v>0</v>
      </c>
      <c r="DZ529" s="166"/>
      <c r="EA529" s="167">
        <f t="shared" si="512"/>
        <v>0</v>
      </c>
      <c r="EB529" s="168">
        <f t="shared" si="513"/>
        <v>0</v>
      </c>
      <c r="EC529" s="168">
        <f t="shared" si="514"/>
        <v>0</v>
      </c>
      <c r="ED529" s="169"/>
      <c r="EE529" s="170">
        <f t="shared" si="515"/>
        <v>0</v>
      </c>
      <c r="EF529" s="170" t="str">
        <f>IFERROR(IF(DY529&gt;((_xlfn.XLOOKUP(DQ529,TOPES!B:B,TOPES!C:C,,,)*INDEXACIÓN!CI529)),"SUPERA TOPES DEL HV",0),"HV NO ENCONTRADO")</f>
        <v>HV NO ENCONTRADO</v>
      </c>
      <c r="EG529" s="170">
        <f t="shared" si="516"/>
        <v>0</v>
      </c>
      <c r="EH529" s="170">
        <f>IF(SUMIF($M:$M,#REF!,$DY:$DY)&gt;$EH$8,"CONSULTA DIAN",0)</f>
        <v>0</v>
      </c>
      <c r="EI529" s="171">
        <f t="shared" si="517"/>
        <v>0</v>
      </c>
      <c r="EJ529" s="172"/>
    </row>
    <row r="530" spans="1:140" x14ac:dyDescent="0.25">
      <c r="A530" s="133" t="str">
        <f t="shared" si="467"/>
        <v>19000100521</v>
      </c>
      <c r="B530" s="134"/>
      <c r="C530" s="134"/>
      <c r="D530" s="135">
        <f>_xlfn.XLOOKUP(C530,TOPES!L:L,TOPES!M:M,,,)</f>
        <v>0</v>
      </c>
      <c r="E530" s="136">
        <v>521</v>
      </c>
      <c r="F530" s="134"/>
      <c r="G530" s="134"/>
      <c r="H530" s="134"/>
      <c r="I530" s="134"/>
      <c r="J530" s="134"/>
      <c r="K530" s="134"/>
      <c r="L530" s="134"/>
      <c r="M530" s="137"/>
      <c r="N530" s="134"/>
      <c r="O530" s="137" t="str">
        <f t="shared" si="468"/>
        <v/>
      </c>
      <c r="P530" s="138"/>
      <c r="Q530" s="139"/>
      <c r="R530" s="140">
        <f>IFERROR(IF(VLOOKUP(YEAR($D530),SMMLV!$A$2:$C$44,3,0)*$P530=$Q530,$Q530,IF($P530="",$Q530,VLOOKUP(YEAR($D530),SMMLV!$A$2:$C$44,3,0)*$P530)),0)</f>
        <v>0</v>
      </c>
      <c r="S530" s="141"/>
      <c r="T530" s="142"/>
      <c r="U530" s="143"/>
      <c r="V530" s="144"/>
      <c r="W530" s="145">
        <f>IFERROR(SUM(IF(VLOOKUP(YEAR($D530),SMMLV!$A$2:$C$44,3,0)*S530=T530,T530,IF(S530="",T530,VLOOKUP(YEAR($D530),SMMLV!$A$2:$C$44,3,0)*S530)),IF(VLOOKUP(YEAR($D530),SMMLV!$A$2:$C$44,3,0)*U530=V530,V530,IF(U530="",V530,VLOOKUP(YEAR($D530),SMMLV!$A$2:$C$44,3,0)*U530))),0)</f>
        <v>0</v>
      </c>
      <c r="X530" s="146"/>
      <c r="Y530" s="139"/>
      <c r="Z530" s="140">
        <f>IFERROR(IF(VLOOKUP(YEAR($D530),SMMLV!$A$2:$C$44,3,0)*$X530=$Y530,$Y530,IF($X530="",$Y530,VLOOKUP(YEAR($D530),SMMLV!$A$2:$C$44,3,0)*$X530)),0)</f>
        <v>0</v>
      </c>
      <c r="AA530" s="147"/>
      <c r="AB530" s="142"/>
      <c r="AC530" s="140">
        <f>IFERROR(IF(VLOOKUP(YEAR($D530),SMMLV!$A$2:$C$44,3,0)*$AA530=$AB530,$AB530,IF($AA530="",$AB530,VLOOKUP(YEAR($D530),SMMLV!$A$2:$C$44,3,0)*$AA530)),0)</f>
        <v>0</v>
      </c>
      <c r="AD530" s="147"/>
      <c r="AE530" s="142"/>
      <c r="AF530" s="140">
        <f>IFERROR(IF(VLOOKUP(YEAR($D530),SMMLV!$A$2:$C$44,3,0)*$AD530=$AE530,$AE530,IF($AD530="",$AE530,VLOOKUP(YEAR($D530),SMMLV!$A$2:$C$44,3,0)*$AD530)),0)</f>
        <v>0</v>
      </c>
      <c r="AG530" s="134"/>
      <c r="AH530" s="145">
        <f t="shared" si="469"/>
        <v>0</v>
      </c>
      <c r="AI530" s="138"/>
      <c r="AJ530" s="139"/>
      <c r="AK530" s="140">
        <f>IFERROR(IF(VLOOKUP(YEAR($D530),SMMLV!$A$2:$C$44,3,0)*$AI530=AJ530,AJ530,IF($AI530="",AJ530,VLOOKUP(YEAR($D530),SMMLV!$A$2:$C$44,3,0)*$AI530)),0)</f>
        <v>0</v>
      </c>
      <c r="AL530" s="141"/>
      <c r="AM530" s="142"/>
      <c r="AN530" s="147"/>
      <c r="AO530" s="144"/>
      <c r="AP530" s="145">
        <f>IFERROR(SUM(IF(VLOOKUP(YEAR($D530),SMMLV!$A$2:$C$44,3,0)*AL530=AM530,AM530,IF(AL530="",AM530,VLOOKUP(YEAR($D530),SMMLV!$A$2:$C$44,3,0)*AL530)),IF(VLOOKUP(YEAR($D530),SMMLV!$A$2:$C$44,3,0)*AN530=AO530,AO530,IF(AN530="",AO530,VLOOKUP(YEAR($D530),SMMLV!$A$2:$C$44,3,0)*AN530))),0)</f>
        <v>0</v>
      </c>
      <c r="AQ530" s="148"/>
      <c r="AR530" s="142"/>
      <c r="AS530" s="140">
        <f>IFERROR(IF(VLOOKUP(YEAR($D530),SMMLV!$A$2:$C$44,3,0)*AQ530=AR530,AR530,IF(AQ530="",AR530,VLOOKUP(YEAR($D530),SMMLV!$A$2:$C$44,3,0)*AQ530)),0)</f>
        <v>0</v>
      </c>
      <c r="AT530" s="147"/>
      <c r="AU530" s="142"/>
      <c r="AV530" s="140">
        <f>IFERROR(IF(VLOOKUP(YEAR($D530),SMMLV!$A$2:$C$44,3,0)*AT530=AU530,AU530,IF(AT530="",AU530,VLOOKUP(YEAR($D530),SMMLV!$A$2:$C$44,3,0)*AT530)),0)</f>
        <v>0</v>
      </c>
      <c r="AW530" s="147"/>
      <c r="AX530" s="142"/>
      <c r="AY530" s="140">
        <f>IFERROR(IF(VLOOKUP(YEAR($D530),SMMLV!$A$2:$C$44,3,0)*AW530=AX530,AX530,IF(AW530="",AX530,VLOOKUP(YEAR($D530),SMMLV!$A$2:$C$44,3,0)*AW530)),0)</f>
        <v>0</v>
      </c>
      <c r="AZ530" s="134"/>
      <c r="BA530" s="145">
        <f t="shared" si="470"/>
        <v>0</v>
      </c>
      <c r="BB530" s="138"/>
      <c r="BC530" s="139"/>
      <c r="BD530" s="140">
        <f>IFERROR(IF(VLOOKUP(YEAR($D530),SMMLV!$A$2:$C$44,3,0)*BB530=BC530,BC530,IF(BB530="",BC530,VLOOKUP(YEAR($D530),SMMLV!$A$2:$C$44,3,0)*BB530)),0)</f>
        <v>0</v>
      </c>
      <c r="BE530" s="141"/>
      <c r="BF530" s="142"/>
      <c r="BG530" s="147"/>
      <c r="BH530" s="144"/>
      <c r="BI530" s="145">
        <f>IFERROR(SUM(IF(VLOOKUP(YEAR($D530),SMMLV!$A$2:$C$44,3,0)*BE530=BF530,BF530,IF(BE530="",BF530,VLOOKUP(YEAR($D530),SMMLV!$A$2:$C$44,3,0)*BE530)),IF(VLOOKUP(YEAR($D530),SMMLV!$A$2:$C$44,3,0)*BG530=BH530,BH530,IF(BG530="",BH530,VLOOKUP(YEAR($D530),SMMLV!$A$2:$C$44,3,0)*BG530))),0)</f>
        <v>0</v>
      </c>
      <c r="BJ530" s="149"/>
      <c r="BK530" s="150"/>
      <c r="BL530" s="140">
        <f>IFERROR(IF(VLOOKUP(YEAR($D530),SMMLV!$A$2:$C$44,3,0)*BJ530=BK530,BK530,IF(BJ530="",BK530,VLOOKUP(YEAR($D530),SMMLV!$A$2:$C$44,3,0)*BJ530)),0)</f>
        <v>0</v>
      </c>
      <c r="BM530" s="147"/>
      <c r="BN530" s="142"/>
      <c r="BO530" s="140">
        <f>IFERROR(IF(VLOOKUP(YEAR($D530),SMMLV!$A$2:$C$44,3,0)*BM530=BN530,BN530,IF(BM530="",BN530,VLOOKUP(YEAR($D530),SMMLV!$A$2:$C$44,3,0)*BM530)),0)</f>
        <v>0</v>
      </c>
      <c r="BP530" s="147"/>
      <c r="BQ530" s="142"/>
      <c r="BR530" s="140">
        <f>IFERROR(IF(VLOOKUP(YEAR($D530),SMMLV!$A$2:$C$44,3,0)*BP530=BQ530,BQ530,IF(BP530="",BQ530,VLOOKUP(YEAR($D530),SMMLV!$A$2:$C$44,3,0)*BP530)),0)</f>
        <v>0</v>
      </c>
      <c r="BS530" s="134"/>
      <c r="BT530" s="145">
        <f t="shared" si="471"/>
        <v>0</v>
      </c>
      <c r="BU530" s="151">
        <f t="shared" si="472"/>
        <v>0</v>
      </c>
      <c r="BV530" s="151">
        <f t="shared" si="473"/>
        <v>0</v>
      </c>
      <c r="BW530" s="151">
        <f t="shared" si="474"/>
        <v>0</v>
      </c>
      <c r="BX530" s="151">
        <f t="shared" si="475"/>
        <v>0</v>
      </c>
      <c r="BY530" s="151">
        <f t="shared" si="476"/>
        <v>0</v>
      </c>
      <c r="BZ530" s="151">
        <f t="shared" si="464"/>
        <v>0</v>
      </c>
      <c r="CA530" s="134"/>
      <c r="CB530" s="134"/>
      <c r="CC530" s="134"/>
      <c r="CD530" s="152">
        <f t="shared" si="465"/>
        <v>0</v>
      </c>
      <c r="CE530" s="153">
        <f>IFERROR(INDEX(IPC!$A$11:$Y$22,MATCH(PROPER(TEXT(CD530,"mmmm")),IPC!$A$11:$A$22,0),MATCH(YEAR(CD530),IPC!$A$10:$Y$10,0)),0)</f>
        <v>0</v>
      </c>
      <c r="CF530" s="154">
        <v>61503</v>
      </c>
      <c r="CG530" s="153">
        <f>IFERROR(INDEX(IPC!$A$11:$Y$22,MATCH(PROPER(TEXT(CF530,"mmmm")),IPC!$A$11:$A$22,0),MATCH(YEAR(CF530),IPC!$A$10:$Y$10,0)),0)</f>
        <v>0</v>
      </c>
      <c r="CH530" s="155">
        <f t="shared" si="466"/>
        <v>0</v>
      </c>
      <c r="CI530" s="145">
        <v>1751425</v>
      </c>
      <c r="CJ530" s="151">
        <f t="shared" si="477"/>
        <v>0</v>
      </c>
      <c r="CK530" s="151">
        <f t="shared" si="478"/>
        <v>0</v>
      </c>
      <c r="CL530" s="151">
        <f t="shared" si="479"/>
        <v>0</v>
      </c>
      <c r="CM530" s="151">
        <f t="shared" si="480"/>
        <v>0</v>
      </c>
      <c r="CN530" s="151">
        <f t="shared" si="481"/>
        <v>0</v>
      </c>
      <c r="CO530" s="151">
        <f t="shared" si="482"/>
        <v>0</v>
      </c>
      <c r="CP530" s="151">
        <f t="shared" si="483"/>
        <v>0</v>
      </c>
      <c r="CQ530" s="151">
        <f t="shared" si="484"/>
        <v>0</v>
      </c>
      <c r="CR530" s="151">
        <f t="shared" si="485"/>
        <v>0</v>
      </c>
      <c r="CS530" s="151">
        <f t="shared" si="486"/>
        <v>0</v>
      </c>
      <c r="CT530" s="151">
        <f t="shared" si="487"/>
        <v>0</v>
      </c>
      <c r="CU530" s="151">
        <f t="shared" si="488"/>
        <v>0</v>
      </c>
      <c r="CV530" s="151">
        <f t="shared" si="489"/>
        <v>0</v>
      </c>
      <c r="CW530" s="151">
        <f t="shared" si="490"/>
        <v>0</v>
      </c>
      <c r="CX530" s="151">
        <f t="shared" si="491"/>
        <v>0</v>
      </c>
      <c r="CY530" s="151">
        <f t="shared" si="492"/>
        <v>0</v>
      </c>
      <c r="CZ530" s="151">
        <f t="shared" si="493"/>
        <v>0</v>
      </c>
      <c r="DA530" s="151">
        <f t="shared" si="494"/>
        <v>0</v>
      </c>
      <c r="DB530" s="151">
        <f t="shared" si="495"/>
        <v>0</v>
      </c>
      <c r="DC530" s="151">
        <f t="shared" si="496"/>
        <v>0</v>
      </c>
      <c r="DD530" s="151">
        <f t="shared" si="497"/>
        <v>0</v>
      </c>
      <c r="DE530" s="151">
        <f t="shared" si="498"/>
        <v>0</v>
      </c>
      <c r="DF530" s="151">
        <f t="shared" si="499"/>
        <v>0</v>
      </c>
      <c r="DG530" s="151">
        <f t="shared" si="500"/>
        <v>0</v>
      </c>
      <c r="DH530" s="151">
        <f t="shared" si="501"/>
        <v>0</v>
      </c>
      <c r="DI530" s="151">
        <f t="shared" si="502"/>
        <v>0</v>
      </c>
      <c r="DJ530" s="151">
        <f t="shared" si="503"/>
        <v>0</v>
      </c>
      <c r="DK530" s="151">
        <f t="shared" si="504"/>
        <v>0</v>
      </c>
      <c r="DL530" s="151">
        <f t="shared" si="505"/>
        <v>0</v>
      </c>
      <c r="DM530" s="151">
        <f t="shared" si="506"/>
        <v>0</v>
      </c>
      <c r="DN530" s="151">
        <f t="shared" si="507"/>
        <v>0</v>
      </c>
      <c r="DO530" s="156">
        <f t="shared" si="508"/>
        <v>0</v>
      </c>
      <c r="DP530" s="173" t="str">
        <f t="shared" si="509"/>
        <v/>
      </c>
      <c r="DQ530" s="157" t="str">
        <f t="shared" si="510"/>
        <v/>
      </c>
      <c r="DR530" s="158" t="str">
        <f>IFERROR(IFERROR(IFERROR(_xlfn.XLOOKUP(DP530,#REF!,#REF!,,,),_xlfn.XLOOKUP(DP530,#REF!,#REF!,,,)),_xlfn.XLOOKUP(DP530,#REF!,#REF!,,,)),"N/A")</f>
        <v>N/A</v>
      </c>
      <c r="DS530" s="159"/>
      <c r="DT530" s="160"/>
      <c r="DU530" s="161"/>
      <c r="DV530" s="162"/>
      <c r="DW530" s="163">
        <f>IFERROR(IFERROR(IFERROR(_xlfn.XLOOKUP(DP530,#REF!,#REF!,,,),_xlfn.XLOOKUP(DP530,#REF!,#REF!,,,)),_xlfn.XLOOKUP(DP530,#REF!,#REF!,,,)),0)</f>
        <v>0</v>
      </c>
      <c r="DX530" s="164"/>
      <c r="DY530" s="165">
        <f t="shared" si="511"/>
        <v>0</v>
      </c>
      <c r="DZ530" s="166"/>
      <c r="EA530" s="167">
        <f t="shared" si="512"/>
        <v>0</v>
      </c>
      <c r="EB530" s="168">
        <f t="shared" si="513"/>
        <v>0</v>
      </c>
      <c r="EC530" s="168">
        <f t="shared" si="514"/>
        <v>0</v>
      </c>
      <c r="ED530" s="169"/>
      <c r="EE530" s="170">
        <f t="shared" si="515"/>
        <v>0</v>
      </c>
      <c r="EF530" s="170" t="str">
        <f>IFERROR(IF(DY530&gt;((_xlfn.XLOOKUP(DQ530,TOPES!B:B,TOPES!C:C,,,)*INDEXACIÓN!CI530)),"SUPERA TOPES DEL HV",0),"HV NO ENCONTRADO")</f>
        <v>HV NO ENCONTRADO</v>
      </c>
      <c r="EG530" s="170">
        <f t="shared" si="516"/>
        <v>0</v>
      </c>
      <c r="EH530" s="170">
        <f>IF(SUMIF($M:$M,#REF!,$DY:$DY)&gt;$EH$8,"CONSULTA DIAN",0)</f>
        <v>0</v>
      </c>
      <c r="EI530" s="171">
        <f t="shared" si="517"/>
        <v>0</v>
      </c>
      <c r="EJ530" s="172"/>
    </row>
    <row r="531" spans="1:140" x14ac:dyDescent="0.25">
      <c r="A531" s="133" t="str">
        <f t="shared" si="467"/>
        <v>19000100522</v>
      </c>
      <c r="B531" s="134"/>
      <c r="C531" s="134"/>
      <c r="D531" s="135">
        <f>_xlfn.XLOOKUP(C531,TOPES!L:L,TOPES!M:M,,,)</f>
        <v>0</v>
      </c>
      <c r="E531" s="136">
        <v>522</v>
      </c>
      <c r="F531" s="134"/>
      <c r="G531" s="134"/>
      <c r="H531" s="134"/>
      <c r="I531" s="134"/>
      <c r="J531" s="134"/>
      <c r="K531" s="134"/>
      <c r="L531" s="134"/>
      <c r="M531" s="137"/>
      <c r="N531" s="134"/>
      <c r="O531" s="137" t="str">
        <f t="shared" si="468"/>
        <v/>
      </c>
      <c r="P531" s="138"/>
      <c r="Q531" s="139"/>
      <c r="R531" s="140">
        <f>IFERROR(IF(VLOOKUP(YEAR($D531),SMMLV!$A$2:$C$44,3,0)*$P531=$Q531,$Q531,IF($P531="",$Q531,VLOOKUP(YEAR($D531),SMMLV!$A$2:$C$44,3,0)*$P531)),0)</f>
        <v>0</v>
      </c>
      <c r="S531" s="141"/>
      <c r="T531" s="142"/>
      <c r="U531" s="143"/>
      <c r="V531" s="144"/>
      <c r="W531" s="145">
        <f>IFERROR(SUM(IF(VLOOKUP(YEAR($D531),SMMLV!$A$2:$C$44,3,0)*S531=T531,T531,IF(S531="",T531,VLOOKUP(YEAR($D531),SMMLV!$A$2:$C$44,3,0)*S531)),IF(VLOOKUP(YEAR($D531),SMMLV!$A$2:$C$44,3,0)*U531=V531,V531,IF(U531="",V531,VLOOKUP(YEAR($D531),SMMLV!$A$2:$C$44,3,0)*U531))),0)</f>
        <v>0</v>
      </c>
      <c r="X531" s="146"/>
      <c r="Y531" s="139"/>
      <c r="Z531" s="140">
        <f>IFERROR(IF(VLOOKUP(YEAR($D531),SMMLV!$A$2:$C$44,3,0)*$X531=$Y531,$Y531,IF($X531="",$Y531,VLOOKUP(YEAR($D531),SMMLV!$A$2:$C$44,3,0)*$X531)),0)</f>
        <v>0</v>
      </c>
      <c r="AA531" s="147"/>
      <c r="AB531" s="142"/>
      <c r="AC531" s="140">
        <f>IFERROR(IF(VLOOKUP(YEAR($D531),SMMLV!$A$2:$C$44,3,0)*$AA531=$AB531,$AB531,IF($AA531="",$AB531,VLOOKUP(YEAR($D531),SMMLV!$A$2:$C$44,3,0)*$AA531)),0)</f>
        <v>0</v>
      </c>
      <c r="AD531" s="147"/>
      <c r="AE531" s="142"/>
      <c r="AF531" s="140">
        <f>IFERROR(IF(VLOOKUP(YEAR($D531),SMMLV!$A$2:$C$44,3,0)*$AD531=$AE531,$AE531,IF($AD531="",$AE531,VLOOKUP(YEAR($D531),SMMLV!$A$2:$C$44,3,0)*$AD531)),0)</f>
        <v>0</v>
      </c>
      <c r="AG531" s="134"/>
      <c r="AH531" s="145">
        <f t="shared" si="469"/>
        <v>0</v>
      </c>
      <c r="AI531" s="138"/>
      <c r="AJ531" s="139"/>
      <c r="AK531" s="140">
        <f>IFERROR(IF(VLOOKUP(YEAR($D531),SMMLV!$A$2:$C$44,3,0)*$AI531=AJ531,AJ531,IF($AI531="",AJ531,VLOOKUP(YEAR($D531),SMMLV!$A$2:$C$44,3,0)*$AI531)),0)</f>
        <v>0</v>
      </c>
      <c r="AL531" s="141"/>
      <c r="AM531" s="142"/>
      <c r="AN531" s="147"/>
      <c r="AO531" s="144"/>
      <c r="AP531" s="145">
        <f>IFERROR(SUM(IF(VLOOKUP(YEAR($D531),SMMLV!$A$2:$C$44,3,0)*AL531=AM531,AM531,IF(AL531="",AM531,VLOOKUP(YEAR($D531),SMMLV!$A$2:$C$44,3,0)*AL531)),IF(VLOOKUP(YEAR($D531),SMMLV!$A$2:$C$44,3,0)*AN531=AO531,AO531,IF(AN531="",AO531,VLOOKUP(YEAR($D531),SMMLV!$A$2:$C$44,3,0)*AN531))),0)</f>
        <v>0</v>
      </c>
      <c r="AQ531" s="148"/>
      <c r="AR531" s="142"/>
      <c r="AS531" s="140">
        <f>IFERROR(IF(VLOOKUP(YEAR($D531),SMMLV!$A$2:$C$44,3,0)*AQ531=AR531,AR531,IF(AQ531="",AR531,VLOOKUP(YEAR($D531),SMMLV!$A$2:$C$44,3,0)*AQ531)),0)</f>
        <v>0</v>
      </c>
      <c r="AT531" s="147"/>
      <c r="AU531" s="142"/>
      <c r="AV531" s="140">
        <f>IFERROR(IF(VLOOKUP(YEAR($D531),SMMLV!$A$2:$C$44,3,0)*AT531=AU531,AU531,IF(AT531="",AU531,VLOOKUP(YEAR($D531),SMMLV!$A$2:$C$44,3,0)*AT531)),0)</f>
        <v>0</v>
      </c>
      <c r="AW531" s="147"/>
      <c r="AX531" s="142"/>
      <c r="AY531" s="140">
        <f>IFERROR(IF(VLOOKUP(YEAR($D531),SMMLV!$A$2:$C$44,3,0)*AW531=AX531,AX531,IF(AW531="",AX531,VLOOKUP(YEAR($D531),SMMLV!$A$2:$C$44,3,0)*AW531)),0)</f>
        <v>0</v>
      </c>
      <c r="AZ531" s="134"/>
      <c r="BA531" s="145">
        <f t="shared" si="470"/>
        <v>0</v>
      </c>
      <c r="BB531" s="138"/>
      <c r="BC531" s="139"/>
      <c r="BD531" s="140">
        <f>IFERROR(IF(VLOOKUP(YEAR($D531),SMMLV!$A$2:$C$44,3,0)*BB531=BC531,BC531,IF(BB531="",BC531,VLOOKUP(YEAR($D531),SMMLV!$A$2:$C$44,3,0)*BB531)),0)</f>
        <v>0</v>
      </c>
      <c r="BE531" s="141"/>
      <c r="BF531" s="142"/>
      <c r="BG531" s="147"/>
      <c r="BH531" s="144"/>
      <c r="BI531" s="145">
        <f>IFERROR(SUM(IF(VLOOKUP(YEAR($D531),SMMLV!$A$2:$C$44,3,0)*BE531=BF531,BF531,IF(BE531="",BF531,VLOOKUP(YEAR($D531),SMMLV!$A$2:$C$44,3,0)*BE531)),IF(VLOOKUP(YEAR($D531),SMMLV!$A$2:$C$44,3,0)*BG531=BH531,BH531,IF(BG531="",BH531,VLOOKUP(YEAR($D531),SMMLV!$A$2:$C$44,3,0)*BG531))),0)</f>
        <v>0</v>
      </c>
      <c r="BJ531" s="149"/>
      <c r="BK531" s="150"/>
      <c r="BL531" s="140">
        <f>IFERROR(IF(VLOOKUP(YEAR($D531),SMMLV!$A$2:$C$44,3,0)*BJ531=BK531,BK531,IF(BJ531="",BK531,VLOOKUP(YEAR($D531),SMMLV!$A$2:$C$44,3,0)*BJ531)),0)</f>
        <v>0</v>
      </c>
      <c r="BM531" s="147"/>
      <c r="BN531" s="142"/>
      <c r="BO531" s="140">
        <f>IFERROR(IF(VLOOKUP(YEAR($D531),SMMLV!$A$2:$C$44,3,0)*BM531=BN531,BN531,IF(BM531="",BN531,VLOOKUP(YEAR($D531),SMMLV!$A$2:$C$44,3,0)*BM531)),0)</f>
        <v>0</v>
      </c>
      <c r="BP531" s="147"/>
      <c r="BQ531" s="142"/>
      <c r="BR531" s="140">
        <f>IFERROR(IF(VLOOKUP(YEAR($D531),SMMLV!$A$2:$C$44,3,0)*BP531=BQ531,BQ531,IF(BP531="",BQ531,VLOOKUP(YEAR($D531),SMMLV!$A$2:$C$44,3,0)*BP531)),0)</f>
        <v>0</v>
      </c>
      <c r="BS531" s="134"/>
      <c r="BT531" s="145">
        <f t="shared" si="471"/>
        <v>0</v>
      </c>
      <c r="BU531" s="151">
        <f t="shared" si="472"/>
        <v>0</v>
      </c>
      <c r="BV531" s="151">
        <f t="shared" si="473"/>
        <v>0</v>
      </c>
      <c r="BW531" s="151">
        <f t="shared" si="474"/>
        <v>0</v>
      </c>
      <c r="BX531" s="151">
        <f t="shared" si="475"/>
        <v>0</v>
      </c>
      <c r="BY531" s="151">
        <f t="shared" si="476"/>
        <v>0</v>
      </c>
      <c r="BZ531" s="151">
        <f t="shared" si="464"/>
        <v>0</v>
      </c>
      <c r="CA531" s="134"/>
      <c r="CB531" s="134"/>
      <c r="CC531" s="134"/>
      <c r="CD531" s="152">
        <f t="shared" si="465"/>
        <v>0</v>
      </c>
      <c r="CE531" s="153">
        <f>IFERROR(INDEX(IPC!$A$11:$Y$22,MATCH(PROPER(TEXT(CD531,"mmmm")),IPC!$A$11:$A$22,0),MATCH(YEAR(CD531),IPC!$A$10:$Y$10,0)),0)</f>
        <v>0</v>
      </c>
      <c r="CF531" s="154">
        <v>61534</v>
      </c>
      <c r="CG531" s="153">
        <f>IFERROR(INDEX(IPC!$A$11:$Y$22,MATCH(PROPER(TEXT(CF531,"mmmm")),IPC!$A$11:$A$22,0),MATCH(YEAR(CF531),IPC!$A$10:$Y$10,0)),0)</f>
        <v>0</v>
      </c>
      <c r="CH531" s="155">
        <f t="shared" si="466"/>
        <v>0</v>
      </c>
      <c r="CI531" s="145">
        <v>1751426</v>
      </c>
      <c r="CJ531" s="151">
        <f t="shared" si="477"/>
        <v>0</v>
      </c>
      <c r="CK531" s="151">
        <f t="shared" si="478"/>
        <v>0</v>
      </c>
      <c r="CL531" s="151">
        <f t="shared" si="479"/>
        <v>0</v>
      </c>
      <c r="CM531" s="151">
        <f t="shared" si="480"/>
        <v>0</v>
      </c>
      <c r="CN531" s="151">
        <f t="shared" si="481"/>
        <v>0</v>
      </c>
      <c r="CO531" s="151">
        <f t="shared" si="482"/>
        <v>0</v>
      </c>
      <c r="CP531" s="151">
        <f t="shared" si="483"/>
        <v>0</v>
      </c>
      <c r="CQ531" s="151">
        <f t="shared" si="484"/>
        <v>0</v>
      </c>
      <c r="CR531" s="151">
        <f t="shared" si="485"/>
        <v>0</v>
      </c>
      <c r="CS531" s="151">
        <f t="shared" si="486"/>
        <v>0</v>
      </c>
      <c r="CT531" s="151">
        <f t="shared" si="487"/>
        <v>0</v>
      </c>
      <c r="CU531" s="151">
        <f t="shared" si="488"/>
        <v>0</v>
      </c>
      <c r="CV531" s="151">
        <f t="shared" si="489"/>
        <v>0</v>
      </c>
      <c r="CW531" s="151">
        <f t="shared" si="490"/>
        <v>0</v>
      </c>
      <c r="CX531" s="151">
        <f t="shared" si="491"/>
        <v>0</v>
      </c>
      <c r="CY531" s="151">
        <f t="shared" si="492"/>
        <v>0</v>
      </c>
      <c r="CZ531" s="151">
        <f t="shared" si="493"/>
        <v>0</v>
      </c>
      <c r="DA531" s="151">
        <f t="shared" si="494"/>
        <v>0</v>
      </c>
      <c r="DB531" s="151">
        <f t="shared" si="495"/>
        <v>0</v>
      </c>
      <c r="DC531" s="151">
        <f t="shared" si="496"/>
        <v>0</v>
      </c>
      <c r="DD531" s="151">
        <f t="shared" si="497"/>
        <v>0</v>
      </c>
      <c r="DE531" s="151">
        <f t="shared" si="498"/>
        <v>0</v>
      </c>
      <c r="DF531" s="151">
        <f t="shared" si="499"/>
        <v>0</v>
      </c>
      <c r="DG531" s="151">
        <f t="shared" si="500"/>
        <v>0</v>
      </c>
      <c r="DH531" s="151">
        <f t="shared" si="501"/>
        <v>0</v>
      </c>
      <c r="DI531" s="151">
        <f t="shared" si="502"/>
        <v>0</v>
      </c>
      <c r="DJ531" s="151">
        <f t="shared" si="503"/>
        <v>0</v>
      </c>
      <c r="DK531" s="151">
        <f t="shared" si="504"/>
        <v>0</v>
      </c>
      <c r="DL531" s="151">
        <f t="shared" si="505"/>
        <v>0</v>
      </c>
      <c r="DM531" s="151">
        <f t="shared" si="506"/>
        <v>0</v>
      </c>
      <c r="DN531" s="151">
        <f t="shared" si="507"/>
        <v>0</v>
      </c>
      <c r="DO531" s="156">
        <f t="shared" si="508"/>
        <v>0</v>
      </c>
      <c r="DP531" s="173" t="str">
        <f t="shared" si="509"/>
        <v/>
      </c>
      <c r="DQ531" s="157" t="str">
        <f t="shared" si="510"/>
        <v/>
      </c>
      <c r="DR531" s="158" t="str">
        <f>IFERROR(IFERROR(IFERROR(_xlfn.XLOOKUP(DP531,#REF!,#REF!,,,),_xlfn.XLOOKUP(DP531,#REF!,#REF!,,,)),_xlfn.XLOOKUP(DP531,#REF!,#REF!,,,)),"N/A")</f>
        <v>N/A</v>
      </c>
      <c r="DS531" s="159"/>
      <c r="DT531" s="160"/>
      <c r="DU531" s="161"/>
      <c r="DV531" s="162"/>
      <c r="DW531" s="163">
        <f>IFERROR(IFERROR(IFERROR(_xlfn.XLOOKUP(DP531,#REF!,#REF!,,,),_xlfn.XLOOKUP(DP531,#REF!,#REF!,,,)),_xlfn.XLOOKUP(DP531,#REF!,#REF!,,,)),0)</f>
        <v>0</v>
      </c>
      <c r="DX531" s="164"/>
      <c r="DY531" s="165">
        <f t="shared" si="511"/>
        <v>0</v>
      </c>
      <c r="DZ531" s="166"/>
      <c r="EA531" s="167">
        <f t="shared" si="512"/>
        <v>0</v>
      </c>
      <c r="EB531" s="168">
        <f t="shared" si="513"/>
        <v>0</v>
      </c>
      <c r="EC531" s="168">
        <f t="shared" si="514"/>
        <v>0</v>
      </c>
      <c r="ED531" s="169"/>
      <c r="EE531" s="170">
        <f t="shared" si="515"/>
        <v>0</v>
      </c>
      <c r="EF531" s="170" t="str">
        <f>IFERROR(IF(DY531&gt;((_xlfn.XLOOKUP(DQ531,TOPES!B:B,TOPES!C:C,,,)*INDEXACIÓN!CI531)),"SUPERA TOPES DEL HV",0),"HV NO ENCONTRADO")</f>
        <v>HV NO ENCONTRADO</v>
      </c>
      <c r="EG531" s="170">
        <f t="shared" si="516"/>
        <v>0</v>
      </c>
      <c r="EH531" s="170">
        <f>IF(SUMIF($M:$M,#REF!,$DY:$DY)&gt;$EH$8,"CONSULTA DIAN",0)</f>
        <v>0</v>
      </c>
      <c r="EI531" s="171">
        <f t="shared" si="517"/>
        <v>0</v>
      </c>
      <c r="EJ531" s="172"/>
    </row>
    <row r="532" spans="1:140" x14ac:dyDescent="0.25">
      <c r="A532" s="133" t="str">
        <f t="shared" si="467"/>
        <v>19000100523</v>
      </c>
      <c r="B532" s="134"/>
      <c r="C532" s="134"/>
      <c r="D532" s="135">
        <f>_xlfn.XLOOKUP(C532,TOPES!L:L,TOPES!M:M,,,)</f>
        <v>0</v>
      </c>
      <c r="E532" s="136">
        <v>523</v>
      </c>
      <c r="F532" s="134"/>
      <c r="G532" s="134"/>
      <c r="H532" s="134"/>
      <c r="I532" s="134"/>
      <c r="J532" s="134"/>
      <c r="K532" s="134"/>
      <c r="L532" s="134"/>
      <c r="M532" s="137"/>
      <c r="N532" s="134"/>
      <c r="O532" s="137" t="str">
        <f t="shared" si="468"/>
        <v/>
      </c>
      <c r="P532" s="138"/>
      <c r="Q532" s="139"/>
      <c r="R532" s="140">
        <f>IFERROR(IF(VLOOKUP(YEAR($D532),SMMLV!$A$2:$C$44,3,0)*$P532=$Q532,$Q532,IF($P532="",$Q532,VLOOKUP(YEAR($D532),SMMLV!$A$2:$C$44,3,0)*$P532)),0)</f>
        <v>0</v>
      </c>
      <c r="S532" s="141"/>
      <c r="T532" s="142"/>
      <c r="U532" s="143"/>
      <c r="V532" s="144"/>
      <c r="W532" s="145">
        <f>IFERROR(SUM(IF(VLOOKUP(YEAR($D532),SMMLV!$A$2:$C$44,3,0)*S532=T532,T532,IF(S532="",T532,VLOOKUP(YEAR($D532),SMMLV!$A$2:$C$44,3,0)*S532)),IF(VLOOKUP(YEAR($D532),SMMLV!$A$2:$C$44,3,0)*U532=V532,V532,IF(U532="",V532,VLOOKUP(YEAR($D532),SMMLV!$A$2:$C$44,3,0)*U532))),0)</f>
        <v>0</v>
      </c>
      <c r="X532" s="146"/>
      <c r="Y532" s="139"/>
      <c r="Z532" s="140">
        <f>IFERROR(IF(VLOOKUP(YEAR($D532),SMMLV!$A$2:$C$44,3,0)*$X532=$Y532,$Y532,IF($X532="",$Y532,VLOOKUP(YEAR($D532),SMMLV!$A$2:$C$44,3,0)*$X532)),0)</f>
        <v>0</v>
      </c>
      <c r="AA532" s="147"/>
      <c r="AB532" s="142"/>
      <c r="AC532" s="140">
        <f>IFERROR(IF(VLOOKUP(YEAR($D532),SMMLV!$A$2:$C$44,3,0)*$AA532=$AB532,$AB532,IF($AA532="",$AB532,VLOOKUP(YEAR($D532),SMMLV!$A$2:$C$44,3,0)*$AA532)),0)</f>
        <v>0</v>
      </c>
      <c r="AD532" s="147"/>
      <c r="AE532" s="142"/>
      <c r="AF532" s="140">
        <f>IFERROR(IF(VLOOKUP(YEAR($D532),SMMLV!$A$2:$C$44,3,0)*$AD532=$AE532,$AE532,IF($AD532="",$AE532,VLOOKUP(YEAR($D532),SMMLV!$A$2:$C$44,3,0)*$AD532)),0)</f>
        <v>0</v>
      </c>
      <c r="AG532" s="134"/>
      <c r="AH532" s="145">
        <f t="shared" si="469"/>
        <v>0</v>
      </c>
      <c r="AI532" s="138"/>
      <c r="AJ532" s="139"/>
      <c r="AK532" s="140">
        <f>IFERROR(IF(VLOOKUP(YEAR($D532),SMMLV!$A$2:$C$44,3,0)*$AI532=AJ532,AJ532,IF($AI532="",AJ532,VLOOKUP(YEAR($D532),SMMLV!$A$2:$C$44,3,0)*$AI532)),0)</f>
        <v>0</v>
      </c>
      <c r="AL532" s="141"/>
      <c r="AM532" s="142"/>
      <c r="AN532" s="147"/>
      <c r="AO532" s="144"/>
      <c r="AP532" s="145">
        <f>IFERROR(SUM(IF(VLOOKUP(YEAR($D532),SMMLV!$A$2:$C$44,3,0)*AL532=AM532,AM532,IF(AL532="",AM532,VLOOKUP(YEAR($D532),SMMLV!$A$2:$C$44,3,0)*AL532)),IF(VLOOKUP(YEAR($D532),SMMLV!$A$2:$C$44,3,0)*AN532=AO532,AO532,IF(AN532="",AO532,VLOOKUP(YEAR($D532),SMMLV!$A$2:$C$44,3,0)*AN532))),0)</f>
        <v>0</v>
      </c>
      <c r="AQ532" s="148"/>
      <c r="AR532" s="142"/>
      <c r="AS532" s="140">
        <f>IFERROR(IF(VLOOKUP(YEAR($D532),SMMLV!$A$2:$C$44,3,0)*AQ532=AR532,AR532,IF(AQ532="",AR532,VLOOKUP(YEAR($D532),SMMLV!$A$2:$C$44,3,0)*AQ532)),0)</f>
        <v>0</v>
      </c>
      <c r="AT532" s="147"/>
      <c r="AU532" s="142"/>
      <c r="AV532" s="140">
        <f>IFERROR(IF(VLOOKUP(YEAR($D532),SMMLV!$A$2:$C$44,3,0)*AT532=AU532,AU532,IF(AT532="",AU532,VLOOKUP(YEAR($D532),SMMLV!$A$2:$C$44,3,0)*AT532)),0)</f>
        <v>0</v>
      </c>
      <c r="AW532" s="147"/>
      <c r="AX532" s="142"/>
      <c r="AY532" s="140">
        <f>IFERROR(IF(VLOOKUP(YEAR($D532),SMMLV!$A$2:$C$44,3,0)*AW532=AX532,AX532,IF(AW532="",AX532,VLOOKUP(YEAR($D532),SMMLV!$A$2:$C$44,3,0)*AW532)),0)</f>
        <v>0</v>
      </c>
      <c r="AZ532" s="134"/>
      <c r="BA532" s="145">
        <f t="shared" si="470"/>
        <v>0</v>
      </c>
      <c r="BB532" s="138"/>
      <c r="BC532" s="139"/>
      <c r="BD532" s="140">
        <f>IFERROR(IF(VLOOKUP(YEAR($D532),SMMLV!$A$2:$C$44,3,0)*BB532=BC532,BC532,IF(BB532="",BC532,VLOOKUP(YEAR($D532),SMMLV!$A$2:$C$44,3,0)*BB532)),0)</f>
        <v>0</v>
      </c>
      <c r="BE532" s="141"/>
      <c r="BF532" s="142"/>
      <c r="BG532" s="147"/>
      <c r="BH532" s="144"/>
      <c r="BI532" s="145">
        <f>IFERROR(SUM(IF(VLOOKUP(YEAR($D532),SMMLV!$A$2:$C$44,3,0)*BE532=BF532,BF532,IF(BE532="",BF532,VLOOKUP(YEAR($D532),SMMLV!$A$2:$C$44,3,0)*BE532)),IF(VLOOKUP(YEAR($D532),SMMLV!$A$2:$C$44,3,0)*BG532=BH532,BH532,IF(BG532="",BH532,VLOOKUP(YEAR($D532),SMMLV!$A$2:$C$44,3,0)*BG532))),0)</f>
        <v>0</v>
      </c>
      <c r="BJ532" s="149"/>
      <c r="BK532" s="150"/>
      <c r="BL532" s="140">
        <f>IFERROR(IF(VLOOKUP(YEAR($D532),SMMLV!$A$2:$C$44,3,0)*BJ532=BK532,BK532,IF(BJ532="",BK532,VLOOKUP(YEAR($D532),SMMLV!$A$2:$C$44,3,0)*BJ532)),0)</f>
        <v>0</v>
      </c>
      <c r="BM532" s="147"/>
      <c r="BN532" s="142"/>
      <c r="BO532" s="140">
        <f>IFERROR(IF(VLOOKUP(YEAR($D532),SMMLV!$A$2:$C$44,3,0)*BM532=BN532,BN532,IF(BM532="",BN532,VLOOKUP(YEAR($D532),SMMLV!$A$2:$C$44,3,0)*BM532)),0)</f>
        <v>0</v>
      </c>
      <c r="BP532" s="147"/>
      <c r="BQ532" s="142"/>
      <c r="BR532" s="140">
        <f>IFERROR(IF(VLOOKUP(YEAR($D532),SMMLV!$A$2:$C$44,3,0)*BP532=BQ532,BQ532,IF(BP532="",BQ532,VLOOKUP(YEAR($D532),SMMLV!$A$2:$C$44,3,0)*BP532)),0)</f>
        <v>0</v>
      </c>
      <c r="BS532" s="134"/>
      <c r="BT532" s="145">
        <f t="shared" si="471"/>
        <v>0</v>
      </c>
      <c r="BU532" s="151">
        <f t="shared" si="472"/>
        <v>0</v>
      </c>
      <c r="BV532" s="151">
        <f t="shared" si="473"/>
        <v>0</v>
      </c>
      <c r="BW532" s="151">
        <f t="shared" si="474"/>
        <v>0</v>
      </c>
      <c r="BX532" s="151">
        <f t="shared" si="475"/>
        <v>0</v>
      </c>
      <c r="BY532" s="151">
        <f t="shared" si="476"/>
        <v>0</v>
      </c>
      <c r="BZ532" s="151">
        <f t="shared" si="464"/>
        <v>0</v>
      </c>
      <c r="CA532" s="134"/>
      <c r="CB532" s="134"/>
      <c r="CC532" s="134"/>
      <c r="CD532" s="152">
        <f t="shared" si="465"/>
        <v>0</v>
      </c>
      <c r="CE532" s="153">
        <f>IFERROR(INDEX(IPC!$A$11:$Y$22,MATCH(PROPER(TEXT(CD532,"mmmm")),IPC!$A$11:$A$22,0),MATCH(YEAR(CD532),IPC!$A$10:$Y$10,0)),0)</f>
        <v>0</v>
      </c>
      <c r="CF532" s="154">
        <v>61564</v>
      </c>
      <c r="CG532" s="153">
        <f>IFERROR(INDEX(IPC!$A$11:$Y$22,MATCH(PROPER(TEXT(CF532,"mmmm")),IPC!$A$11:$A$22,0),MATCH(YEAR(CF532),IPC!$A$10:$Y$10,0)),0)</f>
        <v>0</v>
      </c>
      <c r="CH532" s="155">
        <f t="shared" si="466"/>
        <v>0</v>
      </c>
      <c r="CI532" s="145">
        <v>1751427</v>
      </c>
      <c r="CJ532" s="151">
        <f t="shared" si="477"/>
        <v>0</v>
      </c>
      <c r="CK532" s="151">
        <f t="shared" si="478"/>
        <v>0</v>
      </c>
      <c r="CL532" s="151">
        <f t="shared" si="479"/>
        <v>0</v>
      </c>
      <c r="CM532" s="151">
        <f t="shared" si="480"/>
        <v>0</v>
      </c>
      <c r="CN532" s="151">
        <f t="shared" si="481"/>
        <v>0</v>
      </c>
      <c r="CO532" s="151">
        <f t="shared" si="482"/>
        <v>0</v>
      </c>
      <c r="CP532" s="151">
        <f t="shared" si="483"/>
        <v>0</v>
      </c>
      <c r="CQ532" s="151">
        <f t="shared" si="484"/>
        <v>0</v>
      </c>
      <c r="CR532" s="151">
        <f t="shared" si="485"/>
        <v>0</v>
      </c>
      <c r="CS532" s="151">
        <f t="shared" si="486"/>
        <v>0</v>
      </c>
      <c r="CT532" s="151">
        <f t="shared" si="487"/>
        <v>0</v>
      </c>
      <c r="CU532" s="151">
        <f t="shared" si="488"/>
        <v>0</v>
      </c>
      <c r="CV532" s="151">
        <f t="shared" si="489"/>
        <v>0</v>
      </c>
      <c r="CW532" s="151">
        <f t="shared" si="490"/>
        <v>0</v>
      </c>
      <c r="CX532" s="151">
        <f t="shared" si="491"/>
        <v>0</v>
      </c>
      <c r="CY532" s="151">
        <f t="shared" si="492"/>
        <v>0</v>
      </c>
      <c r="CZ532" s="151">
        <f t="shared" si="493"/>
        <v>0</v>
      </c>
      <c r="DA532" s="151">
        <f t="shared" si="494"/>
        <v>0</v>
      </c>
      <c r="DB532" s="151">
        <f t="shared" si="495"/>
        <v>0</v>
      </c>
      <c r="DC532" s="151">
        <f t="shared" si="496"/>
        <v>0</v>
      </c>
      <c r="DD532" s="151">
        <f t="shared" si="497"/>
        <v>0</v>
      </c>
      <c r="DE532" s="151">
        <f t="shared" si="498"/>
        <v>0</v>
      </c>
      <c r="DF532" s="151">
        <f t="shared" si="499"/>
        <v>0</v>
      </c>
      <c r="DG532" s="151">
        <f t="shared" si="500"/>
        <v>0</v>
      </c>
      <c r="DH532" s="151">
        <f t="shared" si="501"/>
        <v>0</v>
      </c>
      <c r="DI532" s="151">
        <f t="shared" si="502"/>
        <v>0</v>
      </c>
      <c r="DJ532" s="151">
        <f t="shared" si="503"/>
        <v>0</v>
      </c>
      <c r="DK532" s="151">
        <f t="shared" si="504"/>
        <v>0</v>
      </c>
      <c r="DL532" s="151">
        <f t="shared" si="505"/>
        <v>0</v>
      </c>
      <c r="DM532" s="151">
        <f t="shared" si="506"/>
        <v>0</v>
      </c>
      <c r="DN532" s="151">
        <f t="shared" si="507"/>
        <v>0</v>
      </c>
      <c r="DO532" s="156">
        <f t="shared" si="508"/>
        <v>0</v>
      </c>
      <c r="DP532" s="173" t="str">
        <f t="shared" si="509"/>
        <v/>
      </c>
      <c r="DQ532" s="157" t="str">
        <f t="shared" si="510"/>
        <v/>
      </c>
      <c r="DR532" s="158" t="str">
        <f>IFERROR(IFERROR(IFERROR(_xlfn.XLOOKUP(DP532,#REF!,#REF!,,,),_xlfn.XLOOKUP(DP532,#REF!,#REF!,,,)),_xlfn.XLOOKUP(DP532,#REF!,#REF!,,,)),"N/A")</f>
        <v>N/A</v>
      </c>
      <c r="DS532" s="159"/>
      <c r="DT532" s="160"/>
      <c r="DU532" s="161"/>
      <c r="DV532" s="162"/>
      <c r="DW532" s="163">
        <f>IFERROR(IFERROR(IFERROR(_xlfn.XLOOKUP(DP532,#REF!,#REF!,,,),_xlfn.XLOOKUP(DP532,#REF!,#REF!,,,)),_xlfn.XLOOKUP(DP532,#REF!,#REF!,,,)),0)</f>
        <v>0</v>
      </c>
      <c r="DX532" s="164"/>
      <c r="DY532" s="165">
        <f t="shared" si="511"/>
        <v>0</v>
      </c>
      <c r="DZ532" s="166"/>
      <c r="EA532" s="167">
        <f t="shared" si="512"/>
        <v>0</v>
      </c>
      <c r="EB532" s="168">
        <f t="shared" si="513"/>
        <v>0</v>
      </c>
      <c r="EC532" s="168">
        <f t="shared" si="514"/>
        <v>0</v>
      </c>
      <c r="ED532" s="169"/>
      <c r="EE532" s="170">
        <f t="shared" si="515"/>
        <v>0</v>
      </c>
      <c r="EF532" s="170" t="str">
        <f>IFERROR(IF(DY532&gt;((_xlfn.XLOOKUP(DQ532,TOPES!B:B,TOPES!C:C,,,)*INDEXACIÓN!CI532)),"SUPERA TOPES DEL HV",0),"HV NO ENCONTRADO")</f>
        <v>HV NO ENCONTRADO</v>
      </c>
      <c r="EG532" s="170">
        <f t="shared" si="516"/>
        <v>0</v>
      </c>
      <c r="EH532" s="170">
        <f>IF(SUMIF($M:$M,#REF!,$DY:$DY)&gt;$EH$8,"CONSULTA DIAN",0)</f>
        <v>0</v>
      </c>
      <c r="EI532" s="171">
        <f t="shared" si="517"/>
        <v>0</v>
      </c>
      <c r="EJ532" s="172"/>
    </row>
    <row r="533" spans="1:140" x14ac:dyDescent="0.25">
      <c r="A533" s="133" t="str">
        <f t="shared" si="467"/>
        <v>19000100524</v>
      </c>
      <c r="B533" s="134"/>
      <c r="C533" s="134"/>
      <c r="D533" s="135">
        <f>_xlfn.XLOOKUP(C533,TOPES!L:L,TOPES!M:M,,,)</f>
        <v>0</v>
      </c>
      <c r="E533" s="136">
        <v>524</v>
      </c>
      <c r="F533" s="134"/>
      <c r="G533" s="134"/>
      <c r="H533" s="134"/>
      <c r="I533" s="134"/>
      <c r="J533" s="134"/>
      <c r="K533" s="134"/>
      <c r="L533" s="134"/>
      <c r="M533" s="137"/>
      <c r="N533" s="134"/>
      <c r="O533" s="137" t="str">
        <f t="shared" si="468"/>
        <v/>
      </c>
      <c r="P533" s="138"/>
      <c r="Q533" s="139"/>
      <c r="R533" s="140">
        <f>IFERROR(IF(VLOOKUP(YEAR($D533),SMMLV!$A$2:$C$44,3,0)*$P533=$Q533,$Q533,IF($P533="",$Q533,VLOOKUP(YEAR($D533),SMMLV!$A$2:$C$44,3,0)*$P533)),0)</f>
        <v>0</v>
      </c>
      <c r="S533" s="141"/>
      <c r="T533" s="142"/>
      <c r="U533" s="143"/>
      <c r="V533" s="144"/>
      <c r="W533" s="145">
        <f>IFERROR(SUM(IF(VLOOKUP(YEAR($D533),SMMLV!$A$2:$C$44,3,0)*S533=T533,T533,IF(S533="",T533,VLOOKUP(YEAR($D533),SMMLV!$A$2:$C$44,3,0)*S533)),IF(VLOOKUP(YEAR($D533),SMMLV!$A$2:$C$44,3,0)*U533=V533,V533,IF(U533="",V533,VLOOKUP(YEAR($D533),SMMLV!$A$2:$C$44,3,0)*U533))),0)</f>
        <v>0</v>
      </c>
      <c r="X533" s="146"/>
      <c r="Y533" s="139"/>
      <c r="Z533" s="140">
        <f>IFERROR(IF(VLOOKUP(YEAR($D533),SMMLV!$A$2:$C$44,3,0)*$X533=$Y533,$Y533,IF($X533="",$Y533,VLOOKUP(YEAR($D533),SMMLV!$A$2:$C$44,3,0)*$X533)),0)</f>
        <v>0</v>
      </c>
      <c r="AA533" s="147"/>
      <c r="AB533" s="142"/>
      <c r="AC533" s="140">
        <f>IFERROR(IF(VLOOKUP(YEAR($D533),SMMLV!$A$2:$C$44,3,0)*$AA533=$AB533,$AB533,IF($AA533="",$AB533,VLOOKUP(YEAR($D533),SMMLV!$A$2:$C$44,3,0)*$AA533)),0)</f>
        <v>0</v>
      </c>
      <c r="AD533" s="147"/>
      <c r="AE533" s="142"/>
      <c r="AF533" s="140">
        <f>IFERROR(IF(VLOOKUP(YEAR($D533),SMMLV!$A$2:$C$44,3,0)*$AD533=$AE533,$AE533,IF($AD533="",$AE533,VLOOKUP(YEAR($D533),SMMLV!$A$2:$C$44,3,0)*$AD533)),0)</f>
        <v>0</v>
      </c>
      <c r="AG533" s="134"/>
      <c r="AH533" s="145">
        <f t="shared" si="469"/>
        <v>0</v>
      </c>
      <c r="AI533" s="138"/>
      <c r="AJ533" s="139"/>
      <c r="AK533" s="140">
        <f>IFERROR(IF(VLOOKUP(YEAR($D533),SMMLV!$A$2:$C$44,3,0)*$AI533=AJ533,AJ533,IF($AI533="",AJ533,VLOOKUP(YEAR($D533),SMMLV!$A$2:$C$44,3,0)*$AI533)),0)</f>
        <v>0</v>
      </c>
      <c r="AL533" s="141"/>
      <c r="AM533" s="142"/>
      <c r="AN533" s="147"/>
      <c r="AO533" s="144"/>
      <c r="AP533" s="145">
        <f>IFERROR(SUM(IF(VLOOKUP(YEAR($D533),SMMLV!$A$2:$C$44,3,0)*AL533=AM533,AM533,IF(AL533="",AM533,VLOOKUP(YEAR($D533),SMMLV!$A$2:$C$44,3,0)*AL533)),IF(VLOOKUP(YEAR($D533),SMMLV!$A$2:$C$44,3,0)*AN533=AO533,AO533,IF(AN533="",AO533,VLOOKUP(YEAR($D533),SMMLV!$A$2:$C$44,3,0)*AN533))),0)</f>
        <v>0</v>
      </c>
      <c r="AQ533" s="148"/>
      <c r="AR533" s="142"/>
      <c r="AS533" s="140">
        <f>IFERROR(IF(VLOOKUP(YEAR($D533),SMMLV!$A$2:$C$44,3,0)*AQ533=AR533,AR533,IF(AQ533="",AR533,VLOOKUP(YEAR($D533),SMMLV!$A$2:$C$44,3,0)*AQ533)),0)</f>
        <v>0</v>
      </c>
      <c r="AT533" s="147"/>
      <c r="AU533" s="142"/>
      <c r="AV533" s="140">
        <f>IFERROR(IF(VLOOKUP(YEAR($D533),SMMLV!$A$2:$C$44,3,0)*AT533=AU533,AU533,IF(AT533="",AU533,VLOOKUP(YEAR($D533),SMMLV!$A$2:$C$44,3,0)*AT533)),0)</f>
        <v>0</v>
      </c>
      <c r="AW533" s="147"/>
      <c r="AX533" s="142"/>
      <c r="AY533" s="140">
        <f>IFERROR(IF(VLOOKUP(YEAR($D533),SMMLV!$A$2:$C$44,3,0)*AW533=AX533,AX533,IF(AW533="",AX533,VLOOKUP(YEAR($D533),SMMLV!$A$2:$C$44,3,0)*AW533)),0)</f>
        <v>0</v>
      </c>
      <c r="AZ533" s="134"/>
      <c r="BA533" s="145">
        <f t="shared" si="470"/>
        <v>0</v>
      </c>
      <c r="BB533" s="138"/>
      <c r="BC533" s="139"/>
      <c r="BD533" s="140">
        <f>IFERROR(IF(VLOOKUP(YEAR($D533),SMMLV!$A$2:$C$44,3,0)*BB533=BC533,BC533,IF(BB533="",BC533,VLOOKUP(YEAR($D533),SMMLV!$A$2:$C$44,3,0)*BB533)),0)</f>
        <v>0</v>
      </c>
      <c r="BE533" s="141"/>
      <c r="BF533" s="142"/>
      <c r="BG533" s="147"/>
      <c r="BH533" s="144"/>
      <c r="BI533" s="145">
        <f>IFERROR(SUM(IF(VLOOKUP(YEAR($D533),SMMLV!$A$2:$C$44,3,0)*BE533=BF533,BF533,IF(BE533="",BF533,VLOOKUP(YEAR($D533),SMMLV!$A$2:$C$44,3,0)*BE533)),IF(VLOOKUP(YEAR($D533),SMMLV!$A$2:$C$44,3,0)*BG533=BH533,BH533,IF(BG533="",BH533,VLOOKUP(YEAR($D533),SMMLV!$A$2:$C$44,3,0)*BG533))),0)</f>
        <v>0</v>
      </c>
      <c r="BJ533" s="149"/>
      <c r="BK533" s="150"/>
      <c r="BL533" s="140">
        <f>IFERROR(IF(VLOOKUP(YEAR($D533),SMMLV!$A$2:$C$44,3,0)*BJ533=BK533,BK533,IF(BJ533="",BK533,VLOOKUP(YEAR($D533),SMMLV!$A$2:$C$44,3,0)*BJ533)),0)</f>
        <v>0</v>
      </c>
      <c r="BM533" s="147"/>
      <c r="BN533" s="142"/>
      <c r="BO533" s="140">
        <f>IFERROR(IF(VLOOKUP(YEAR($D533),SMMLV!$A$2:$C$44,3,0)*BM533=BN533,BN533,IF(BM533="",BN533,VLOOKUP(YEAR($D533),SMMLV!$A$2:$C$44,3,0)*BM533)),0)</f>
        <v>0</v>
      </c>
      <c r="BP533" s="147"/>
      <c r="BQ533" s="142"/>
      <c r="BR533" s="140">
        <f>IFERROR(IF(VLOOKUP(YEAR($D533),SMMLV!$A$2:$C$44,3,0)*BP533=BQ533,BQ533,IF(BP533="",BQ533,VLOOKUP(YEAR($D533),SMMLV!$A$2:$C$44,3,0)*BP533)),0)</f>
        <v>0</v>
      </c>
      <c r="BS533" s="134"/>
      <c r="BT533" s="145">
        <f t="shared" si="471"/>
        <v>0</v>
      </c>
      <c r="BU533" s="151">
        <f t="shared" si="472"/>
        <v>0</v>
      </c>
      <c r="BV533" s="151">
        <f t="shared" si="473"/>
        <v>0</v>
      </c>
      <c r="BW533" s="151">
        <f t="shared" si="474"/>
        <v>0</v>
      </c>
      <c r="BX533" s="151">
        <f t="shared" si="475"/>
        <v>0</v>
      </c>
      <c r="BY533" s="151">
        <f t="shared" si="476"/>
        <v>0</v>
      </c>
      <c r="BZ533" s="151">
        <f t="shared" si="464"/>
        <v>0</v>
      </c>
      <c r="CA533" s="134"/>
      <c r="CB533" s="134"/>
      <c r="CC533" s="134"/>
      <c r="CD533" s="152">
        <f t="shared" si="465"/>
        <v>0</v>
      </c>
      <c r="CE533" s="153">
        <f>IFERROR(INDEX(IPC!$A$11:$Y$22,MATCH(PROPER(TEXT(CD533,"mmmm")),IPC!$A$11:$A$22,0),MATCH(YEAR(CD533),IPC!$A$10:$Y$10,0)),0)</f>
        <v>0</v>
      </c>
      <c r="CF533" s="154">
        <v>61595</v>
      </c>
      <c r="CG533" s="153">
        <f>IFERROR(INDEX(IPC!$A$11:$Y$22,MATCH(PROPER(TEXT(CF533,"mmmm")),IPC!$A$11:$A$22,0),MATCH(YEAR(CF533),IPC!$A$10:$Y$10,0)),0)</f>
        <v>0</v>
      </c>
      <c r="CH533" s="155">
        <f t="shared" si="466"/>
        <v>0</v>
      </c>
      <c r="CI533" s="145">
        <v>1751428</v>
      </c>
      <c r="CJ533" s="151">
        <f t="shared" si="477"/>
        <v>0</v>
      </c>
      <c r="CK533" s="151">
        <f t="shared" si="478"/>
        <v>0</v>
      </c>
      <c r="CL533" s="151">
        <f t="shared" si="479"/>
        <v>0</v>
      </c>
      <c r="CM533" s="151">
        <f t="shared" si="480"/>
        <v>0</v>
      </c>
      <c r="CN533" s="151">
        <f t="shared" si="481"/>
        <v>0</v>
      </c>
      <c r="CO533" s="151">
        <f t="shared" si="482"/>
        <v>0</v>
      </c>
      <c r="CP533" s="151">
        <f t="shared" si="483"/>
        <v>0</v>
      </c>
      <c r="CQ533" s="151">
        <f t="shared" si="484"/>
        <v>0</v>
      </c>
      <c r="CR533" s="151">
        <f t="shared" si="485"/>
        <v>0</v>
      </c>
      <c r="CS533" s="151">
        <f t="shared" si="486"/>
        <v>0</v>
      </c>
      <c r="CT533" s="151">
        <f t="shared" si="487"/>
        <v>0</v>
      </c>
      <c r="CU533" s="151">
        <f t="shared" si="488"/>
        <v>0</v>
      </c>
      <c r="CV533" s="151">
        <f t="shared" si="489"/>
        <v>0</v>
      </c>
      <c r="CW533" s="151">
        <f t="shared" si="490"/>
        <v>0</v>
      </c>
      <c r="CX533" s="151">
        <f t="shared" si="491"/>
        <v>0</v>
      </c>
      <c r="CY533" s="151">
        <f t="shared" si="492"/>
        <v>0</v>
      </c>
      <c r="CZ533" s="151">
        <f t="shared" si="493"/>
        <v>0</v>
      </c>
      <c r="DA533" s="151">
        <f t="shared" si="494"/>
        <v>0</v>
      </c>
      <c r="DB533" s="151">
        <f t="shared" si="495"/>
        <v>0</v>
      </c>
      <c r="DC533" s="151">
        <f t="shared" si="496"/>
        <v>0</v>
      </c>
      <c r="DD533" s="151">
        <f t="shared" si="497"/>
        <v>0</v>
      </c>
      <c r="DE533" s="151">
        <f t="shared" si="498"/>
        <v>0</v>
      </c>
      <c r="DF533" s="151">
        <f t="shared" si="499"/>
        <v>0</v>
      </c>
      <c r="DG533" s="151">
        <f t="shared" si="500"/>
        <v>0</v>
      </c>
      <c r="DH533" s="151">
        <f t="shared" si="501"/>
        <v>0</v>
      </c>
      <c r="DI533" s="151">
        <f t="shared" si="502"/>
        <v>0</v>
      </c>
      <c r="DJ533" s="151">
        <f t="shared" si="503"/>
        <v>0</v>
      </c>
      <c r="DK533" s="151">
        <f t="shared" si="504"/>
        <v>0</v>
      </c>
      <c r="DL533" s="151">
        <f t="shared" si="505"/>
        <v>0</v>
      </c>
      <c r="DM533" s="151">
        <f t="shared" si="506"/>
        <v>0</v>
      </c>
      <c r="DN533" s="151">
        <f t="shared" si="507"/>
        <v>0</v>
      </c>
      <c r="DO533" s="156">
        <f t="shared" si="508"/>
        <v>0</v>
      </c>
      <c r="DP533" s="173" t="str">
        <f t="shared" si="509"/>
        <v/>
      </c>
      <c r="DQ533" s="157" t="str">
        <f t="shared" si="510"/>
        <v/>
      </c>
      <c r="DR533" s="158" t="str">
        <f>IFERROR(IFERROR(IFERROR(_xlfn.XLOOKUP(DP533,#REF!,#REF!,,,),_xlfn.XLOOKUP(DP533,#REF!,#REF!,,,)),_xlfn.XLOOKUP(DP533,#REF!,#REF!,,,)),"N/A")</f>
        <v>N/A</v>
      </c>
      <c r="DS533" s="159"/>
      <c r="DT533" s="160"/>
      <c r="DU533" s="161"/>
      <c r="DV533" s="162"/>
      <c r="DW533" s="163">
        <f>IFERROR(IFERROR(IFERROR(_xlfn.XLOOKUP(DP533,#REF!,#REF!,,,),_xlfn.XLOOKUP(DP533,#REF!,#REF!,,,)),_xlfn.XLOOKUP(DP533,#REF!,#REF!,,,)),0)</f>
        <v>0</v>
      </c>
      <c r="DX533" s="164"/>
      <c r="DY533" s="165">
        <f t="shared" si="511"/>
        <v>0</v>
      </c>
      <c r="DZ533" s="166"/>
      <c r="EA533" s="167">
        <f t="shared" si="512"/>
        <v>0</v>
      </c>
      <c r="EB533" s="168">
        <f t="shared" si="513"/>
        <v>0</v>
      </c>
      <c r="EC533" s="168">
        <f t="shared" si="514"/>
        <v>0</v>
      </c>
      <c r="ED533" s="169"/>
      <c r="EE533" s="170">
        <f t="shared" si="515"/>
        <v>0</v>
      </c>
      <c r="EF533" s="170" t="str">
        <f>IFERROR(IF(DY533&gt;((_xlfn.XLOOKUP(DQ533,TOPES!B:B,TOPES!C:C,,,)*INDEXACIÓN!CI533)),"SUPERA TOPES DEL HV",0),"HV NO ENCONTRADO")</f>
        <v>HV NO ENCONTRADO</v>
      </c>
      <c r="EG533" s="170">
        <f t="shared" si="516"/>
        <v>0</v>
      </c>
      <c r="EH533" s="170">
        <f>IF(SUMIF($M:$M,#REF!,$DY:$DY)&gt;$EH$8,"CONSULTA DIAN",0)</f>
        <v>0</v>
      </c>
      <c r="EI533" s="171">
        <f t="shared" si="517"/>
        <v>0</v>
      </c>
      <c r="EJ533" s="172"/>
    </row>
    <row r="534" spans="1:140" x14ac:dyDescent="0.25">
      <c r="A534" s="133" t="str">
        <f t="shared" si="467"/>
        <v>19000100525</v>
      </c>
      <c r="B534" s="134"/>
      <c r="C534" s="134"/>
      <c r="D534" s="135">
        <f>_xlfn.XLOOKUP(C534,TOPES!L:L,TOPES!M:M,,,)</f>
        <v>0</v>
      </c>
      <c r="E534" s="136">
        <v>525</v>
      </c>
      <c r="F534" s="134"/>
      <c r="G534" s="134"/>
      <c r="H534" s="134"/>
      <c r="I534" s="134"/>
      <c r="J534" s="134"/>
      <c r="K534" s="134"/>
      <c r="L534" s="134"/>
      <c r="M534" s="137"/>
      <c r="N534" s="134"/>
      <c r="O534" s="137" t="str">
        <f t="shared" si="468"/>
        <v/>
      </c>
      <c r="P534" s="138"/>
      <c r="Q534" s="139"/>
      <c r="R534" s="140">
        <f>IFERROR(IF(VLOOKUP(YEAR($D534),SMMLV!$A$2:$C$44,3,0)*$P534=$Q534,$Q534,IF($P534="",$Q534,VLOOKUP(YEAR($D534),SMMLV!$A$2:$C$44,3,0)*$P534)),0)</f>
        <v>0</v>
      </c>
      <c r="S534" s="141"/>
      <c r="T534" s="142"/>
      <c r="U534" s="143"/>
      <c r="V534" s="144"/>
      <c r="W534" s="145">
        <f>IFERROR(SUM(IF(VLOOKUP(YEAR($D534),SMMLV!$A$2:$C$44,3,0)*S534=T534,T534,IF(S534="",T534,VLOOKUP(YEAR($D534),SMMLV!$A$2:$C$44,3,0)*S534)),IF(VLOOKUP(YEAR($D534),SMMLV!$A$2:$C$44,3,0)*U534=V534,V534,IF(U534="",V534,VLOOKUP(YEAR($D534),SMMLV!$A$2:$C$44,3,0)*U534))),0)</f>
        <v>0</v>
      </c>
      <c r="X534" s="146"/>
      <c r="Y534" s="139"/>
      <c r="Z534" s="140">
        <f>IFERROR(IF(VLOOKUP(YEAR($D534),SMMLV!$A$2:$C$44,3,0)*$X534=$Y534,$Y534,IF($X534="",$Y534,VLOOKUP(YEAR($D534),SMMLV!$A$2:$C$44,3,0)*$X534)),0)</f>
        <v>0</v>
      </c>
      <c r="AA534" s="147"/>
      <c r="AB534" s="142"/>
      <c r="AC534" s="140">
        <f>IFERROR(IF(VLOOKUP(YEAR($D534),SMMLV!$A$2:$C$44,3,0)*$AA534=$AB534,$AB534,IF($AA534="",$AB534,VLOOKUP(YEAR($D534),SMMLV!$A$2:$C$44,3,0)*$AA534)),0)</f>
        <v>0</v>
      </c>
      <c r="AD534" s="147"/>
      <c r="AE534" s="142"/>
      <c r="AF534" s="140">
        <f>IFERROR(IF(VLOOKUP(YEAR($D534),SMMLV!$A$2:$C$44,3,0)*$AD534=$AE534,$AE534,IF($AD534="",$AE534,VLOOKUP(YEAR($D534),SMMLV!$A$2:$C$44,3,0)*$AD534)),0)</f>
        <v>0</v>
      </c>
      <c r="AG534" s="134"/>
      <c r="AH534" s="145">
        <f t="shared" si="469"/>
        <v>0</v>
      </c>
      <c r="AI534" s="138"/>
      <c r="AJ534" s="139"/>
      <c r="AK534" s="140">
        <f>IFERROR(IF(VLOOKUP(YEAR($D534),SMMLV!$A$2:$C$44,3,0)*$AI534=AJ534,AJ534,IF($AI534="",AJ534,VLOOKUP(YEAR($D534),SMMLV!$A$2:$C$44,3,0)*$AI534)),0)</f>
        <v>0</v>
      </c>
      <c r="AL534" s="141"/>
      <c r="AM534" s="142"/>
      <c r="AN534" s="147"/>
      <c r="AO534" s="144"/>
      <c r="AP534" s="145">
        <f>IFERROR(SUM(IF(VLOOKUP(YEAR($D534),SMMLV!$A$2:$C$44,3,0)*AL534=AM534,AM534,IF(AL534="",AM534,VLOOKUP(YEAR($D534),SMMLV!$A$2:$C$44,3,0)*AL534)),IF(VLOOKUP(YEAR($D534),SMMLV!$A$2:$C$44,3,0)*AN534=AO534,AO534,IF(AN534="",AO534,VLOOKUP(YEAR($D534),SMMLV!$A$2:$C$44,3,0)*AN534))),0)</f>
        <v>0</v>
      </c>
      <c r="AQ534" s="148"/>
      <c r="AR534" s="142"/>
      <c r="AS534" s="140">
        <f>IFERROR(IF(VLOOKUP(YEAR($D534),SMMLV!$A$2:$C$44,3,0)*AQ534=AR534,AR534,IF(AQ534="",AR534,VLOOKUP(YEAR($D534),SMMLV!$A$2:$C$44,3,0)*AQ534)),0)</f>
        <v>0</v>
      </c>
      <c r="AT534" s="147"/>
      <c r="AU534" s="142"/>
      <c r="AV534" s="140">
        <f>IFERROR(IF(VLOOKUP(YEAR($D534),SMMLV!$A$2:$C$44,3,0)*AT534=AU534,AU534,IF(AT534="",AU534,VLOOKUP(YEAR($D534),SMMLV!$A$2:$C$44,3,0)*AT534)),0)</f>
        <v>0</v>
      </c>
      <c r="AW534" s="147"/>
      <c r="AX534" s="142"/>
      <c r="AY534" s="140">
        <f>IFERROR(IF(VLOOKUP(YEAR($D534),SMMLV!$A$2:$C$44,3,0)*AW534=AX534,AX534,IF(AW534="",AX534,VLOOKUP(YEAR($D534),SMMLV!$A$2:$C$44,3,0)*AW534)),0)</f>
        <v>0</v>
      </c>
      <c r="AZ534" s="134"/>
      <c r="BA534" s="145">
        <f t="shared" si="470"/>
        <v>0</v>
      </c>
      <c r="BB534" s="138"/>
      <c r="BC534" s="139"/>
      <c r="BD534" s="140">
        <f>IFERROR(IF(VLOOKUP(YEAR($D534),SMMLV!$A$2:$C$44,3,0)*BB534=BC534,BC534,IF(BB534="",BC534,VLOOKUP(YEAR($D534),SMMLV!$A$2:$C$44,3,0)*BB534)),0)</f>
        <v>0</v>
      </c>
      <c r="BE534" s="141"/>
      <c r="BF534" s="142"/>
      <c r="BG534" s="147"/>
      <c r="BH534" s="144"/>
      <c r="BI534" s="145">
        <f>IFERROR(SUM(IF(VLOOKUP(YEAR($D534),SMMLV!$A$2:$C$44,3,0)*BE534=BF534,BF534,IF(BE534="",BF534,VLOOKUP(YEAR($D534),SMMLV!$A$2:$C$44,3,0)*BE534)),IF(VLOOKUP(YEAR($D534),SMMLV!$A$2:$C$44,3,0)*BG534=BH534,BH534,IF(BG534="",BH534,VLOOKUP(YEAR($D534),SMMLV!$A$2:$C$44,3,0)*BG534))),0)</f>
        <v>0</v>
      </c>
      <c r="BJ534" s="149"/>
      <c r="BK534" s="150"/>
      <c r="BL534" s="140">
        <f>IFERROR(IF(VLOOKUP(YEAR($D534),SMMLV!$A$2:$C$44,3,0)*BJ534=BK534,BK534,IF(BJ534="",BK534,VLOOKUP(YEAR($D534),SMMLV!$A$2:$C$44,3,0)*BJ534)),0)</f>
        <v>0</v>
      </c>
      <c r="BM534" s="147"/>
      <c r="BN534" s="142"/>
      <c r="BO534" s="140">
        <f>IFERROR(IF(VLOOKUP(YEAR($D534),SMMLV!$A$2:$C$44,3,0)*BM534=BN534,BN534,IF(BM534="",BN534,VLOOKUP(YEAR($D534),SMMLV!$A$2:$C$44,3,0)*BM534)),0)</f>
        <v>0</v>
      </c>
      <c r="BP534" s="147"/>
      <c r="BQ534" s="142"/>
      <c r="BR534" s="140">
        <f>IFERROR(IF(VLOOKUP(YEAR($D534),SMMLV!$A$2:$C$44,3,0)*BP534=BQ534,BQ534,IF(BP534="",BQ534,VLOOKUP(YEAR($D534),SMMLV!$A$2:$C$44,3,0)*BP534)),0)</f>
        <v>0</v>
      </c>
      <c r="BS534" s="134"/>
      <c r="BT534" s="145">
        <f t="shared" si="471"/>
        <v>0</v>
      </c>
      <c r="BU534" s="151">
        <f t="shared" si="472"/>
        <v>0</v>
      </c>
      <c r="BV534" s="151">
        <f t="shared" si="473"/>
        <v>0</v>
      </c>
      <c r="BW534" s="151">
        <f t="shared" si="474"/>
        <v>0</v>
      </c>
      <c r="BX534" s="151">
        <f t="shared" si="475"/>
        <v>0</v>
      </c>
      <c r="BY534" s="151">
        <f t="shared" si="476"/>
        <v>0</v>
      </c>
      <c r="BZ534" s="151">
        <f t="shared" si="464"/>
        <v>0</v>
      </c>
      <c r="CA534" s="134"/>
      <c r="CB534" s="134"/>
      <c r="CC534" s="134"/>
      <c r="CD534" s="152">
        <f t="shared" si="465"/>
        <v>0</v>
      </c>
      <c r="CE534" s="153">
        <f>IFERROR(INDEX(IPC!$A$11:$Y$22,MATCH(PROPER(TEXT(CD534,"mmmm")),IPC!$A$11:$A$22,0),MATCH(YEAR(CD534),IPC!$A$10:$Y$10,0)),0)</f>
        <v>0</v>
      </c>
      <c r="CF534" s="154">
        <v>61626</v>
      </c>
      <c r="CG534" s="153">
        <f>IFERROR(INDEX(IPC!$A$11:$Y$22,MATCH(PROPER(TEXT(CF534,"mmmm")),IPC!$A$11:$A$22,0),MATCH(YEAR(CF534),IPC!$A$10:$Y$10,0)),0)</f>
        <v>0</v>
      </c>
      <c r="CH534" s="155">
        <f t="shared" si="466"/>
        <v>0</v>
      </c>
      <c r="CI534" s="145">
        <v>1751429</v>
      </c>
      <c r="CJ534" s="151">
        <f t="shared" si="477"/>
        <v>0</v>
      </c>
      <c r="CK534" s="151">
        <f t="shared" si="478"/>
        <v>0</v>
      </c>
      <c r="CL534" s="151">
        <f t="shared" si="479"/>
        <v>0</v>
      </c>
      <c r="CM534" s="151">
        <f t="shared" si="480"/>
        <v>0</v>
      </c>
      <c r="CN534" s="151">
        <f t="shared" si="481"/>
        <v>0</v>
      </c>
      <c r="CO534" s="151">
        <f t="shared" si="482"/>
        <v>0</v>
      </c>
      <c r="CP534" s="151">
        <f t="shared" si="483"/>
        <v>0</v>
      </c>
      <c r="CQ534" s="151">
        <f t="shared" si="484"/>
        <v>0</v>
      </c>
      <c r="CR534" s="151">
        <f t="shared" si="485"/>
        <v>0</v>
      </c>
      <c r="CS534" s="151">
        <f t="shared" si="486"/>
        <v>0</v>
      </c>
      <c r="CT534" s="151">
        <f t="shared" si="487"/>
        <v>0</v>
      </c>
      <c r="CU534" s="151">
        <f t="shared" si="488"/>
        <v>0</v>
      </c>
      <c r="CV534" s="151">
        <f t="shared" si="489"/>
        <v>0</v>
      </c>
      <c r="CW534" s="151">
        <f t="shared" si="490"/>
        <v>0</v>
      </c>
      <c r="CX534" s="151">
        <f t="shared" si="491"/>
        <v>0</v>
      </c>
      <c r="CY534" s="151">
        <f t="shared" si="492"/>
        <v>0</v>
      </c>
      <c r="CZ534" s="151">
        <f t="shared" si="493"/>
        <v>0</v>
      </c>
      <c r="DA534" s="151">
        <f t="shared" si="494"/>
        <v>0</v>
      </c>
      <c r="DB534" s="151">
        <f t="shared" si="495"/>
        <v>0</v>
      </c>
      <c r="DC534" s="151">
        <f t="shared" si="496"/>
        <v>0</v>
      </c>
      <c r="DD534" s="151">
        <f t="shared" si="497"/>
        <v>0</v>
      </c>
      <c r="DE534" s="151">
        <f t="shared" si="498"/>
        <v>0</v>
      </c>
      <c r="DF534" s="151">
        <f t="shared" si="499"/>
        <v>0</v>
      </c>
      <c r="DG534" s="151">
        <f t="shared" si="500"/>
        <v>0</v>
      </c>
      <c r="DH534" s="151">
        <f t="shared" si="501"/>
        <v>0</v>
      </c>
      <c r="DI534" s="151">
        <f t="shared" si="502"/>
        <v>0</v>
      </c>
      <c r="DJ534" s="151">
        <f t="shared" si="503"/>
        <v>0</v>
      </c>
      <c r="DK534" s="151">
        <f t="shared" si="504"/>
        <v>0</v>
      </c>
      <c r="DL534" s="151">
        <f t="shared" si="505"/>
        <v>0</v>
      </c>
      <c r="DM534" s="151">
        <f t="shared" si="506"/>
        <v>0</v>
      </c>
      <c r="DN534" s="151">
        <f t="shared" si="507"/>
        <v>0</v>
      </c>
      <c r="DO534" s="156">
        <f t="shared" si="508"/>
        <v>0</v>
      </c>
      <c r="DP534" s="173" t="str">
        <f t="shared" si="509"/>
        <v/>
      </c>
      <c r="DQ534" s="157" t="str">
        <f t="shared" si="510"/>
        <v/>
      </c>
      <c r="DR534" s="158" t="str">
        <f>IFERROR(IFERROR(IFERROR(_xlfn.XLOOKUP(DP534,#REF!,#REF!,,,),_xlfn.XLOOKUP(DP534,#REF!,#REF!,,,)),_xlfn.XLOOKUP(DP534,#REF!,#REF!,,,)),"N/A")</f>
        <v>N/A</v>
      </c>
      <c r="DS534" s="159"/>
      <c r="DT534" s="160"/>
      <c r="DU534" s="161"/>
      <c r="DV534" s="162"/>
      <c r="DW534" s="163">
        <f>IFERROR(IFERROR(IFERROR(_xlfn.XLOOKUP(DP534,#REF!,#REF!,,,),_xlfn.XLOOKUP(DP534,#REF!,#REF!,,,)),_xlfn.XLOOKUP(DP534,#REF!,#REF!,,,)),0)</f>
        <v>0</v>
      </c>
      <c r="DX534" s="164"/>
      <c r="DY534" s="165">
        <f t="shared" si="511"/>
        <v>0</v>
      </c>
      <c r="DZ534" s="166"/>
      <c r="EA534" s="167">
        <f t="shared" si="512"/>
        <v>0</v>
      </c>
      <c r="EB534" s="168">
        <f t="shared" si="513"/>
        <v>0</v>
      </c>
      <c r="EC534" s="168">
        <f t="shared" si="514"/>
        <v>0</v>
      </c>
      <c r="ED534" s="169"/>
      <c r="EE534" s="170">
        <f t="shared" si="515"/>
        <v>0</v>
      </c>
      <c r="EF534" s="170" t="str">
        <f>IFERROR(IF(DY534&gt;((_xlfn.XLOOKUP(DQ534,TOPES!B:B,TOPES!C:C,,,)*INDEXACIÓN!CI534)),"SUPERA TOPES DEL HV",0),"HV NO ENCONTRADO")</f>
        <v>HV NO ENCONTRADO</v>
      </c>
      <c r="EG534" s="170">
        <f t="shared" si="516"/>
        <v>0</v>
      </c>
      <c r="EH534" s="170">
        <f>IF(SUMIF($M:$M,#REF!,$DY:$DY)&gt;$EH$8,"CONSULTA DIAN",0)</f>
        <v>0</v>
      </c>
      <c r="EI534" s="171">
        <f t="shared" si="517"/>
        <v>0</v>
      </c>
      <c r="EJ534" s="172"/>
    </row>
    <row r="535" spans="1:140" x14ac:dyDescent="0.25">
      <c r="A535" s="133" t="str">
        <f t="shared" si="467"/>
        <v>19000100526</v>
      </c>
      <c r="B535" s="134"/>
      <c r="C535" s="134"/>
      <c r="D535" s="135">
        <f>_xlfn.XLOOKUP(C535,TOPES!L:L,TOPES!M:M,,,)</f>
        <v>0</v>
      </c>
      <c r="E535" s="136">
        <v>526</v>
      </c>
      <c r="F535" s="134"/>
      <c r="G535" s="134"/>
      <c r="H535" s="134"/>
      <c r="I535" s="134"/>
      <c r="J535" s="134"/>
      <c r="K535" s="134"/>
      <c r="L535" s="134"/>
      <c r="M535" s="137"/>
      <c r="N535" s="134"/>
      <c r="O535" s="137" t="str">
        <f t="shared" si="468"/>
        <v/>
      </c>
      <c r="P535" s="138"/>
      <c r="Q535" s="139"/>
      <c r="R535" s="140">
        <f>IFERROR(IF(VLOOKUP(YEAR($D535),SMMLV!$A$2:$C$44,3,0)*$P535=$Q535,$Q535,IF($P535="",$Q535,VLOOKUP(YEAR($D535),SMMLV!$A$2:$C$44,3,0)*$P535)),0)</f>
        <v>0</v>
      </c>
      <c r="S535" s="141"/>
      <c r="T535" s="142"/>
      <c r="U535" s="143"/>
      <c r="V535" s="144"/>
      <c r="W535" s="145">
        <f>IFERROR(SUM(IF(VLOOKUP(YEAR($D535),SMMLV!$A$2:$C$44,3,0)*S535=T535,T535,IF(S535="",T535,VLOOKUP(YEAR($D535),SMMLV!$A$2:$C$44,3,0)*S535)),IF(VLOOKUP(YEAR($D535),SMMLV!$A$2:$C$44,3,0)*U535=V535,V535,IF(U535="",V535,VLOOKUP(YEAR($D535),SMMLV!$A$2:$C$44,3,0)*U535))),0)</f>
        <v>0</v>
      </c>
      <c r="X535" s="146"/>
      <c r="Y535" s="139"/>
      <c r="Z535" s="140">
        <f>IFERROR(IF(VLOOKUP(YEAR($D535),SMMLV!$A$2:$C$44,3,0)*$X535=$Y535,$Y535,IF($X535="",$Y535,VLOOKUP(YEAR($D535),SMMLV!$A$2:$C$44,3,0)*$X535)),0)</f>
        <v>0</v>
      </c>
      <c r="AA535" s="147"/>
      <c r="AB535" s="142"/>
      <c r="AC535" s="140">
        <f>IFERROR(IF(VLOOKUP(YEAR($D535),SMMLV!$A$2:$C$44,3,0)*$AA535=$AB535,$AB535,IF($AA535="",$AB535,VLOOKUP(YEAR($D535),SMMLV!$A$2:$C$44,3,0)*$AA535)),0)</f>
        <v>0</v>
      </c>
      <c r="AD535" s="147"/>
      <c r="AE535" s="142"/>
      <c r="AF535" s="140">
        <f>IFERROR(IF(VLOOKUP(YEAR($D535),SMMLV!$A$2:$C$44,3,0)*$AD535=$AE535,$AE535,IF($AD535="",$AE535,VLOOKUP(YEAR($D535),SMMLV!$A$2:$C$44,3,0)*$AD535)),0)</f>
        <v>0</v>
      </c>
      <c r="AG535" s="134"/>
      <c r="AH535" s="145">
        <f t="shared" si="469"/>
        <v>0</v>
      </c>
      <c r="AI535" s="138"/>
      <c r="AJ535" s="139"/>
      <c r="AK535" s="140">
        <f>IFERROR(IF(VLOOKUP(YEAR($D535),SMMLV!$A$2:$C$44,3,0)*$AI535=AJ535,AJ535,IF($AI535="",AJ535,VLOOKUP(YEAR($D535),SMMLV!$A$2:$C$44,3,0)*$AI535)),0)</f>
        <v>0</v>
      </c>
      <c r="AL535" s="141"/>
      <c r="AM535" s="142"/>
      <c r="AN535" s="147"/>
      <c r="AO535" s="144"/>
      <c r="AP535" s="145">
        <f>IFERROR(SUM(IF(VLOOKUP(YEAR($D535),SMMLV!$A$2:$C$44,3,0)*AL535=AM535,AM535,IF(AL535="",AM535,VLOOKUP(YEAR($D535),SMMLV!$A$2:$C$44,3,0)*AL535)),IF(VLOOKUP(YEAR($D535),SMMLV!$A$2:$C$44,3,0)*AN535=AO535,AO535,IF(AN535="",AO535,VLOOKUP(YEAR($D535),SMMLV!$A$2:$C$44,3,0)*AN535))),0)</f>
        <v>0</v>
      </c>
      <c r="AQ535" s="148"/>
      <c r="AR535" s="142"/>
      <c r="AS535" s="140">
        <f>IFERROR(IF(VLOOKUP(YEAR($D535),SMMLV!$A$2:$C$44,3,0)*AQ535=AR535,AR535,IF(AQ535="",AR535,VLOOKUP(YEAR($D535),SMMLV!$A$2:$C$44,3,0)*AQ535)),0)</f>
        <v>0</v>
      </c>
      <c r="AT535" s="147"/>
      <c r="AU535" s="142"/>
      <c r="AV535" s="140">
        <f>IFERROR(IF(VLOOKUP(YEAR($D535),SMMLV!$A$2:$C$44,3,0)*AT535=AU535,AU535,IF(AT535="",AU535,VLOOKUP(YEAR($D535),SMMLV!$A$2:$C$44,3,0)*AT535)),0)</f>
        <v>0</v>
      </c>
      <c r="AW535" s="147"/>
      <c r="AX535" s="142"/>
      <c r="AY535" s="140">
        <f>IFERROR(IF(VLOOKUP(YEAR($D535),SMMLV!$A$2:$C$44,3,0)*AW535=AX535,AX535,IF(AW535="",AX535,VLOOKUP(YEAR($D535),SMMLV!$A$2:$C$44,3,0)*AW535)),0)</f>
        <v>0</v>
      </c>
      <c r="AZ535" s="134"/>
      <c r="BA535" s="145">
        <f t="shared" si="470"/>
        <v>0</v>
      </c>
      <c r="BB535" s="138"/>
      <c r="BC535" s="139"/>
      <c r="BD535" s="140">
        <f>IFERROR(IF(VLOOKUP(YEAR($D535),SMMLV!$A$2:$C$44,3,0)*BB535=BC535,BC535,IF(BB535="",BC535,VLOOKUP(YEAR($D535),SMMLV!$A$2:$C$44,3,0)*BB535)),0)</f>
        <v>0</v>
      </c>
      <c r="BE535" s="141"/>
      <c r="BF535" s="142"/>
      <c r="BG535" s="147"/>
      <c r="BH535" s="144"/>
      <c r="BI535" s="145">
        <f>IFERROR(SUM(IF(VLOOKUP(YEAR($D535),SMMLV!$A$2:$C$44,3,0)*BE535=BF535,BF535,IF(BE535="",BF535,VLOOKUP(YEAR($D535),SMMLV!$A$2:$C$44,3,0)*BE535)),IF(VLOOKUP(YEAR($D535),SMMLV!$A$2:$C$44,3,0)*BG535=BH535,BH535,IF(BG535="",BH535,VLOOKUP(YEAR($D535),SMMLV!$A$2:$C$44,3,0)*BG535))),0)</f>
        <v>0</v>
      </c>
      <c r="BJ535" s="149"/>
      <c r="BK535" s="150"/>
      <c r="BL535" s="140">
        <f>IFERROR(IF(VLOOKUP(YEAR($D535),SMMLV!$A$2:$C$44,3,0)*BJ535=BK535,BK535,IF(BJ535="",BK535,VLOOKUP(YEAR($D535),SMMLV!$A$2:$C$44,3,0)*BJ535)),0)</f>
        <v>0</v>
      </c>
      <c r="BM535" s="147"/>
      <c r="BN535" s="142"/>
      <c r="BO535" s="140">
        <f>IFERROR(IF(VLOOKUP(YEAR($D535),SMMLV!$A$2:$C$44,3,0)*BM535=BN535,BN535,IF(BM535="",BN535,VLOOKUP(YEAR($D535),SMMLV!$A$2:$C$44,3,0)*BM535)),0)</f>
        <v>0</v>
      </c>
      <c r="BP535" s="147"/>
      <c r="BQ535" s="142"/>
      <c r="BR535" s="140">
        <f>IFERROR(IF(VLOOKUP(YEAR($D535),SMMLV!$A$2:$C$44,3,0)*BP535=BQ535,BQ535,IF(BP535="",BQ535,VLOOKUP(YEAR($D535),SMMLV!$A$2:$C$44,3,0)*BP535)),0)</f>
        <v>0</v>
      </c>
      <c r="BS535" s="134"/>
      <c r="BT535" s="145">
        <f t="shared" si="471"/>
        <v>0</v>
      </c>
      <c r="BU535" s="151">
        <f t="shared" si="472"/>
        <v>0</v>
      </c>
      <c r="BV535" s="151">
        <f t="shared" si="473"/>
        <v>0</v>
      </c>
      <c r="BW535" s="151">
        <f t="shared" si="474"/>
        <v>0</v>
      </c>
      <c r="BX535" s="151">
        <f t="shared" si="475"/>
        <v>0</v>
      </c>
      <c r="BY535" s="151">
        <f t="shared" si="476"/>
        <v>0</v>
      </c>
      <c r="BZ535" s="151">
        <f t="shared" si="464"/>
        <v>0</v>
      </c>
      <c r="CA535" s="134"/>
      <c r="CB535" s="134"/>
      <c r="CC535" s="134"/>
      <c r="CD535" s="152">
        <f t="shared" si="465"/>
        <v>0</v>
      </c>
      <c r="CE535" s="153">
        <f>IFERROR(INDEX(IPC!$A$11:$Y$22,MATCH(PROPER(TEXT(CD535,"mmmm")),IPC!$A$11:$A$22,0),MATCH(YEAR(CD535),IPC!$A$10:$Y$10,0)),0)</f>
        <v>0</v>
      </c>
      <c r="CF535" s="154">
        <v>61656</v>
      </c>
      <c r="CG535" s="153">
        <f>IFERROR(INDEX(IPC!$A$11:$Y$22,MATCH(PROPER(TEXT(CF535,"mmmm")),IPC!$A$11:$A$22,0),MATCH(YEAR(CF535),IPC!$A$10:$Y$10,0)),0)</f>
        <v>0</v>
      </c>
      <c r="CH535" s="155">
        <f t="shared" si="466"/>
        <v>0</v>
      </c>
      <c r="CI535" s="145">
        <v>1751430</v>
      </c>
      <c r="CJ535" s="151">
        <f t="shared" si="477"/>
        <v>0</v>
      </c>
      <c r="CK535" s="151">
        <f t="shared" si="478"/>
        <v>0</v>
      </c>
      <c r="CL535" s="151">
        <f t="shared" si="479"/>
        <v>0</v>
      </c>
      <c r="CM535" s="151">
        <f t="shared" si="480"/>
        <v>0</v>
      </c>
      <c r="CN535" s="151">
        <f t="shared" si="481"/>
        <v>0</v>
      </c>
      <c r="CO535" s="151">
        <f t="shared" si="482"/>
        <v>0</v>
      </c>
      <c r="CP535" s="151">
        <f t="shared" si="483"/>
        <v>0</v>
      </c>
      <c r="CQ535" s="151">
        <f t="shared" si="484"/>
        <v>0</v>
      </c>
      <c r="CR535" s="151">
        <f t="shared" si="485"/>
        <v>0</v>
      </c>
      <c r="CS535" s="151">
        <f t="shared" si="486"/>
        <v>0</v>
      </c>
      <c r="CT535" s="151">
        <f t="shared" si="487"/>
        <v>0</v>
      </c>
      <c r="CU535" s="151">
        <f t="shared" si="488"/>
        <v>0</v>
      </c>
      <c r="CV535" s="151">
        <f t="shared" si="489"/>
        <v>0</v>
      </c>
      <c r="CW535" s="151">
        <f t="shared" si="490"/>
        <v>0</v>
      </c>
      <c r="CX535" s="151">
        <f t="shared" si="491"/>
        <v>0</v>
      </c>
      <c r="CY535" s="151">
        <f t="shared" si="492"/>
        <v>0</v>
      </c>
      <c r="CZ535" s="151">
        <f t="shared" si="493"/>
        <v>0</v>
      </c>
      <c r="DA535" s="151">
        <f t="shared" si="494"/>
        <v>0</v>
      </c>
      <c r="DB535" s="151">
        <f t="shared" si="495"/>
        <v>0</v>
      </c>
      <c r="DC535" s="151">
        <f t="shared" si="496"/>
        <v>0</v>
      </c>
      <c r="DD535" s="151">
        <f t="shared" si="497"/>
        <v>0</v>
      </c>
      <c r="DE535" s="151">
        <f t="shared" si="498"/>
        <v>0</v>
      </c>
      <c r="DF535" s="151">
        <f t="shared" si="499"/>
        <v>0</v>
      </c>
      <c r="DG535" s="151">
        <f t="shared" si="500"/>
        <v>0</v>
      </c>
      <c r="DH535" s="151">
        <f t="shared" si="501"/>
        <v>0</v>
      </c>
      <c r="DI535" s="151">
        <f t="shared" si="502"/>
        <v>0</v>
      </c>
      <c r="DJ535" s="151">
        <f t="shared" si="503"/>
        <v>0</v>
      </c>
      <c r="DK535" s="151">
        <f t="shared" si="504"/>
        <v>0</v>
      </c>
      <c r="DL535" s="151">
        <f t="shared" si="505"/>
        <v>0</v>
      </c>
      <c r="DM535" s="151">
        <f t="shared" si="506"/>
        <v>0</v>
      </c>
      <c r="DN535" s="151">
        <f t="shared" si="507"/>
        <v>0</v>
      </c>
      <c r="DO535" s="156">
        <f t="shared" si="508"/>
        <v>0</v>
      </c>
      <c r="DP535" s="173" t="str">
        <f t="shared" si="509"/>
        <v/>
      </c>
      <c r="DQ535" s="157" t="str">
        <f t="shared" si="510"/>
        <v/>
      </c>
      <c r="DR535" s="158" t="str">
        <f>IFERROR(IFERROR(IFERROR(_xlfn.XLOOKUP(DP535,#REF!,#REF!,,,),_xlfn.XLOOKUP(DP535,#REF!,#REF!,,,)),_xlfn.XLOOKUP(DP535,#REF!,#REF!,,,)),"N/A")</f>
        <v>N/A</v>
      </c>
      <c r="DS535" s="159"/>
      <c r="DT535" s="160"/>
      <c r="DU535" s="161"/>
      <c r="DV535" s="162"/>
      <c r="DW535" s="163">
        <f>IFERROR(IFERROR(IFERROR(_xlfn.XLOOKUP(DP535,#REF!,#REF!,,,),_xlfn.XLOOKUP(DP535,#REF!,#REF!,,,)),_xlfn.XLOOKUP(DP535,#REF!,#REF!,,,)),0)</f>
        <v>0</v>
      </c>
      <c r="DX535" s="164"/>
      <c r="DY535" s="165">
        <f t="shared" si="511"/>
        <v>0</v>
      </c>
      <c r="DZ535" s="166"/>
      <c r="EA535" s="167">
        <f t="shared" si="512"/>
        <v>0</v>
      </c>
      <c r="EB535" s="168">
        <f t="shared" si="513"/>
        <v>0</v>
      </c>
      <c r="EC535" s="168">
        <f t="shared" si="514"/>
        <v>0</v>
      </c>
      <c r="ED535" s="169"/>
      <c r="EE535" s="170">
        <f t="shared" si="515"/>
        <v>0</v>
      </c>
      <c r="EF535" s="170" t="str">
        <f>IFERROR(IF(DY535&gt;((_xlfn.XLOOKUP(DQ535,TOPES!B:B,TOPES!C:C,,,)*INDEXACIÓN!CI535)),"SUPERA TOPES DEL HV",0),"HV NO ENCONTRADO")</f>
        <v>HV NO ENCONTRADO</v>
      </c>
      <c r="EG535" s="170">
        <f t="shared" si="516"/>
        <v>0</v>
      </c>
      <c r="EH535" s="170">
        <f>IF(SUMIF($M:$M,#REF!,$DY:$DY)&gt;$EH$8,"CONSULTA DIAN",0)</f>
        <v>0</v>
      </c>
      <c r="EI535" s="171">
        <f t="shared" si="517"/>
        <v>0</v>
      </c>
      <c r="EJ535" s="172"/>
    </row>
    <row r="536" spans="1:140" x14ac:dyDescent="0.25">
      <c r="A536" s="133" t="str">
        <f t="shared" si="467"/>
        <v>19000100527</v>
      </c>
      <c r="B536" s="134"/>
      <c r="C536" s="134"/>
      <c r="D536" s="135">
        <f>_xlfn.XLOOKUP(C536,TOPES!L:L,TOPES!M:M,,,)</f>
        <v>0</v>
      </c>
      <c r="E536" s="136">
        <v>527</v>
      </c>
      <c r="F536" s="134"/>
      <c r="G536" s="134"/>
      <c r="H536" s="134"/>
      <c r="I536" s="134"/>
      <c r="J536" s="134"/>
      <c r="K536" s="134"/>
      <c r="L536" s="134"/>
      <c r="M536" s="137"/>
      <c r="N536" s="134"/>
      <c r="O536" s="137" t="str">
        <f t="shared" si="468"/>
        <v/>
      </c>
      <c r="P536" s="138"/>
      <c r="Q536" s="139"/>
      <c r="R536" s="140">
        <f>IFERROR(IF(VLOOKUP(YEAR($D536),SMMLV!$A$2:$C$44,3,0)*$P536=$Q536,$Q536,IF($P536="",$Q536,VLOOKUP(YEAR($D536),SMMLV!$A$2:$C$44,3,0)*$P536)),0)</f>
        <v>0</v>
      </c>
      <c r="S536" s="141"/>
      <c r="T536" s="142"/>
      <c r="U536" s="143"/>
      <c r="V536" s="144"/>
      <c r="W536" s="145">
        <f>IFERROR(SUM(IF(VLOOKUP(YEAR($D536),SMMLV!$A$2:$C$44,3,0)*S536=T536,T536,IF(S536="",T536,VLOOKUP(YEAR($D536),SMMLV!$A$2:$C$44,3,0)*S536)),IF(VLOOKUP(YEAR($D536),SMMLV!$A$2:$C$44,3,0)*U536=V536,V536,IF(U536="",V536,VLOOKUP(YEAR($D536),SMMLV!$A$2:$C$44,3,0)*U536))),0)</f>
        <v>0</v>
      </c>
      <c r="X536" s="146"/>
      <c r="Y536" s="139"/>
      <c r="Z536" s="140">
        <f>IFERROR(IF(VLOOKUP(YEAR($D536),SMMLV!$A$2:$C$44,3,0)*$X536=$Y536,$Y536,IF($X536="",$Y536,VLOOKUP(YEAR($D536),SMMLV!$A$2:$C$44,3,0)*$X536)),0)</f>
        <v>0</v>
      </c>
      <c r="AA536" s="147"/>
      <c r="AB536" s="142"/>
      <c r="AC536" s="140">
        <f>IFERROR(IF(VLOOKUP(YEAR($D536),SMMLV!$A$2:$C$44,3,0)*$AA536=$AB536,$AB536,IF($AA536="",$AB536,VLOOKUP(YEAR($D536),SMMLV!$A$2:$C$44,3,0)*$AA536)),0)</f>
        <v>0</v>
      </c>
      <c r="AD536" s="147"/>
      <c r="AE536" s="142"/>
      <c r="AF536" s="140">
        <f>IFERROR(IF(VLOOKUP(YEAR($D536),SMMLV!$A$2:$C$44,3,0)*$AD536=$AE536,$AE536,IF($AD536="",$AE536,VLOOKUP(YEAR($D536),SMMLV!$A$2:$C$44,3,0)*$AD536)),0)</f>
        <v>0</v>
      </c>
      <c r="AG536" s="134"/>
      <c r="AH536" s="145">
        <f t="shared" si="469"/>
        <v>0</v>
      </c>
      <c r="AI536" s="138"/>
      <c r="AJ536" s="139"/>
      <c r="AK536" s="140">
        <f>IFERROR(IF(VLOOKUP(YEAR($D536),SMMLV!$A$2:$C$44,3,0)*$AI536=AJ536,AJ536,IF($AI536="",AJ536,VLOOKUP(YEAR($D536),SMMLV!$A$2:$C$44,3,0)*$AI536)),0)</f>
        <v>0</v>
      </c>
      <c r="AL536" s="141"/>
      <c r="AM536" s="142"/>
      <c r="AN536" s="147"/>
      <c r="AO536" s="144"/>
      <c r="AP536" s="145">
        <f>IFERROR(SUM(IF(VLOOKUP(YEAR($D536),SMMLV!$A$2:$C$44,3,0)*AL536=AM536,AM536,IF(AL536="",AM536,VLOOKUP(YEAR($D536),SMMLV!$A$2:$C$44,3,0)*AL536)),IF(VLOOKUP(YEAR($D536),SMMLV!$A$2:$C$44,3,0)*AN536=AO536,AO536,IF(AN536="",AO536,VLOOKUP(YEAR($D536),SMMLV!$A$2:$C$44,3,0)*AN536))),0)</f>
        <v>0</v>
      </c>
      <c r="AQ536" s="148"/>
      <c r="AR536" s="142"/>
      <c r="AS536" s="140">
        <f>IFERROR(IF(VLOOKUP(YEAR($D536),SMMLV!$A$2:$C$44,3,0)*AQ536=AR536,AR536,IF(AQ536="",AR536,VLOOKUP(YEAR($D536),SMMLV!$A$2:$C$44,3,0)*AQ536)),0)</f>
        <v>0</v>
      </c>
      <c r="AT536" s="147"/>
      <c r="AU536" s="142"/>
      <c r="AV536" s="140">
        <f>IFERROR(IF(VLOOKUP(YEAR($D536),SMMLV!$A$2:$C$44,3,0)*AT536=AU536,AU536,IF(AT536="",AU536,VLOOKUP(YEAR($D536),SMMLV!$A$2:$C$44,3,0)*AT536)),0)</f>
        <v>0</v>
      </c>
      <c r="AW536" s="147"/>
      <c r="AX536" s="142"/>
      <c r="AY536" s="140">
        <f>IFERROR(IF(VLOOKUP(YEAR($D536),SMMLV!$A$2:$C$44,3,0)*AW536=AX536,AX536,IF(AW536="",AX536,VLOOKUP(YEAR($D536),SMMLV!$A$2:$C$44,3,0)*AW536)),0)</f>
        <v>0</v>
      </c>
      <c r="AZ536" s="134"/>
      <c r="BA536" s="145">
        <f t="shared" si="470"/>
        <v>0</v>
      </c>
      <c r="BB536" s="138"/>
      <c r="BC536" s="139"/>
      <c r="BD536" s="140">
        <f>IFERROR(IF(VLOOKUP(YEAR($D536),SMMLV!$A$2:$C$44,3,0)*BB536=BC536,BC536,IF(BB536="",BC536,VLOOKUP(YEAR($D536),SMMLV!$A$2:$C$44,3,0)*BB536)),0)</f>
        <v>0</v>
      </c>
      <c r="BE536" s="141"/>
      <c r="BF536" s="142"/>
      <c r="BG536" s="147"/>
      <c r="BH536" s="144"/>
      <c r="BI536" s="145">
        <f>IFERROR(SUM(IF(VLOOKUP(YEAR($D536),SMMLV!$A$2:$C$44,3,0)*BE536=BF536,BF536,IF(BE536="",BF536,VLOOKUP(YEAR($D536),SMMLV!$A$2:$C$44,3,0)*BE536)),IF(VLOOKUP(YEAR($D536),SMMLV!$A$2:$C$44,3,0)*BG536=BH536,BH536,IF(BG536="",BH536,VLOOKUP(YEAR($D536),SMMLV!$A$2:$C$44,3,0)*BG536))),0)</f>
        <v>0</v>
      </c>
      <c r="BJ536" s="149"/>
      <c r="BK536" s="150"/>
      <c r="BL536" s="140">
        <f>IFERROR(IF(VLOOKUP(YEAR($D536),SMMLV!$A$2:$C$44,3,0)*BJ536=BK536,BK536,IF(BJ536="",BK536,VLOOKUP(YEAR($D536),SMMLV!$A$2:$C$44,3,0)*BJ536)),0)</f>
        <v>0</v>
      </c>
      <c r="BM536" s="147"/>
      <c r="BN536" s="142"/>
      <c r="BO536" s="140">
        <f>IFERROR(IF(VLOOKUP(YEAR($D536),SMMLV!$A$2:$C$44,3,0)*BM536=BN536,BN536,IF(BM536="",BN536,VLOOKUP(YEAR($D536),SMMLV!$A$2:$C$44,3,0)*BM536)),0)</f>
        <v>0</v>
      </c>
      <c r="BP536" s="147"/>
      <c r="BQ536" s="142"/>
      <c r="BR536" s="140">
        <f>IFERROR(IF(VLOOKUP(YEAR($D536),SMMLV!$A$2:$C$44,3,0)*BP536=BQ536,BQ536,IF(BP536="",BQ536,VLOOKUP(YEAR($D536),SMMLV!$A$2:$C$44,3,0)*BP536)),0)</f>
        <v>0</v>
      </c>
      <c r="BS536" s="134"/>
      <c r="BT536" s="145">
        <f t="shared" si="471"/>
        <v>0</v>
      </c>
      <c r="BU536" s="151">
        <f t="shared" si="472"/>
        <v>0</v>
      </c>
      <c r="BV536" s="151">
        <f t="shared" si="473"/>
        <v>0</v>
      </c>
      <c r="BW536" s="151">
        <f t="shared" si="474"/>
        <v>0</v>
      </c>
      <c r="BX536" s="151">
        <f t="shared" si="475"/>
        <v>0</v>
      </c>
      <c r="BY536" s="151">
        <f t="shared" si="476"/>
        <v>0</v>
      </c>
      <c r="BZ536" s="151">
        <f t="shared" si="464"/>
        <v>0</v>
      </c>
      <c r="CA536" s="134"/>
      <c r="CB536" s="134"/>
      <c r="CC536" s="134"/>
      <c r="CD536" s="152">
        <f t="shared" si="465"/>
        <v>0</v>
      </c>
      <c r="CE536" s="153">
        <f>IFERROR(INDEX(IPC!$A$11:$Y$22,MATCH(PROPER(TEXT(CD536,"mmmm")),IPC!$A$11:$A$22,0),MATCH(YEAR(CD536),IPC!$A$10:$Y$10,0)),0)</f>
        <v>0</v>
      </c>
      <c r="CF536" s="154">
        <v>61687</v>
      </c>
      <c r="CG536" s="153">
        <f>IFERROR(INDEX(IPC!$A$11:$Y$22,MATCH(PROPER(TEXT(CF536,"mmmm")),IPC!$A$11:$A$22,0),MATCH(YEAR(CF536),IPC!$A$10:$Y$10,0)),0)</f>
        <v>0</v>
      </c>
      <c r="CH536" s="155">
        <f t="shared" si="466"/>
        <v>0</v>
      </c>
      <c r="CI536" s="145">
        <v>1751431</v>
      </c>
      <c r="CJ536" s="151">
        <f t="shared" si="477"/>
        <v>0</v>
      </c>
      <c r="CK536" s="151">
        <f t="shared" si="478"/>
        <v>0</v>
      </c>
      <c r="CL536" s="151">
        <f t="shared" si="479"/>
        <v>0</v>
      </c>
      <c r="CM536" s="151">
        <f t="shared" si="480"/>
        <v>0</v>
      </c>
      <c r="CN536" s="151">
        <f t="shared" si="481"/>
        <v>0</v>
      </c>
      <c r="CO536" s="151">
        <f t="shared" si="482"/>
        <v>0</v>
      </c>
      <c r="CP536" s="151">
        <f t="shared" si="483"/>
        <v>0</v>
      </c>
      <c r="CQ536" s="151">
        <f t="shared" si="484"/>
        <v>0</v>
      </c>
      <c r="CR536" s="151">
        <f t="shared" si="485"/>
        <v>0</v>
      </c>
      <c r="CS536" s="151">
        <f t="shared" si="486"/>
        <v>0</v>
      </c>
      <c r="CT536" s="151">
        <f t="shared" si="487"/>
        <v>0</v>
      </c>
      <c r="CU536" s="151">
        <f t="shared" si="488"/>
        <v>0</v>
      </c>
      <c r="CV536" s="151">
        <f t="shared" si="489"/>
        <v>0</v>
      </c>
      <c r="CW536" s="151">
        <f t="shared" si="490"/>
        <v>0</v>
      </c>
      <c r="CX536" s="151">
        <f t="shared" si="491"/>
        <v>0</v>
      </c>
      <c r="CY536" s="151">
        <f t="shared" si="492"/>
        <v>0</v>
      </c>
      <c r="CZ536" s="151">
        <f t="shared" si="493"/>
        <v>0</v>
      </c>
      <c r="DA536" s="151">
        <f t="shared" si="494"/>
        <v>0</v>
      </c>
      <c r="DB536" s="151">
        <f t="shared" si="495"/>
        <v>0</v>
      </c>
      <c r="DC536" s="151">
        <f t="shared" si="496"/>
        <v>0</v>
      </c>
      <c r="DD536" s="151">
        <f t="shared" si="497"/>
        <v>0</v>
      </c>
      <c r="DE536" s="151">
        <f t="shared" si="498"/>
        <v>0</v>
      </c>
      <c r="DF536" s="151">
        <f t="shared" si="499"/>
        <v>0</v>
      </c>
      <c r="DG536" s="151">
        <f t="shared" si="500"/>
        <v>0</v>
      </c>
      <c r="DH536" s="151">
        <f t="shared" si="501"/>
        <v>0</v>
      </c>
      <c r="DI536" s="151">
        <f t="shared" si="502"/>
        <v>0</v>
      </c>
      <c r="DJ536" s="151">
        <f t="shared" si="503"/>
        <v>0</v>
      </c>
      <c r="DK536" s="151">
        <f t="shared" si="504"/>
        <v>0</v>
      </c>
      <c r="DL536" s="151">
        <f t="shared" si="505"/>
        <v>0</v>
      </c>
      <c r="DM536" s="151">
        <f t="shared" si="506"/>
        <v>0</v>
      </c>
      <c r="DN536" s="151">
        <f t="shared" si="507"/>
        <v>0</v>
      </c>
      <c r="DO536" s="156">
        <f t="shared" si="508"/>
        <v>0</v>
      </c>
      <c r="DP536" s="173" t="str">
        <f t="shared" si="509"/>
        <v/>
      </c>
      <c r="DQ536" s="157" t="str">
        <f t="shared" si="510"/>
        <v/>
      </c>
      <c r="DR536" s="158" t="str">
        <f>IFERROR(IFERROR(IFERROR(_xlfn.XLOOKUP(DP536,#REF!,#REF!,,,),_xlfn.XLOOKUP(DP536,#REF!,#REF!,,,)),_xlfn.XLOOKUP(DP536,#REF!,#REF!,,,)),"N/A")</f>
        <v>N/A</v>
      </c>
      <c r="DS536" s="159"/>
      <c r="DT536" s="160"/>
      <c r="DU536" s="161"/>
      <c r="DV536" s="162"/>
      <c r="DW536" s="163">
        <f>IFERROR(IFERROR(IFERROR(_xlfn.XLOOKUP(DP536,#REF!,#REF!,,,),_xlfn.XLOOKUP(DP536,#REF!,#REF!,,,)),_xlfn.XLOOKUP(DP536,#REF!,#REF!,,,)),0)</f>
        <v>0</v>
      </c>
      <c r="DX536" s="164"/>
      <c r="DY536" s="165">
        <f t="shared" si="511"/>
        <v>0</v>
      </c>
      <c r="DZ536" s="166"/>
      <c r="EA536" s="167">
        <f t="shared" si="512"/>
        <v>0</v>
      </c>
      <c r="EB536" s="168">
        <f t="shared" si="513"/>
        <v>0</v>
      </c>
      <c r="EC536" s="168">
        <f t="shared" si="514"/>
        <v>0</v>
      </c>
      <c r="ED536" s="169"/>
      <c r="EE536" s="170">
        <f t="shared" si="515"/>
        <v>0</v>
      </c>
      <c r="EF536" s="170" t="str">
        <f>IFERROR(IF(DY536&gt;((_xlfn.XLOOKUP(DQ536,TOPES!B:B,TOPES!C:C,,,)*INDEXACIÓN!CI536)),"SUPERA TOPES DEL HV",0),"HV NO ENCONTRADO")</f>
        <v>HV NO ENCONTRADO</v>
      </c>
      <c r="EG536" s="170">
        <f t="shared" si="516"/>
        <v>0</v>
      </c>
      <c r="EH536" s="170">
        <f>IF(SUMIF($M:$M,#REF!,$DY:$DY)&gt;$EH$8,"CONSULTA DIAN",0)</f>
        <v>0</v>
      </c>
      <c r="EI536" s="171">
        <f t="shared" si="517"/>
        <v>0</v>
      </c>
      <c r="EJ536" s="172"/>
    </row>
    <row r="537" spans="1:140" x14ac:dyDescent="0.25">
      <c r="A537" s="133" t="str">
        <f t="shared" si="467"/>
        <v>19000100528</v>
      </c>
      <c r="B537" s="134"/>
      <c r="C537" s="134"/>
      <c r="D537" s="135">
        <f>_xlfn.XLOOKUP(C537,TOPES!L:L,TOPES!M:M,,,)</f>
        <v>0</v>
      </c>
      <c r="E537" s="136">
        <v>528</v>
      </c>
      <c r="F537" s="134"/>
      <c r="G537" s="134"/>
      <c r="H537" s="134"/>
      <c r="I537" s="134"/>
      <c r="J537" s="134"/>
      <c r="K537" s="134"/>
      <c r="L537" s="134"/>
      <c r="M537" s="137"/>
      <c r="N537" s="134"/>
      <c r="O537" s="137" t="str">
        <f t="shared" si="468"/>
        <v/>
      </c>
      <c r="P537" s="138"/>
      <c r="Q537" s="139"/>
      <c r="R537" s="140">
        <f>IFERROR(IF(VLOOKUP(YEAR($D537),SMMLV!$A$2:$C$44,3,0)*$P537=$Q537,$Q537,IF($P537="",$Q537,VLOOKUP(YEAR($D537),SMMLV!$A$2:$C$44,3,0)*$P537)),0)</f>
        <v>0</v>
      </c>
      <c r="S537" s="141"/>
      <c r="T537" s="142"/>
      <c r="U537" s="143"/>
      <c r="V537" s="144"/>
      <c r="W537" s="145">
        <f>IFERROR(SUM(IF(VLOOKUP(YEAR($D537),SMMLV!$A$2:$C$44,3,0)*S537=T537,T537,IF(S537="",T537,VLOOKUP(YEAR($D537),SMMLV!$A$2:$C$44,3,0)*S537)),IF(VLOOKUP(YEAR($D537),SMMLV!$A$2:$C$44,3,0)*U537=V537,V537,IF(U537="",V537,VLOOKUP(YEAR($D537),SMMLV!$A$2:$C$44,3,0)*U537))),0)</f>
        <v>0</v>
      </c>
      <c r="X537" s="146"/>
      <c r="Y537" s="139"/>
      <c r="Z537" s="140">
        <f>IFERROR(IF(VLOOKUP(YEAR($D537),SMMLV!$A$2:$C$44,3,0)*$X537=$Y537,$Y537,IF($X537="",$Y537,VLOOKUP(YEAR($D537),SMMLV!$A$2:$C$44,3,0)*$X537)),0)</f>
        <v>0</v>
      </c>
      <c r="AA537" s="147"/>
      <c r="AB537" s="142"/>
      <c r="AC537" s="140">
        <f>IFERROR(IF(VLOOKUP(YEAR($D537),SMMLV!$A$2:$C$44,3,0)*$AA537=$AB537,$AB537,IF($AA537="",$AB537,VLOOKUP(YEAR($D537),SMMLV!$A$2:$C$44,3,0)*$AA537)),0)</f>
        <v>0</v>
      </c>
      <c r="AD537" s="147"/>
      <c r="AE537" s="142"/>
      <c r="AF537" s="140">
        <f>IFERROR(IF(VLOOKUP(YEAR($D537),SMMLV!$A$2:$C$44,3,0)*$AD537=$AE537,$AE537,IF($AD537="",$AE537,VLOOKUP(YEAR($D537),SMMLV!$A$2:$C$44,3,0)*$AD537)),0)</f>
        <v>0</v>
      </c>
      <c r="AG537" s="134"/>
      <c r="AH537" s="145">
        <f t="shared" si="469"/>
        <v>0</v>
      </c>
      <c r="AI537" s="138"/>
      <c r="AJ537" s="139"/>
      <c r="AK537" s="140">
        <f>IFERROR(IF(VLOOKUP(YEAR($D537),SMMLV!$A$2:$C$44,3,0)*$AI537=AJ537,AJ537,IF($AI537="",AJ537,VLOOKUP(YEAR($D537),SMMLV!$A$2:$C$44,3,0)*$AI537)),0)</f>
        <v>0</v>
      </c>
      <c r="AL537" s="141"/>
      <c r="AM537" s="142"/>
      <c r="AN537" s="147"/>
      <c r="AO537" s="144"/>
      <c r="AP537" s="145">
        <f>IFERROR(SUM(IF(VLOOKUP(YEAR($D537),SMMLV!$A$2:$C$44,3,0)*AL537=AM537,AM537,IF(AL537="",AM537,VLOOKUP(YEAR($D537),SMMLV!$A$2:$C$44,3,0)*AL537)),IF(VLOOKUP(YEAR($D537),SMMLV!$A$2:$C$44,3,0)*AN537=AO537,AO537,IF(AN537="",AO537,VLOOKUP(YEAR($D537),SMMLV!$A$2:$C$44,3,0)*AN537))),0)</f>
        <v>0</v>
      </c>
      <c r="AQ537" s="148"/>
      <c r="AR537" s="142"/>
      <c r="AS537" s="140">
        <f>IFERROR(IF(VLOOKUP(YEAR($D537),SMMLV!$A$2:$C$44,3,0)*AQ537=AR537,AR537,IF(AQ537="",AR537,VLOOKUP(YEAR($D537),SMMLV!$A$2:$C$44,3,0)*AQ537)),0)</f>
        <v>0</v>
      </c>
      <c r="AT537" s="147"/>
      <c r="AU537" s="142"/>
      <c r="AV537" s="140">
        <f>IFERROR(IF(VLOOKUP(YEAR($D537),SMMLV!$A$2:$C$44,3,0)*AT537=AU537,AU537,IF(AT537="",AU537,VLOOKUP(YEAR($D537),SMMLV!$A$2:$C$44,3,0)*AT537)),0)</f>
        <v>0</v>
      </c>
      <c r="AW537" s="147"/>
      <c r="AX537" s="142"/>
      <c r="AY537" s="140">
        <f>IFERROR(IF(VLOOKUP(YEAR($D537),SMMLV!$A$2:$C$44,3,0)*AW537=AX537,AX537,IF(AW537="",AX537,VLOOKUP(YEAR($D537),SMMLV!$A$2:$C$44,3,0)*AW537)),0)</f>
        <v>0</v>
      </c>
      <c r="AZ537" s="134"/>
      <c r="BA537" s="145">
        <f t="shared" si="470"/>
        <v>0</v>
      </c>
      <c r="BB537" s="138"/>
      <c r="BC537" s="139"/>
      <c r="BD537" s="140">
        <f>IFERROR(IF(VLOOKUP(YEAR($D537),SMMLV!$A$2:$C$44,3,0)*BB537=BC537,BC537,IF(BB537="",BC537,VLOOKUP(YEAR($D537),SMMLV!$A$2:$C$44,3,0)*BB537)),0)</f>
        <v>0</v>
      </c>
      <c r="BE537" s="141"/>
      <c r="BF537" s="142"/>
      <c r="BG537" s="147"/>
      <c r="BH537" s="144"/>
      <c r="BI537" s="145">
        <f>IFERROR(SUM(IF(VLOOKUP(YEAR($D537),SMMLV!$A$2:$C$44,3,0)*BE537=BF537,BF537,IF(BE537="",BF537,VLOOKUP(YEAR($D537),SMMLV!$A$2:$C$44,3,0)*BE537)),IF(VLOOKUP(YEAR($D537),SMMLV!$A$2:$C$44,3,0)*BG537=BH537,BH537,IF(BG537="",BH537,VLOOKUP(YEAR($D537),SMMLV!$A$2:$C$44,3,0)*BG537))),0)</f>
        <v>0</v>
      </c>
      <c r="BJ537" s="149"/>
      <c r="BK537" s="150"/>
      <c r="BL537" s="140">
        <f>IFERROR(IF(VLOOKUP(YEAR($D537),SMMLV!$A$2:$C$44,3,0)*BJ537=BK537,BK537,IF(BJ537="",BK537,VLOOKUP(YEAR($D537),SMMLV!$A$2:$C$44,3,0)*BJ537)),0)</f>
        <v>0</v>
      </c>
      <c r="BM537" s="147"/>
      <c r="BN537" s="142"/>
      <c r="BO537" s="140">
        <f>IFERROR(IF(VLOOKUP(YEAR($D537),SMMLV!$A$2:$C$44,3,0)*BM537=BN537,BN537,IF(BM537="",BN537,VLOOKUP(YEAR($D537),SMMLV!$A$2:$C$44,3,0)*BM537)),0)</f>
        <v>0</v>
      </c>
      <c r="BP537" s="147"/>
      <c r="BQ537" s="142"/>
      <c r="BR537" s="140">
        <f>IFERROR(IF(VLOOKUP(YEAR($D537),SMMLV!$A$2:$C$44,3,0)*BP537=BQ537,BQ537,IF(BP537="",BQ537,VLOOKUP(YEAR($D537),SMMLV!$A$2:$C$44,3,0)*BP537)),0)</f>
        <v>0</v>
      </c>
      <c r="BS537" s="134"/>
      <c r="BT537" s="145">
        <f t="shared" si="471"/>
        <v>0</v>
      </c>
      <c r="BU537" s="151">
        <f t="shared" si="472"/>
        <v>0</v>
      </c>
      <c r="BV537" s="151">
        <f t="shared" si="473"/>
        <v>0</v>
      </c>
      <c r="BW537" s="151">
        <f t="shared" si="474"/>
        <v>0</v>
      </c>
      <c r="BX537" s="151">
        <f t="shared" si="475"/>
        <v>0</v>
      </c>
      <c r="BY537" s="151">
        <f t="shared" si="476"/>
        <v>0</v>
      </c>
      <c r="BZ537" s="151">
        <f t="shared" si="464"/>
        <v>0</v>
      </c>
      <c r="CA537" s="134"/>
      <c r="CB537" s="134"/>
      <c r="CC537" s="134"/>
      <c r="CD537" s="152">
        <f t="shared" si="465"/>
        <v>0</v>
      </c>
      <c r="CE537" s="153">
        <f>IFERROR(INDEX(IPC!$A$11:$Y$22,MATCH(PROPER(TEXT(CD537,"mmmm")),IPC!$A$11:$A$22,0),MATCH(YEAR(CD537),IPC!$A$10:$Y$10,0)),0)</f>
        <v>0</v>
      </c>
      <c r="CF537" s="154">
        <v>61717</v>
      </c>
      <c r="CG537" s="153">
        <f>IFERROR(INDEX(IPC!$A$11:$Y$22,MATCH(PROPER(TEXT(CF537,"mmmm")),IPC!$A$11:$A$22,0),MATCH(YEAR(CF537),IPC!$A$10:$Y$10,0)),0)</f>
        <v>0</v>
      </c>
      <c r="CH537" s="155">
        <f t="shared" si="466"/>
        <v>0</v>
      </c>
      <c r="CI537" s="145">
        <v>1751432</v>
      </c>
      <c r="CJ537" s="151">
        <f t="shared" si="477"/>
        <v>0</v>
      </c>
      <c r="CK537" s="151">
        <f t="shared" si="478"/>
        <v>0</v>
      </c>
      <c r="CL537" s="151">
        <f t="shared" si="479"/>
        <v>0</v>
      </c>
      <c r="CM537" s="151">
        <f t="shared" si="480"/>
        <v>0</v>
      </c>
      <c r="CN537" s="151">
        <f t="shared" si="481"/>
        <v>0</v>
      </c>
      <c r="CO537" s="151">
        <f t="shared" si="482"/>
        <v>0</v>
      </c>
      <c r="CP537" s="151">
        <f t="shared" si="483"/>
        <v>0</v>
      </c>
      <c r="CQ537" s="151">
        <f t="shared" si="484"/>
        <v>0</v>
      </c>
      <c r="CR537" s="151">
        <f t="shared" si="485"/>
        <v>0</v>
      </c>
      <c r="CS537" s="151">
        <f t="shared" si="486"/>
        <v>0</v>
      </c>
      <c r="CT537" s="151">
        <f t="shared" si="487"/>
        <v>0</v>
      </c>
      <c r="CU537" s="151">
        <f t="shared" si="488"/>
        <v>0</v>
      </c>
      <c r="CV537" s="151">
        <f t="shared" si="489"/>
        <v>0</v>
      </c>
      <c r="CW537" s="151">
        <f t="shared" si="490"/>
        <v>0</v>
      </c>
      <c r="CX537" s="151">
        <f t="shared" si="491"/>
        <v>0</v>
      </c>
      <c r="CY537" s="151">
        <f t="shared" si="492"/>
        <v>0</v>
      </c>
      <c r="CZ537" s="151">
        <f t="shared" si="493"/>
        <v>0</v>
      </c>
      <c r="DA537" s="151">
        <f t="shared" si="494"/>
        <v>0</v>
      </c>
      <c r="DB537" s="151">
        <f t="shared" si="495"/>
        <v>0</v>
      </c>
      <c r="DC537" s="151">
        <f t="shared" si="496"/>
        <v>0</v>
      </c>
      <c r="DD537" s="151">
        <f t="shared" si="497"/>
        <v>0</v>
      </c>
      <c r="DE537" s="151">
        <f t="shared" si="498"/>
        <v>0</v>
      </c>
      <c r="DF537" s="151">
        <f t="shared" si="499"/>
        <v>0</v>
      </c>
      <c r="DG537" s="151">
        <f t="shared" si="500"/>
        <v>0</v>
      </c>
      <c r="DH537" s="151">
        <f t="shared" si="501"/>
        <v>0</v>
      </c>
      <c r="DI537" s="151">
        <f t="shared" si="502"/>
        <v>0</v>
      </c>
      <c r="DJ537" s="151">
        <f t="shared" si="503"/>
        <v>0</v>
      </c>
      <c r="DK537" s="151">
        <f t="shared" si="504"/>
        <v>0</v>
      </c>
      <c r="DL537" s="151">
        <f t="shared" si="505"/>
        <v>0</v>
      </c>
      <c r="DM537" s="151">
        <f t="shared" si="506"/>
        <v>0</v>
      </c>
      <c r="DN537" s="151">
        <f t="shared" si="507"/>
        <v>0</v>
      </c>
      <c r="DO537" s="156">
        <f t="shared" si="508"/>
        <v>0</v>
      </c>
      <c r="DP537" s="173" t="str">
        <f t="shared" si="509"/>
        <v/>
      </c>
      <c r="DQ537" s="157" t="str">
        <f t="shared" si="510"/>
        <v/>
      </c>
      <c r="DR537" s="158" t="str">
        <f>IFERROR(IFERROR(IFERROR(_xlfn.XLOOKUP(DP537,#REF!,#REF!,,,),_xlfn.XLOOKUP(DP537,#REF!,#REF!,,,)),_xlfn.XLOOKUP(DP537,#REF!,#REF!,,,)),"N/A")</f>
        <v>N/A</v>
      </c>
      <c r="DS537" s="159"/>
      <c r="DT537" s="160"/>
      <c r="DU537" s="161"/>
      <c r="DV537" s="162"/>
      <c r="DW537" s="163">
        <f>IFERROR(IFERROR(IFERROR(_xlfn.XLOOKUP(DP537,#REF!,#REF!,,,),_xlfn.XLOOKUP(DP537,#REF!,#REF!,,,)),_xlfn.XLOOKUP(DP537,#REF!,#REF!,,,)),0)</f>
        <v>0</v>
      </c>
      <c r="DX537" s="164"/>
      <c r="DY537" s="165">
        <f t="shared" si="511"/>
        <v>0</v>
      </c>
      <c r="DZ537" s="166"/>
      <c r="EA537" s="167">
        <f t="shared" si="512"/>
        <v>0</v>
      </c>
      <c r="EB537" s="168">
        <f t="shared" si="513"/>
        <v>0</v>
      </c>
      <c r="EC537" s="168">
        <f t="shared" si="514"/>
        <v>0</v>
      </c>
      <c r="ED537" s="169"/>
      <c r="EE537" s="170">
        <f t="shared" si="515"/>
        <v>0</v>
      </c>
      <c r="EF537" s="170" t="str">
        <f>IFERROR(IF(DY537&gt;((_xlfn.XLOOKUP(DQ537,TOPES!B:B,TOPES!C:C,,,)*INDEXACIÓN!CI537)),"SUPERA TOPES DEL HV",0),"HV NO ENCONTRADO")</f>
        <v>HV NO ENCONTRADO</v>
      </c>
      <c r="EG537" s="170">
        <f t="shared" si="516"/>
        <v>0</v>
      </c>
      <c r="EH537" s="170">
        <f>IF(SUMIF($M:$M,#REF!,$DY:$DY)&gt;$EH$8,"CONSULTA DIAN",0)</f>
        <v>0</v>
      </c>
      <c r="EI537" s="171">
        <f t="shared" si="517"/>
        <v>0</v>
      </c>
      <c r="EJ537" s="172"/>
    </row>
    <row r="538" spans="1:140" x14ac:dyDescent="0.25">
      <c r="A538" s="133" t="str">
        <f t="shared" si="467"/>
        <v>19000100529</v>
      </c>
      <c r="B538" s="134"/>
      <c r="C538" s="134"/>
      <c r="D538" s="135">
        <f>_xlfn.XLOOKUP(C538,TOPES!L:L,TOPES!M:M,,,)</f>
        <v>0</v>
      </c>
      <c r="E538" s="136">
        <v>529</v>
      </c>
      <c r="F538" s="134"/>
      <c r="G538" s="134"/>
      <c r="H538" s="134"/>
      <c r="I538" s="134"/>
      <c r="J538" s="134"/>
      <c r="K538" s="134"/>
      <c r="L538" s="134"/>
      <c r="M538" s="137"/>
      <c r="N538" s="134"/>
      <c r="O538" s="137" t="str">
        <f t="shared" si="468"/>
        <v/>
      </c>
      <c r="P538" s="138"/>
      <c r="Q538" s="139"/>
      <c r="R538" s="140">
        <f>IFERROR(IF(VLOOKUP(YEAR($D538),SMMLV!$A$2:$C$44,3,0)*$P538=$Q538,$Q538,IF($P538="",$Q538,VLOOKUP(YEAR($D538),SMMLV!$A$2:$C$44,3,0)*$P538)),0)</f>
        <v>0</v>
      </c>
      <c r="S538" s="141"/>
      <c r="T538" s="142"/>
      <c r="U538" s="143"/>
      <c r="V538" s="144"/>
      <c r="W538" s="145">
        <f>IFERROR(SUM(IF(VLOOKUP(YEAR($D538),SMMLV!$A$2:$C$44,3,0)*S538=T538,T538,IF(S538="",T538,VLOOKUP(YEAR($D538),SMMLV!$A$2:$C$44,3,0)*S538)),IF(VLOOKUP(YEAR($D538),SMMLV!$A$2:$C$44,3,0)*U538=V538,V538,IF(U538="",V538,VLOOKUP(YEAR($D538),SMMLV!$A$2:$C$44,3,0)*U538))),0)</f>
        <v>0</v>
      </c>
      <c r="X538" s="146"/>
      <c r="Y538" s="139"/>
      <c r="Z538" s="140">
        <f>IFERROR(IF(VLOOKUP(YEAR($D538),SMMLV!$A$2:$C$44,3,0)*$X538=$Y538,$Y538,IF($X538="",$Y538,VLOOKUP(YEAR($D538),SMMLV!$A$2:$C$44,3,0)*$X538)),0)</f>
        <v>0</v>
      </c>
      <c r="AA538" s="147"/>
      <c r="AB538" s="142"/>
      <c r="AC538" s="140">
        <f>IFERROR(IF(VLOOKUP(YEAR($D538),SMMLV!$A$2:$C$44,3,0)*$AA538=$AB538,$AB538,IF($AA538="",$AB538,VLOOKUP(YEAR($D538),SMMLV!$A$2:$C$44,3,0)*$AA538)),0)</f>
        <v>0</v>
      </c>
      <c r="AD538" s="147"/>
      <c r="AE538" s="142"/>
      <c r="AF538" s="140">
        <f>IFERROR(IF(VLOOKUP(YEAR($D538),SMMLV!$A$2:$C$44,3,0)*$AD538=$AE538,$AE538,IF($AD538="",$AE538,VLOOKUP(YEAR($D538),SMMLV!$A$2:$C$44,3,0)*$AD538)),0)</f>
        <v>0</v>
      </c>
      <c r="AG538" s="134"/>
      <c r="AH538" s="145">
        <f t="shared" si="469"/>
        <v>0</v>
      </c>
      <c r="AI538" s="138"/>
      <c r="AJ538" s="139"/>
      <c r="AK538" s="140">
        <f>IFERROR(IF(VLOOKUP(YEAR($D538),SMMLV!$A$2:$C$44,3,0)*$AI538=AJ538,AJ538,IF($AI538="",AJ538,VLOOKUP(YEAR($D538),SMMLV!$A$2:$C$44,3,0)*$AI538)),0)</f>
        <v>0</v>
      </c>
      <c r="AL538" s="141"/>
      <c r="AM538" s="142"/>
      <c r="AN538" s="147"/>
      <c r="AO538" s="144"/>
      <c r="AP538" s="145">
        <f>IFERROR(SUM(IF(VLOOKUP(YEAR($D538),SMMLV!$A$2:$C$44,3,0)*AL538=AM538,AM538,IF(AL538="",AM538,VLOOKUP(YEAR($D538),SMMLV!$A$2:$C$44,3,0)*AL538)),IF(VLOOKUP(YEAR($D538),SMMLV!$A$2:$C$44,3,0)*AN538=AO538,AO538,IF(AN538="",AO538,VLOOKUP(YEAR($D538),SMMLV!$A$2:$C$44,3,0)*AN538))),0)</f>
        <v>0</v>
      </c>
      <c r="AQ538" s="148"/>
      <c r="AR538" s="142"/>
      <c r="AS538" s="140">
        <f>IFERROR(IF(VLOOKUP(YEAR($D538),SMMLV!$A$2:$C$44,3,0)*AQ538=AR538,AR538,IF(AQ538="",AR538,VLOOKUP(YEAR($D538),SMMLV!$A$2:$C$44,3,0)*AQ538)),0)</f>
        <v>0</v>
      </c>
      <c r="AT538" s="147"/>
      <c r="AU538" s="142"/>
      <c r="AV538" s="140">
        <f>IFERROR(IF(VLOOKUP(YEAR($D538),SMMLV!$A$2:$C$44,3,0)*AT538=AU538,AU538,IF(AT538="",AU538,VLOOKUP(YEAR($D538),SMMLV!$A$2:$C$44,3,0)*AT538)),0)</f>
        <v>0</v>
      </c>
      <c r="AW538" s="147"/>
      <c r="AX538" s="142"/>
      <c r="AY538" s="140">
        <f>IFERROR(IF(VLOOKUP(YEAR($D538),SMMLV!$A$2:$C$44,3,0)*AW538=AX538,AX538,IF(AW538="",AX538,VLOOKUP(YEAR($D538),SMMLV!$A$2:$C$44,3,0)*AW538)),0)</f>
        <v>0</v>
      </c>
      <c r="AZ538" s="134"/>
      <c r="BA538" s="145">
        <f t="shared" si="470"/>
        <v>0</v>
      </c>
      <c r="BB538" s="138"/>
      <c r="BC538" s="139"/>
      <c r="BD538" s="140">
        <f>IFERROR(IF(VLOOKUP(YEAR($D538),SMMLV!$A$2:$C$44,3,0)*BB538=BC538,BC538,IF(BB538="",BC538,VLOOKUP(YEAR($D538),SMMLV!$A$2:$C$44,3,0)*BB538)),0)</f>
        <v>0</v>
      </c>
      <c r="BE538" s="141"/>
      <c r="BF538" s="142"/>
      <c r="BG538" s="147"/>
      <c r="BH538" s="144"/>
      <c r="BI538" s="145">
        <f>IFERROR(SUM(IF(VLOOKUP(YEAR($D538),SMMLV!$A$2:$C$44,3,0)*BE538=BF538,BF538,IF(BE538="",BF538,VLOOKUP(YEAR($D538),SMMLV!$A$2:$C$44,3,0)*BE538)),IF(VLOOKUP(YEAR($D538),SMMLV!$A$2:$C$44,3,0)*BG538=BH538,BH538,IF(BG538="",BH538,VLOOKUP(YEAR($D538),SMMLV!$A$2:$C$44,3,0)*BG538))),0)</f>
        <v>0</v>
      </c>
      <c r="BJ538" s="149"/>
      <c r="BK538" s="150"/>
      <c r="BL538" s="140">
        <f>IFERROR(IF(VLOOKUP(YEAR($D538),SMMLV!$A$2:$C$44,3,0)*BJ538=BK538,BK538,IF(BJ538="",BK538,VLOOKUP(YEAR($D538),SMMLV!$A$2:$C$44,3,0)*BJ538)),0)</f>
        <v>0</v>
      </c>
      <c r="BM538" s="147"/>
      <c r="BN538" s="142"/>
      <c r="BO538" s="140">
        <f>IFERROR(IF(VLOOKUP(YEAR($D538),SMMLV!$A$2:$C$44,3,0)*BM538=BN538,BN538,IF(BM538="",BN538,VLOOKUP(YEAR($D538),SMMLV!$A$2:$C$44,3,0)*BM538)),0)</f>
        <v>0</v>
      </c>
      <c r="BP538" s="147"/>
      <c r="BQ538" s="142"/>
      <c r="BR538" s="140">
        <f>IFERROR(IF(VLOOKUP(YEAR($D538),SMMLV!$A$2:$C$44,3,0)*BP538=BQ538,BQ538,IF(BP538="",BQ538,VLOOKUP(YEAR($D538),SMMLV!$A$2:$C$44,3,0)*BP538)),0)</f>
        <v>0</v>
      </c>
      <c r="BS538" s="134"/>
      <c r="BT538" s="145">
        <f t="shared" si="471"/>
        <v>0</v>
      </c>
      <c r="BU538" s="151">
        <f t="shared" si="472"/>
        <v>0</v>
      </c>
      <c r="BV538" s="151">
        <f t="shared" si="473"/>
        <v>0</v>
      </c>
      <c r="BW538" s="151">
        <f t="shared" si="474"/>
        <v>0</v>
      </c>
      <c r="BX538" s="151">
        <f t="shared" si="475"/>
        <v>0</v>
      </c>
      <c r="BY538" s="151">
        <f t="shared" si="476"/>
        <v>0</v>
      </c>
      <c r="BZ538" s="151">
        <f t="shared" si="464"/>
        <v>0</v>
      </c>
      <c r="CA538" s="134"/>
      <c r="CB538" s="134"/>
      <c r="CC538" s="134"/>
      <c r="CD538" s="152">
        <f t="shared" si="465"/>
        <v>0</v>
      </c>
      <c r="CE538" s="153">
        <f>IFERROR(INDEX(IPC!$A$11:$Y$22,MATCH(PROPER(TEXT(CD538,"mmmm")),IPC!$A$11:$A$22,0),MATCH(YEAR(CD538),IPC!$A$10:$Y$10,0)),0)</f>
        <v>0</v>
      </c>
      <c r="CF538" s="154">
        <v>61748</v>
      </c>
      <c r="CG538" s="153">
        <f>IFERROR(INDEX(IPC!$A$11:$Y$22,MATCH(PROPER(TEXT(CF538,"mmmm")),IPC!$A$11:$A$22,0),MATCH(YEAR(CF538),IPC!$A$10:$Y$10,0)),0)</f>
        <v>0</v>
      </c>
      <c r="CH538" s="155">
        <f t="shared" si="466"/>
        <v>0</v>
      </c>
      <c r="CI538" s="145">
        <v>1751433</v>
      </c>
      <c r="CJ538" s="151">
        <f t="shared" si="477"/>
        <v>0</v>
      </c>
      <c r="CK538" s="151">
        <f t="shared" si="478"/>
        <v>0</v>
      </c>
      <c r="CL538" s="151">
        <f t="shared" si="479"/>
        <v>0</v>
      </c>
      <c r="CM538" s="151">
        <f t="shared" si="480"/>
        <v>0</v>
      </c>
      <c r="CN538" s="151">
        <f t="shared" si="481"/>
        <v>0</v>
      </c>
      <c r="CO538" s="151">
        <f t="shared" si="482"/>
        <v>0</v>
      </c>
      <c r="CP538" s="151">
        <f t="shared" si="483"/>
        <v>0</v>
      </c>
      <c r="CQ538" s="151">
        <f t="shared" si="484"/>
        <v>0</v>
      </c>
      <c r="CR538" s="151">
        <f t="shared" si="485"/>
        <v>0</v>
      </c>
      <c r="CS538" s="151">
        <f t="shared" si="486"/>
        <v>0</v>
      </c>
      <c r="CT538" s="151">
        <f t="shared" si="487"/>
        <v>0</v>
      </c>
      <c r="CU538" s="151">
        <f t="shared" si="488"/>
        <v>0</v>
      </c>
      <c r="CV538" s="151">
        <f t="shared" si="489"/>
        <v>0</v>
      </c>
      <c r="CW538" s="151">
        <f t="shared" si="490"/>
        <v>0</v>
      </c>
      <c r="CX538" s="151">
        <f t="shared" si="491"/>
        <v>0</v>
      </c>
      <c r="CY538" s="151">
        <f t="shared" si="492"/>
        <v>0</v>
      </c>
      <c r="CZ538" s="151">
        <f t="shared" si="493"/>
        <v>0</v>
      </c>
      <c r="DA538" s="151">
        <f t="shared" si="494"/>
        <v>0</v>
      </c>
      <c r="DB538" s="151">
        <f t="shared" si="495"/>
        <v>0</v>
      </c>
      <c r="DC538" s="151">
        <f t="shared" si="496"/>
        <v>0</v>
      </c>
      <c r="DD538" s="151">
        <f t="shared" si="497"/>
        <v>0</v>
      </c>
      <c r="DE538" s="151">
        <f t="shared" si="498"/>
        <v>0</v>
      </c>
      <c r="DF538" s="151">
        <f t="shared" si="499"/>
        <v>0</v>
      </c>
      <c r="DG538" s="151">
        <f t="shared" si="500"/>
        <v>0</v>
      </c>
      <c r="DH538" s="151">
        <f t="shared" si="501"/>
        <v>0</v>
      </c>
      <c r="DI538" s="151">
        <f t="shared" si="502"/>
        <v>0</v>
      </c>
      <c r="DJ538" s="151">
        <f t="shared" si="503"/>
        <v>0</v>
      </c>
      <c r="DK538" s="151">
        <f t="shared" si="504"/>
        <v>0</v>
      </c>
      <c r="DL538" s="151">
        <f t="shared" si="505"/>
        <v>0</v>
      </c>
      <c r="DM538" s="151">
        <f t="shared" si="506"/>
        <v>0</v>
      </c>
      <c r="DN538" s="151">
        <f t="shared" si="507"/>
        <v>0</v>
      </c>
      <c r="DO538" s="156">
        <f t="shared" si="508"/>
        <v>0</v>
      </c>
      <c r="DP538" s="173" t="str">
        <f t="shared" si="509"/>
        <v/>
      </c>
      <c r="DQ538" s="157" t="str">
        <f t="shared" si="510"/>
        <v/>
      </c>
      <c r="DR538" s="158" t="str">
        <f>IFERROR(IFERROR(IFERROR(_xlfn.XLOOKUP(DP538,#REF!,#REF!,,,),_xlfn.XLOOKUP(DP538,#REF!,#REF!,,,)),_xlfn.XLOOKUP(DP538,#REF!,#REF!,,,)),"N/A")</f>
        <v>N/A</v>
      </c>
      <c r="DS538" s="159"/>
      <c r="DT538" s="160"/>
      <c r="DU538" s="161"/>
      <c r="DV538" s="162"/>
      <c r="DW538" s="163">
        <f>IFERROR(IFERROR(IFERROR(_xlfn.XLOOKUP(DP538,#REF!,#REF!,,,),_xlfn.XLOOKUP(DP538,#REF!,#REF!,,,)),_xlfn.XLOOKUP(DP538,#REF!,#REF!,,,)),0)</f>
        <v>0</v>
      </c>
      <c r="DX538" s="164"/>
      <c r="DY538" s="165">
        <f t="shared" si="511"/>
        <v>0</v>
      </c>
      <c r="DZ538" s="166"/>
      <c r="EA538" s="167">
        <f t="shared" si="512"/>
        <v>0</v>
      </c>
      <c r="EB538" s="168">
        <f t="shared" si="513"/>
        <v>0</v>
      </c>
      <c r="EC538" s="168">
        <f t="shared" si="514"/>
        <v>0</v>
      </c>
      <c r="ED538" s="169"/>
      <c r="EE538" s="170">
        <f t="shared" si="515"/>
        <v>0</v>
      </c>
      <c r="EF538" s="170" t="str">
        <f>IFERROR(IF(DY538&gt;((_xlfn.XLOOKUP(DQ538,TOPES!B:B,TOPES!C:C,,,)*INDEXACIÓN!CI538)),"SUPERA TOPES DEL HV",0),"HV NO ENCONTRADO")</f>
        <v>HV NO ENCONTRADO</v>
      </c>
      <c r="EG538" s="170">
        <f t="shared" si="516"/>
        <v>0</v>
      </c>
      <c r="EH538" s="170">
        <f>IF(SUMIF($M:$M,#REF!,$DY:$DY)&gt;$EH$8,"CONSULTA DIAN",0)</f>
        <v>0</v>
      </c>
      <c r="EI538" s="171">
        <f t="shared" si="517"/>
        <v>0</v>
      </c>
      <c r="EJ538" s="172"/>
    </row>
    <row r="539" spans="1:140" x14ac:dyDescent="0.25">
      <c r="A539" s="133" t="str">
        <f t="shared" si="467"/>
        <v>19000100530</v>
      </c>
      <c r="B539" s="134"/>
      <c r="C539" s="134"/>
      <c r="D539" s="135">
        <f>_xlfn.XLOOKUP(C539,TOPES!L:L,TOPES!M:M,,,)</f>
        <v>0</v>
      </c>
      <c r="E539" s="136">
        <v>530</v>
      </c>
      <c r="F539" s="134"/>
      <c r="G539" s="134"/>
      <c r="H539" s="134"/>
      <c r="I539" s="134"/>
      <c r="J539" s="134"/>
      <c r="K539" s="134"/>
      <c r="L539" s="134"/>
      <c r="M539" s="137"/>
      <c r="N539" s="134"/>
      <c r="O539" s="137" t="str">
        <f t="shared" si="468"/>
        <v/>
      </c>
      <c r="P539" s="138"/>
      <c r="Q539" s="139"/>
      <c r="R539" s="140">
        <f>IFERROR(IF(VLOOKUP(YEAR($D539),SMMLV!$A$2:$C$44,3,0)*$P539=$Q539,$Q539,IF($P539="",$Q539,VLOOKUP(YEAR($D539),SMMLV!$A$2:$C$44,3,0)*$P539)),0)</f>
        <v>0</v>
      </c>
      <c r="S539" s="141"/>
      <c r="T539" s="142"/>
      <c r="U539" s="143"/>
      <c r="V539" s="144"/>
      <c r="W539" s="145">
        <f>IFERROR(SUM(IF(VLOOKUP(YEAR($D539),SMMLV!$A$2:$C$44,3,0)*S539=T539,T539,IF(S539="",T539,VLOOKUP(YEAR($D539),SMMLV!$A$2:$C$44,3,0)*S539)),IF(VLOOKUP(YEAR($D539),SMMLV!$A$2:$C$44,3,0)*U539=V539,V539,IF(U539="",V539,VLOOKUP(YEAR($D539),SMMLV!$A$2:$C$44,3,0)*U539))),0)</f>
        <v>0</v>
      </c>
      <c r="X539" s="146"/>
      <c r="Y539" s="139"/>
      <c r="Z539" s="140">
        <f>IFERROR(IF(VLOOKUP(YEAR($D539),SMMLV!$A$2:$C$44,3,0)*$X539=$Y539,$Y539,IF($X539="",$Y539,VLOOKUP(YEAR($D539),SMMLV!$A$2:$C$44,3,0)*$X539)),0)</f>
        <v>0</v>
      </c>
      <c r="AA539" s="147"/>
      <c r="AB539" s="142"/>
      <c r="AC539" s="140">
        <f>IFERROR(IF(VLOOKUP(YEAR($D539),SMMLV!$A$2:$C$44,3,0)*$AA539=$AB539,$AB539,IF($AA539="",$AB539,VLOOKUP(YEAR($D539),SMMLV!$A$2:$C$44,3,0)*$AA539)),0)</f>
        <v>0</v>
      </c>
      <c r="AD539" s="147"/>
      <c r="AE539" s="142"/>
      <c r="AF539" s="140">
        <f>IFERROR(IF(VLOOKUP(YEAR($D539),SMMLV!$A$2:$C$44,3,0)*$AD539=$AE539,$AE539,IF($AD539="",$AE539,VLOOKUP(YEAR($D539),SMMLV!$A$2:$C$44,3,0)*$AD539)),0)</f>
        <v>0</v>
      </c>
      <c r="AG539" s="134"/>
      <c r="AH539" s="145">
        <f t="shared" si="469"/>
        <v>0</v>
      </c>
      <c r="AI539" s="138"/>
      <c r="AJ539" s="139"/>
      <c r="AK539" s="140">
        <f>IFERROR(IF(VLOOKUP(YEAR($D539),SMMLV!$A$2:$C$44,3,0)*$AI539=AJ539,AJ539,IF($AI539="",AJ539,VLOOKUP(YEAR($D539),SMMLV!$A$2:$C$44,3,0)*$AI539)),0)</f>
        <v>0</v>
      </c>
      <c r="AL539" s="141"/>
      <c r="AM539" s="142"/>
      <c r="AN539" s="147"/>
      <c r="AO539" s="144"/>
      <c r="AP539" s="145">
        <f>IFERROR(SUM(IF(VLOOKUP(YEAR($D539),SMMLV!$A$2:$C$44,3,0)*AL539=AM539,AM539,IF(AL539="",AM539,VLOOKUP(YEAR($D539),SMMLV!$A$2:$C$44,3,0)*AL539)),IF(VLOOKUP(YEAR($D539),SMMLV!$A$2:$C$44,3,0)*AN539=AO539,AO539,IF(AN539="",AO539,VLOOKUP(YEAR($D539),SMMLV!$A$2:$C$44,3,0)*AN539))),0)</f>
        <v>0</v>
      </c>
      <c r="AQ539" s="148"/>
      <c r="AR539" s="142"/>
      <c r="AS539" s="140">
        <f>IFERROR(IF(VLOOKUP(YEAR($D539),SMMLV!$A$2:$C$44,3,0)*AQ539=AR539,AR539,IF(AQ539="",AR539,VLOOKUP(YEAR($D539),SMMLV!$A$2:$C$44,3,0)*AQ539)),0)</f>
        <v>0</v>
      </c>
      <c r="AT539" s="147"/>
      <c r="AU539" s="142"/>
      <c r="AV539" s="140">
        <f>IFERROR(IF(VLOOKUP(YEAR($D539),SMMLV!$A$2:$C$44,3,0)*AT539=AU539,AU539,IF(AT539="",AU539,VLOOKUP(YEAR($D539),SMMLV!$A$2:$C$44,3,0)*AT539)),0)</f>
        <v>0</v>
      </c>
      <c r="AW539" s="147"/>
      <c r="AX539" s="142"/>
      <c r="AY539" s="140">
        <f>IFERROR(IF(VLOOKUP(YEAR($D539),SMMLV!$A$2:$C$44,3,0)*AW539=AX539,AX539,IF(AW539="",AX539,VLOOKUP(YEAR($D539),SMMLV!$A$2:$C$44,3,0)*AW539)),0)</f>
        <v>0</v>
      </c>
      <c r="AZ539" s="134"/>
      <c r="BA539" s="145">
        <f t="shared" si="470"/>
        <v>0</v>
      </c>
      <c r="BB539" s="138"/>
      <c r="BC539" s="139"/>
      <c r="BD539" s="140">
        <f>IFERROR(IF(VLOOKUP(YEAR($D539),SMMLV!$A$2:$C$44,3,0)*BB539=BC539,BC539,IF(BB539="",BC539,VLOOKUP(YEAR($D539),SMMLV!$A$2:$C$44,3,0)*BB539)),0)</f>
        <v>0</v>
      </c>
      <c r="BE539" s="141"/>
      <c r="BF539" s="142"/>
      <c r="BG539" s="147"/>
      <c r="BH539" s="144"/>
      <c r="BI539" s="145">
        <f>IFERROR(SUM(IF(VLOOKUP(YEAR($D539),SMMLV!$A$2:$C$44,3,0)*BE539=BF539,BF539,IF(BE539="",BF539,VLOOKUP(YEAR($D539),SMMLV!$A$2:$C$44,3,0)*BE539)),IF(VLOOKUP(YEAR($D539),SMMLV!$A$2:$C$44,3,0)*BG539=BH539,BH539,IF(BG539="",BH539,VLOOKUP(YEAR($D539),SMMLV!$A$2:$C$44,3,0)*BG539))),0)</f>
        <v>0</v>
      </c>
      <c r="BJ539" s="149"/>
      <c r="BK539" s="150"/>
      <c r="BL539" s="140">
        <f>IFERROR(IF(VLOOKUP(YEAR($D539),SMMLV!$A$2:$C$44,3,0)*BJ539=BK539,BK539,IF(BJ539="",BK539,VLOOKUP(YEAR($D539),SMMLV!$A$2:$C$44,3,0)*BJ539)),0)</f>
        <v>0</v>
      </c>
      <c r="BM539" s="147"/>
      <c r="BN539" s="142"/>
      <c r="BO539" s="140">
        <f>IFERROR(IF(VLOOKUP(YEAR($D539),SMMLV!$A$2:$C$44,3,0)*BM539=BN539,BN539,IF(BM539="",BN539,VLOOKUP(YEAR($D539),SMMLV!$A$2:$C$44,3,0)*BM539)),0)</f>
        <v>0</v>
      </c>
      <c r="BP539" s="147"/>
      <c r="BQ539" s="142"/>
      <c r="BR539" s="140">
        <f>IFERROR(IF(VLOOKUP(YEAR($D539),SMMLV!$A$2:$C$44,3,0)*BP539=BQ539,BQ539,IF(BP539="",BQ539,VLOOKUP(YEAR($D539),SMMLV!$A$2:$C$44,3,0)*BP539)),0)</f>
        <v>0</v>
      </c>
      <c r="BS539" s="134"/>
      <c r="BT539" s="145">
        <f t="shared" si="471"/>
        <v>0</v>
      </c>
      <c r="BU539" s="151">
        <f t="shared" si="472"/>
        <v>0</v>
      </c>
      <c r="BV539" s="151">
        <f t="shared" si="473"/>
        <v>0</v>
      </c>
      <c r="BW539" s="151">
        <f t="shared" si="474"/>
        <v>0</v>
      </c>
      <c r="BX539" s="151">
        <f t="shared" si="475"/>
        <v>0</v>
      </c>
      <c r="BY539" s="151">
        <f t="shared" si="476"/>
        <v>0</v>
      </c>
      <c r="BZ539" s="151">
        <f t="shared" si="464"/>
        <v>0</v>
      </c>
      <c r="CA539" s="134"/>
      <c r="CB539" s="134"/>
      <c r="CC539" s="134"/>
      <c r="CD539" s="152">
        <f t="shared" si="465"/>
        <v>0</v>
      </c>
      <c r="CE539" s="153">
        <f>IFERROR(INDEX(IPC!$A$11:$Y$22,MATCH(PROPER(TEXT(CD539,"mmmm")),IPC!$A$11:$A$22,0),MATCH(YEAR(CD539),IPC!$A$10:$Y$10,0)),0)</f>
        <v>0</v>
      </c>
      <c r="CF539" s="154">
        <v>61779</v>
      </c>
      <c r="CG539" s="153">
        <f>IFERROR(INDEX(IPC!$A$11:$Y$22,MATCH(PROPER(TEXT(CF539,"mmmm")),IPC!$A$11:$A$22,0),MATCH(YEAR(CF539),IPC!$A$10:$Y$10,0)),0)</f>
        <v>0</v>
      </c>
      <c r="CH539" s="155">
        <f t="shared" si="466"/>
        <v>0</v>
      </c>
      <c r="CI539" s="145">
        <v>1751434</v>
      </c>
      <c r="CJ539" s="151">
        <f t="shared" si="477"/>
        <v>0</v>
      </c>
      <c r="CK539" s="151">
        <f t="shared" si="478"/>
        <v>0</v>
      </c>
      <c r="CL539" s="151">
        <f t="shared" si="479"/>
        <v>0</v>
      </c>
      <c r="CM539" s="151">
        <f t="shared" si="480"/>
        <v>0</v>
      </c>
      <c r="CN539" s="151">
        <f t="shared" si="481"/>
        <v>0</v>
      </c>
      <c r="CO539" s="151">
        <f t="shared" si="482"/>
        <v>0</v>
      </c>
      <c r="CP539" s="151">
        <f t="shared" si="483"/>
        <v>0</v>
      </c>
      <c r="CQ539" s="151">
        <f t="shared" si="484"/>
        <v>0</v>
      </c>
      <c r="CR539" s="151">
        <f t="shared" si="485"/>
        <v>0</v>
      </c>
      <c r="CS539" s="151">
        <f t="shared" si="486"/>
        <v>0</v>
      </c>
      <c r="CT539" s="151">
        <f t="shared" si="487"/>
        <v>0</v>
      </c>
      <c r="CU539" s="151">
        <f t="shared" si="488"/>
        <v>0</v>
      </c>
      <c r="CV539" s="151">
        <f t="shared" si="489"/>
        <v>0</v>
      </c>
      <c r="CW539" s="151">
        <f t="shared" si="490"/>
        <v>0</v>
      </c>
      <c r="CX539" s="151">
        <f t="shared" si="491"/>
        <v>0</v>
      </c>
      <c r="CY539" s="151">
        <f t="shared" si="492"/>
        <v>0</v>
      </c>
      <c r="CZ539" s="151">
        <f t="shared" si="493"/>
        <v>0</v>
      </c>
      <c r="DA539" s="151">
        <f t="shared" si="494"/>
        <v>0</v>
      </c>
      <c r="DB539" s="151">
        <f t="shared" si="495"/>
        <v>0</v>
      </c>
      <c r="DC539" s="151">
        <f t="shared" si="496"/>
        <v>0</v>
      </c>
      <c r="DD539" s="151">
        <f t="shared" si="497"/>
        <v>0</v>
      </c>
      <c r="DE539" s="151">
        <f t="shared" si="498"/>
        <v>0</v>
      </c>
      <c r="DF539" s="151">
        <f t="shared" si="499"/>
        <v>0</v>
      </c>
      <c r="DG539" s="151">
        <f t="shared" si="500"/>
        <v>0</v>
      </c>
      <c r="DH539" s="151">
        <f t="shared" si="501"/>
        <v>0</v>
      </c>
      <c r="DI539" s="151">
        <f t="shared" si="502"/>
        <v>0</v>
      </c>
      <c r="DJ539" s="151">
        <f t="shared" si="503"/>
        <v>0</v>
      </c>
      <c r="DK539" s="151">
        <f t="shared" si="504"/>
        <v>0</v>
      </c>
      <c r="DL539" s="151">
        <f t="shared" si="505"/>
        <v>0</v>
      </c>
      <c r="DM539" s="151">
        <f t="shared" si="506"/>
        <v>0</v>
      </c>
      <c r="DN539" s="151">
        <f t="shared" si="507"/>
        <v>0</v>
      </c>
      <c r="DO539" s="156">
        <f t="shared" si="508"/>
        <v>0</v>
      </c>
      <c r="DP539" s="173" t="str">
        <f t="shared" si="509"/>
        <v/>
      </c>
      <c r="DQ539" s="157" t="str">
        <f t="shared" si="510"/>
        <v/>
      </c>
      <c r="DR539" s="158" t="str">
        <f>IFERROR(IFERROR(IFERROR(_xlfn.XLOOKUP(DP539,#REF!,#REF!,,,),_xlfn.XLOOKUP(DP539,#REF!,#REF!,,,)),_xlfn.XLOOKUP(DP539,#REF!,#REF!,,,)),"N/A")</f>
        <v>N/A</v>
      </c>
      <c r="DS539" s="159"/>
      <c r="DT539" s="160"/>
      <c r="DU539" s="161"/>
      <c r="DV539" s="162"/>
      <c r="DW539" s="163">
        <f>IFERROR(IFERROR(IFERROR(_xlfn.XLOOKUP(DP539,#REF!,#REF!,,,),_xlfn.XLOOKUP(DP539,#REF!,#REF!,,,)),_xlfn.XLOOKUP(DP539,#REF!,#REF!,,,)),0)</f>
        <v>0</v>
      </c>
      <c r="DX539" s="164"/>
      <c r="DY539" s="165">
        <f t="shared" si="511"/>
        <v>0</v>
      </c>
      <c r="DZ539" s="166"/>
      <c r="EA539" s="167">
        <f t="shared" si="512"/>
        <v>0</v>
      </c>
      <c r="EB539" s="168">
        <f t="shared" si="513"/>
        <v>0</v>
      </c>
      <c r="EC539" s="168">
        <f t="shared" si="514"/>
        <v>0</v>
      </c>
      <c r="ED539" s="169"/>
      <c r="EE539" s="170">
        <f t="shared" si="515"/>
        <v>0</v>
      </c>
      <c r="EF539" s="170" t="str">
        <f>IFERROR(IF(DY539&gt;((_xlfn.XLOOKUP(DQ539,TOPES!B:B,TOPES!C:C,,,)*INDEXACIÓN!CI539)),"SUPERA TOPES DEL HV",0),"HV NO ENCONTRADO")</f>
        <v>HV NO ENCONTRADO</v>
      </c>
      <c r="EG539" s="170">
        <f t="shared" si="516"/>
        <v>0</v>
      </c>
      <c r="EH539" s="170">
        <f>IF(SUMIF($M:$M,#REF!,$DY:$DY)&gt;$EH$8,"CONSULTA DIAN",0)</f>
        <v>0</v>
      </c>
      <c r="EI539" s="171">
        <f t="shared" si="517"/>
        <v>0</v>
      </c>
      <c r="EJ539" s="172"/>
    </row>
    <row r="540" spans="1:140" x14ac:dyDescent="0.25">
      <c r="A540" s="133" t="str">
        <f t="shared" si="467"/>
        <v>19000100531</v>
      </c>
      <c r="B540" s="134"/>
      <c r="C540" s="134"/>
      <c r="D540" s="135">
        <f>_xlfn.XLOOKUP(C540,TOPES!L:L,TOPES!M:M,,,)</f>
        <v>0</v>
      </c>
      <c r="E540" s="136">
        <v>531</v>
      </c>
      <c r="F540" s="134"/>
      <c r="G540" s="134"/>
      <c r="H540" s="134"/>
      <c r="I540" s="134"/>
      <c r="J540" s="134"/>
      <c r="K540" s="134"/>
      <c r="L540" s="134"/>
      <c r="M540" s="137"/>
      <c r="N540" s="134"/>
      <c r="O540" s="137" t="str">
        <f t="shared" si="468"/>
        <v/>
      </c>
      <c r="P540" s="138"/>
      <c r="Q540" s="139"/>
      <c r="R540" s="140">
        <f>IFERROR(IF(VLOOKUP(YEAR($D540),SMMLV!$A$2:$C$44,3,0)*$P540=$Q540,$Q540,IF($P540="",$Q540,VLOOKUP(YEAR($D540),SMMLV!$A$2:$C$44,3,0)*$P540)),0)</f>
        <v>0</v>
      </c>
      <c r="S540" s="141"/>
      <c r="T540" s="142"/>
      <c r="U540" s="143"/>
      <c r="V540" s="144"/>
      <c r="W540" s="145">
        <f>IFERROR(SUM(IF(VLOOKUP(YEAR($D540),SMMLV!$A$2:$C$44,3,0)*S540=T540,T540,IF(S540="",T540,VLOOKUP(YEAR($D540),SMMLV!$A$2:$C$44,3,0)*S540)),IF(VLOOKUP(YEAR($D540),SMMLV!$A$2:$C$44,3,0)*U540=V540,V540,IF(U540="",V540,VLOOKUP(YEAR($D540),SMMLV!$A$2:$C$44,3,0)*U540))),0)</f>
        <v>0</v>
      </c>
      <c r="X540" s="146"/>
      <c r="Y540" s="139"/>
      <c r="Z540" s="140">
        <f>IFERROR(IF(VLOOKUP(YEAR($D540),SMMLV!$A$2:$C$44,3,0)*$X540=$Y540,$Y540,IF($X540="",$Y540,VLOOKUP(YEAR($D540),SMMLV!$A$2:$C$44,3,0)*$X540)),0)</f>
        <v>0</v>
      </c>
      <c r="AA540" s="147"/>
      <c r="AB540" s="142"/>
      <c r="AC540" s="140">
        <f>IFERROR(IF(VLOOKUP(YEAR($D540),SMMLV!$A$2:$C$44,3,0)*$AA540=$AB540,$AB540,IF($AA540="",$AB540,VLOOKUP(YEAR($D540),SMMLV!$A$2:$C$44,3,0)*$AA540)),0)</f>
        <v>0</v>
      </c>
      <c r="AD540" s="147"/>
      <c r="AE540" s="142"/>
      <c r="AF540" s="140">
        <f>IFERROR(IF(VLOOKUP(YEAR($D540),SMMLV!$A$2:$C$44,3,0)*$AD540=$AE540,$AE540,IF($AD540="",$AE540,VLOOKUP(YEAR($D540),SMMLV!$A$2:$C$44,3,0)*$AD540)),0)</f>
        <v>0</v>
      </c>
      <c r="AG540" s="134"/>
      <c r="AH540" s="145">
        <f t="shared" si="469"/>
        <v>0</v>
      </c>
      <c r="AI540" s="138"/>
      <c r="AJ540" s="139"/>
      <c r="AK540" s="140">
        <f>IFERROR(IF(VLOOKUP(YEAR($D540),SMMLV!$A$2:$C$44,3,0)*$AI540=AJ540,AJ540,IF($AI540="",AJ540,VLOOKUP(YEAR($D540),SMMLV!$A$2:$C$44,3,0)*$AI540)),0)</f>
        <v>0</v>
      </c>
      <c r="AL540" s="141"/>
      <c r="AM540" s="142"/>
      <c r="AN540" s="147"/>
      <c r="AO540" s="144"/>
      <c r="AP540" s="145">
        <f>IFERROR(SUM(IF(VLOOKUP(YEAR($D540),SMMLV!$A$2:$C$44,3,0)*AL540=AM540,AM540,IF(AL540="",AM540,VLOOKUP(YEAR($D540),SMMLV!$A$2:$C$44,3,0)*AL540)),IF(VLOOKUP(YEAR($D540),SMMLV!$A$2:$C$44,3,0)*AN540=AO540,AO540,IF(AN540="",AO540,VLOOKUP(YEAR($D540),SMMLV!$A$2:$C$44,3,0)*AN540))),0)</f>
        <v>0</v>
      </c>
      <c r="AQ540" s="148"/>
      <c r="AR540" s="142"/>
      <c r="AS540" s="140">
        <f>IFERROR(IF(VLOOKUP(YEAR($D540),SMMLV!$A$2:$C$44,3,0)*AQ540=AR540,AR540,IF(AQ540="",AR540,VLOOKUP(YEAR($D540),SMMLV!$A$2:$C$44,3,0)*AQ540)),0)</f>
        <v>0</v>
      </c>
      <c r="AT540" s="147"/>
      <c r="AU540" s="142"/>
      <c r="AV540" s="140">
        <f>IFERROR(IF(VLOOKUP(YEAR($D540),SMMLV!$A$2:$C$44,3,0)*AT540=AU540,AU540,IF(AT540="",AU540,VLOOKUP(YEAR($D540),SMMLV!$A$2:$C$44,3,0)*AT540)),0)</f>
        <v>0</v>
      </c>
      <c r="AW540" s="147"/>
      <c r="AX540" s="142"/>
      <c r="AY540" s="140">
        <f>IFERROR(IF(VLOOKUP(YEAR($D540),SMMLV!$A$2:$C$44,3,0)*AW540=AX540,AX540,IF(AW540="",AX540,VLOOKUP(YEAR($D540),SMMLV!$A$2:$C$44,3,0)*AW540)),0)</f>
        <v>0</v>
      </c>
      <c r="AZ540" s="134"/>
      <c r="BA540" s="145">
        <f t="shared" si="470"/>
        <v>0</v>
      </c>
      <c r="BB540" s="138"/>
      <c r="BC540" s="139"/>
      <c r="BD540" s="140">
        <f>IFERROR(IF(VLOOKUP(YEAR($D540),SMMLV!$A$2:$C$44,3,0)*BB540=BC540,BC540,IF(BB540="",BC540,VLOOKUP(YEAR($D540),SMMLV!$A$2:$C$44,3,0)*BB540)),0)</f>
        <v>0</v>
      </c>
      <c r="BE540" s="141"/>
      <c r="BF540" s="142"/>
      <c r="BG540" s="147"/>
      <c r="BH540" s="144"/>
      <c r="BI540" s="145">
        <f>IFERROR(SUM(IF(VLOOKUP(YEAR($D540),SMMLV!$A$2:$C$44,3,0)*BE540=BF540,BF540,IF(BE540="",BF540,VLOOKUP(YEAR($D540),SMMLV!$A$2:$C$44,3,0)*BE540)),IF(VLOOKUP(YEAR($D540),SMMLV!$A$2:$C$44,3,0)*BG540=BH540,BH540,IF(BG540="",BH540,VLOOKUP(YEAR($D540),SMMLV!$A$2:$C$44,3,0)*BG540))),0)</f>
        <v>0</v>
      </c>
      <c r="BJ540" s="149"/>
      <c r="BK540" s="150"/>
      <c r="BL540" s="140">
        <f>IFERROR(IF(VLOOKUP(YEAR($D540),SMMLV!$A$2:$C$44,3,0)*BJ540=BK540,BK540,IF(BJ540="",BK540,VLOOKUP(YEAR($D540),SMMLV!$A$2:$C$44,3,0)*BJ540)),0)</f>
        <v>0</v>
      </c>
      <c r="BM540" s="147"/>
      <c r="BN540" s="142"/>
      <c r="BO540" s="140">
        <f>IFERROR(IF(VLOOKUP(YEAR($D540),SMMLV!$A$2:$C$44,3,0)*BM540=BN540,BN540,IF(BM540="",BN540,VLOOKUP(YEAR($D540),SMMLV!$A$2:$C$44,3,0)*BM540)),0)</f>
        <v>0</v>
      </c>
      <c r="BP540" s="147"/>
      <c r="BQ540" s="142"/>
      <c r="BR540" s="140">
        <f>IFERROR(IF(VLOOKUP(YEAR($D540),SMMLV!$A$2:$C$44,3,0)*BP540=BQ540,BQ540,IF(BP540="",BQ540,VLOOKUP(YEAR($D540),SMMLV!$A$2:$C$44,3,0)*BP540)),0)</f>
        <v>0</v>
      </c>
      <c r="BS540" s="134"/>
      <c r="BT540" s="145">
        <f t="shared" si="471"/>
        <v>0</v>
      </c>
      <c r="BU540" s="151">
        <f t="shared" si="472"/>
        <v>0</v>
      </c>
      <c r="BV540" s="151">
        <f t="shared" si="473"/>
        <v>0</v>
      </c>
      <c r="BW540" s="151">
        <f t="shared" si="474"/>
        <v>0</v>
      </c>
      <c r="BX540" s="151">
        <f t="shared" si="475"/>
        <v>0</v>
      </c>
      <c r="BY540" s="151">
        <f t="shared" si="476"/>
        <v>0</v>
      </c>
      <c r="BZ540" s="151">
        <f t="shared" si="464"/>
        <v>0</v>
      </c>
      <c r="CA540" s="134"/>
      <c r="CB540" s="134"/>
      <c r="CC540" s="134"/>
      <c r="CD540" s="152">
        <f t="shared" si="465"/>
        <v>0</v>
      </c>
      <c r="CE540" s="153">
        <f>IFERROR(INDEX(IPC!$A$11:$Y$22,MATCH(PROPER(TEXT(CD540,"mmmm")),IPC!$A$11:$A$22,0),MATCH(YEAR(CD540),IPC!$A$10:$Y$10,0)),0)</f>
        <v>0</v>
      </c>
      <c r="CF540" s="154">
        <v>61807</v>
      </c>
      <c r="CG540" s="153">
        <f>IFERROR(INDEX(IPC!$A$11:$Y$22,MATCH(PROPER(TEXT(CF540,"mmmm")),IPC!$A$11:$A$22,0),MATCH(YEAR(CF540),IPC!$A$10:$Y$10,0)),0)</f>
        <v>0</v>
      </c>
      <c r="CH540" s="155">
        <f t="shared" si="466"/>
        <v>0</v>
      </c>
      <c r="CI540" s="145">
        <v>1751435</v>
      </c>
      <c r="CJ540" s="151">
        <f t="shared" si="477"/>
        <v>0</v>
      </c>
      <c r="CK540" s="151">
        <f t="shared" si="478"/>
        <v>0</v>
      </c>
      <c r="CL540" s="151">
        <f t="shared" si="479"/>
        <v>0</v>
      </c>
      <c r="CM540" s="151">
        <f t="shared" si="480"/>
        <v>0</v>
      </c>
      <c r="CN540" s="151">
        <f t="shared" si="481"/>
        <v>0</v>
      </c>
      <c r="CO540" s="151">
        <f t="shared" si="482"/>
        <v>0</v>
      </c>
      <c r="CP540" s="151">
        <f t="shared" si="483"/>
        <v>0</v>
      </c>
      <c r="CQ540" s="151">
        <f t="shared" si="484"/>
        <v>0</v>
      </c>
      <c r="CR540" s="151">
        <f t="shared" si="485"/>
        <v>0</v>
      </c>
      <c r="CS540" s="151">
        <f t="shared" si="486"/>
        <v>0</v>
      </c>
      <c r="CT540" s="151">
        <f t="shared" si="487"/>
        <v>0</v>
      </c>
      <c r="CU540" s="151">
        <f t="shared" si="488"/>
        <v>0</v>
      </c>
      <c r="CV540" s="151">
        <f t="shared" si="489"/>
        <v>0</v>
      </c>
      <c r="CW540" s="151">
        <f t="shared" si="490"/>
        <v>0</v>
      </c>
      <c r="CX540" s="151">
        <f t="shared" si="491"/>
        <v>0</v>
      </c>
      <c r="CY540" s="151">
        <f t="shared" si="492"/>
        <v>0</v>
      </c>
      <c r="CZ540" s="151">
        <f t="shared" si="493"/>
        <v>0</v>
      </c>
      <c r="DA540" s="151">
        <f t="shared" si="494"/>
        <v>0</v>
      </c>
      <c r="DB540" s="151">
        <f t="shared" si="495"/>
        <v>0</v>
      </c>
      <c r="DC540" s="151">
        <f t="shared" si="496"/>
        <v>0</v>
      </c>
      <c r="DD540" s="151">
        <f t="shared" si="497"/>
        <v>0</v>
      </c>
      <c r="DE540" s="151">
        <f t="shared" si="498"/>
        <v>0</v>
      </c>
      <c r="DF540" s="151">
        <f t="shared" si="499"/>
        <v>0</v>
      </c>
      <c r="DG540" s="151">
        <f t="shared" si="500"/>
        <v>0</v>
      </c>
      <c r="DH540" s="151">
        <f t="shared" si="501"/>
        <v>0</v>
      </c>
      <c r="DI540" s="151">
        <f t="shared" si="502"/>
        <v>0</v>
      </c>
      <c r="DJ540" s="151">
        <f t="shared" si="503"/>
        <v>0</v>
      </c>
      <c r="DK540" s="151">
        <f t="shared" si="504"/>
        <v>0</v>
      </c>
      <c r="DL540" s="151">
        <f t="shared" si="505"/>
        <v>0</v>
      </c>
      <c r="DM540" s="151">
        <f t="shared" si="506"/>
        <v>0</v>
      </c>
      <c r="DN540" s="151">
        <f t="shared" si="507"/>
        <v>0</v>
      </c>
      <c r="DO540" s="156">
        <f t="shared" si="508"/>
        <v>0</v>
      </c>
      <c r="DP540" s="173" t="str">
        <f t="shared" si="509"/>
        <v/>
      </c>
      <c r="DQ540" s="157" t="str">
        <f t="shared" si="510"/>
        <v/>
      </c>
      <c r="DR540" s="158" t="str">
        <f>IFERROR(IFERROR(IFERROR(_xlfn.XLOOKUP(DP540,#REF!,#REF!,,,),_xlfn.XLOOKUP(DP540,#REF!,#REF!,,,)),_xlfn.XLOOKUP(DP540,#REF!,#REF!,,,)),"N/A")</f>
        <v>N/A</v>
      </c>
      <c r="DS540" s="159"/>
      <c r="DT540" s="160"/>
      <c r="DU540" s="161"/>
      <c r="DV540" s="162"/>
      <c r="DW540" s="163">
        <f>IFERROR(IFERROR(IFERROR(_xlfn.XLOOKUP(DP540,#REF!,#REF!,,,),_xlfn.XLOOKUP(DP540,#REF!,#REF!,,,)),_xlfn.XLOOKUP(DP540,#REF!,#REF!,,,)),0)</f>
        <v>0</v>
      </c>
      <c r="DX540" s="164"/>
      <c r="DY540" s="165">
        <f t="shared" si="511"/>
        <v>0</v>
      </c>
      <c r="DZ540" s="166"/>
      <c r="EA540" s="167">
        <f t="shared" si="512"/>
        <v>0</v>
      </c>
      <c r="EB540" s="168">
        <f t="shared" si="513"/>
        <v>0</v>
      </c>
      <c r="EC540" s="168">
        <f t="shared" si="514"/>
        <v>0</v>
      </c>
      <c r="ED540" s="169"/>
      <c r="EE540" s="170">
        <f t="shared" si="515"/>
        <v>0</v>
      </c>
      <c r="EF540" s="170" t="str">
        <f>IFERROR(IF(DY540&gt;((_xlfn.XLOOKUP(DQ540,TOPES!B:B,TOPES!C:C,,,)*INDEXACIÓN!CI540)),"SUPERA TOPES DEL HV",0),"HV NO ENCONTRADO")</f>
        <v>HV NO ENCONTRADO</v>
      </c>
      <c r="EG540" s="170">
        <f t="shared" si="516"/>
        <v>0</v>
      </c>
      <c r="EH540" s="170">
        <f>IF(SUMIF($M:$M,#REF!,$DY:$DY)&gt;$EH$8,"CONSULTA DIAN",0)</f>
        <v>0</v>
      </c>
      <c r="EI540" s="171">
        <f t="shared" si="517"/>
        <v>0</v>
      </c>
      <c r="EJ540" s="172"/>
    </row>
    <row r="541" spans="1:140" x14ac:dyDescent="0.25">
      <c r="A541" s="133" t="str">
        <f t="shared" si="467"/>
        <v>19000100532</v>
      </c>
      <c r="B541" s="134"/>
      <c r="C541" s="134"/>
      <c r="D541" s="135">
        <f>_xlfn.XLOOKUP(C541,TOPES!L:L,TOPES!M:M,,,)</f>
        <v>0</v>
      </c>
      <c r="E541" s="136">
        <v>532</v>
      </c>
      <c r="F541" s="134"/>
      <c r="G541" s="134"/>
      <c r="H541" s="134"/>
      <c r="I541" s="134"/>
      <c r="J541" s="134"/>
      <c r="K541" s="134"/>
      <c r="L541" s="134"/>
      <c r="M541" s="137"/>
      <c r="N541" s="134"/>
      <c r="O541" s="137" t="str">
        <f t="shared" si="468"/>
        <v/>
      </c>
      <c r="P541" s="138"/>
      <c r="Q541" s="139"/>
      <c r="R541" s="140">
        <f>IFERROR(IF(VLOOKUP(YEAR($D541),SMMLV!$A$2:$C$44,3,0)*$P541=$Q541,$Q541,IF($P541="",$Q541,VLOOKUP(YEAR($D541),SMMLV!$A$2:$C$44,3,0)*$P541)),0)</f>
        <v>0</v>
      </c>
      <c r="S541" s="141"/>
      <c r="T541" s="142"/>
      <c r="U541" s="143"/>
      <c r="V541" s="144"/>
      <c r="W541" s="145">
        <f>IFERROR(SUM(IF(VLOOKUP(YEAR($D541),SMMLV!$A$2:$C$44,3,0)*S541=T541,T541,IF(S541="",T541,VLOOKUP(YEAR($D541),SMMLV!$A$2:$C$44,3,0)*S541)),IF(VLOOKUP(YEAR($D541),SMMLV!$A$2:$C$44,3,0)*U541=V541,V541,IF(U541="",V541,VLOOKUP(YEAR($D541),SMMLV!$A$2:$C$44,3,0)*U541))),0)</f>
        <v>0</v>
      </c>
      <c r="X541" s="146"/>
      <c r="Y541" s="139"/>
      <c r="Z541" s="140">
        <f>IFERROR(IF(VLOOKUP(YEAR($D541),SMMLV!$A$2:$C$44,3,0)*$X541=$Y541,$Y541,IF($X541="",$Y541,VLOOKUP(YEAR($D541),SMMLV!$A$2:$C$44,3,0)*$X541)),0)</f>
        <v>0</v>
      </c>
      <c r="AA541" s="147"/>
      <c r="AB541" s="142"/>
      <c r="AC541" s="140">
        <f>IFERROR(IF(VLOOKUP(YEAR($D541),SMMLV!$A$2:$C$44,3,0)*$AA541=$AB541,$AB541,IF($AA541="",$AB541,VLOOKUP(YEAR($D541),SMMLV!$A$2:$C$44,3,0)*$AA541)),0)</f>
        <v>0</v>
      </c>
      <c r="AD541" s="147"/>
      <c r="AE541" s="142"/>
      <c r="AF541" s="140">
        <f>IFERROR(IF(VLOOKUP(YEAR($D541),SMMLV!$A$2:$C$44,3,0)*$AD541=$AE541,$AE541,IF($AD541="",$AE541,VLOOKUP(YEAR($D541),SMMLV!$A$2:$C$44,3,0)*$AD541)),0)</f>
        <v>0</v>
      </c>
      <c r="AG541" s="134"/>
      <c r="AH541" s="145">
        <f t="shared" si="469"/>
        <v>0</v>
      </c>
      <c r="AI541" s="138"/>
      <c r="AJ541" s="139"/>
      <c r="AK541" s="140">
        <f>IFERROR(IF(VLOOKUP(YEAR($D541),SMMLV!$A$2:$C$44,3,0)*$AI541=AJ541,AJ541,IF($AI541="",AJ541,VLOOKUP(YEAR($D541),SMMLV!$A$2:$C$44,3,0)*$AI541)),0)</f>
        <v>0</v>
      </c>
      <c r="AL541" s="141"/>
      <c r="AM541" s="142"/>
      <c r="AN541" s="147"/>
      <c r="AO541" s="144"/>
      <c r="AP541" s="145">
        <f>IFERROR(SUM(IF(VLOOKUP(YEAR($D541),SMMLV!$A$2:$C$44,3,0)*AL541=AM541,AM541,IF(AL541="",AM541,VLOOKUP(YEAR($D541),SMMLV!$A$2:$C$44,3,0)*AL541)),IF(VLOOKUP(YEAR($D541),SMMLV!$A$2:$C$44,3,0)*AN541=AO541,AO541,IF(AN541="",AO541,VLOOKUP(YEAR($D541),SMMLV!$A$2:$C$44,3,0)*AN541))),0)</f>
        <v>0</v>
      </c>
      <c r="AQ541" s="148"/>
      <c r="AR541" s="142"/>
      <c r="AS541" s="140">
        <f>IFERROR(IF(VLOOKUP(YEAR($D541),SMMLV!$A$2:$C$44,3,0)*AQ541=AR541,AR541,IF(AQ541="",AR541,VLOOKUP(YEAR($D541),SMMLV!$A$2:$C$44,3,0)*AQ541)),0)</f>
        <v>0</v>
      </c>
      <c r="AT541" s="147"/>
      <c r="AU541" s="142"/>
      <c r="AV541" s="140">
        <f>IFERROR(IF(VLOOKUP(YEAR($D541),SMMLV!$A$2:$C$44,3,0)*AT541=AU541,AU541,IF(AT541="",AU541,VLOOKUP(YEAR($D541),SMMLV!$A$2:$C$44,3,0)*AT541)),0)</f>
        <v>0</v>
      </c>
      <c r="AW541" s="147"/>
      <c r="AX541" s="142"/>
      <c r="AY541" s="140">
        <f>IFERROR(IF(VLOOKUP(YEAR($D541),SMMLV!$A$2:$C$44,3,0)*AW541=AX541,AX541,IF(AW541="",AX541,VLOOKUP(YEAR($D541),SMMLV!$A$2:$C$44,3,0)*AW541)),0)</f>
        <v>0</v>
      </c>
      <c r="AZ541" s="134"/>
      <c r="BA541" s="145">
        <f t="shared" si="470"/>
        <v>0</v>
      </c>
      <c r="BB541" s="138"/>
      <c r="BC541" s="139"/>
      <c r="BD541" s="140">
        <f>IFERROR(IF(VLOOKUP(YEAR($D541),SMMLV!$A$2:$C$44,3,0)*BB541=BC541,BC541,IF(BB541="",BC541,VLOOKUP(YEAR($D541),SMMLV!$A$2:$C$44,3,0)*BB541)),0)</f>
        <v>0</v>
      </c>
      <c r="BE541" s="141"/>
      <c r="BF541" s="142"/>
      <c r="BG541" s="147"/>
      <c r="BH541" s="144"/>
      <c r="BI541" s="145">
        <f>IFERROR(SUM(IF(VLOOKUP(YEAR($D541),SMMLV!$A$2:$C$44,3,0)*BE541=BF541,BF541,IF(BE541="",BF541,VLOOKUP(YEAR($D541),SMMLV!$A$2:$C$44,3,0)*BE541)),IF(VLOOKUP(YEAR($D541),SMMLV!$A$2:$C$44,3,0)*BG541=BH541,BH541,IF(BG541="",BH541,VLOOKUP(YEAR($D541),SMMLV!$A$2:$C$44,3,0)*BG541))),0)</f>
        <v>0</v>
      </c>
      <c r="BJ541" s="149"/>
      <c r="BK541" s="150"/>
      <c r="BL541" s="140">
        <f>IFERROR(IF(VLOOKUP(YEAR($D541),SMMLV!$A$2:$C$44,3,0)*BJ541=BK541,BK541,IF(BJ541="",BK541,VLOOKUP(YEAR($D541),SMMLV!$A$2:$C$44,3,0)*BJ541)),0)</f>
        <v>0</v>
      </c>
      <c r="BM541" s="147"/>
      <c r="BN541" s="142"/>
      <c r="BO541" s="140">
        <f>IFERROR(IF(VLOOKUP(YEAR($D541),SMMLV!$A$2:$C$44,3,0)*BM541=BN541,BN541,IF(BM541="",BN541,VLOOKUP(YEAR($D541),SMMLV!$A$2:$C$44,3,0)*BM541)),0)</f>
        <v>0</v>
      </c>
      <c r="BP541" s="147"/>
      <c r="BQ541" s="142"/>
      <c r="BR541" s="140">
        <f>IFERROR(IF(VLOOKUP(YEAR($D541),SMMLV!$A$2:$C$44,3,0)*BP541=BQ541,BQ541,IF(BP541="",BQ541,VLOOKUP(YEAR($D541),SMMLV!$A$2:$C$44,3,0)*BP541)),0)</f>
        <v>0</v>
      </c>
      <c r="BS541" s="134"/>
      <c r="BT541" s="145">
        <f t="shared" si="471"/>
        <v>0</v>
      </c>
      <c r="BU541" s="151">
        <f t="shared" si="472"/>
        <v>0</v>
      </c>
      <c r="BV541" s="151">
        <f t="shared" si="473"/>
        <v>0</v>
      </c>
      <c r="BW541" s="151">
        <f t="shared" si="474"/>
        <v>0</v>
      </c>
      <c r="BX541" s="151">
        <f t="shared" si="475"/>
        <v>0</v>
      </c>
      <c r="BY541" s="151">
        <f t="shared" si="476"/>
        <v>0</v>
      </c>
      <c r="BZ541" s="151">
        <f t="shared" si="464"/>
        <v>0</v>
      </c>
      <c r="CA541" s="134"/>
      <c r="CB541" s="134"/>
      <c r="CC541" s="134"/>
      <c r="CD541" s="152">
        <f t="shared" si="465"/>
        <v>0</v>
      </c>
      <c r="CE541" s="153">
        <f>IFERROR(INDEX(IPC!$A$11:$Y$22,MATCH(PROPER(TEXT(CD541,"mmmm")),IPC!$A$11:$A$22,0),MATCH(YEAR(CD541),IPC!$A$10:$Y$10,0)),0)</f>
        <v>0</v>
      </c>
      <c r="CF541" s="154">
        <v>61838</v>
      </c>
      <c r="CG541" s="153">
        <f>IFERROR(INDEX(IPC!$A$11:$Y$22,MATCH(PROPER(TEXT(CF541,"mmmm")),IPC!$A$11:$A$22,0),MATCH(YEAR(CF541),IPC!$A$10:$Y$10,0)),0)</f>
        <v>0</v>
      </c>
      <c r="CH541" s="155">
        <f t="shared" si="466"/>
        <v>0</v>
      </c>
      <c r="CI541" s="145">
        <v>1751436</v>
      </c>
      <c r="CJ541" s="151">
        <f t="shared" si="477"/>
        <v>0</v>
      </c>
      <c r="CK541" s="151">
        <f t="shared" si="478"/>
        <v>0</v>
      </c>
      <c r="CL541" s="151">
        <f t="shared" si="479"/>
        <v>0</v>
      </c>
      <c r="CM541" s="151">
        <f t="shared" si="480"/>
        <v>0</v>
      </c>
      <c r="CN541" s="151">
        <f t="shared" si="481"/>
        <v>0</v>
      </c>
      <c r="CO541" s="151">
        <f t="shared" si="482"/>
        <v>0</v>
      </c>
      <c r="CP541" s="151">
        <f t="shared" si="483"/>
        <v>0</v>
      </c>
      <c r="CQ541" s="151">
        <f t="shared" si="484"/>
        <v>0</v>
      </c>
      <c r="CR541" s="151">
        <f t="shared" si="485"/>
        <v>0</v>
      </c>
      <c r="CS541" s="151">
        <f t="shared" si="486"/>
        <v>0</v>
      </c>
      <c r="CT541" s="151">
        <f t="shared" si="487"/>
        <v>0</v>
      </c>
      <c r="CU541" s="151">
        <f t="shared" si="488"/>
        <v>0</v>
      </c>
      <c r="CV541" s="151">
        <f t="shared" si="489"/>
        <v>0</v>
      </c>
      <c r="CW541" s="151">
        <f t="shared" si="490"/>
        <v>0</v>
      </c>
      <c r="CX541" s="151">
        <f t="shared" si="491"/>
        <v>0</v>
      </c>
      <c r="CY541" s="151">
        <f t="shared" si="492"/>
        <v>0</v>
      </c>
      <c r="CZ541" s="151">
        <f t="shared" si="493"/>
        <v>0</v>
      </c>
      <c r="DA541" s="151">
        <f t="shared" si="494"/>
        <v>0</v>
      </c>
      <c r="DB541" s="151">
        <f t="shared" si="495"/>
        <v>0</v>
      </c>
      <c r="DC541" s="151">
        <f t="shared" si="496"/>
        <v>0</v>
      </c>
      <c r="DD541" s="151">
        <f t="shared" si="497"/>
        <v>0</v>
      </c>
      <c r="DE541" s="151">
        <f t="shared" si="498"/>
        <v>0</v>
      </c>
      <c r="DF541" s="151">
        <f t="shared" si="499"/>
        <v>0</v>
      </c>
      <c r="DG541" s="151">
        <f t="shared" si="500"/>
        <v>0</v>
      </c>
      <c r="DH541" s="151">
        <f t="shared" si="501"/>
        <v>0</v>
      </c>
      <c r="DI541" s="151">
        <f t="shared" si="502"/>
        <v>0</v>
      </c>
      <c r="DJ541" s="151">
        <f t="shared" si="503"/>
        <v>0</v>
      </c>
      <c r="DK541" s="151">
        <f t="shared" si="504"/>
        <v>0</v>
      </c>
      <c r="DL541" s="151">
        <f t="shared" si="505"/>
        <v>0</v>
      </c>
      <c r="DM541" s="151">
        <f t="shared" si="506"/>
        <v>0</v>
      </c>
      <c r="DN541" s="151">
        <f t="shared" si="507"/>
        <v>0</v>
      </c>
      <c r="DO541" s="156">
        <f t="shared" si="508"/>
        <v>0</v>
      </c>
      <c r="DP541" s="173" t="str">
        <f t="shared" si="509"/>
        <v/>
      </c>
      <c r="DQ541" s="157" t="str">
        <f t="shared" si="510"/>
        <v/>
      </c>
      <c r="DR541" s="158" t="str">
        <f>IFERROR(IFERROR(IFERROR(_xlfn.XLOOKUP(DP541,#REF!,#REF!,,,),_xlfn.XLOOKUP(DP541,#REF!,#REF!,,,)),_xlfn.XLOOKUP(DP541,#REF!,#REF!,,,)),"N/A")</f>
        <v>N/A</v>
      </c>
      <c r="DS541" s="159"/>
      <c r="DT541" s="160"/>
      <c r="DU541" s="161"/>
      <c r="DV541" s="162"/>
      <c r="DW541" s="163">
        <f>IFERROR(IFERROR(IFERROR(_xlfn.XLOOKUP(DP541,#REF!,#REF!,,,),_xlfn.XLOOKUP(DP541,#REF!,#REF!,,,)),_xlfn.XLOOKUP(DP541,#REF!,#REF!,,,)),0)</f>
        <v>0</v>
      </c>
      <c r="DX541" s="164"/>
      <c r="DY541" s="165">
        <f t="shared" si="511"/>
        <v>0</v>
      </c>
      <c r="DZ541" s="166"/>
      <c r="EA541" s="167">
        <f t="shared" si="512"/>
        <v>0</v>
      </c>
      <c r="EB541" s="168">
        <f t="shared" si="513"/>
        <v>0</v>
      </c>
      <c r="EC541" s="168">
        <f t="shared" si="514"/>
        <v>0</v>
      </c>
      <c r="ED541" s="169"/>
      <c r="EE541" s="170">
        <f t="shared" si="515"/>
        <v>0</v>
      </c>
      <c r="EF541" s="170" t="str">
        <f>IFERROR(IF(DY541&gt;((_xlfn.XLOOKUP(DQ541,TOPES!B:B,TOPES!C:C,,,)*INDEXACIÓN!CI541)),"SUPERA TOPES DEL HV",0),"HV NO ENCONTRADO")</f>
        <v>HV NO ENCONTRADO</v>
      </c>
      <c r="EG541" s="170">
        <f t="shared" si="516"/>
        <v>0</v>
      </c>
      <c r="EH541" s="170">
        <f>IF(SUMIF($M:$M,#REF!,$DY:$DY)&gt;$EH$8,"CONSULTA DIAN",0)</f>
        <v>0</v>
      </c>
      <c r="EI541" s="171">
        <f t="shared" si="517"/>
        <v>0</v>
      </c>
      <c r="EJ541" s="172"/>
    </row>
    <row r="542" spans="1:140" x14ac:dyDescent="0.25">
      <c r="A542" s="133" t="str">
        <f t="shared" si="467"/>
        <v>19000100533</v>
      </c>
      <c r="B542" s="134"/>
      <c r="C542" s="134"/>
      <c r="D542" s="135">
        <f>_xlfn.XLOOKUP(C542,TOPES!L:L,TOPES!M:M,,,)</f>
        <v>0</v>
      </c>
      <c r="E542" s="136">
        <v>533</v>
      </c>
      <c r="F542" s="134"/>
      <c r="G542" s="134"/>
      <c r="H542" s="134"/>
      <c r="I542" s="134"/>
      <c r="J542" s="134"/>
      <c r="K542" s="134"/>
      <c r="L542" s="134"/>
      <c r="M542" s="137"/>
      <c r="N542" s="134"/>
      <c r="O542" s="137" t="str">
        <f t="shared" si="468"/>
        <v/>
      </c>
      <c r="P542" s="138"/>
      <c r="Q542" s="139"/>
      <c r="R542" s="140">
        <f>IFERROR(IF(VLOOKUP(YEAR($D542),SMMLV!$A$2:$C$44,3,0)*$P542=$Q542,$Q542,IF($P542="",$Q542,VLOOKUP(YEAR($D542),SMMLV!$A$2:$C$44,3,0)*$P542)),0)</f>
        <v>0</v>
      </c>
      <c r="S542" s="141"/>
      <c r="T542" s="142"/>
      <c r="U542" s="143"/>
      <c r="V542" s="144"/>
      <c r="W542" s="145">
        <f>IFERROR(SUM(IF(VLOOKUP(YEAR($D542),SMMLV!$A$2:$C$44,3,0)*S542=T542,T542,IF(S542="",T542,VLOOKUP(YEAR($D542),SMMLV!$A$2:$C$44,3,0)*S542)),IF(VLOOKUP(YEAR($D542),SMMLV!$A$2:$C$44,3,0)*U542=V542,V542,IF(U542="",V542,VLOOKUP(YEAR($D542),SMMLV!$A$2:$C$44,3,0)*U542))),0)</f>
        <v>0</v>
      </c>
      <c r="X542" s="146"/>
      <c r="Y542" s="139"/>
      <c r="Z542" s="140">
        <f>IFERROR(IF(VLOOKUP(YEAR($D542),SMMLV!$A$2:$C$44,3,0)*$X542=$Y542,$Y542,IF($X542="",$Y542,VLOOKUP(YEAR($D542),SMMLV!$A$2:$C$44,3,0)*$X542)),0)</f>
        <v>0</v>
      </c>
      <c r="AA542" s="147"/>
      <c r="AB542" s="142"/>
      <c r="AC542" s="140">
        <f>IFERROR(IF(VLOOKUP(YEAR($D542),SMMLV!$A$2:$C$44,3,0)*$AA542=$AB542,$AB542,IF($AA542="",$AB542,VLOOKUP(YEAR($D542),SMMLV!$A$2:$C$44,3,0)*$AA542)),0)</f>
        <v>0</v>
      </c>
      <c r="AD542" s="147"/>
      <c r="AE542" s="142"/>
      <c r="AF542" s="140">
        <f>IFERROR(IF(VLOOKUP(YEAR($D542),SMMLV!$A$2:$C$44,3,0)*$AD542=$AE542,$AE542,IF($AD542="",$AE542,VLOOKUP(YEAR($D542),SMMLV!$A$2:$C$44,3,0)*$AD542)),0)</f>
        <v>0</v>
      </c>
      <c r="AG542" s="134"/>
      <c r="AH542" s="145">
        <f t="shared" si="469"/>
        <v>0</v>
      </c>
      <c r="AI542" s="138"/>
      <c r="AJ542" s="139"/>
      <c r="AK542" s="140">
        <f>IFERROR(IF(VLOOKUP(YEAR($D542),SMMLV!$A$2:$C$44,3,0)*$AI542=AJ542,AJ542,IF($AI542="",AJ542,VLOOKUP(YEAR($D542),SMMLV!$A$2:$C$44,3,0)*$AI542)),0)</f>
        <v>0</v>
      </c>
      <c r="AL542" s="141"/>
      <c r="AM542" s="142"/>
      <c r="AN542" s="147"/>
      <c r="AO542" s="144"/>
      <c r="AP542" s="145">
        <f>IFERROR(SUM(IF(VLOOKUP(YEAR($D542),SMMLV!$A$2:$C$44,3,0)*AL542=AM542,AM542,IF(AL542="",AM542,VLOOKUP(YEAR($D542),SMMLV!$A$2:$C$44,3,0)*AL542)),IF(VLOOKUP(YEAR($D542),SMMLV!$A$2:$C$44,3,0)*AN542=AO542,AO542,IF(AN542="",AO542,VLOOKUP(YEAR($D542),SMMLV!$A$2:$C$44,3,0)*AN542))),0)</f>
        <v>0</v>
      </c>
      <c r="AQ542" s="148"/>
      <c r="AR542" s="142"/>
      <c r="AS542" s="140">
        <f>IFERROR(IF(VLOOKUP(YEAR($D542),SMMLV!$A$2:$C$44,3,0)*AQ542=AR542,AR542,IF(AQ542="",AR542,VLOOKUP(YEAR($D542),SMMLV!$A$2:$C$44,3,0)*AQ542)),0)</f>
        <v>0</v>
      </c>
      <c r="AT542" s="147"/>
      <c r="AU542" s="142"/>
      <c r="AV542" s="140">
        <f>IFERROR(IF(VLOOKUP(YEAR($D542),SMMLV!$A$2:$C$44,3,0)*AT542=AU542,AU542,IF(AT542="",AU542,VLOOKUP(YEAR($D542),SMMLV!$A$2:$C$44,3,0)*AT542)),0)</f>
        <v>0</v>
      </c>
      <c r="AW542" s="147"/>
      <c r="AX542" s="142"/>
      <c r="AY542" s="140">
        <f>IFERROR(IF(VLOOKUP(YEAR($D542),SMMLV!$A$2:$C$44,3,0)*AW542=AX542,AX542,IF(AW542="",AX542,VLOOKUP(YEAR($D542),SMMLV!$A$2:$C$44,3,0)*AW542)),0)</f>
        <v>0</v>
      </c>
      <c r="AZ542" s="134"/>
      <c r="BA542" s="145">
        <f t="shared" si="470"/>
        <v>0</v>
      </c>
      <c r="BB542" s="138"/>
      <c r="BC542" s="139"/>
      <c r="BD542" s="140">
        <f>IFERROR(IF(VLOOKUP(YEAR($D542),SMMLV!$A$2:$C$44,3,0)*BB542=BC542,BC542,IF(BB542="",BC542,VLOOKUP(YEAR($D542),SMMLV!$A$2:$C$44,3,0)*BB542)),0)</f>
        <v>0</v>
      </c>
      <c r="BE542" s="141"/>
      <c r="BF542" s="142"/>
      <c r="BG542" s="147"/>
      <c r="BH542" s="144"/>
      <c r="BI542" s="145">
        <f>IFERROR(SUM(IF(VLOOKUP(YEAR($D542),SMMLV!$A$2:$C$44,3,0)*BE542=BF542,BF542,IF(BE542="",BF542,VLOOKUP(YEAR($D542),SMMLV!$A$2:$C$44,3,0)*BE542)),IF(VLOOKUP(YEAR($D542),SMMLV!$A$2:$C$44,3,0)*BG542=BH542,BH542,IF(BG542="",BH542,VLOOKUP(YEAR($D542),SMMLV!$A$2:$C$44,3,0)*BG542))),0)</f>
        <v>0</v>
      </c>
      <c r="BJ542" s="149"/>
      <c r="BK542" s="150"/>
      <c r="BL542" s="140">
        <f>IFERROR(IF(VLOOKUP(YEAR($D542),SMMLV!$A$2:$C$44,3,0)*BJ542=BK542,BK542,IF(BJ542="",BK542,VLOOKUP(YEAR($D542),SMMLV!$A$2:$C$44,3,0)*BJ542)),0)</f>
        <v>0</v>
      </c>
      <c r="BM542" s="147"/>
      <c r="BN542" s="142"/>
      <c r="BO542" s="140">
        <f>IFERROR(IF(VLOOKUP(YEAR($D542),SMMLV!$A$2:$C$44,3,0)*BM542=BN542,BN542,IF(BM542="",BN542,VLOOKUP(YEAR($D542),SMMLV!$A$2:$C$44,3,0)*BM542)),0)</f>
        <v>0</v>
      </c>
      <c r="BP542" s="147"/>
      <c r="BQ542" s="142"/>
      <c r="BR542" s="140">
        <f>IFERROR(IF(VLOOKUP(YEAR($D542),SMMLV!$A$2:$C$44,3,0)*BP542=BQ542,BQ542,IF(BP542="",BQ542,VLOOKUP(YEAR($D542),SMMLV!$A$2:$C$44,3,0)*BP542)),0)</f>
        <v>0</v>
      </c>
      <c r="BS542" s="134"/>
      <c r="BT542" s="145">
        <f t="shared" si="471"/>
        <v>0</v>
      </c>
      <c r="BU542" s="151">
        <f t="shared" si="472"/>
        <v>0</v>
      </c>
      <c r="BV542" s="151">
        <f t="shared" si="473"/>
        <v>0</v>
      </c>
      <c r="BW542" s="151">
        <f t="shared" si="474"/>
        <v>0</v>
      </c>
      <c r="BX542" s="151">
        <f t="shared" si="475"/>
        <v>0</v>
      </c>
      <c r="BY542" s="151">
        <f t="shared" si="476"/>
        <v>0</v>
      </c>
      <c r="BZ542" s="151">
        <f t="shared" si="464"/>
        <v>0</v>
      </c>
      <c r="CA542" s="134"/>
      <c r="CB542" s="134"/>
      <c r="CC542" s="134"/>
      <c r="CD542" s="152">
        <f t="shared" si="465"/>
        <v>0</v>
      </c>
      <c r="CE542" s="153">
        <f>IFERROR(INDEX(IPC!$A$11:$Y$22,MATCH(PROPER(TEXT(CD542,"mmmm")),IPC!$A$11:$A$22,0),MATCH(YEAR(CD542),IPC!$A$10:$Y$10,0)),0)</f>
        <v>0</v>
      </c>
      <c r="CF542" s="154">
        <v>61868</v>
      </c>
      <c r="CG542" s="153">
        <f>IFERROR(INDEX(IPC!$A$11:$Y$22,MATCH(PROPER(TEXT(CF542,"mmmm")),IPC!$A$11:$A$22,0),MATCH(YEAR(CF542),IPC!$A$10:$Y$10,0)),0)</f>
        <v>0</v>
      </c>
      <c r="CH542" s="155">
        <f t="shared" si="466"/>
        <v>0</v>
      </c>
      <c r="CI542" s="145">
        <v>1751437</v>
      </c>
      <c r="CJ542" s="151">
        <f t="shared" si="477"/>
        <v>0</v>
      </c>
      <c r="CK542" s="151">
        <f t="shared" si="478"/>
        <v>0</v>
      </c>
      <c r="CL542" s="151">
        <f t="shared" si="479"/>
        <v>0</v>
      </c>
      <c r="CM542" s="151">
        <f t="shared" si="480"/>
        <v>0</v>
      </c>
      <c r="CN542" s="151">
        <f t="shared" si="481"/>
        <v>0</v>
      </c>
      <c r="CO542" s="151">
        <f t="shared" si="482"/>
        <v>0</v>
      </c>
      <c r="CP542" s="151">
        <f t="shared" si="483"/>
        <v>0</v>
      </c>
      <c r="CQ542" s="151">
        <f t="shared" si="484"/>
        <v>0</v>
      </c>
      <c r="CR542" s="151">
        <f t="shared" si="485"/>
        <v>0</v>
      </c>
      <c r="CS542" s="151">
        <f t="shared" si="486"/>
        <v>0</v>
      </c>
      <c r="CT542" s="151">
        <f t="shared" si="487"/>
        <v>0</v>
      </c>
      <c r="CU542" s="151">
        <f t="shared" si="488"/>
        <v>0</v>
      </c>
      <c r="CV542" s="151">
        <f t="shared" si="489"/>
        <v>0</v>
      </c>
      <c r="CW542" s="151">
        <f t="shared" si="490"/>
        <v>0</v>
      </c>
      <c r="CX542" s="151">
        <f t="shared" si="491"/>
        <v>0</v>
      </c>
      <c r="CY542" s="151">
        <f t="shared" si="492"/>
        <v>0</v>
      </c>
      <c r="CZ542" s="151">
        <f t="shared" si="493"/>
        <v>0</v>
      </c>
      <c r="DA542" s="151">
        <f t="shared" si="494"/>
        <v>0</v>
      </c>
      <c r="DB542" s="151">
        <f t="shared" si="495"/>
        <v>0</v>
      </c>
      <c r="DC542" s="151">
        <f t="shared" si="496"/>
        <v>0</v>
      </c>
      <c r="DD542" s="151">
        <f t="shared" si="497"/>
        <v>0</v>
      </c>
      <c r="DE542" s="151">
        <f t="shared" si="498"/>
        <v>0</v>
      </c>
      <c r="DF542" s="151">
        <f t="shared" si="499"/>
        <v>0</v>
      </c>
      <c r="DG542" s="151">
        <f t="shared" si="500"/>
        <v>0</v>
      </c>
      <c r="DH542" s="151">
        <f t="shared" si="501"/>
        <v>0</v>
      </c>
      <c r="DI542" s="151">
        <f t="shared" si="502"/>
        <v>0</v>
      </c>
      <c r="DJ542" s="151">
        <f t="shared" si="503"/>
        <v>0</v>
      </c>
      <c r="DK542" s="151">
        <f t="shared" si="504"/>
        <v>0</v>
      </c>
      <c r="DL542" s="151">
        <f t="shared" si="505"/>
        <v>0</v>
      </c>
      <c r="DM542" s="151">
        <f t="shared" si="506"/>
        <v>0</v>
      </c>
      <c r="DN542" s="151">
        <f t="shared" si="507"/>
        <v>0</v>
      </c>
      <c r="DO542" s="156">
        <f t="shared" si="508"/>
        <v>0</v>
      </c>
      <c r="DP542" s="173" t="str">
        <f t="shared" si="509"/>
        <v/>
      </c>
      <c r="DQ542" s="157" t="str">
        <f t="shared" si="510"/>
        <v/>
      </c>
      <c r="DR542" s="158" t="str">
        <f>IFERROR(IFERROR(IFERROR(_xlfn.XLOOKUP(DP542,#REF!,#REF!,,,),_xlfn.XLOOKUP(DP542,#REF!,#REF!,,,)),_xlfn.XLOOKUP(DP542,#REF!,#REF!,,,)),"N/A")</f>
        <v>N/A</v>
      </c>
      <c r="DS542" s="159"/>
      <c r="DT542" s="160"/>
      <c r="DU542" s="161"/>
      <c r="DV542" s="162"/>
      <c r="DW542" s="163">
        <f>IFERROR(IFERROR(IFERROR(_xlfn.XLOOKUP(DP542,#REF!,#REF!,,,),_xlfn.XLOOKUP(DP542,#REF!,#REF!,,,)),_xlfn.XLOOKUP(DP542,#REF!,#REF!,,,)),0)</f>
        <v>0</v>
      </c>
      <c r="DX542" s="164"/>
      <c r="DY542" s="165">
        <f t="shared" si="511"/>
        <v>0</v>
      </c>
      <c r="DZ542" s="166"/>
      <c r="EA542" s="167">
        <f t="shared" si="512"/>
        <v>0</v>
      </c>
      <c r="EB542" s="168">
        <f t="shared" si="513"/>
        <v>0</v>
      </c>
      <c r="EC542" s="168">
        <f t="shared" si="514"/>
        <v>0</v>
      </c>
      <c r="ED542" s="169"/>
      <c r="EE542" s="170">
        <f t="shared" si="515"/>
        <v>0</v>
      </c>
      <c r="EF542" s="170" t="str">
        <f>IFERROR(IF(DY542&gt;((_xlfn.XLOOKUP(DQ542,TOPES!B:B,TOPES!C:C,,,)*INDEXACIÓN!CI542)),"SUPERA TOPES DEL HV",0),"HV NO ENCONTRADO")</f>
        <v>HV NO ENCONTRADO</v>
      </c>
      <c r="EG542" s="170">
        <f t="shared" si="516"/>
        <v>0</v>
      </c>
      <c r="EH542" s="170">
        <f>IF(SUMIF($M:$M,#REF!,$DY:$DY)&gt;$EH$8,"CONSULTA DIAN",0)</f>
        <v>0</v>
      </c>
      <c r="EI542" s="171">
        <f t="shared" si="517"/>
        <v>0</v>
      </c>
      <c r="EJ542" s="172"/>
    </row>
    <row r="543" spans="1:140" x14ac:dyDescent="0.25">
      <c r="A543" s="133" t="str">
        <f t="shared" si="467"/>
        <v>19000100534</v>
      </c>
      <c r="B543" s="134"/>
      <c r="C543" s="134"/>
      <c r="D543" s="135">
        <f>_xlfn.XLOOKUP(C543,TOPES!L:L,TOPES!M:M,,,)</f>
        <v>0</v>
      </c>
      <c r="E543" s="136">
        <v>534</v>
      </c>
      <c r="F543" s="134"/>
      <c r="G543" s="134"/>
      <c r="H543" s="134"/>
      <c r="I543" s="134"/>
      <c r="J543" s="134"/>
      <c r="K543" s="134"/>
      <c r="L543" s="134"/>
      <c r="M543" s="137"/>
      <c r="N543" s="134"/>
      <c r="O543" s="137" t="str">
        <f t="shared" si="468"/>
        <v/>
      </c>
      <c r="P543" s="138"/>
      <c r="Q543" s="139"/>
      <c r="R543" s="140">
        <f>IFERROR(IF(VLOOKUP(YEAR($D543),SMMLV!$A$2:$C$44,3,0)*$P543=$Q543,$Q543,IF($P543="",$Q543,VLOOKUP(YEAR($D543),SMMLV!$A$2:$C$44,3,0)*$P543)),0)</f>
        <v>0</v>
      </c>
      <c r="S543" s="141"/>
      <c r="T543" s="142"/>
      <c r="U543" s="143"/>
      <c r="V543" s="144"/>
      <c r="W543" s="145">
        <f>IFERROR(SUM(IF(VLOOKUP(YEAR($D543),SMMLV!$A$2:$C$44,3,0)*S543=T543,T543,IF(S543="",T543,VLOOKUP(YEAR($D543),SMMLV!$A$2:$C$44,3,0)*S543)),IF(VLOOKUP(YEAR($D543),SMMLV!$A$2:$C$44,3,0)*U543=V543,V543,IF(U543="",V543,VLOOKUP(YEAR($D543),SMMLV!$A$2:$C$44,3,0)*U543))),0)</f>
        <v>0</v>
      </c>
      <c r="X543" s="146"/>
      <c r="Y543" s="139"/>
      <c r="Z543" s="140">
        <f>IFERROR(IF(VLOOKUP(YEAR($D543),SMMLV!$A$2:$C$44,3,0)*$X543=$Y543,$Y543,IF($X543="",$Y543,VLOOKUP(YEAR($D543),SMMLV!$A$2:$C$44,3,0)*$X543)),0)</f>
        <v>0</v>
      </c>
      <c r="AA543" s="147"/>
      <c r="AB543" s="142"/>
      <c r="AC543" s="140">
        <f>IFERROR(IF(VLOOKUP(YEAR($D543),SMMLV!$A$2:$C$44,3,0)*$AA543=$AB543,$AB543,IF($AA543="",$AB543,VLOOKUP(YEAR($D543),SMMLV!$A$2:$C$44,3,0)*$AA543)),0)</f>
        <v>0</v>
      </c>
      <c r="AD543" s="147"/>
      <c r="AE543" s="142"/>
      <c r="AF543" s="140">
        <f>IFERROR(IF(VLOOKUP(YEAR($D543),SMMLV!$A$2:$C$44,3,0)*$AD543=$AE543,$AE543,IF($AD543="",$AE543,VLOOKUP(YEAR($D543),SMMLV!$A$2:$C$44,3,0)*$AD543)),0)</f>
        <v>0</v>
      </c>
      <c r="AG543" s="134"/>
      <c r="AH543" s="145">
        <f t="shared" si="469"/>
        <v>0</v>
      </c>
      <c r="AI543" s="138"/>
      <c r="AJ543" s="139"/>
      <c r="AK543" s="140">
        <f>IFERROR(IF(VLOOKUP(YEAR($D543),SMMLV!$A$2:$C$44,3,0)*$AI543=AJ543,AJ543,IF($AI543="",AJ543,VLOOKUP(YEAR($D543),SMMLV!$A$2:$C$44,3,0)*$AI543)),0)</f>
        <v>0</v>
      </c>
      <c r="AL543" s="141"/>
      <c r="AM543" s="142"/>
      <c r="AN543" s="147"/>
      <c r="AO543" s="144"/>
      <c r="AP543" s="145">
        <f>IFERROR(SUM(IF(VLOOKUP(YEAR($D543),SMMLV!$A$2:$C$44,3,0)*AL543=AM543,AM543,IF(AL543="",AM543,VLOOKUP(YEAR($D543),SMMLV!$A$2:$C$44,3,0)*AL543)),IF(VLOOKUP(YEAR($D543),SMMLV!$A$2:$C$44,3,0)*AN543=AO543,AO543,IF(AN543="",AO543,VLOOKUP(YEAR($D543),SMMLV!$A$2:$C$44,3,0)*AN543))),0)</f>
        <v>0</v>
      </c>
      <c r="AQ543" s="148"/>
      <c r="AR543" s="142"/>
      <c r="AS543" s="140">
        <f>IFERROR(IF(VLOOKUP(YEAR($D543),SMMLV!$A$2:$C$44,3,0)*AQ543=AR543,AR543,IF(AQ543="",AR543,VLOOKUP(YEAR($D543),SMMLV!$A$2:$C$44,3,0)*AQ543)),0)</f>
        <v>0</v>
      </c>
      <c r="AT543" s="147"/>
      <c r="AU543" s="142"/>
      <c r="AV543" s="140">
        <f>IFERROR(IF(VLOOKUP(YEAR($D543),SMMLV!$A$2:$C$44,3,0)*AT543=AU543,AU543,IF(AT543="",AU543,VLOOKUP(YEAR($D543),SMMLV!$A$2:$C$44,3,0)*AT543)),0)</f>
        <v>0</v>
      </c>
      <c r="AW543" s="147"/>
      <c r="AX543" s="142"/>
      <c r="AY543" s="140">
        <f>IFERROR(IF(VLOOKUP(YEAR($D543),SMMLV!$A$2:$C$44,3,0)*AW543=AX543,AX543,IF(AW543="",AX543,VLOOKUP(YEAR($D543),SMMLV!$A$2:$C$44,3,0)*AW543)),0)</f>
        <v>0</v>
      </c>
      <c r="AZ543" s="134"/>
      <c r="BA543" s="145">
        <f t="shared" si="470"/>
        <v>0</v>
      </c>
      <c r="BB543" s="138"/>
      <c r="BC543" s="139"/>
      <c r="BD543" s="140">
        <f>IFERROR(IF(VLOOKUP(YEAR($D543),SMMLV!$A$2:$C$44,3,0)*BB543=BC543,BC543,IF(BB543="",BC543,VLOOKUP(YEAR($D543),SMMLV!$A$2:$C$44,3,0)*BB543)),0)</f>
        <v>0</v>
      </c>
      <c r="BE543" s="141"/>
      <c r="BF543" s="142"/>
      <c r="BG543" s="147"/>
      <c r="BH543" s="144"/>
      <c r="BI543" s="145">
        <f>IFERROR(SUM(IF(VLOOKUP(YEAR($D543),SMMLV!$A$2:$C$44,3,0)*BE543=BF543,BF543,IF(BE543="",BF543,VLOOKUP(YEAR($D543),SMMLV!$A$2:$C$44,3,0)*BE543)),IF(VLOOKUP(YEAR($D543),SMMLV!$A$2:$C$44,3,0)*BG543=BH543,BH543,IF(BG543="",BH543,VLOOKUP(YEAR($D543),SMMLV!$A$2:$C$44,3,0)*BG543))),0)</f>
        <v>0</v>
      </c>
      <c r="BJ543" s="149"/>
      <c r="BK543" s="150"/>
      <c r="BL543" s="140">
        <f>IFERROR(IF(VLOOKUP(YEAR($D543),SMMLV!$A$2:$C$44,3,0)*BJ543=BK543,BK543,IF(BJ543="",BK543,VLOOKUP(YEAR($D543),SMMLV!$A$2:$C$44,3,0)*BJ543)),0)</f>
        <v>0</v>
      </c>
      <c r="BM543" s="147"/>
      <c r="BN543" s="142"/>
      <c r="BO543" s="140">
        <f>IFERROR(IF(VLOOKUP(YEAR($D543),SMMLV!$A$2:$C$44,3,0)*BM543=BN543,BN543,IF(BM543="",BN543,VLOOKUP(YEAR($D543),SMMLV!$A$2:$C$44,3,0)*BM543)),0)</f>
        <v>0</v>
      </c>
      <c r="BP543" s="147"/>
      <c r="BQ543" s="142"/>
      <c r="BR543" s="140">
        <f>IFERROR(IF(VLOOKUP(YEAR($D543),SMMLV!$A$2:$C$44,3,0)*BP543=BQ543,BQ543,IF(BP543="",BQ543,VLOOKUP(YEAR($D543),SMMLV!$A$2:$C$44,3,0)*BP543)),0)</f>
        <v>0</v>
      </c>
      <c r="BS543" s="134"/>
      <c r="BT543" s="145">
        <f t="shared" si="471"/>
        <v>0</v>
      </c>
      <c r="BU543" s="151">
        <f t="shared" si="472"/>
        <v>0</v>
      </c>
      <c r="BV543" s="151">
        <f t="shared" si="473"/>
        <v>0</v>
      </c>
      <c r="BW543" s="151">
        <f t="shared" si="474"/>
        <v>0</v>
      </c>
      <c r="BX543" s="151">
        <f t="shared" si="475"/>
        <v>0</v>
      </c>
      <c r="BY543" s="151">
        <f t="shared" si="476"/>
        <v>0</v>
      </c>
      <c r="BZ543" s="151">
        <f t="shared" si="464"/>
        <v>0</v>
      </c>
      <c r="CA543" s="134"/>
      <c r="CB543" s="134"/>
      <c r="CC543" s="134"/>
      <c r="CD543" s="152">
        <f t="shared" si="465"/>
        <v>0</v>
      </c>
      <c r="CE543" s="153">
        <f>IFERROR(INDEX(IPC!$A$11:$Y$22,MATCH(PROPER(TEXT(CD543,"mmmm")),IPC!$A$11:$A$22,0),MATCH(YEAR(CD543),IPC!$A$10:$Y$10,0)),0)</f>
        <v>0</v>
      </c>
      <c r="CF543" s="154">
        <v>61899</v>
      </c>
      <c r="CG543" s="153">
        <f>IFERROR(INDEX(IPC!$A$11:$Y$22,MATCH(PROPER(TEXT(CF543,"mmmm")),IPC!$A$11:$A$22,0),MATCH(YEAR(CF543),IPC!$A$10:$Y$10,0)),0)</f>
        <v>0</v>
      </c>
      <c r="CH543" s="155">
        <f t="shared" si="466"/>
        <v>0</v>
      </c>
      <c r="CI543" s="145">
        <v>1751438</v>
      </c>
      <c r="CJ543" s="151">
        <f t="shared" si="477"/>
        <v>0</v>
      </c>
      <c r="CK543" s="151">
        <f t="shared" si="478"/>
        <v>0</v>
      </c>
      <c r="CL543" s="151">
        <f t="shared" si="479"/>
        <v>0</v>
      </c>
      <c r="CM543" s="151">
        <f t="shared" si="480"/>
        <v>0</v>
      </c>
      <c r="CN543" s="151">
        <f t="shared" si="481"/>
        <v>0</v>
      </c>
      <c r="CO543" s="151">
        <f t="shared" si="482"/>
        <v>0</v>
      </c>
      <c r="CP543" s="151">
        <f t="shared" si="483"/>
        <v>0</v>
      </c>
      <c r="CQ543" s="151">
        <f t="shared" si="484"/>
        <v>0</v>
      </c>
      <c r="CR543" s="151">
        <f t="shared" si="485"/>
        <v>0</v>
      </c>
      <c r="CS543" s="151">
        <f t="shared" si="486"/>
        <v>0</v>
      </c>
      <c r="CT543" s="151">
        <f t="shared" si="487"/>
        <v>0</v>
      </c>
      <c r="CU543" s="151">
        <f t="shared" si="488"/>
        <v>0</v>
      </c>
      <c r="CV543" s="151">
        <f t="shared" si="489"/>
        <v>0</v>
      </c>
      <c r="CW543" s="151">
        <f t="shared" si="490"/>
        <v>0</v>
      </c>
      <c r="CX543" s="151">
        <f t="shared" si="491"/>
        <v>0</v>
      </c>
      <c r="CY543" s="151">
        <f t="shared" si="492"/>
        <v>0</v>
      </c>
      <c r="CZ543" s="151">
        <f t="shared" si="493"/>
        <v>0</v>
      </c>
      <c r="DA543" s="151">
        <f t="shared" si="494"/>
        <v>0</v>
      </c>
      <c r="DB543" s="151">
        <f t="shared" si="495"/>
        <v>0</v>
      </c>
      <c r="DC543" s="151">
        <f t="shared" si="496"/>
        <v>0</v>
      </c>
      <c r="DD543" s="151">
        <f t="shared" si="497"/>
        <v>0</v>
      </c>
      <c r="DE543" s="151">
        <f t="shared" si="498"/>
        <v>0</v>
      </c>
      <c r="DF543" s="151">
        <f t="shared" si="499"/>
        <v>0</v>
      </c>
      <c r="DG543" s="151">
        <f t="shared" si="500"/>
        <v>0</v>
      </c>
      <c r="DH543" s="151">
        <f t="shared" si="501"/>
        <v>0</v>
      </c>
      <c r="DI543" s="151">
        <f t="shared" si="502"/>
        <v>0</v>
      </c>
      <c r="DJ543" s="151">
        <f t="shared" si="503"/>
        <v>0</v>
      </c>
      <c r="DK543" s="151">
        <f t="shared" si="504"/>
        <v>0</v>
      </c>
      <c r="DL543" s="151">
        <f t="shared" si="505"/>
        <v>0</v>
      </c>
      <c r="DM543" s="151">
        <f t="shared" si="506"/>
        <v>0</v>
      </c>
      <c r="DN543" s="151">
        <f t="shared" si="507"/>
        <v>0</v>
      </c>
      <c r="DO543" s="156">
        <f t="shared" si="508"/>
        <v>0</v>
      </c>
      <c r="DP543" s="173" t="str">
        <f t="shared" si="509"/>
        <v/>
      </c>
      <c r="DQ543" s="157" t="str">
        <f t="shared" si="510"/>
        <v/>
      </c>
      <c r="DR543" s="158" t="str">
        <f>IFERROR(IFERROR(IFERROR(_xlfn.XLOOKUP(DP543,#REF!,#REF!,,,),_xlfn.XLOOKUP(DP543,#REF!,#REF!,,,)),_xlfn.XLOOKUP(DP543,#REF!,#REF!,,,)),"N/A")</f>
        <v>N/A</v>
      </c>
      <c r="DS543" s="159"/>
      <c r="DT543" s="160"/>
      <c r="DU543" s="161"/>
      <c r="DV543" s="162"/>
      <c r="DW543" s="163">
        <f>IFERROR(IFERROR(IFERROR(_xlfn.XLOOKUP(DP543,#REF!,#REF!,,,),_xlfn.XLOOKUP(DP543,#REF!,#REF!,,,)),_xlfn.XLOOKUP(DP543,#REF!,#REF!,,,)),0)</f>
        <v>0</v>
      </c>
      <c r="DX543" s="164"/>
      <c r="DY543" s="165">
        <f t="shared" si="511"/>
        <v>0</v>
      </c>
      <c r="DZ543" s="166"/>
      <c r="EA543" s="167">
        <f t="shared" si="512"/>
        <v>0</v>
      </c>
      <c r="EB543" s="168">
        <f t="shared" si="513"/>
        <v>0</v>
      </c>
      <c r="EC543" s="168">
        <f t="shared" si="514"/>
        <v>0</v>
      </c>
      <c r="ED543" s="169"/>
      <c r="EE543" s="170">
        <f t="shared" si="515"/>
        <v>0</v>
      </c>
      <c r="EF543" s="170" t="str">
        <f>IFERROR(IF(DY543&gt;((_xlfn.XLOOKUP(DQ543,TOPES!B:B,TOPES!C:C,,,)*INDEXACIÓN!CI543)),"SUPERA TOPES DEL HV",0),"HV NO ENCONTRADO")</f>
        <v>HV NO ENCONTRADO</v>
      </c>
      <c r="EG543" s="170">
        <f t="shared" si="516"/>
        <v>0</v>
      </c>
      <c r="EH543" s="170">
        <f>IF(SUMIF($M:$M,#REF!,$DY:$DY)&gt;$EH$8,"CONSULTA DIAN",0)</f>
        <v>0</v>
      </c>
      <c r="EI543" s="171">
        <f t="shared" si="517"/>
        <v>0</v>
      </c>
      <c r="EJ543" s="172"/>
    </row>
    <row r="544" spans="1:140" x14ac:dyDescent="0.25">
      <c r="A544" s="133" t="str">
        <f t="shared" si="467"/>
        <v>19000100535</v>
      </c>
      <c r="B544" s="134"/>
      <c r="C544" s="134"/>
      <c r="D544" s="135">
        <f>_xlfn.XLOOKUP(C544,TOPES!L:L,TOPES!M:M,,,)</f>
        <v>0</v>
      </c>
      <c r="E544" s="136">
        <v>535</v>
      </c>
      <c r="F544" s="134"/>
      <c r="G544" s="134"/>
      <c r="H544" s="134"/>
      <c r="I544" s="134"/>
      <c r="J544" s="134"/>
      <c r="K544" s="134"/>
      <c r="L544" s="134"/>
      <c r="M544" s="137"/>
      <c r="N544" s="134"/>
      <c r="O544" s="137" t="str">
        <f t="shared" si="468"/>
        <v/>
      </c>
      <c r="P544" s="138"/>
      <c r="Q544" s="139"/>
      <c r="R544" s="140">
        <f>IFERROR(IF(VLOOKUP(YEAR($D544),SMMLV!$A$2:$C$44,3,0)*$P544=$Q544,$Q544,IF($P544="",$Q544,VLOOKUP(YEAR($D544),SMMLV!$A$2:$C$44,3,0)*$P544)),0)</f>
        <v>0</v>
      </c>
      <c r="S544" s="141"/>
      <c r="T544" s="142"/>
      <c r="U544" s="143"/>
      <c r="V544" s="144"/>
      <c r="W544" s="145">
        <f>IFERROR(SUM(IF(VLOOKUP(YEAR($D544),SMMLV!$A$2:$C$44,3,0)*S544=T544,T544,IF(S544="",T544,VLOOKUP(YEAR($D544),SMMLV!$A$2:$C$44,3,0)*S544)),IF(VLOOKUP(YEAR($D544),SMMLV!$A$2:$C$44,3,0)*U544=V544,V544,IF(U544="",V544,VLOOKUP(YEAR($D544),SMMLV!$A$2:$C$44,3,0)*U544))),0)</f>
        <v>0</v>
      </c>
      <c r="X544" s="146"/>
      <c r="Y544" s="139"/>
      <c r="Z544" s="140">
        <f>IFERROR(IF(VLOOKUP(YEAR($D544),SMMLV!$A$2:$C$44,3,0)*$X544=$Y544,$Y544,IF($X544="",$Y544,VLOOKUP(YEAR($D544),SMMLV!$A$2:$C$44,3,0)*$X544)),0)</f>
        <v>0</v>
      </c>
      <c r="AA544" s="147"/>
      <c r="AB544" s="142"/>
      <c r="AC544" s="140">
        <f>IFERROR(IF(VLOOKUP(YEAR($D544),SMMLV!$A$2:$C$44,3,0)*$AA544=$AB544,$AB544,IF($AA544="",$AB544,VLOOKUP(YEAR($D544),SMMLV!$A$2:$C$44,3,0)*$AA544)),0)</f>
        <v>0</v>
      </c>
      <c r="AD544" s="147"/>
      <c r="AE544" s="142"/>
      <c r="AF544" s="140">
        <f>IFERROR(IF(VLOOKUP(YEAR($D544),SMMLV!$A$2:$C$44,3,0)*$AD544=$AE544,$AE544,IF($AD544="",$AE544,VLOOKUP(YEAR($D544),SMMLV!$A$2:$C$44,3,0)*$AD544)),0)</f>
        <v>0</v>
      </c>
      <c r="AG544" s="134"/>
      <c r="AH544" s="145">
        <f t="shared" si="469"/>
        <v>0</v>
      </c>
      <c r="AI544" s="138"/>
      <c r="AJ544" s="139"/>
      <c r="AK544" s="140">
        <f>IFERROR(IF(VLOOKUP(YEAR($D544),SMMLV!$A$2:$C$44,3,0)*$AI544=AJ544,AJ544,IF($AI544="",AJ544,VLOOKUP(YEAR($D544),SMMLV!$A$2:$C$44,3,0)*$AI544)),0)</f>
        <v>0</v>
      </c>
      <c r="AL544" s="141"/>
      <c r="AM544" s="142"/>
      <c r="AN544" s="147"/>
      <c r="AO544" s="144"/>
      <c r="AP544" s="145">
        <f>IFERROR(SUM(IF(VLOOKUP(YEAR($D544),SMMLV!$A$2:$C$44,3,0)*AL544=AM544,AM544,IF(AL544="",AM544,VLOOKUP(YEAR($D544),SMMLV!$A$2:$C$44,3,0)*AL544)),IF(VLOOKUP(YEAR($D544),SMMLV!$A$2:$C$44,3,0)*AN544=AO544,AO544,IF(AN544="",AO544,VLOOKUP(YEAR($D544),SMMLV!$A$2:$C$44,3,0)*AN544))),0)</f>
        <v>0</v>
      </c>
      <c r="AQ544" s="148"/>
      <c r="AR544" s="142"/>
      <c r="AS544" s="140">
        <f>IFERROR(IF(VLOOKUP(YEAR($D544),SMMLV!$A$2:$C$44,3,0)*AQ544=AR544,AR544,IF(AQ544="",AR544,VLOOKUP(YEAR($D544),SMMLV!$A$2:$C$44,3,0)*AQ544)),0)</f>
        <v>0</v>
      </c>
      <c r="AT544" s="147"/>
      <c r="AU544" s="142"/>
      <c r="AV544" s="140">
        <f>IFERROR(IF(VLOOKUP(YEAR($D544),SMMLV!$A$2:$C$44,3,0)*AT544=AU544,AU544,IF(AT544="",AU544,VLOOKUP(YEAR($D544),SMMLV!$A$2:$C$44,3,0)*AT544)),0)</f>
        <v>0</v>
      </c>
      <c r="AW544" s="147"/>
      <c r="AX544" s="142"/>
      <c r="AY544" s="140">
        <f>IFERROR(IF(VLOOKUP(YEAR($D544),SMMLV!$A$2:$C$44,3,0)*AW544=AX544,AX544,IF(AW544="",AX544,VLOOKUP(YEAR($D544),SMMLV!$A$2:$C$44,3,0)*AW544)),0)</f>
        <v>0</v>
      </c>
      <c r="AZ544" s="134"/>
      <c r="BA544" s="145">
        <f t="shared" si="470"/>
        <v>0</v>
      </c>
      <c r="BB544" s="138"/>
      <c r="BC544" s="139"/>
      <c r="BD544" s="140">
        <f>IFERROR(IF(VLOOKUP(YEAR($D544),SMMLV!$A$2:$C$44,3,0)*BB544=BC544,BC544,IF(BB544="",BC544,VLOOKUP(YEAR($D544),SMMLV!$A$2:$C$44,3,0)*BB544)),0)</f>
        <v>0</v>
      </c>
      <c r="BE544" s="141"/>
      <c r="BF544" s="142"/>
      <c r="BG544" s="147"/>
      <c r="BH544" s="144"/>
      <c r="BI544" s="145">
        <f>IFERROR(SUM(IF(VLOOKUP(YEAR($D544),SMMLV!$A$2:$C$44,3,0)*BE544=BF544,BF544,IF(BE544="",BF544,VLOOKUP(YEAR($D544),SMMLV!$A$2:$C$44,3,0)*BE544)),IF(VLOOKUP(YEAR($D544),SMMLV!$A$2:$C$44,3,0)*BG544=BH544,BH544,IF(BG544="",BH544,VLOOKUP(YEAR($D544),SMMLV!$A$2:$C$44,3,0)*BG544))),0)</f>
        <v>0</v>
      </c>
      <c r="BJ544" s="149"/>
      <c r="BK544" s="150"/>
      <c r="BL544" s="140">
        <f>IFERROR(IF(VLOOKUP(YEAR($D544),SMMLV!$A$2:$C$44,3,0)*BJ544=BK544,BK544,IF(BJ544="",BK544,VLOOKUP(YEAR($D544),SMMLV!$A$2:$C$44,3,0)*BJ544)),0)</f>
        <v>0</v>
      </c>
      <c r="BM544" s="147"/>
      <c r="BN544" s="142"/>
      <c r="BO544" s="140">
        <f>IFERROR(IF(VLOOKUP(YEAR($D544),SMMLV!$A$2:$C$44,3,0)*BM544=BN544,BN544,IF(BM544="",BN544,VLOOKUP(YEAR($D544),SMMLV!$A$2:$C$44,3,0)*BM544)),0)</f>
        <v>0</v>
      </c>
      <c r="BP544" s="147"/>
      <c r="BQ544" s="142"/>
      <c r="BR544" s="140">
        <f>IFERROR(IF(VLOOKUP(YEAR($D544),SMMLV!$A$2:$C$44,3,0)*BP544=BQ544,BQ544,IF(BP544="",BQ544,VLOOKUP(YEAR($D544),SMMLV!$A$2:$C$44,3,0)*BP544)),0)</f>
        <v>0</v>
      </c>
      <c r="BS544" s="134"/>
      <c r="BT544" s="145">
        <f t="shared" si="471"/>
        <v>0</v>
      </c>
      <c r="BU544" s="151">
        <f t="shared" si="472"/>
        <v>0</v>
      </c>
      <c r="BV544" s="151">
        <f t="shared" si="473"/>
        <v>0</v>
      </c>
      <c r="BW544" s="151">
        <f t="shared" si="474"/>
        <v>0</v>
      </c>
      <c r="BX544" s="151">
        <f t="shared" si="475"/>
        <v>0</v>
      </c>
      <c r="BY544" s="151">
        <f t="shared" si="476"/>
        <v>0</v>
      </c>
      <c r="BZ544" s="151">
        <f t="shared" si="464"/>
        <v>0</v>
      </c>
      <c r="CA544" s="134"/>
      <c r="CB544" s="134"/>
      <c r="CC544" s="134"/>
      <c r="CD544" s="152">
        <f t="shared" si="465"/>
        <v>0</v>
      </c>
      <c r="CE544" s="153">
        <f>IFERROR(INDEX(IPC!$A$11:$Y$22,MATCH(PROPER(TEXT(CD544,"mmmm")),IPC!$A$11:$A$22,0),MATCH(YEAR(CD544),IPC!$A$10:$Y$10,0)),0)</f>
        <v>0</v>
      </c>
      <c r="CF544" s="154">
        <v>61929</v>
      </c>
      <c r="CG544" s="153">
        <f>IFERROR(INDEX(IPC!$A$11:$Y$22,MATCH(PROPER(TEXT(CF544,"mmmm")),IPC!$A$11:$A$22,0),MATCH(YEAR(CF544),IPC!$A$10:$Y$10,0)),0)</f>
        <v>0</v>
      </c>
      <c r="CH544" s="155">
        <f t="shared" si="466"/>
        <v>0</v>
      </c>
      <c r="CI544" s="145">
        <v>1751439</v>
      </c>
      <c r="CJ544" s="151">
        <f t="shared" si="477"/>
        <v>0</v>
      </c>
      <c r="CK544" s="151">
        <f t="shared" si="478"/>
        <v>0</v>
      </c>
      <c r="CL544" s="151">
        <f t="shared" si="479"/>
        <v>0</v>
      </c>
      <c r="CM544" s="151">
        <f t="shared" si="480"/>
        <v>0</v>
      </c>
      <c r="CN544" s="151">
        <f t="shared" si="481"/>
        <v>0</v>
      </c>
      <c r="CO544" s="151">
        <f t="shared" si="482"/>
        <v>0</v>
      </c>
      <c r="CP544" s="151">
        <f t="shared" si="483"/>
        <v>0</v>
      </c>
      <c r="CQ544" s="151">
        <f t="shared" si="484"/>
        <v>0</v>
      </c>
      <c r="CR544" s="151">
        <f t="shared" si="485"/>
        <v>0</v>
      </c>
      <c r="CS544" s="151">
        <f t="shared" si="486"/>
        <v>0</v>
      </c>
      <c r="CT544" s="151">
        <f t="shared" si="487"/>
        <v>0</v>
      </c>
      <c r="CU544" s="151">
        <f t="shared" si="488"/>
        <v>0</v>
      </c>
      <c r="CV544" s="151">
        <f t="shared" si="489"/>
        <v>0</v>
      </c>
      <c r="CW544" s="151">
        <f t="shared" si="490"/>
        <v>0</v>
      </c>
      <c r="CX544" s="151">
        <f t="shared" si="491"/>
        <v>0</v>
      </c>
      <c r="CY544" s="151">
        <f t="shared" si="492"/>
        <v>0</v>
      </c>
      <c r="CZ544" s="151">
        <f t="shared" si="493"/>
        <v>0</v>
      </c>
      <c r="DA544" s="151">
        <f t="shared" si="494"/>
        <v>0</v>
      </c>
      <c r="DB544" s="151">
        <f t="shared" si="495"/>
        <v>0</v>
      </c>
      <c r="DC544" s="151">
        <f t="shared" si="496"/>
        <v>0</v>
      </c>
      <c r="DD544" s="151">
        <f t="shared" si="497"/>
        <v>0</v>
      </c>
      <c r="DE544" s="151">
        <f t="shared" si="498"/>
        <v>0</v>
      </c>
      <c r="DF544" s="151">
        <f t="shared" si="499"/>
        <v>0</v>
      </c>
      <c r="DG544" s="151">
        <f t="shared" si="500"/>
        <v>0</v>
      </c>
      <c r="DH544" s="151">
        <f t="shared" si="501"/>
        <v>0</v>
      </c>
      <c r="DI544" s="151">
        <f t="shared" si="502"/>
        <v>0</v>
      </c>
      <c r="DJ544" s="151">
        <f t="shared" si="503"/>
        <v>0</v>
      </c>
      <c r="DK544" s="151">
        <f t="shared" si="504"/>
        <v>0</v>
      </c>
      <c r="DL544" s="151">
        <f t="shared" si="505"/>
        <v>0</v>
      </c>
      <c r="DM544" s="151">
        <f t="shared" si="506"/>
        <v>0</v>
      </c>
      <c r="DN544" s="151">
        <f t="shared" si="507"/>
        <v>0</v>
      </c>
      <c r="DO544" s="156">
        <f t="shared" si="508"/>
        <v>0</v>
      </c>
      <c r="DP544" s="173" t="str">
        <f t="shared" si="509"/>
        <v/>
      </c>
      <c r="DQ544" s="157" t="str">
        <f t="shared" si="510"/>
        <v/>
      </c>
      <c r="DR544" s="158" t="str">
        <f>IFERROR(IFERROR(IFERROR(_xlfn.XLOOKUP(DP544,#REF!,#REF!,,,),_xlfn.XLOOKUP(DP544,#REF!,#REF!,,,)),_xlfn.XLOOKUP(DP544,#REF!,#REF!,,,)),"N/A")</f>
        <v>N/A</v>
      </c>
      <c r="DS544" s="159"/>
      <c r="DT544" s="160"/>
      <c r="DU544" s="161"/>
      <c r="DV544" s="162"/>
      <c r="DW544" s="163">
        <f>IFERROR(IFERROR(IFERROR(_xlfn.XLOOKUP(DP544,#REF!,#REF!,,,),_xlfn.XLOOKUP(DP544,#REF!,#REF!,,,)),_xlfn.XLOOKUP(DP544,#REF!,#REF!,,,)),0)</f>
        <v>0</v>
      </c>
      <c r="DX544" s="164"/>
      <c r="DY544" s="165">
        <f t="shared" si="511"/>
        <v>0</v>
      </c>
      <c r="DZ544" s="166"/>
      <c r="EA544" s="167">
        <f t="shared" si="512"/>
        <v>0</v>
      </c>
      <c r="EB544" s="168">
        <f t="shared" si="513"/>
        <v>0</v>
      </c>
      <c r="EC544" s="168">
        <f t="shared" si="514"/>
        <v>0</v>
      </c>
      <c r="ED544" s="169"/>
      <c r="EE544" s="170">
        <f t="shared" si="515"/>
        <v>0</v>
      </c>
      <c r="EF544" s="170" t="str">
        <f>IFERROR(IF(DY544&gt;((_xlfn.XLOOKUP(DQ544,TOPES!B:B,TOPES!C:C,,,)*INDEXACIÓN!CI544)),"SUPERA TOPES DEL HV",0),"HV NO ENCONTRADO")</f>
        <v>HV NO ENCONTRADO</v>
      </c>
      <c r="EG544" s="170">
        <f t="shared" si="516"/>
        <v>0</v>
      </c>
      <c r="EH544" s="170">
        <f>IF(SUMIF($M:$M,#REF!,$DY:$DY)&gt;$EH$8,"CONSULTA DIAN",0)</f>
        <v>0</v>
      </c>
      <c r="EI544" s="171">
        <f t="shared" si="517"/>
        <v>0</v>
      </c>
      <c r="EJ544" s="172"/>
    </row>
    <row r="545" spans="1:140" x14ac:dyDescent="0.25">
      <c r="A545" s="133" t="str">
        <f t="shared" si="467"/>
        <v>19000100536</v>
      </c>
      <c r="B545" s="134"/>
      <c r="C545" s="134"/>
      <c r="D545" s="135">
        <f>_xlfn.XLOOKUP(C545,TOPES!L:L,TOPES!M:M,,,)</f>
        <v>0</v>
      </c>
      <c r="E545" s="136">
        <v>536</v>
      </c>
      <c r="F545" s="134"/>
      <c r="G545" s="134"/>
      <c r="H545" s="134"/>
      <c r="I545" s="134"/>
      <c r="J545" s="134"/>
      <c r="K545" s="134"/>
      <c r="L545" s="134"/>
      <c r="M545" s="137"/>
      <c r="N545" s="134"/>
      <c r="O545" s="137" t="str">
        <f t="shared" si="468"/>
        <v/>
      </c>
      <c r="P545" s="138"/>
      <c r="Q545" s="139"/>
      <c r="R545" s="140">
        <f>IFERROR(IF(VLOOKUP(YEAR($D545),SMMLV!$A$2:$C$44,3,0)*$P545=$Q545,$Q545,IF($P545="",$Q545,VLOOKUP(YEAR($D545),SMMLV!$A$2:$C$44,3,0)*$P545)),0)</f>
        <v>0</v>
      </c>
      <c r="S545" s="141"/>
      <c r="T545" s="142"/>
      <c r="U545" s="143"/>
      <c r="V545" s="144"/>
      <c r="W545" s="145">
        <f>IFERROR(SUM(IF(VLOOKUP(YEAR($D545),SMMLV!$A$2:$C$44,3,0)*S545=T545,T545,IF(S545="",T545,VLOOKUP(YEAR($D545),SMMLV!$A$2:$C$44,3,0)*S545)),IF(VLOOKUP(YEAR($D545),SMMLV!$A$2:$C$44,3,0)*U545=V545,V545,IF(U545="",V545,VLOOKUP(YEAR($D545),SMMLV!$A$2:$C$44,3,0)*U545))),0)</f>
        <v>0</v>
      </c>
      <c r="X545" s="146"/>
      <c r="Y545" s="139"/>
      <c r="Z545" s="140">
        <f>IFERROR(IF(VLOOKUP(YEAR($D545),SMMLV!$A$2:$C$44,3,0)*$X545=$Y545,$Y545,IF($X545="",$Y545,VLOOKUP(YEAR($D545),SMMLV!$A$2:$C$44,3,0)*$X545)),0)</f>
        <v>0</v>
      </c>
      <c r="AA545" s="147"/>
      <c r="AB545" s="142"/>
      <c r="AC545" s="140">
        <f>IFERROR(IF(VLOOKUP(YEAR($D545),SMMLV!$A$2:$C$44,3,0)*$AA545=$AB545,$AB545,IF($AA545="",$AB545,VLOOKUP(YEAR($D545),SMMLV!$A$2:$C$44,3,0)*$AA545)),0)</f>
        <v>0</v>
      </c>
      <c r="AD545" s="147"/>
      <c r="AE545" s="142"/>
      <c r="AF545" s="140">
        <f>IFERROR(IF(VLOOKUP(YEAR($D545),SMMLV!$A$2:$C$44,3,0)*$AD545=$AE545,$AE545,IF($AD545="",$AE545,VLOOKUP(YEAR($D545),SMMLV!$A$2:$C$44,3,0)*$AD545)),0)</f>
        <v>0</v>
      </c>
      <c r="AG545" s="134"/>
      <c r="AH545" s="145">
        <f t="shared" si="469"/>
        <v>0</v>
      </c>
      <c r="AI545" s="138"/>
      <c r="AJ545" s="139"/>
      <c r="AK545" s="140">
        <f>IFERROR(IF(VLOOKUP(YEAR($D545),SMMLV!$A$2:$C$44,3,0)*$AI545=AJ545,AJ545,IF($AI545="",AJ545,VLOOKUP(YEAR($D545),SMMLV!$A$2:$C$44,3,0)*$AI545)),0)</f>
        <v>0</v>
      </c>
      <c r="AL545" s="141"/>
      <c r="AM545" s="142"/>
      <c r="AN545" s="147"/>
      <c r="AO545" s="144"/>
      <c r="AP545" s="145">
        <f>IFERROR(SUM(IF(VLOOKUP(YEAR($D545),SMMLV!$A$2:$C$44,3,0)*AL545=AM545,AM545,IF(AL545="",AM545,VLOOKUP(YEAR($D545),SMMLV!$A$2:$C$44,3,0)*AL545)),IF(VLOOKUP(YEAR($D545),SMMLV!$A$2:$C$44,3,0)*AN545=AO545,AO545,IF(AN545="",AO545,VLOOKUP(YEAR($D545),SMMLV!$A$2:$C$44,3,0)*AN545))),0)</f>
        <v>0</v>
      </c>
      <c r="AQ545" s="148"/>
      <c r="AR545" s="142"/>
      <c r="AS545" s="140">
        <f>IFERROR(IF(VLOOKUP(YEAR($D545),SMMLV!$A$2:$C$44,3,0)*AQ545=AR545,AR545,IF(AQ545="",AR545,VLOOKUP(YEAR($D545),SMMLV!$A$2:$C$44,3,0)*AQ545)),0)</f>
        <v>0</v>
      </c>
      <c r="AT545" s="147"/>
      <c r="AU545" s="142"/>
      <c r="AV545" s="140">
        <f>IFERROR(IF(VLOOKUP(YEAR($D545),SMMLV!$A$2:$C$44,3,0)*AT545=AU545,AU545,IF(AT545="",AU545,VLOOKUP(YEAR($D545),SMMLV!$A$2:$C$44,3,0)*AT545)),0)</f>
        <v>0</v>
      </c>
      <c r="AW545" s="147"/>
      <c r="AX545" s="142"/>
      <c r="AY545" s="140">
        <f>IFERROR(IF(VLOOKUP(YEAR($D545),SMMLV!$A$2:$C$44,3,0)*AW545=AX545,AX545,IF(AW545="",AX545,VLOOKUP(YEAR($D545),SMMLV!$A$2:$C$44,3,0)*AW545)),0)</f>
        <v>0</v>
      </c>
      <c r="AZ545" s="134"/>
      <c r="BA545" s="145">
        <f t="shared" si="470"/>
        <v>0</v>
      </c>
      <c r="BB545" s="138"/>
      <c r="BC545" s="139"/>
      <c r="BD545" s="140">
        <f>IFERROR(IF(VLOOKUP(YEAR($D545),SMMLV!$A$2:$C$44,3,0)*BB545=BC545,BC545,IF(BB545="",BC545,VLOOKUP(YEAR($D545),SMMLV!$A$2:$C$44,3,0)*BB545)),0)</f>
        <v>0</v>
      </c>
      <c r="BE545" s="141"/>
      <c r="BF545" s="142"/>
      <c r="BG545" s="147"/>
      <c r="BH545" s="144"/>
      <c r="BI545" s="145">
        <f>IFERROR(SUM(IF(VLOOKUP(YEAR($D545),SMMLV!$A$2:$C$44,3,0)*BE545=BF545,BF545,IF(BE545="",BF545,VLOOKUP(YEAR($D545),SMMLV!$A$2:$C$44,3,0)*BE545)),IF(VLOOKUP(YEAR($D545),SMMLV!$A$2:$C$44,3,0)*BG545=BH545,BH545,IF(BG545="",BH545,VLOOKUP(YEAR($D545),SMMLV!$A$2:$C$44,3,0)*BG545))),0)</f>
        <v>0</v>
      </c>
      <c r="BJ545" s="149"/>
      <c r="BK545" s="150"/>
      <c r="BL545" s="140">
        <f>IFERROR(IF(VLOOKUP(YEAR($D545),SMMLV!$A$2:$C$44,3,0)*BJ545=BK545,BK545,IF(BJ545="",BK545,VLOOKUP(YEAR($D545),SMMLV!$A$2:$C$44,3,0)*BJ545)),0)</f>
        <v>0</v>
      </c>
      <c r="BM545" s="147"/>
      <c r="BN545" s="142"/>
      <c r="BO545" s="140">
        <f>IFERROR(IF(VLOOKUP(YEAR($D545),SMMLV!$A$2:$C$44,3,0)*BM545=BN545,BN545,IF(BM545="",BN545,VLOOKUP(YEAR($D545),SMMLV!$A$2:$C$44,3,0)*BM545)),0)</f>
        <v>0</v>
      </c>
      <c r="BP545" s="147"/>
      <c r="BQ545" s="142"/>
      <c r="BR545" s="140">
        <f>IFERROR(IF(VLOOKUP(YEAR($D545),SMMLV!$A$2:$C$44,3,0)*BP545=BQ545,BQ545,IF(BP545="",BQ545,VLOOKUP(YEAR($D545),SMMLV!$A$2:$C$44,3,0)*BP545)),0)</f>
        <v>0</v>
      </c>
      <c r="BS545" s="134"/>
      <c r="BT545" s="145">
        <f t="shared" si="471"/>
        <v>0</v>
      </c>
      <c r="BU545" s="151">
        <f t="shared" si="472"/>
        <v>0</v>
      </c>
      <c r="BV545" s="151">
        <f t="shared" si="473"/>
        <v>0</v>
      </c>
      <c r="BW545" s="151">
        <f t="shared" si="474"/>
        <v>0</v>
      </c>
      <c r="BX545" s="151">
        <f t="shared" si="475"/>
        <v>0</v>
      </c>
      <c r="BY545" s="151">
        <f t="shared" si="476"/>
        <v>0</v>
      </c>
      <c r="BZ545" s="151">
        <f t="shared" si="464"/>
        <v>0</v>
      </c>
      <c r="CA545" s="134"/>
      <c r="CB545" s="134"/>
      <c r="CC545" s="134"/>
      <c r="CD545" s="152">
        <f t="shared" si="465"/>
        <v>0</v>
      </c>
      <c r="CE545" s="153">
        <f>IFERROR(INDEX(IPC!$A$11:$Y$22,MATCH(PROPER(TEXT(CD545,"mmmm")),IPC!$A$11:$A$22,0),MATCH(YEAR(CD545),IPC!$A$10:$Y$10,0)),0)</f>
        <v>0</v>
      </c>
      <c r="CF545" s="154">
        <v>61960</v>
      </c>
      <c r="CG545" s="153">
        <f>IFERROR(INDEX(IPC!$A$11:$Y$22,MATCH(PROPER(TEXT(CF545,"mmmm")),IPC!$A$11:$A$22,0),MATCH(YEAR(CF545),IPC!$A$10:$Y$10,0)),0)</f>
        <v>0</v>
      </c>
      <c r="CH545" s="155">
        <f t="shared" si="466"/>
        <v>0</v>
      </c>
      <c r="CI545" s="145">
        <v>1751440</v>
      </c>
      <c r="CJ545" s="151">
        <f t="shared" si="477"/>
        <v>0</v>
      </c>
      <c r="CK545" s="151">
        <f t="shared" si="478"/>
        <v>0</v>
      </c>
      <c r="CL545" s="151">
        <f t="shared" si="479"/>
        <v>0</v>
      </c>
      <c r="CM545" s="151">
        <f t="shared" si="480"/>
        <v>0</v>
      </c>
      <c r="CN545" s="151">
        <f t="shared" si="481"/>
        <v>0</v>
      </c>
      <c r="CO545" s="151">
        <f t="shared" si="482"/>
        <v>0</v>
      </c>
      <c r="CP545" s="151">
        <f t="shared" si="483"/>
        <v>0</v>
      </c>
      <c r="CQ545" s="151">
        <f t="shared" si="484"/>
        <v>0</v>
      </c>
      <c r="CR545" s="151">
        <f t="shared" si="485"/>
        <v>0</v>
      </c>
      <c r="CS545" s="151">
        <f t="shared" si="486"/>
        <v>0</v>
      </c>
      <c r="CT545" s="151">
        <f t="shared" si="487"/>
        <v>0</v>
      </c>
      <c r="CU545" s="151">
        <f t="shared" si="488"/>
        <v>0</v>
      </c>
      <c r="CV545" s="151">
        <f t="shared" si="489"/>
        <v>0</v>
      </c>
      <c r="CW545" s="151">
        <f t="shared" si="490"/>
        <v>0</v>
      </c>
      <c r="CX545" s="151">
        <f t="shared" si="491"/>
        <v>0</v>
      </c>
      <c r="CY545" s="151">
        <f t="shared" si="492"/>
        <v>0</v>
      </c>
      <c r="CZ545" s="151">
        <f t="shared" si="493"/>
        <v>0</v>
      </c>
      <c r="DA545" s="151">
        <f t="shared" si="494"/>
        <v>0</v>
      </c>
      <c r="DB545" s="151">
        <f t="shared" si="495"/>
        <v>0</v>
      </c>
      <c r="DC545" s="151">
        <f t="shared" si="496"/>
        <v>0</v>
      </c>
      <c r="DD545" s="151">
        <f t="shared" si="497"/>
        <v>0</v>
      </c>
      <c r="DE545" s="151">
        <f t="shared" si="498"/>
        <v>0</v>
      </c>
      <c r="DF545" s="151">
        <f t="shared" si="499"/>
        <v>0</v>
      </c>
      <c r="DG545" s="151">
        <f t="shared" si="500"/>
        <v>0</v>
      </c>
      <c r="DH545" s="151">
        <f t="shared" si="501"/>
        <v>0</v>
      </c>
      <c r="DI545" s="151">
        <f t="shared" si="502"/>
        <v>0</v>
      </c>
      <c r="DJ545" s="151">
        <f t="shared" si="503"/>
        <v>0</v>
      </c>
      <c r="DK545" s="151">
        <f t="shared" si="504"/>
        <v>0</v>
      </c>
      <c r="DL545" s="151">
        <f t="shared" si="505"/>
        <v>0</v>
      </c>
      <c r="DM545" s="151">
        <f t="shared" si="506"/>
        <v>0</v>
      </c>
      <c r="DN545" s="151">
        <f t="shared" si="507"/>
        <v>0</v>
      </c>
      <c r="DO545" s="156">
        <f t="shared" si="508"/>
        <v>0</v>
      </c>
      <c r="DP545" s="173" t="str">
        <f t="shared" si="509"/>
        <v/>
      </c>
      <c r="DQ545" s="157" t="str">
        <f t="shared" si="510"/>
        <v/>
      </c>
      <c r="DR545" s="158" t="str">
        <f>IFERROR(IFERROR(IFERROR(_xlfn.XLOOKUP(DP545,#REF!,#REF!,,,),_xlfn.XLOOKUP(DP545,#REF!,#REF!,,,)),_xlfn.XLOOKUP(DP545,#REF!,#REF!,,,)),"N/A")</f>
        <v>N/A</v>
      </c>
      <c r="DS545" s="159"/>
      <c r="DT545" s="160"/>
      <c r="DU545" s="161"/>
      <c r="DV545" s="162"/>
      <c r="DW545" s="163">
        <f>IFERROR(IFERROR(IFERROR(_xlfn.XLOOKUP(DP545,#REF!,#REF!,,,),_xlfn.XLOOKUP(DP545,#REF!,#REF!,,,)),_xlfn.XLOOKUP(DP545,#REF!,#REF!,,,)),0)</f>
        <v>0</v>
      </c>
      <c r="DX545" s="164"/>
      <c r="DY545" s="165">
        <f t="shared" si="511"/>
        <v>0</v>
      </c>
      <c r="DZ545" s="166"/>
      <c r="EA545" s="167">
        <f t="shared" si="512"/>
        <v>0</v>
      </c>
      <c r="EB545" s="168">
        <f t="shared" si="513"/>
        <v>0</v>
      </c>
      <c r="EC545" s="168">
        <f t="shared" si="514"/>
        <v>0</v>
      </c>
      <c r="ED545" s="169"/>
      <c r="EE545" s="170">
        <f t="shared" si="515"/>
        <v>0</v>
      </c>
      <c r="EF545" s="170" t="str">
        <f>IFERROR(IF(DY545&gt;((_xlfn.XLOOKUP(DQ545,TOPES!B:B,TOPES!C:C,,,)*INDEXACIÓN!CI545)),"SUPERA TOPES DEL HV",0),"HV NO ENCONTRADO")</f>
        <v>HV NO ENCONTRADO</v>
      </c>
      <c r="EG545" s="170">
        <f t="shared" si="516"/>
        <v>0</v>
      </c>
      <c r="EH545" s="170">
        <f>IF(SUMIF($M:$M,#REF!,$DY:$DY)&gt;$EH$8,"CONSULTA DIAN",0)</f>
        <v>0</v>
      </c>
      <c r="EI545" s="171">
        <f t="shared" si="517"/>
        <v>0</v>
      </c>
      <c r="EJ545" s="172"/>
    </row>
    <row r="546" spans="1:140" x14ac:dyDescent="0.25">
      <c r="A546" s="133" t="str">
        <f t="shared" si="467"/>
        <v>19000100537</v>
      </c>
      <c r="B546" s="134"/>
      <c r="C546" s="134"/>
      <c r="D546" s="135">
        <f>_xlfn.XLOOKUP(C546,TOPES!L:L,TOPES!M:M,,,)</f>
        <v>0</v>
      </c>
      <c r="E546" s="136">
        <v>537</v>
      </c>
      <c r="F546" s="134"/>
      <c r="G546" s="134"/>
      <c r="H546" s="134"/>
      <c r="I546" s="134"/>
      <c r="J546" s="134"/>
      <c r="K546" s="134"/>
      <c r="L546" s="134"/>
      <c r="M546" s="137"/>
      <c r="N546" s="134"/>
      <c r="O546" s="137" t="str">
        <f t="shared" si="468"/>
        <v/>
      </c>
      <c r="P546" s="138"/>
      <c r="Q546" s="139"/>
      <c r="R546" s="140">
        <f>IFERROR(IF(VLOOKUP(YEAR($D546),SMMLV!$A$2:$C$44,3,0)*$P546=$Q546,$Q546,IF($P546="",$Q546,VLOOKUP(YEAR($D546),SMMLV!$A$2:$C$44,3,0)*$P546)),0)</f>
        <v>0</v>
      </c>
      <c r="S546" s="141"/>
      <c r="T546" s="142"/>
      <c r="U546" s="143"/>
      <c r="V546" s="144"/>
      <c r="W546" s="145">
        <f>IFERROR(SUM(IF(VLOOKUP(YEAR($D546),SMMLV!$A$2:$C$44,3,0)*S546=T546,T546,IF(S546="",T546,VLOOKUP(YEAR($D546),SMMLV!$A$2:$C$44,3,0)*S546)),IF(VLOOKUP(YEAR($D546),SMMLV!$A$2:$C$44,3,0)*U546=V546,V546,IF(U546="",V546,VLOOKUP(YEAR($D546),SMMLV!$A$2:$C$44,3,0)*U546))),0)</f>
        <v>0</v>
      </c>
      <c r="X546" s="146"/>
      <c r="Y546" s="139"/>
      <c r="Z546" s="140">
        <f>IFERROR(IF(VLOOKUP(YEAR($D546),SMMLV!$A$2:$C$44,3,0)*$X546=$Y546,$Y546,IF($X546="",$Y546,VLOOKUP(YEAR($D546),SMMLV!$A$2:$C$44,3,0)*$X546)),0)</f>
        <v>0</v>
      </c>
      <c r="AA546" s="147"/>
      <c r="AB546" s="142"/>
      <c r="AC546" s="140">
        <f>IFERROR(IF(VLOOKUP(YEAR($D546),SMMLV!$A$2:$C$44,3,0)*$AA546=$AB546,$AB546,IF($AA546="",$AB546,VLOOKUP(YEAR($D546),SMMLV!$A$2:$C$44,3,0)*$AA546)),0)</f>
        <v>0</v>
      </c>
      <c r="AD546" s="147"/>
      <c r="AE546" s="142"/>
      <c r="AF546" s="140">
        <f>IFERROR(IF(VLOOKUP(YEAR($D546),SMMLV!$A$2:$C$44,3,0)*$AD546=$AE546,$AE546,IF($AD546="",$AE546,VLOOKUP(YEAR($D546),SMMLV!$A$2:$C$44,3,0)*$AD546)),0)</f>
        <v>0</v>
      </c>
      <c r="AG546" s="134"/>
      <c r="AH546" s="145">
        <f t="shared" si="469"/>
        <v>0</v>
      </c>
      <c r="AI546" s="138"/>
      <c r="AJ546" s="139"/>
      <c r="AK546" s="140">
        <f>IFERROR(IF(VLOOKUP(YEAR($D546),SMMLV!$A$2:$C$44,3,0)*$AI546=AJ546,AJ546,IF($AI546="",AJ546,VLOOKUP(YEAR($D546),SMMLV!$A$2:$C$44,3,0)*$AI546)),0)</f>
        <v>0</v>
      </c>
      <c r="AL546" s="141"/>
      <c r="AM546" s="142"/>
      <c r="AN546" s="147"/>
      <c r="AO546" s="144"/>
      <c r="AP546" s="145">
        <f>IFERROR(SUM(IF(VLOOKUP(YEAR($D546),SMMLV!$A$2:$C$44,3,0)*AL546=AM546,AM546,IF(AL546="",AM546,VLOOKUP(YEAR($D546),SMMLV!$A$2:$C$44,3,0)*AL546)),IF(VLOOKUP(YEAR($D546),SMMLV!$A$2:$C$44,3,0)*AN546=AO546,AO546,IF(AN546="",AO546,VLOOKUP(YEAR($D546),SMMLV!$A$2:$C$44,3,0)*AN546))),0)</f>
        <v>0</v>
      </c>
      <c r="AQ546" s="148"/>
      <c r="AR546" s="142"/>
      <c r="AS546" s="140">
        <f>IFERROR(IF(VLOOKUP(YEAR($D546),SMMLV!$A$2:$C$44,3,0)*AQ546=AR546,AR546,IF(AQ546="",AR546,VLOOKUP(YEAR($D546),SMMLV!$A$2:$C$44,3,0)*AQ546)),0)</f>
        <v>0</v>
      </c>
      <c r="AT546" s="147"/>
      <c r="AU546" s="142"/>
      <c r="AV546" s="140">
        <f>IFERROR(IF(VLOOKUP(YEAR($D546),SMMLV!$A$2:$C$44,3,0)*AT546=AU546,AU546,IF(AT546="",AU546,VLOOKUP(YEAR($D546),SMMLV!$A$2:$C$44,3,0)*AT546)),0)</f>
        <v>0</v>
      </c>
      <c r="AW546" s="147"/>
      <c r="AX546" s="142"/>
      <c r="AY546" s="140">
        <f>IFERROR(IF(VLOOKUP(YEAR($D546),SMMLV!$A$2:$C$44,3,0)*AW546=AX546,AX546,IF(AW546="",AX546,VLOOKUP(YEAR($D546),SMMLV!$A$2:$C$44,3,0)*AW546)),0)</f>
        <v>0</v>
      </c>
      <c r="AZ546" s="134"/>
      <c r="BA546" s="145">
        <f t="shared" si="470"/>
        <v>0</v>
      </c>
      <c r="BB546" s="138"/>
      <c r="BC546" s="139"/>
      <c r="BD546" s="140">
        <f>IFERROR(IF(VLOOKUP(YEAR($D546),SMMLV!$A$2:$C$44,3,0)*BB546=BC546,BC546,IF(BB546="",BC546,VLOOKUP(YEAR($D546),SMMLV!$A$2:$C$44,3,0)*BB546)),0)</f>
        <v>0</v>
      </c>
      <c r="BE546" s="141"/>
      <c r="BF546" s="142"/>
      <c r="BG546" s="147"/>
      <c r="BH546" s="144"/>
      <c r="BI546" s="145">
        <f>IFERROR(SUM(IF(VLOOKUP(YEAR($D546),SMMLV!$A$2:$C$44,3,0)*BE546=BF546,BF546,IF(BE546="",BF546,VLOOKUP(YEAR($D546),SMMLV!$A$2:$C$44,3,0)*BE546)),IF(VLOOKUP(YEAR($D546),SMMLV!$A$2:$C$44,3,0)*BG546=BH546,BH546,IF(BG546="",BH546,VLOOKUP(YEAR($D546),SMMLV!$A$2:$C$44,3,0)*BG546))),0)</f>
        <v>0</v>
      </c>
      <c r="BJ546" s="149"/>
      <c r="BK546" s="150"/>
      <c r="BL546" s="140">
        <f>IFERROR(IF(VLOOKUP(YEAR($D546),SMMLV!$A$2:$C$44,3,0)*BJ546=BK546,BK546,IF(BJ546="",BK546,VLOOKUP(YEAR($D546),SMMLV!$A$2:$C$44,3,0)*BJ546)),0)</f>
        <v>0</v>
      </c>
      <c r="BM546" s="147"/>
      <c r="BN546" s="142"/>
      <c r="BO546" s="140">
        <f>IFERROR(IF(VLOOKUP(YEAR($D546),SMMLV!$A$2:$C$44,3,0)*BM546=BN546,BN546,IF(BM546="",BN546,VLOOKUP(YEAR($D546),SMMLV!$A$2:$C$44,3,0)*BM546)),0)</f>
        <v>0</v>
      </c>
      <c r="BP546" s="147"/>
      <c r="BQ546" s="142"/>
      <c r="BR546" s="140">
        <f>IFERROR(IF(VLOOKUP(YEAR($D546),SMMLV!$A$2:$C$44,3,0)*BP546=BQ546,BQ546,IF(BP546="",BQ546,VLOOKUP(YEAR($D546),SMMLV!$A$2:$C$44,3,0)*BP546)),0)</f>
        <v>0</v>
      </c>
      <c r="BS546" s="134"/>
      <c r="BT546" s="145">
        <f t="shared" si="471"/>
        <v>0</v>
      </c>
      <c r="BU546" s="151">
        <f t="shared" si="472"/>
        <v>0</v>
      </c>
      <c r="BV546" s="151">
        <f t="shared" si="473"/>
        <v>0</v>
      </c>
      <c r="BW546" s="151">
        <f t="shared" si="474"/>
        <v>0</v>
      </c>
      <c r="BX546" s="151">
        <f t="shared" si="475"/>
        <v>0</v>
      </c>
      <c r="BY546" s="151">
        <f t="shared" si="476"/>
        <v>0</v>
      </c>
      <c r="BZ546" s="151">
        <f t="shared" si="464"/>
        <v>0</v>
      </c>
      <c r="CA546" s="134"/>
      <c r="CB546" s="134"/>
      <c r="CC546" s="134"/>
      <c r="CD546" s="152">
        <f t="shared" si="465"/>
        <v>0</v>
      </c>
      <c r="CE546" s="153">
        <f>IFERROR(INDEX(IPC!$A$11:$Y$22,MATCH(PROPER(TEXT(CD546,"mmmm")),IPC!$A$11:$A$22,0),MATCH(YEAR(CD546),IPC!$A$10:$Y$10,0)),0)</f>
        <v>0</v>
      </c>
      <c r="CF546" s="154">
        <v>61991</v>
      </c>
      <c r="CG546" s="153">
        <f>IFERROR(INDEX(IPC!$A$11:$Y$22,MATCH(PROPER(TEXT(CF546,"mmmm")),IPC!$A$11:$A$22,0),MATCH(YEAR(CF546),IPC!$A$10:$Y$10,0)),0)</f>
        <v>0</v>
      </c>
      <c r="CH546" s="155">
        <f t="shared" si="466"/>
        <v>0</v>
      </c>
      <c r="CI546" s="145">
        <v>1751441</v>
      </c>
      <c r="CJ546" s="151">
        <f t="shared" si="477"/>
        <v>0</v>
      </c>
      <c r="CK546" s="151">
        <f t="shared" si="478"/>
        <v>0</v>
      </c>
      <c r="CL546" s="151">
        <f t="shared" si="479"/>
        <v>0</v>
      </c>
      <c r="CM546" s="151">
        <f t="shared" si="480"/>
        <v>0</v>
      </c>
      <c r="CN546" s="151">
        <f t="shared" si="481"/>
        <v>0</v>
      </c>
      <c r="CO546" s="151">
        <f t="shared" si="482"/>
        <v>0</v>
      </c>
      <c r="CP546" s="151">
        <f t="shared" si="483"/>
        <v>0</v>
      </c>
      <c r="CQ546" s="151">
        <f t="shared" si="484"/>
        <v>0</v>
      </c>
      <c r="CR546" s="151">
        <f t="shared" si="485"/>
        <v>0</v>
      </c>
      <c r="CS546" s="151">
        <f t="shared" si="486"/>
        <v>0</v>
      </c>
      <c r="CT546" s="151">
        <f t="shared" si="487"/>
        <v>0</v>
      </c>
      <c r="CU546" s="151">
        <f t="shared" si="488"/>
        <v>0</v>
      </c>
      <c r="CV546" s="151">
        <f t="shared" si="489"/>
        <v>0</v>
      </c>
      <c r="CW546" s="151">
        <f t="shared" si="490"/>
        <v>0</v>
      </c>
      <c r="CX546" s="151">
        <f t="shared" si="491"/>
        <v>0</v>
      </c>
      <c r="CY546" s="151">
        <f t="shared" si="492"/>
        <v>0</v>
      </c>
      <c r="CZ546" s="151">
        <f t="shared" si="493"/>
        <v>0</v>
      </c>
      <c r="DA546" s="151">
        <f t="shared" si="494"/>
        <v>0</v>
      </c>
      <c r="DB546" s="151">
        <f t="shared" si="495"/>
        <v>0</v>
      </c>
      <c r="DC546" s="151">
        <f t="shared" si="496"/>
        <v>0</v>
      </c>
      <c r="DD546" s="151">
        <f t="shared" si="497"/>
        <v>0</v>
      </c>
      <c r="DE546" s="151">
        <f t="shared" si="498"/>
        <v>0</v>
      </c>
      <c r="DF546" s="151">
        <f t="shared" si="499"/>
        <v>0</v>
      </c>
      <c r="DG546" s="151">
        <f t="shared" si="500"/>
        <v>0</v>
      </c>
      <c r="DH546" s="151">
        <f t="shared" si="501"/>
        <v>0</v>
      </c>
      <c r="DI546" s="151">
        <f t="shared" si="502"/>
        <v>0</v>
      </c>
      <c r="DJ546" s="151">
        <f t="shared" si="503"/>
        <v>0</v>
      </c>
      <c r="DK546" s="151">
        <f t="shared" si="504"/>
        <v>0</v>
      </c>
      <c r="DL546" s="151">
        <f t="shared" si="505"/>
        <v>0</v>
      </c>
      <c r="DM546" s="151">
        <f t="shared" si="506"/>
        <v>0</v>
      </c>
      <c r="DN546" s="151">
        <f t="shared" si="507"/>
        <v>0</v>
      </c>
      <c r="DO546" s="156">
        <f t="shared" si="508"/>
        <v>0</v>
      </c>
      <c r="DP546" s="173" t="str">
        <f t="shared" si="509"/>
        <v/>
      </c>
      <c r="DQ546" s="157" t="str">
        <f t="shared" si="510"/>
        <v/>
      </c>
      <c r="DR546" s="158" t="str">
        <f>IFERROR(IFERROR(IFERROR(_xlfn.XLOOKUP(DP546,#REF!,#REF!,,,),_xlfn.XLOOKUP(DP546,#REF!,#REF!,,,)),_xlfn.XLOOKUP(DP546,#REF!,#REF!,,,)),"N/A")</f>
        <v>N/A</v>
      </c>
      <c r="DS546" s="159"/>
      <c r="DT546" s="160"/>
      <c r="DU546" s="161"/>
      <c r="DV546" s="162"/>
      <c r="DW546" s="163">
        <f>IFERROR(IFERROR(IFERROR(_xlfn.XLOOKUP(DP546,#REF!,#REF!,,,),_xlfn.XLOOKUP(DP546,#REF!,#REF!,,,)),_xlfn.XLOOKUP(DP546,#REF!,#REF!,,,)),0)</f>
        <v>0</v>
      </c>
      <c r="DX546" s="164"/>
      <c r="DY546" s="165">
        <f t="shared" si="511"/>
        <v>0</v>
      </c>
      <c r="DZ546" s="166"/>
      <c r="EA546" s="167">
        <f t="shared" si="512"/>
        <v>0</v>
      </c>
      <c r="EB546" s="168">
        <f t="shared" si="513"/>
        <v>0</v>
      </c>
      <c r="EC546" s="168">
        <f t="shared" si="514"/>
        <v>0</v>
      </c>
      <c r="ED546" s="169"/>
      <c r="EE546" s="170">
        <f t="shared" si="515"/>
        <v>0</v>
      </c>
      <c r="EF546" s="170" t="str">
        <f>IFERROR(IF(DY546&gt;((_xlfn.XLOOKUP(DQ546,TOPES!B:B,TOPES!C:C,,,)*INDEXACIÓN!CI546)),"SUPERA TOPES DEL HV",0),"HV NO ENCONTRADO")</f>
        <v>HV NO ENCONTRADO</v>
      </c>
      <c r="EG546" s="170">
        <f t="shared" si="516"/>
        <v>0</v>
      </c>
      <c r="EH546" s="170">
        <f>IF(SUMIF($M:$M,#REF!,$DY:$DY)&gt;$EH$8,"CONSULTA DIAN",0)</f>
        <v>0</v>
      </c>
      <c r="EI546" s="171">
        <f t="shared" si="517"/>
        <v>0</v>
      </c>
      <c r="EJ546" s="172"/>
    </row>
    <row r="547" spans="1:140" x14ac:dyDescent="0.25">
      <c r="A547" s="133" t="str">
        <f t="shared" si="467"/>
        <v>19000100538</v>
      </c>
      <c r="B547" s="134"/>
      <c r="C547" s="134"/>
      <c r="D547" s="135">
        <f>_xlfn.XLOOKUP(C547,TOPES!L:L,TOPES!M:M,,,)</f>
        <v>0</v>
      </c>
      <c r="E547" s="136">
        <v>538</v>
      </c>
      <c r="F547" s="134"/>
      <c r="G547" s="134"/>
      <c r="H547" s="134"/>
      <c r="I547" s="134"/>
      <c r="J547" s="134"/>
      <c r="K547" s="134"/>
      <c r="L547" s="134"/>
      <c r="M547" s="137"/>
      <c r="N547" s="134"/>
      <c r="O547" s="137" t="str">
        <f t="shared" si="468"/>
        <v/>
      </c>
      <c r="P547" s="138"/>
      <c r="Q547" s="139"/>
      <c r="R547" s="140">
        <f>IFERROR(IF(VLOOKUP(YEAR($D547),SMMLV!$A$2:$C$44,3,0)*$P547=$Q547,$Q547,IF($P547="",$Q547,VLOOKUP(YEAR($D547),SMMLV!$A$2:$C$44,3,0)*$P547)),0)</f>
        <v>0</v>
      </c>
      <c r="S547" s="141"/>
      <c r="T547" s="142"/>
      <c r="U547" s="143"/>
      <c r="V547" s="144"/>
      <c r="W547" s="145">
        <f>IFERROR(SUM(IF(VLOOKUP(YEAR($D547),SMMLV!$A$2:$C$44,3,0)*S547=T547,T547,IF(S547="",T547,VLOOKUP(YEAR($D547),SMMLV!$A$2:$C$44,3,0)*S547)),IF(VLOOKUP(YEAR($D547),SMMLV!$A$2:$C$44,3,0)*U547=V547,V547,IF(U547="",V547,VLOOKUP(YEAR($D547),SMMLV!$A$2:$C$44,3,0)*U547))),0)</f>
        <v>0</v>
      </c>
      <c r="X547" s="146"/>
      <c r="Y547" s="139"/>
      <c r="Z547" s="140">
        <f>IFERROR(IF(VLOOKUP(YEAR($D547),SMMLV!$A$2:$C$44,3,0)*$X547=$Y547,$Y547,IF($X547="",$Y547,VLOOKUP(YEAR($D547),SMMLV!$A$2:$C$44,3,0)*$X547)),0)</f>
        <v>0</v>
      </c>
      <c r="AA547" s="147"/>
      <c r="AB547" s="142"/>
      <c r="AC547" s="140">
        <f>IFERROR(IF(VLOOKUP(YEAR($D547),SMMLV!$A$2:$C$44,3,0)*$AA547=$AB547,$AB547,IF($AA547="",$AB547,VLOOKUP(YEAR($D547),SMMLV!$A$2:$C$44,3,0)*$AA547)),0)</f>
        <v>0</v>
      </c>
      <c r="AD547" s="147"/>
      <c r="AE547" s="142"/>
      <c r="AF547" s="140">
        <f>IFERROR(IF(VLOOKUP(YEAR($D547),SMMLV!$A$2:$C$44,3,0)*$AD547=$AE547,$AE547,IF($AD547="",$AE547,VLOOKUP(YEAR($D547),SMMLV!$A$2:$C$44,3,0)*$AD547)),0)</f>
        <v>0</v>
      </c>
      <c r="AG547" s="134"/>
      <c r="AH547" s="145">
        <f t="shared" si="469"/>
        <v>0</v>
      </c>
      <c r="AI547" s="138"/>
      <c r="AJ547" s="139"/>
      <c r="AK547" s="140">
        <f>IFERROR(IF(VLOOKUP(YEAR($D547),SMMLV!$A$2:$C$44,3,0)*$AI547=AJ547,AJ547,IF($AI547="",AJ547,VLOOKUP(YEAR($D547),SMMLV!$A$2:$C$44,3,0)*$AI547)),0)</f>
        <v>0</v>
      </c>
      <c r="AL547" s="141"/>
      <c r="AM547" s="142"/>
      <c r="AN547" s="147"/>
      <c r="AO547" s="144"/>
      <c r="AP547" s="145">
        <f>IFERROR(SUM(IF(VLOOKUP(YEAR($D547),SMMLV!$A$2:$C$44,3,0)*AL547=AM547,AM547,IF(AL547="",AM547,VLOOKUP(YEAR($D547),SMMLV!$A$2:$C$44,3,0)*AL547)),IF(VLOOKUP(YEAR($D547),SMMLV!$A$2:$C$44,3,0)*AN547=AO547,AO547,IF(AN547="",AO547,VLOOKUP(YEAR($D547),SMMLV!$A$2:$C$44,3,0)*AN547))),0)</f>
        <v>0</v>
      </c>
      <c r="AQ547" s="148"/>
      <c r="AR547" s="142"/>
      <c r="AS547" s="140">
        <f>IFERROR(IF(VLOOKUP(YEAR($D547),SMMLV!$A$2:$C$44,3,0)*AQ547=AR547,AR547,IF(AQ547="",AR547,VLOOKUP(YEAR($D547),SMMLV!$A$2:$C$44,3,0)*AQ547)),0)</f>
        <v>0</v>
      </c>
      <c r="AT547" s="147"/>
      <c r="AU547" s="142"/>
      <c r="AV547" s="140">
        <f>IFERROR(IF(VLOOKUP(YEAR($D547),SMMLV!$A$2:$C$44,3,0)*AT547=AU547,AU547,IF(AT547="",AU547,VLOOKUP(YEAR($D547),SMMLV!$A$2:$C$44,3,0)*AT547)),0)</f>
        <v>0</v>
      </c>
      <c r="AW547" s="147"/>
      <c r="AX547" s="142"/>
      <c r="AY547" s="140">
        <f>IFERROR(IF(VLOOKUP(YEAR($D547),SMMLV!$A$2:$C$44,3,0)*AW547=AX547,AX547,IF(AW547="",AX547,VLOOKUP(YEAR($D547),SMMLV!$A$2:$C$44,3,0)*AW547)),0)</f>
        <v>0</v>
      </c>
      <c r="AZ547" s="134"/>
      <c r="BA547" s="145">
        <f t="shared" si="470"/>
        <v>0</v>
      </c>
      <c r="BB547" s="138"/>
      <c r="BC547" s="139"/>
      <c r="BD547" s="140">
        <f>IFERROR(IF(VLOOKUP(YEAR($D547),SMMLV!$A$2:$C$44,3,0)*BB547=BC547,BC547,IF(BB547="",BC547,VLOOKUP(YEAR($D547),SMMLV!$A$2:$C$44,3,0)*BB547)),0)</f>
        <v>0</v>
      </c>
      <c r="BE547" s="141"/>
      <c r="BF547" s="142"/>
      <c r="BG547" s="147"/>
      <c r="BH547" s="144"/>
      <c r="BI547" s="145">
        <f>IFERROR(SUM(IF(VLOOKUP(YEAR($D547),SMMLV!$A$2:$C$44,3,0)*BE547=BF547,BF547,IF(BE547="",BF547,VLOOKUP(YEAR($D547),SMMLV!$A$2:$C$44,3,0)*BE547)),IF(VLOOKUP(YEAR($D547),SMMLV!$A$2:$C$44,3,0)*BG547=BH547,BH547,IF(BG547="",BH547,VLOOKUP(YEAR($D547),SMMLV!$A$2:$C$44,3,0)*BG547))),0)</f>
        <v>0</v>
      </c>
      <c r="BJ547" s="149"/>
      <c r="BK547" s="150"/>
      <c r="BL547" s="140">
        <f>IFERROR(IF(VLOOKUP(YEAR($D547),SMMLV!$A$2:$C$44,3,0)*BJ547=BK547,BK547,IF(BJ547="",BK547,VLOOKUP(YEAR($D547),SMMLV!$A$2:$C$44,3,0)*BJ547)),0)</f>
        <v>0</v>
      </c>
      <c r="BM547" s="147"/>
      <c r="BN547" s="142"/>
      <c r="BO547" s="140">
        <f>IFERROR(IF(VLOOKUP(YEAR($D547),SMMLV!$A$2:$C$44,3,0)*BM547=BN547,BN547,IF(BM547="",BN547,VLOOKUP(YEAR($D547),SMMLV!$A$2:$C$44,3,0)*BM547)),0)</f>
        <v>0</v>
      </c>
      <c r="BP547" s="147"/>
      <c r="BQ547" s="142"/>
      <c r="BR547" s="140">
        <f>IFERROR(IF(VLOOKUP(YEAR($D547),SMMLV!$A$2:$C$44,3,0)*BP547=BQ547,BQ547,IF(BP547="",BQ547,VLOOKUP(YEAR($D547),SMMLV!$A$2:$C$44,3,0)*BP547)),0)</f>
        <v>0</v>
      </c>
      <c r="BS547" s="134"/>
      <c r="BT547" s="145">
        <f t="shared" si="471"/>
        <v>0</v>
      </c>
      <c r="BU547" s="151">
        <f t="shared" si="472"/>
        <v>0</v>
      </c>
      <c r="BV547" s="151">
        <f t="shared" si="473"/>
        <v>0</v>
      </c>
      <c r="BW547" s="151">
        <f t="shared" si="474"/>
        <v>0</v>
      </c>
      <c r="BX547" s="151">
        <f t="shared" si="475"/>
        <v>0</v>
      </c>
      <c r="BY547" s="151">
        <f t="shared" si="476"/>
        <v>0</v>
      </c>
      <c r="BZ547" s="151">
        <f t="shared" si="464"/>
        <v>0</v>
      </c>
      <c r="CA547" s="134"/>
      <c r="CB547" s="134"/>
      <c r="CC547" s="134"/>
      <c r="CD547" s="152">
        <f t="shared" si="465"/>
        <v>0</v>
      </c>
      <c r="CE547" s="153">
        <f>IFERROR(INDEX(IPC!$A$11:$Y$22,MATCH(PROPER(TEXT(CD547,"mmmm")),IPC!$A$11:$A$22,0),MATCH(YEAR(CD547),IPC!$A$10:$Y$10,0)),0)</f>
        <v>0</v>
      </c>
      <c r="CF547" s="154">
        <v>62021</v>
      </c>
      <c r="CG547" s="153">
        <f>IFERROR(INDEX(IPC!$A$11:$Y$22,MATCH(PROPER(TEXT(CF547,"mmmm")),IPC!$A$11:$A$22,0),MATCH(YEAR(CF547),IPC!$A$10:$Y$10,0)),0)</f>
        <v>0</v>
      </c>
      <c r="CH547" s="155">
        <f t="shared" si="466"/>
        <v>0</v>
      </c>
      <c r="CI547" s="145">
        <v>1751442</v>
      </c>
      <c r="CJ547" s="151">
        <f t="shared" si="477"/>
        <v>0</v>
      </c>
      <c r="CK547" s="151">
        <f t="shared" si="478"/>
        <v>0</v>
      </c>
      <c r="CL547" s="151">
        <f t="shared" si="479"/>
        <v>0</v>
      </c>
      <c r="CM547" s="151">
        <f t="shared" si="480"/>
        <v>0</v>
      </c>
      <c r="CN547" s="151">
        <f t="shared" si="481"/>
        <v>0</v>
      </c>
      <c r="CO547" s="151">
        <f t="shared" si="482"/>
        <v>0</v>
      </c>
      <c r="CP547" s="151">
        <f t="shared" si="483"/>
        <v>0</v>
      </c>
      <c r="CQ547" s="151">
        <f t="shared" si="484"/>
        <v>0</v>
      </c>
      <c r="CR547" s="151">
        <f t="shared" si="485"/>
        <v>0</v>
      </c>
      <c r="CS547" s="151">
        <f t="shared" si="486"/>
        <v>0</v>
      </c>
      <c r="CT547" s="151">
        <f t="shared" si="487"/>
        <v>0</v>
      </c>
      <c r="CU547" s="151">
        <f t="shared" si="488"/>
        <v>0</v>
      </c>
      <c r="CV547" s="151">
        <f t="shared" si="489"/>
        <v>0</v>
      </c>
      <c r="CW547" s="151">
        <f t="shared" si="490"/>
        <v>0</v>
      </c>
      <c r="CX547" s="151">
        <f t="shared" si="491"/>
        <v>0</v>
      </c>
      <c r="CY547" s="151">
        <f t="shared" si="492"/>
        <v>0</v>
      </c>
      <c r="CZ547" s="151">
        <f t="shared" si="493"/>
        <v>0</v>
      </c>
      <c r="DA547" s="151">
        <f t="shared" si="494"/>
        <v>0</v>
      </c>
      <c r="DB547" s="151">
        <f t="shared" si="495"/>
        <v>0</v>
      </c>
      <c r="DC547" s="151">
        <f t="shared" si="496"/>
        <v>0</v>
      </c>
      <c r="DD547" s="151">
        <f t="shared" si="497"/>
        <v>0</v>
      </c>
      <c r="DE547" s="151">
        <f t="shared" si="498"/>
        <v>0</v>
      </c>
      <c r="DF547" s="151">
        <f t="shared" si="499"/>
        <v>0</v>
      </c>
      <c r="DG547" s="151">
        <f t="shared" si="500"/>
        <v>0</v>
      </c>
      <c r="DH547" s="151">
        <f t="shared" si="501"/>
        <v>0</v>
      </c>
      <c r="DI547" s="151">
        <f t="shared" si="502"/>
        <v>0</v>
      </c>
      <c r="DJ547" s="151">
        <f t="shared" si="503"/>
        <v>0</v>
      </c>
      <c r="DK547" s="151">
        <f t="shared" si="504"/>
        <v>0</v>
      </c>
      <c r="DL547" s="151">
        <f t="shared" si="505"/>
        <v>0</v>
      </c>
      <c r="DM547" s="151">
        <f t="shared" si="506"/>
        <v>0</v>
      </c>
      <c r="DN547" s="151">
        <f t="shared" si="507"/>
        <v>0</v>
      </c>
      <c r="DO547" s="156">
        <f t="shared" si="508"/>
        <v>0</v>
      </c>
      <c r="DP547" s="173" t="str">
        <f t="shared" si="509"/>
        <v/>
      </c>
      <c r="DQ547" s="157" t="str">
        <f t="shared" si="510"/>
        <v/>
      </c>
      <c r="DR547" s="158" t="str">
        <f>IFERROR(IFERROR(IFERROR(_xlfn.XLOOKUP(DP547,#REF!,#REF!,,,),_xlfn.XLOOKUP(DP547,#REF!,#REF!,,,)),_xlfn.XLOOKUP(DP547,#REF!,#REF!,,,)),"N/A")</f>
        <v>N/A</v>
      </c>
      <c r="DS547" s="159"/>
      <c r="DT547" s="160"/>
      <c r="DU547" s="161"/>
      <c r="DV547" s="162"/>
      <c r="DW547" s="163">
        <f>IFERROR(IFERROR(IFERROR(_xlfn.XLOOKUP(DP547,#REF!,#REF!,,,),_xlfn.XLOOKUP(DP547,#REF!,#REF!,,,)),_xlfn.XLOOKUP(DP547,#REF!,#REF!,,,)),0)</f>
        <v>0</v>
      </c>
      <c r="DX547" s="164"/>
      <c r="DY547" s="165">
        <f t="shared" si="511"/>
        <v>0</v>
      </c>
      <c r="DZ547" s="166"/>
      <c r="EA547" s="167">
        <f t="shared" si="512"/>
        <v>0</v>
      </c>
      <c r="EB547" s="168">
        <f t="shared" si="513"/>
        <v>0</v>
      </c>
      <c r="EC547" s="168">
        <f t="shared" si="514"/>
        <v>0</v>
      </c>
      <c r="ED547" s="169"/>
      <c r="EE547" s="170">
        <f t="shared" si="515"/>
        <v>0</v>
      </c>
      <c r="EF547" s="170" t="str">
        <f>IFERROR(IF(DY547&gt;((_xlfn.XLOOKUP(DQ547,TOPES!B:B,TOPES!C:C,,,)*INDEXACIÓN!CI547)),"SUPERA TOPES DEL HV",0),"HV NO ENCONTRADO")</f>
        <v>HV NO ENCONTRADO</v>
      </c>
      <c r="EG547" s="170">
        <f t="shared" si="516"/>
        <v>0</v>
      </c>
      <c r="EH547" s="170">
        <f>IF(SUMIF($M:$M,#REF!,$DY:$DY)&gt;$EH$8,"CONSULTA DIAN",0)</f>
        <v>0</v>
      </c>
      <c r="EI547" s="171">
        <f t="shared" si="517"/>
        <v>0</v>
      </c>
      <c r="EJ547" s="172"/>
    </row>
    <row r="548" spans="1:140" x14ac:dyDescent="0.25">
      <c r="A548" s="133" t="str">
        <f t="shared" si="467"/>
        <v>19000100539</v>
      </c>
      <c r="B548" s="134"/>
      <c r="C548" s="134"/>
      <c r="D548" s="135">
        <f>_xlfn.XLOOKUP(C548,TOPES!L:L,TOPES!M:M,,,)</f>
        <v>0</v>
      </c>
      <c r="E548" s="136">
        <v>539</v>
      </c>
      <c r="F548" s="134"/>
      <c r="G548" s="134"/>
      <c r="H548" s="134"/>
      <c r="I548" s="134"/>
      <c r="J548" s="134"/>
      <c r="K548" s="134"/>
      <c r="L548" s="134"/>
      <c r="M548" s="137"/>
      <c r="N548" s="134"/>
      <c r="O548" s="137" t="str">
        <f t="shared" si="468"/>
        <v/>
      </c>
      <c r="P548" s="138"/>
      <c r="Q548" s="139"/>
      <c r="R548" s="140">
        <f>IFERROR(IF(VLOOKUP(YEAR($D548),SMMLV!$A$2:$C$44,3,0)*$P548=$Q548,$Q548,IF($P548="",$Q548,VLOOKUP(YEAR($D548),SMMLV!$A$2:$C$44,3,0)*$P548)),0)</f>
        <v>0</v>
      </c>
      <c r="S548" s="141"/>
      <c r="T548" s="142"/>
      <c r="U548" s="143"/>
      <c r="V548" s="144"/>
      <c r="W548" s="145">
        <f>IFERROR(SUM(IF(VLOOKUP(YEAR($D548),SMMLV!$A$2:$C$44,3,0)*S548=T548,T548,IF(S548="",T548,VLOOKUP(YEAR($D548),SMMLV!$A$2:$C$44,3,0)*S548)),IF(VLOOKUP(YEAR($D548),SMMLV!$A$2:$C$44,3,0)*U548=V548,V548,IF(U548="",V548,VLOOKUP(YEAR($D548),SMMLV!$A$2:$C$44,3,0)*U548))),0)</f>
        <v>0</v>
      </c>
      <c r="X548" s="146"/>
      <c r="Y548" s="139"/>
      <c r="Z548" s="140">
        <f>IFERROR(IF(VLOOKUP(YEAR($D548),SMMLV!$A$2:$C$44,3,0)*$X548=$Y548,$Y548,IF($X548="",$Y548,VLOOKUP(YEAR($D548),SMMLV!$A$2:$C$44,3,0)*$X548)),0)</f>
        <v>0</v>
      </c>
      <c r="AA548" s="147"/>
      <c r="AB548" s="142"/>
      <c r="AC548" s="140">
        <f>IFERROR(IF(VLOOKUP(YEAR($D548),SMMLV!$A$2:$C$44,3,0)*$AA548=$AB548,$AB548,IF($AA548="",$AB548,VLOOKUP(YEAR($D548),SMMLV!$A$2:$C$44,3,0)*$AA548)),0)</f>
        <v>0</v>
      </c>
      <c r="AD548" s="147"/>
      <c r="AE548" s="142"/>
      <c r="AF548" s="140">
        <f>IFERROR(IF(VLOOKUP(YEAR($D548),SMMLV!$A$2:$C$44,3,0)*$AD548=$AE548,$AE548,IF($AD548="",$AE548,VLOOKUP(YEAR($D548),SMMLV!$A$2:$C$44,3,0)*$AD548)),0)</f>
        <v>0</v>
      </c>
      <c r="AG548" s="134"/>
      <c r="AH548" s="145">
        <f t="shared" si="469"/>
        <v>0</v>
      </c>
      <c r="AI548" s="138"/>
      <c r="AJ548" s="139"/>
      <c r="AK548" s="140">
        <f>IFERROR(IF(VLOOKUP(YEAR($D548),SMMLV!$A$2:$C$44,3,0)*$AI548=AJ548,AJ548,IF($AI548="",AJ548,VLOOKUP(YEAR($D548),SMMLV!$A$2:$C$44,3,0)*$AI548)),0)</f>
        <v>0</v>
      </c>
      <c r="AL548" s="141"/>
      <c r="AM548" s="142"/>
      <c r="AN548" s="147"/>
      <c r="AO548" s="144"/>
      <c r="AP548" s="145">
        <f>IFERROR(SUM(IF(VLOOKUP(YEAR($D548),SMMLV!$A$2:$C$44,3,0)*AL548=AM548,AM548,IF(AL548="",AM548,VLOOKUP(YEAR($D548),SMMLV!$A$2:$C$44,3,0)*AL548)),IF(VLOOKUP(YEAR($D548),SMMLV!$A$2:$C$44,3,0)*AN548=AO548,AO548,IF(AN548="",AO548,VLOOKUP(YEAR($D548),SMMLV!$A$2:$C$44,3,0)*AN548))),0)</f>
        <v>0</v>
      </c>
      <c r="AQ548" s="148"/>
      <c r="AR548" s="142"/>
      <c r="AS548" s="140">
        <f>IFERROR(IF(VLOOKUP(YEAR($D548),SMMLV!$A$2:$C$44,3,0)*AQ548=AR548,AR548,IF(AQ548="",AR548,VLOOKUP(YEAR($D548),SMMLV!$A$2:$C$44,3,0)*AQ548)),0)</f>
        <v>0</v>
      </c>
      <c r="AT548" s="147"/>
      <c r="AU548" s="142"/>
      <c r="AV548" s="140">
        <f>IFERROR(IF(VLOOKUP(YEAR($D548),SMMLV!$A$2:$C$44,3,0)*AT548=AU548,AU548,IF(AT548="",AU548,VLOOKUP(YEAR($D548),SMMLV!$A$2:$C$44,3,0)*AT548)),0)</f>
        <v>0</v>
      </c>
      <c r="AW548" s="147"/>
      <c r="AX548" s="142"/>
      <c r="AY548" s="140">
        <f>IFERROR(IF(VLOOKUP(YEAR($D548),SMMLV!$A$2:$C$44,3,0)*AW548=AX548,AX548,IF(AW548="",AX548,VLOOKUP(YEAR($D548),SMMLV!$A$2:$C$44,3,0)*AW548)),0)</f>
        <v>0</v>
      </c>
      <c r="AZ548" s="134"/>
      <c r="BA548" s="145">
        <f t="shared" si="470"/>
        <v>0</v>
      </c>
      <c r="BB548" s="138"/>
      <c r="BC548" s="139"/>
      <c r="BD548" s="140">
        <f>IFERROR(IF(VLOOKUP(YEAR($D548),SMMLV!$A$2:$C$44,3,0)*BB548=BC548,BC548,IF(BB548="",BC548,VLOOKUP(YEAR($D548),SMMLV!$A$2:$C$44,3,0)*BB548)),0)</f>
        <v>0</v>
      </c>
      <c r="BE548" s="141"/>
      <c r="BF548" s="142"/>
      <c r="BG548" s="147"/>
      <c r="BH548" s="144"/>
      <c r="BI548" s="145">
        <f>IFERROR(SUM(IF(VLOOKUP(YEAR($D548),SMMLV!$A$2:$C$44,3,0)*BE548=BF548,BF548,IF(BE548="",BF548,VLOOKUP(YEAR($D548),SMMLV!$A$2:$C$44,3,0)*BE548)),IF(VLOOKUP(YEAR($D548),SMMLV!$A$2:$C$44,3,0)*BG548=BH548,BH548,IF(BG548="",BH548,VLOOKUP(YEAR($D548),SMMLV!$A$2:$C$44,3,0)*BG548))),0)</f>
        <v>0</v>
      </c>
      <c r="BJ548" s="149"/>
      <c r="BK548" s="150"/>
      <c r="BL548" s="140">
        <f>IFERROR(IF(VLOOKUP(YEAR($D548),SMMLV!$A$2:$C$44,3,0)*BJ548=BK548,BK548,IF(BJ548="",BK548,VLOOKUP(YEAR($D548),SMMLV!$A$2:$C$44,3,0)*BJ548)),0)</f>
        <v>0</v>
      </c>
      <c r="BM548" s="147"/>
      <c r="BN548" s="142"/>
      <c r="BO548" s="140">
        <f>IFERROR(IF(VLOOKUP(YEAR($D548),SMMLV!$A$2:$C$44,3,0)*BM548=BN548,BN548,IF(BM548="",BN548,VLOOKUP(YEAR($D548),SMMLV!$A$2:$C$44,3,0)*BM548)),0)</f>
        <v>0</v>
      </c>
      <c r="BP548" s="147"/>
      <c r="BQ548" s="142"/>
      <c r="BR548" s="140">
        <f>IFERROR(IF(VLOOKUP(YEAR($D548),SMMLV!$A$2:$C$44,3,0)*BP548=BQ548,BQ548,IF(BP548="",BQ548,VLOOKUP(YEAR($D548),SMMLV!$A$2:$C$44,3,0)*BP548)),0)</f>
        <v>0</v>
      </c>
      <c r="BS548" s="134"/>
      <c r="BT548" s="145">
        <f t="shared" si="471"/>
        <v>0</v>
      </c>
      <c r="BU548" s="151">
        <f t="shared" si="472"/>
        <v>0</v>
      </c>
      <c r="BV548" s="151">
        <f t="shared" si="473"/>
        <v>0</v>
      </c>
      <c r="BW548" s="151">
        <f t="shared" si="474"/>
        <v>0</v>
      </c>
      <c r="BX548" s="151">
        <f t="shared" si="475"/>
        <v>0</v>
      </c>
      <c r="BY548" s="151">
        <f t="shared" si="476"/>
        <v>0</v>
      </c>
      <c r="BZ548" s="151">
        <f t="shared" si="464"/>
        <v>0</v>
      </c>
      <c r="CA548" s="134"/>
      <c r="CB548" s="134"/>
      <c r="CC548" s="134"/>
      <c r="CD548" s="152">
        <f t="shared" si="465"/>
        <v>0</v>
      </c>
      <c r="CE548" s="153">
        <f>IFERROR(INDEX(IPC!$A$11:$Y$22,MATCH(PROPER(TEXT(CD548,"mmmm")),IPC!$A$11:$A$22,0),MATCH(YEAR(CD548),IPC!$A$10:$Y$10,0)),0)</f>
        <v>0</v>
      </c>
      <c r="CF548" s="154">
        <v>62052</v>
      </c>
      <c r="CG548" s="153">
        <f>IFERROR(INDEX(IPC!$A$11:$Y$22,MATCH(PROPER(TEXT(CF548,"mmmm")),IPC!$A$11:$A$22,0),MATCH(YEAR(CF548),IPC!$A$10:$Y$10,0)),0)</f>
        <v>0</v>
      </c>
      <c r="CH548" s="155">
        <f t="shared" si="466"/>
        <v>0</v>
      </c>
      <c r="CI548" s="145">
        <v>1751443</v>
      </c>
      <c r="CJ548" s="151">
        <f t="shared" si="477"/>
        <v>0</v>
      </c>
      <c r="CK548" s="151">
        <f t="shared" si="478"/>
        <v>0</v>
      </c>
      <c r="CL548" s="151">
        <f t="shared" si="479"/>
        <v>0</v>
      </c>
      <c r="CM548" s="151">
        <f t="shared" si="480"/>
        <v>0</v>
      </c>
      <c r="CN548" s="151">
        <f t="shared" si="481"/>
        <v>0</v>
      </c>
      <c r="CO548" s="151">
        <f t="shared" si="482"/>
        <v>0</v>
      </c>
      <c r="CP548" s="151">
        <f t="shared" si="483"/>
        <v>0</v>
      </c>
      <c r="CQ548" s="151">
        <f t="shared" si="484"/>
        <v>0</v>
      </c>
      <c r="CR548" s="151">
        <f t="shared" si="485"/>
        <v>0</v>
      </c>
      <c r="CS548" s="151">
        <f t="shared" si="486"/>
        <v>0</v>
      </c>
      <c r="CT548" s="151">
        <f t="shared" si="487"/>
        <v>0</v>
      </c>
      <c r="CU548" s="151">
        <f t="shared" si="488"/>
        <v>0</v>
      </c>
      <c r="CV548" s="151">
        <f t="shared" si="489"/>
        <v>0</v>
      </c>
      <c r="CW548" s="151">
        <f t="shared" si="490"/>
        <v>0</v>
      </c>
      <c r="CX548" s="151">
        <f t="shared" si="491"/>
        <v>0</v>
      </c>
      <c r="CY548" s="151">
        <f t="shared" si="492"/>
        <v>0</v>
      </c>
      <c r="CZ548" s="151">
        <f t="shared" si="493"/>
        <v>0</v>
      </c>
      <c r="DA548" s="151">
        <f t="shared" si="494"/>
        <v>0</v>
      </c>
      <c r="DB548" s="151">
        <f t="shared" si="495"/>
        <v>0</v>
      </c>
      <c r="DC548" s="151">
        <f t="shared" si="496"/>
        <v>0</v>
      </c>
      <c r="DD548" s="151">
        <f t="shared" si="497"/>
        <v>0</v>
      </c>
      <c r="DE548" s="151">
        <f t="shared" si="498"/>
        <v>0</v>
      </c>
      <c r="DF548" s="151">
        <f t="shared" si="499"/>
        <v>0</v>
      </c>
      <c r="DG548" s="151">
        <f t="shared" si="500"/>
        <v>0</v>
      </c>
      <c r="DH548" s="151">
        <f t="shared" si="501"/>
        <v>0</v>
      </c>
      <c r="DI548" s="151">
        <f t="shared" si="502"/>
        <v>0</v>
      </c>
      <c r="DJ548" s="151">
        <f t="shared" si="503"/>
        <v>0</v>
      </c>
      <c r="DK548" s="151">
        <f t="shared" si="504"/>
        <v>0</v>
      </c>
      <c r="DL548" s="151">
        <f t="shared" si="505"/>
        <v>0</v>
      </c>
      <c r="DM548" s="151">
        <f t="shared" si="506"/>
        <v>0</v>
      </c>
      <c r="DN548" s="151">
        <f t="shared" si="507"/>
        <v>0</v>
      </c>
      <c r="DO548" s="156">
        <f t="shared" si="508"/>
        <v>0</v>
      </c>
      <c r="DP548" s="173" t="str">
        <f t="shared" si="509"/>
        <v/>
      </c>
      <c r="DQ548" s="157" t="str">
        <f t="shared" si="510"/>
        <v/>
      </c>
      <c r="DR548" s="158" t="str">
        <f>IFERROR(IFERROR(IFERROR(_xlfn.XLOOKUP(DP548,#REF!,#REF!,,,),_xlfn.XLOOKUP(DP548,#REF!,#REF!,,,)),_xlfn.XLOOKUP(DP548,#REF!,#REF!,,,)),"N/A")</f>
        <v>N/A</v>
      </c>
      <c r="DS548" s="159"/>
      <c r="DT548" s="160"/>
      <c r="DU548" s="161"/>
      <c r="DV548" s="162"/>
      <c r="DW548" s="163">
        <f>IFERROR(IFERROR(IFERROR(_xlfn.XLOOKUP(DP548,#REF!,#REF!,,,),_xlfn.XLOOKUP(DP548,#REF!,#REF!,,,)),_xlfn.XLOOKUP(DP548,#REF!,#REF!,,,)),0)</f>
        <v>0</v>
      </c>
      <c r="DX548" s="164"/>
      <c r="DY548" s="165">
        <f t="shared" si="511"/>
        <v>0</v>
      </c>
      <c r="DZ548" s="166"/>
      <c r="EA548" s="167">
        <f t="shared" si="512"/>
        <v>0</v>
      </c>
      <c r="EB548" s="168">
        <f t="shared" si="513"/>
        <v>0</v>
      </c>
      <c r="EC548" s="168">
        <f t="shared" si="514"/>
        <v>0</v>
      </c>
      <c r="ED548" s="169"/>
      <c r="EE548" s="170">
        <f t="shared" si="515"/>
        <v>0</v>
      </c>
      <c r="EF548" s="170" t="str">
        <f>IFERROR(IF(DY548&gt;((_xlfn.XLOOKUP(DQ548,TOPES!B:B,TOPES!C:C,,,)*INDEXACIÓN!CI548)),"SUPERA TOPES DEL HV",0),"HV NO ENCONTRADO")</f>
        <v>HV NO ENCONTRADO</v>
      </c>
      <c r="EG548" s="170">
        <f t="shared" si="516"/>
        <v>0</v>
      </c>
      <c r="EH548" s="170">
        <f>IF(SUMIF($M:$M,#REF!,$DY:$DY)&gt;$EH$8,"CONSULTA DIAN",0)</f>
        <v>0</v>
      </c>
      <c r="EI548" s="171">
        <f t="shared" si="517"/>
        <v>0</v>
      </c>
      <c r="EJ548" s="172"/>
    </row>
    <row r="549" spans="1:140" x14ac:dyDescent="0.25">
      <c r="A549" s="133" t="str">
        <f t="shared" si="467"/>
        <v>19000100540</v>
      </c>
      <c r="B549" s="134"/>
      <c r="C549" s="134"/>
      <c r="D549" s="135">
        <f>_xlfn.XLOOKUP(C549,TOPES!L:L,TOPES!M:M,,,)</f>
        <v>0</v>
      </c>
      <c r="E549" s="136">
        <v>540</v>
      </c>
      <c r="F549" s="134"/>
      <c r="G549" s="134"/>
      <c r="H549" s="134"/>
      <c r="I549" s="134"/>
      <c r="J549" s="134"/>
      <c r="K549" s="134"/>
      <c r="L549" s="134"/>
      <c r="M549" s="137"/>
      <c r="N549" s="134"/>
      <c r="O549" s="137" t="str">
        <f t="shared" si="468"/>
        <v/>
      </c>
      <c r="P549" s="138"/>
      <c r="Q549" s="139"/>
      <c r="R549" s="140">
        <f>IFERROR(IF(VLOOKUP(YEAR($D549),SMMLV!$A$2:$C$44,3,0)*$P549=$Q549,$Q549,IF($P549="",$Q549,VLOOKUP(YEAR($D549),SMMLV!$A$2:$C$44,3,0)*$P549)),0)</f>
        <v>0</v>
      </c>
      <c r="S549" s="141"/>
      <c r="T549" s="142"/>
      <c r="U549" s="143"/>
      <c r="V549" s="144"/>
      <c r="W549" s="145">
        <f>IFERROR(SUM(IF(VLOOKUP(YEAR($D549),SMMLV!$A$2:$C$44,3,0)*S549=T549,T549,IF(S549="",T549,VLOOKUP(YEAR($D549),SMMLV!$A$2:$C$44,3,0)*S549)),IF(VLOOKUP(YEAR($D549),SMMLV!$A$2:$C$44,3,0)*U549=V549,V549,IF(U549="",V549,VLOOKUP(YEAR($D549),SMMLV!$A$2:$C$44,3,0)*U549))),0)</f>
        <v>0</v>
      </c>
      <c r="X549" s="146"/>
      <c r="Y549" s="139"/>
      <c r="Z549" s="140">
        <f>IFERROR(IF(VLOOKUP(YEAR($D549),SMMLV!$A$2:$C$44,3,0)*$X549=$Y549,$Y549,IF($X549="",$Y549,VLOOKUP(YEAR($D549),SMMLV!$A$2:$C$44,3,0)*$X549)),0)</f>
        <v>0</v>
      </c>
      <c r="AA549" s="147"/>
      <c r="AB549" s="142"/>
      <c r="AC549" s="140">
        <f>IFERROR(IF(VLOOKUP(YEAR($D549),SMMLV!$A$2:$C$44,3,0)*$AA549=$AB549,$AB549,IF($AA549="",$AB549,VLOOKUP(YEAR($D549),SMMLV!$A$2:$C$44,3,0)*$AA549)),0)</f>
        <v>0</v>
      </c>
      <c r="AD549" s="147"/>
      <c r="AE549" s="142"/>
      <c r="AF549" s="140">
        <f>IFERROR(IF(VLOOKUP(YEAR($D549),SMMLV!$A$2:$C$44,3,0)*$AD549=$AE549,$AE549,IF($AD549="",$AE549,VLOOKUP(YEAR($D549),SMMLV!$A$2:$C$44,3,0)*$AD549)),0)</f>
        <v>0</v>
      </c>
      <c r="AG549" s="134"/>
      <c r="AH549" s="145">
        <f t="shared" si="469"/>
        <v>0</v>
      </c>
      <c r="AI549" s="138"/>
      <c r="AJ549" s="139"/>
      <c r="AK549" s="140">
        <f>IFERROR(IF(VLOOKUP(YEAR($D549),SMMLV!$A$2:$C$44,3,0)*$AI549=AJ549,AJ549,IF($AI549="",AJ549,VLOOKUP(YEAR($D549),SMMLV!$A$2:$C$44,3,0)*$AI549)),0)</f>
        <v>0</v>
      </c>
      <c r="AL549" s="141"/>
      <c r="AM549" s="142"/>
      <c r="AN549" s="147"/>
      <c r="AO549" s="144"/>
      <c r="AP549" s="145">
        <f>IFERROR(SUM(IF(VLOOKUP(YEAR($D549),SMMLV!$A$2:$C$44,3,0)*AL549=AM549,AM549,IF(AL549="",AM549,VLOOKUP(YEAR($D549),SMMLV!$A$2:$C$44,3,0)*AL549)),IF(VLOOKUP(YEAR($D549),SMMLV!$A$2:$C$44,3,0)*AN549=AO549,AO549,IF(AN549="",AO549,VLOOKUP(YEAR($D549),SMMLV!$A$2:$C$44,3,0)*AN549))),0)</f>
        <v>0</v>
      </c>
      <c r="AQ549" s="148"/>
      <c r="AR549" s="142"/>
      <c r="AS549" s="140">
        <f>IFERROR(IF(VLOOKUP(YEAR($D549),SMMLV!$A$2:$C$44,3,0)*AQ549=AR549,AR549,IF(AQ549="",AR549,VLOOKUP(YEAR($D549),SMMLV!$A$2:$C$44,3,0)*AQ549)),0)</f>
        <v>0</v>
      </c>
      <c r="AT549" s="147"/>
      <c r="AU549" s="142"/>
      <c r="AV549" s="140">
        <f>IFERROR(IF(VLOOKUP(YEAR($D549),SMMLV!$A$2:$C$44,3,0)*AT549=AU549,AU549,IF(AT549="",AU549,VLOOKUP(YEAR($D549),SMMLV!$A$2:$C$44,3,0)*AT549)),0)</f>
        <v>0</v>
      </c>
      <c r="AW549" s="147"/>
      <c r="AX549" s="142"/>
      <c r="AY549" s="140">
        <f>IFERROR(IF(VLOOKUP(YEAR($D549),SMMLV!$A$2:$C$44,3,0)*AW549=AX549,AX549,IF(AW549="",AX549,VLOOKUP(YEAR($D549),SMMLV!$A$2:$C$44,3,0)*AW549)),0)</f>
        <v>0</v>
      </c>
      <c r="AZ549" s="134"/>
      <c r="BA549" s="145">
        <f t="shared" si="470"/>
        <v>0</v>
      </c>
      <c r="BB549" s="138"/>
      <c r="BC549" s="139"/>
      <c r="BD549" s="140">
        <f>IFERROR(IF(VLOOKUP(YEAR($D549),SMMLV!$A$2:$C$44,3,0)*BB549=BC549,BC549,IF(BB549="",BC549,VLOOKUP(YEAR($D549),SMMLV!$A$2:$C$44,3,0)*BB549)),0)</f>
        <v>0</v>
      </c>
      <c r="BE549" s="141"/>
      <c r="BF549" s="142"/>
      <c r="BG549" s="147"/>
      <c r="BH549" s="144"/>
      <c r="BI549" s="145">
        <f>IFERROR(SUM(IF(VLOOKUP(YEAR($D549),SMMLV!$A$2:$C$44,3,0)*BE549=BF549,BF549,IF(BE549="",BF549,VLOOKUP(YEAR($D549),SMMLV!$A$2:$C$44,3,0)*BE549)),IF(VLOOKUP(YEAR($D549),SMMLV!$A$2:$C$44,3,0)*BG549=BH549,BH549,IF(BG549="",BH549,VLOOKUP(YEAR($D549),SMMLV!$A$2:$C$44,3,0)*BG549))),0)</f>
        <v>0</v>
      </c>
      <c r="BJ549" s="149"/>
      <c r="BK549" s="150"/>
      <c r="BL549" s="140">
        <f>IFERROR(IF(VLOOKUP(YEAR($D549),SMMLV!$A$2:$C$44,3,0)*BJ549=BK549,BK549,IF(BJ549="",BK549,VLOOKUP(YEAR($D549),SMMLV!$A$2:$C$44,3,0)*BJ549)),0)</f>
        <v>0</v>
      </c>
      <c r="BM549" s="147"/>
      <c r="BN549" s="142"/>
      <c r="BO549" s="140">
        <f>IFERROR(IF(VLOOKUP(YEAR($D549),SMMLV!$A$2:$C$44,3,0)*BM549=BN549,BN549,IF(BM549="",BN549,VLOOKUP(YEAR($D549),SMMLV!$A$2:$C$44,3,0)*BM549)),0)</f>
        <v>0</v>
      </c>
      <c r="BP549" s="147"/>
      <c r="BQ549" s="142"/>
      <c r="BR549" s="140">
        <f>IFERROR(IF(VLOOKUP(YEAR($D549),SMMLV!$A$2:$C$44,3,0)*BP549=BQ549,BQ549,IF(BP549="",BQ549,VLOOKUP(YEAR($D549),SMMLV!$A$2:$C$44,3,0)*BP549)),0)</f>
        <v>0</v>
      </c>
      <c r="BS549" s="134"/>
      <c r="BT549" s="145">
        <f t="shared" si="471"/>
        <v>0</v>
      </c>
      <c r="BU549" s="151">
        <f t="shared" si="472"/>
        <v>0</v>
      </c>
      <c r="BV549" s="151">
        <f t="shared" si="473"/>
        <v>0</v>
      </c>
      <c r="BW549" s="151">
        <f t="shared" si="474"/>
        <v>0</v>
      </c>
      <c r="BX549" s="151">
        <f t="shared" si="475"/>
        <v>0</v>
      </c>
      <c r="BY549" s="151">
        <f t="shared" si="476"/>
        <v>0</v>
      </c>
      <c r="BZ549" s="151">
        <f t="shared" si="464"/>
        <v>0</v>
      </c>
      <c r="CA549" s="134"/>
      <c r="CB549" s="134"/>
      <c r="CC549" s="134"/>
      <c r="CD549" s="152">
        <f t="shared" si="465"/>
        <v>0</v>
      </c>
      <c r="CE549" s="153">
        <f>IFERROR(INDEX(IPC!$A$11:$Y$22,MATCH(PROPER(TEXT(CD549,"mmmm")),IPC!$A$11:$A$22,0),MATCH(YEAR(CD549),IPC!$A$10:$Y$10,0)),0)</f>
        <v>0</v>
      </c>
      <c r="CF549" s="154">
        <v>62082</v>
      </c>
      <c r="CG549" s="153">
        <f>IFERROR(INDEX(IPC!$A$11:$Y$22,MATCH(PROPER(TEXT(CF549,"mmmm")),IPC!$A$11:$A$22,0),MATCH(YEAR(CF549),IPC!$A$10:$Y$10,0)),0)</f>
        <v>0</v>
      </c>
      <c r="CH549" s="155">
        <f t="shared" si="466"/>
        <v>0</v>
      </c>
      <c r="CI549" s="145">
        <v>1751444</v>
      </c>
      <c r="CJ549" s="151">
        <f t="shared" si="477"/>
        <v>0</v>
      </c>
      <c r="CK549" s="151">
        <f t="shared" si="478"/>
        <v>0</v>
      </c>
      <c r="CL549" s="151">
        <f t="shared" si="479"/>
        <v>0</v>
      </c>
      <c r="CM549" s="151">
        <f t="shared" si="480"/>
        <v>0</v>
      </c>
      <c r="CN549" s="151">
        <f t="shared" si="481"/>
        <v>0</v>
      </c>
      <c r="CO549" s="151">
        <f t="shared" si="482"/>
        <v>0</v>
      </c>
      <c r="CP549" s="151">
        <f t="shared" si="483"/>
        <v>0</v>
      </c>
      <c r="CQ549" s="151">
        <f t="shared" si="484"/>
        <v>0</v>
      </c>
      <c r="CR549" s="151">
        <f t="shared" si="485"/>
        <v>0</v>
      </c>
      <c r="CS549" s="151">
        <f t="shared" si="486"/>
        <v>0</v>
      </c>
      <c r="CT549" s="151">
        <f t="shared" si="487"/>
        <v>0</v>
      </c>
      <c r="CU549" s="151">
        <f t="shared" si="488"/>
        <v>0</v>
      </c>
      <c r="CV549" s="151">
        <f t="shared" si="489"/>
        <v>0</v>
      </c>
      <c r="CW549" s="151">
        <f t="shared" si="490"/>
        <v>0</v>
      </c>
      <c r="CX549" s="151">
        <f t="shared" si="491"/>
        <v>0</v>
      </c>
      <c r="CY549" s="151">
        <f t="shared" si="492"/>
        <v>0</v>
      </c>
      <c r="CZ549" s="151">
        <f t="shared" si="493"/>
        <v>0</v>
      </c>
      <c r="DA549" s="151">
        <f t="shared" si="494"/>
        <v>0</v>
      </c>
      <c r="DB549" s="151">
        <f t="shared" si="495"/>
        <v>0</v>
      </c>
      <c r="DC549" s="151">
        <f t="shared" si="496"/>
        <v>0</v>
      </c>
      <c r="DD549" s="151">
        <f t="shared" si="497"/>
        <v>0</v>
      </c>
      <c r="DE549" s="151">
        <f t="shared" si="498"/>
        <v>0</v>
      </c>
      <c r="DF549" s="151">
        <f t="shared" si="499"/>
        <v>0</v>
      </c>
      <c r="DG549" s="151">
        <f t="shared" si="500"/>
        <v>0</v>
      </c>
      <c r="DH549" s="151">
        <f t="shared" si="501"/>
        <v>0</v>
      </c>
      <c r="DI549" s="151">
        <f t="shared" si="502"/>
        <v>0</v>
      </c>
      <c r="DJ549" s="151">
        <f t="shared" si="503"/>
        <v>0</v>
      </c>
      <c r="DK549" s="151">
        <f t="shared" si="504"/>
        <v>0</v>
      </c>
      <c r="DL549" s="151">
        <f t="shared" si="505"/>
        <v>0</v>
      </c>
      <c r="DM549" s="151">
        <f t="shared" si="506"/>
        <v>0</v>
      </c>
      <c r="DN549" s="151">
        <f t="shared" si="507"/>
        <v>0</v>
      </c>
      <c r="DO549" s="156">
        <f t="shared" si="508"/>
        <v>0</v>
      </c>
      <c r="DP549" s="173" t="str">
        <f t="shared" si="509"/>
        <v/>
      </c>
      <c r="DQ549" s="157" t="str">
        <f t="shared" si="510"/>
        <v/>
      </c>
      <c r="DR549" s="158" t="str">
        <f>IFERROR(IFERROR(IFERROR(_xlfn.XLOOKUP(DP549,#REF!,#REF!,,,),_xlfn.XLOOKUP(DP549,#REF!,#REF!,,,)),_xlfn.XLOOKUP(DP549,#REF!,#REF!,,,)),"N/A")</f>
        <v>N/A</v>
      </c>
      <c r="DS549" s="159"/>
      <c r="DT549" s="160"/>
      <c r="DU549" s="161"/>
      <c r="DV549" s="162"/>
      <c r="DW549" s="163">
        <f>IFERROR(IFERROR(IFERROR(_xlfn.XLOOKUP(DP549,#REF!,#REF!,,,),_xlfn.XLOOKUP(DP549,#REF!,#REF!,,,)),_xlfn.XLOOKUP(DP549,#REF!,#REF!,,,)),0)</f>
        <v>0</v>
      </c>
      <c r="DX549" s="164"/>
      <c r="DY549" s="165">
        <f t="shared" si="511"/>
        <v>0</v>
      </c>
      <c r="DZ549" s="166"/>
      <c r="EA549" s="167">
        <f t="shared" si="512"/>
        <v>0</v>
      </c>
      <c r="EB549" s="168">
        <f t="shared" si="513"/>
        <v>0</v>
      </c>
      <c r="EC549" s="168">
        <f t="shared" si="514"/>
        <v>0</v>
      </c>
      <c r="ED549" s="169"/>
      <c r="EE549" s="170">
        <f t="shared" si="515"/>
        <v>0</v>
      </c>
      <c r="EF549" s="170" t="str">
        <f>IFERROR(IF(DY549&gt;((_xlfn.XLOOKUP(DQ549,TOPES!B:B,TOPES!C:C,,,)*INDEXACIÓN!CI549)),"SUPERA TOPES DEL HV",0),"HV NO ENCONTRADO")</f>
        <v>HV NO ENCONTRADO</v>
      </c>
      <c r="EG549" s="170">
        <f t="shared" si="516"/>
        <v>0</v>
      </c>
      <c r="EH549" s="170">
        <f>IF(SUMIF($M:$M,#REF!,$DY:$DY)&gt;$EH$8,"CONSULTA DIAN",0)</f>
        <v>0</v>
      </c>
      <c r="EI549" s="171">
        <f t="shared" si="517"/>
        <v>0</v>
      </c>
      <c r="EJ549" s="172"/>
    </row>
    <row r="550" spans="1:140" x14ac:dyDescent="0.25">
      <c r="A550" s="133" t="str">
        <f t="shared" si="467"/>
        <v>19000100541</v>
      </c>
      <c r="B550" s="134"/>
      <c r="C550" s="134"/>
      <c r="D550" s="135">
        <f>_xlfn.XLOOKUP(C550,TOPES!L:L,TOPES!M:M,,,)</f>
        <v>0</v>
      </c>
      <c r="E550" s="136">
        <v>541</v>
      </c>
      <c r="F550" s="134"/>
      <c r="G550" s="134"/>
      <c r="H550" s="134"/>
      <c r="I550" s="134"/>
      <c r="J550" s="134"/>
      <c r="K550" s="134"/>
      <c r="L550" s="134"/>
      <c r="M550" s="137"/>
      <c r="N550" s="134"/>
      <c r="O550" s="137" t="str">
        <f t="shared" si="468"/>
        <v/>
      </c>
      <c r="P550" s="138"/>
      <c r="Q550" s="139"/>
      <c r="R550" s="140">
        <f>IFERROR(IF(VLOOKUP(YEAR($D550),SMMLV!$A$2:$C$44,3,0)*$P550=$Q550,$Q550,IF($P550="",$Q550,VLOOKUP(YEAR($D550),SMMLV!$A$2:$C$44,3,0)*$P550)),0)</f>
        <v>0</v>
      </c>
      <c r="S550" s="141"/>
      <c r="T550" s="142"/>
      <c r="U550" s="143"/>
      <c r="V550" s="144"/>
      <c r="W550" s="145">
        <f>IFERROR(SUM(IF(VLOOKUP(YEAR($D550),SMMLV!$A$2:$C$44,3,0)*S550=T550,T550,IF(S550="",T550,VLOOKUP(YEAR($D550),SMMLV!$A$2:$C$44,3,0)*S550)),IF(VLOOKUP(YEAR($D550),SMMLV!$A$2:$C$44,3,0)*U550=V550,V550,IF(U550="",V550,VLOOKUP(YEAR($D550),SMMLV!$A$2:$C$44,3,0)*U550))),0)</f>
        <v>0</v>
      </c>
      <c r="X550" s="146"/>
      <c r="Y550" s="139"/>
      <c r="Z550" s="140">
        <f>IFERROR(IF(VLOOKUP(YEAR($D550),SMMLV!$A$2:$C$44,3,0)*$X550=$Y550,$Y550,IF($X550="",$Y550,VLOOKUP(YEAR($D550),SMMLV!$A$2:$C$44,3,0)*$X550)),0)</f>
        <v>0</v>
      </c>
      <c r="AA550" s="147"/>
      <c r="AB550" s="142"/>
      <c r="AC550" s="140">
        <f>IFERROR(IF(VLOOKUP(YEAR($D550),SMMLV!$A$2:$C$44,3,0)*$AA550=$AB550,$AB550,IF($AA550="",$AB550,VLOOKUP(YEAR($D550),SMMLV!$A$2:$C$44,3,0)*$AA550)),0)</f>
        <v>0</v>
      </c>
      <c r="AD550" s="147"/>
      <c r="AE550" s="142"/>
      <c r="AF550" s="140">
        <f>IFERROR(IF(VLOOKUP(YEAR($D550),SMMLV!$A$2:$C$44,3,0)*$AD550=$AE550,$AE550,IF($AD550="",$AE550,VLOOKUP(YEAR($D550),SMMLV!$A$2:$C$44,3,0)*$AD550)),0)</f>
        <v>0</v>
      </c>
      <c r="AG550" s="134"/>
      <c r="AH550" s="145">
        <f t="shared" si="469"/>
        <v>0</v>
      </c>
      <c r="AI550" s="138"/>
      <c r="AJ550" s="139"/>
      <c r="AK550" s="140">
        <f>IFERROR(IF(VLOOKUP(YEAR($D550),SMMLV!$A$2:$C$44,3,0)*$AI550=AJ550,AJ550,IF($AI550="",AJ550,VLOOKUP(YEAR($D550),SMMLV!$A$2:$C$44,3,0)*$AI550)),0)</f>
        <v>0</v>
      </c>
      <c r="AL550" s="141"/>
      <c r="AM550" s="142"/>
      <c r="AN550" s="147"/>
      <c r="AO550" s="144"/>
      <c r="AP550" s="145">
        <f>IFERROR(SUM(IF(VLOOKUP(YEAR($D550),SMMLV!$A$2:$C$44,3,0)*AL550=AM550,AM550,IF(AL550="",AM550,VLOOKUP(YEAR($D550),SMMLV!$A$2:$C$44,3,0)*AL550)),IF(VLOOKUP(YEAR($D550),SMMLV!$A$2:$C$44,3,0)*AN550=AO550,AO550,IF(AN550="",AO550,VLOOKUP(YEAR($D550),SMMLV!$A$2:$C$44,3,0)*AN550))),0)</f>
        <v>0</v>
      </c>
      <c r="AQ550" s="148"/>
      <c r="AR550" s="142"/>
      <c r="AS550" s="140">
        <f>IFERROR(IF(VLOOKUP(YEAR($D550),SMMLV!$A$2:$C$44,3,0)*AQ550=AR550,AR550,IF(AQ550="",AR550,VLOOKUP(YEAR($D550),SMMLV!$A$2:$C$44,3,0)*AQ550)),0)</f>
        <v>0</v>
      </c>
      <c r="AT550" s="147"/>
      <c r="AU550" s="142"/>
      <c r="AV550" s="140">
        <f>IFERROR(IF(VLOOKUP(YEAR($D550),SMMLV!$A$2:$C$44,3,0)*AT550=AU550,AU550,IF(AT550="",AU550,VLOOKUP(YEAR($D550),SMMLV!$A$2:$C$44,3,0)*AT550)),0)</f>
        <v>0</v>
      </c>
      <c r="AW550" s="147"/>
      <c r="AX550" s="142"/>
      <c r="AY550" s="140">
        <f>IFERROR(IF(VLOOKUP(YEAR($D550),SMMLV!$A$2:$C$44,3,0)*AW550=AX550,AX550,IF(AW550="",AX550,VLOOKUP(YEAR($D550),SMMLV!$A$2:$C$44,3,0)*AW550)),0)</f>
        <v>0</v>
      </c>
      <c r="AZ550" s="134"/>
      <c r="BA550" s="145">
        <f t="shared" si="470"/>
        <v>0</v>
      </c>
      <c r="BB550" s="138"/>
      <c r="BC550" s="139"/>
      <c r="BD550" s="140">
        <f>IFERROR(IF(VLOOKUP(YEAR($D550),SMMLV!$A$2:$C$44,3,0)*BB550=BC550,BC550,IF(BB550="",BC550,VLOOKUP(YEAR($D550),SMMLV!$A$2:$C$44,3,0)*BB550)),0)</f>
        <v>0</v>
      </c>
      <c r="BE550" s="141"/>
      <c r="BF550" s="142"/>
      <c r="BG550" s="147"/>
      <c r="BH550" s="144"/>
      <c r="BI550" s="145">
        <f>IFERROR(SUM(IF(VLOOKUP(YEAR($D550),SMMLV!$A$2:$C$44,3,0)*BE550=BF550,BF550,IF(BE550="",BF550,VLOOKUP(YEAR($D550),SMMLV!$A$2:$C$44,3,0)*BE550)),IF(VLOOKUP(YEAR($D550),SMMLV!$A$2:$C$44,3,0)*BG550=BH550,BH550,IF(BG550="",BH550,VLOOKUP(YEAR($D550),SMMLV!$A$2:$C$44,3,0)*BG550))),0)</f>
        <v>0</v>
      </c>
      <c r="BJ550" s="149"/>
      <c r="BK550" s="150"/>
      <c r="BL550" s="140">
        <f>IFERROR(IF(VLOOKUP(YEAR($D550),SMMLV!$A$2:$C$44,3,0)*BJ550=BK550,BK550,IF(BJ550="",BK550,VLOOKUP(YEAR($D550),SMMLV!$A$2:$C$44,3,0)*BJ550)),0)</f>
        <v>0</v>
      </c>
      <c r="BM550" s="147"/>
      <c r="BN550" s="142"/>
      <c r="BO550" s="140">
        <f>IFERROR(IF(VLOOKUP(YEAR($D550),SMMLV!$A$2:$C$44,3,0)*BM550=BN550,BN550,IF(BM550="",BN550,VLOOKUP(YEAR($D550),SMMLV!$A$2:$C$44,3,0)*BM550)),0)</f>
        <v>0</v>
      </c>
      <c r="BP550" s="147"/>
      <c r="BQ550" s="142"/>
      <c r="BR550" s="140">
        <f>IFERROR(IF(VLOOKUP(YEAR($D550),SMMLV!$A$2:$C$44,3,0)*BP550=BQ550,BQ550,IF(BP550="",BQ550,VLOOKUP(YEAR($D550),SMMLV!$A$2:$C$44,3,0)*BP550)),0)</f>
        <v>0</v>
      </c>
      <c r="BS550" s="134"/>
      <c r="BT550" s="145">
        <f t="shared" si="471"/>
        <v>0</v>
      </c>
      <c r="BU550" s="151">
        <f t="shared" si="472"/>
        <v>0</v>
      </c>
      <c r="BV550" s="151">
        <f t="shared" si="473"/>
        <v>0</v>
      </c>
      <c r="BW550" s="151">
        <f t="shared" si="474"/>
        <v>0</v>
      </c>
      <c r="BX550" s="151">
        <f t="shared" si="475"/>
        <v>0</v>
      </c>
      <c r="BY550" s="151">
        <f t="shared" si="476"/>
        <v>0</v>
      </c>
      <c r="BZ550" s="151">
        <f t="shared" si="464"/>
        <v>0</v>
      </c>
      <c r="CA550" s="134"/>
      <c r="CB550" s="134"/>
      <c r="CC550" s="134"/>
      <c r="CD550" s="152">
        <f t="shared" si="465"/>
        <v>0</v>
      </c>
      <c r="CE550" s="153">
        <f>IFERROR(INDEX(IPC!$A$11:$Y$22,MATCH(PROPER(TEXT(CD550,"mmmm")),IPC!$A$11:$A$22,0),MATCH(YEAR(CD550),IPC!$A$10:$Y$10,0)),0)</f>
        <v>0</v>
      </c>
      <c r="CF550" s="154">
        <v>62113</v>
      </c>
      <c r="CG550" s="153">
        <f>IFERROR(INDEX(IPC!$A$11:$Y$22,MATCH(PROPER(TEXT(CF550,"mmmm")),IPC!$A$11:$A$22,0),MATCH(YEAR(CF550),IPC!$A$10:$Y$10,0)),0)</f>
        <v>0</v>
      </c>
      <c r="CH550" s="155">
        <f t="shared" si="466"/>
        <v>0</v>
      </c>
      <c r="CI550" s="145">
        <v>1751445</v>
      </c>
      <c r="CJ550" s="151">
        <f t="shared" si="477"/>
        <v>0</v>
      </c>
      <c r="CK550" s="151">
        <f t="shared" si="478"/>
        <v>0</v>
      </c>
      <c r="CL550" s="151">
        <f t="shared" si="479"/>
        <v>0</v>
      </c>
      <c r="CM550" s="151">
        <f t="shared" si="480"/>
        <v>0</v>
      </c>
      <c r="CN550" s="151">
        <f t="shared" si="481"/>
        <v>0</v>
      </c>
      <c r="CO550" s="151">
        <f t="shared" si="482"/>
        <v>0</v>
      </c>
      <c r="CP550" s="151">
        <f t="shared" si="483"/>
        <v>0</v>
      </c>
      <c r="CQ550" s="151">
        <f t="shared" si="484"/>
        <v>0</v>
      </c>
      <c r="CR550" s="151">
        <f t="shared" si="485"/>
        <v>0</v>
      </c>
      <c r="CS550" s="151">
        <f t="shared" si="486"/>
        <v>0</v>
      </c>
      <c r="CT550" s="151">
        <f t="shared" si="487"/>
        <v>0</v>
      </c>
      <c r="CU550" s="151">
        <f t="shared" si="488"/>
        <v>0</v>
      </c>
      <c r="CV550" s="151">
        <f t="shared" si="489"/>
        <v>0</v>
      </c>
      <c r="CW550" s="151">
        <f t="shared" si="490"/>
        <v>0</v>
      </c>
      <c r="CX550" s="151">
        <f t="shared" si="491"/>
        <v>0</v>
      </c>
      <c r="CY550" s="151">
        <f t="shared" si="492"/>
        <v>0</v>
      </c>
      <c r="CZ550" s="151">
        <f t="shared" si="493"/>
        <v>0</v>
      </c>
      <c r="DA550" s="151">
        <f t="shared" si="494"/>
        <v>0</v>
      </c>
      <c r="DB550" s="151">
        <f t="shared" si="495"/>
        <v>0</v>
      </c>
      <c r="DC550" s="151">
        <f t="shared" si="496"/>
        <v>0</v>
      </c>
      <c r="DD550" s="151">
        <f t="shared" si="497"/>
        <v>0</v>
      </c>
      <c r="DE550" s="151">
        <f t="shared" si="498"/>
        <v>0</v>
      </c>
      <c r="DF550" s="151">
        <f t="shared" si="499"/>
        <v>0</v>
      </c>
      <c r="DG550" s="151">
        <f t="shared" si="500"/>
        <v>0</v>
      </c>
      <c r="DH550" s="151">
        <f t="shared" si="501"/>
        <v>0</v>
      </c>
      <c r="DI550" s="151">
        <f t="shared" si="502"/>
        <v>0</v>
      </c>
      <c r="DJ550" s="151">
        <f t="shared" si="503"/>
        <v>0</v>
      </c>
      <c r="DK550" s="151">
        <f t="shared" si="504"/>
        <v>0</v>
      </c>
      <c r="DL550" s="151">
        <f t="shared" si="505"/>
        <v>0</v>
      </c>
      <c r="DM550" s="151">
        <f t="shared" si="506"/>
        <v>0</v>
      </c>
      <c r="DN550" s="151">
        <f t="shared" si="507"/>
        <v>0</v>
      </c>
      <c r="DO550" s="156">
        <f t="shared" si="508"/>
        <v>0</v>
      </c>
      <c r="DP550" s="173" t="str">
        <f t="shared" si="509"/>
        <v/>
      </c>
      <c r="DQ550" s="157" t="str">
        <f t="shared" si="510"/>
        <v/>
      </c>
      <c r="DR550" s="158" t="str">
        <f>IFERROR(IFERROR(IFERROR(_xlfn.XLOOKUP(DP550,#REF!,#REF!,,,),_xlfn.XLOOKUP(DP550,#REF!,#REF!,,,)),_xlfn.XLOOKUP(DP550,#REF!,#REF!,,,)),"N/A")</f>
        <v>N/A</v>
      </c>
      <c r="DS550" s="159"/>
      <c r="DT550" s="160"/>
      <c r="DU550" s="161"/>
      <c r="DV550" s="162"/>
      <c r="DW550" s="163">
        <f>IFERROR(IFERROR(IFERROR(_xlfn.XLOOKUP(DP550,#REF!,#REF!,,,),_xlfn.XLOOKUP(DP550,#REF!,#REF!,,,)),_xlfn.XLOOKUP(DP550,#REF!,#REF!,,,)),0)</f>
        <v>0</v>
      </c>
      <c r="DX550" s="164"/>
      <c r="DY550" s="165">
        <f t="shared" si="511"/>
        <v>0</v>
      </c>
      <c r="DZ550" s="166"/>
      <c r="EA550" s="167">
        <f t="shared" si="512"/>
        <v>0</v>
      </c>
      <c r="EB550" s="168">
        <f t="shared" si="513"/>
        <v>0</v>
      </c>
      <c r="EC550" s="168">
        <f t="shared" si="514"/>
        <v>0</v>
      </c>
      <c r="ED550" s="169"/>
      <c r="EE550" s="170">
        <f t="shared" si="515"/>
        <v>0</v>
      </c>
      <c r="EF550" s="170" t="str">
        <f>IFERROR(IF(DY550&gt;((_xlfn.XLOOKUP(DQ550,TOPES!B:B,TOPES!C:C,,,)*INDEXACIÓN!CI550)),"SUPERA TOPES DEL HV",0),"HV NO ENCONTRADO")</f>
        <v>HV NO ENCONTRADO</v>
      </c>
      <c r="EG550" s="170">
        <f t="shared" si="516"/>
        <v>0</v>
      </c>
      <c r="EH550" s="170">
        <f>IF(SUMIF($M:$M,#REF!,$DY:$DY)&gt;$EH$8,"CONSULTA DIAN",0)</f>
        <v>0</v>
      </c>
      <c r="EI550" s="171">
        <f t="shared" si="517"/>
        <v>0</v>
      </c>
      <c r="EJ550" s="172"/>
    </row>
    <row r="551" spans="1:140" x14ac:dyDescent="0.25">
      <c r="A551" s="133" t="str">
        <f t="shared" si="467"/>
        <v>19000100542</v>
      </c>
      <c r="B551" s="134"/>
      <c r="C551" s="134"/>
      <c r="D551" s="135">
        <f>_xlfn.XLOOKUP(C551,TOPES!L:L,TOPES!M:M,,,)</f>
        <v>0</v>
      </c>
      <c r="E551" s="136">
        <v>542</v>
      </c>
      <c r="F551" s="134"/>
      <c r="G551" s="134"/>
      <c r="H551" s="134"/>
      <c r="I551" s="134"/>
      <c r="J551" s="134"/>
      <c r="K551" s="134"/>
      <c r="L551" s="134"/>
      <c r="M551" s="137"/>
      <c r="N551" s="134"/>
      <c r="O551" s="137" t="str">
        <f t="shared" si="468"/>
        <v/>
      </c>
      <c r="P551" s="138"/>
      <c r="Q551" s="139"/>
      <c r="R551" s="140">
        <f>IFERROR(IF(VLOOKUP(YEAR($D551),SMMLV!$A$2:$C$44,3,0)*$P551=$Q551,$Q551,IF($P551="",$Q551,VLOOKUP(YEAR($D551),SMMLV!$A$2:$C$44,3,0)*$P551)),0)</f>
        <v>0</v>
      </c>
      <c r="S551" s="141"/>
      <c r="T551" s="142"/>
      <c r="U551" s="143"/>
      <c r="V551" s="144"/>
      <c r="W551" s="145">
        <f>IFERROR(SUM(IF(VLOOKUP(YEAR($D551),SMMLV!$A$2:$C$44,3,0)*S551=T551,T551,IF(S551="",T551,VLOOKUP(YEAR($D551),SMMLV!$A$2:$C$44,3,0)*S551)),IF(VLOOKUP(YEAR($D551),SMMLV!$A$2:$C$44,3,0)*U551=V551,V551,IF(U551="",V551,VLOOKUP(YEAR($D551),SMMLV!$A$2:$C$44,3,0)*U551))),0)</f>
        <v>0</v>
      </c>
      <c r="X551" s="146"/>
      <c r="Y551" s="139"/>
      <c r="Z551" s="140">
        <f>IFERROR(IF(VLOOKUP(YEAR($D551),SMMLV!$A$2:$C$44,3,0)*$X551=$Y551,$Y551,IF($X551="",$Y551,VLOOKUP(YEAR($D551),SMMLV!$A$2:$C$44,3,0)*$X551)),0)</f>
        <v>0</v>
      </c>
      <c r="AA551" s="147"/>
      <c r="AB551" s="142"/>
      <c r="AC551" s="140">
        <f>IFERROR(IF(VLOOKUP(YEAR($D551),SMMLV!$A$2:$C$44,3,0)*$AA551=$AB551,$AB551,IF($AA551="",$AB551,VLOOKUP(YEAR($D551),SMMLV!$A$2:$C$44,3,0)*$AA551)),0)</f>
        <v>0</v>
      </c>
      <c r="AD551" s="147"/>
      <c r="AE551" s="142"/>
      <c r="AF551" s="140">
        <f>IFERROR(IF(VLOOKUP(YEAR($D551),SMMLV!$A$2:$C$44,3,0)*$AD551=$AE551,$AE551,IF($AD551="",$AE551,VLOOKUP(YEAR($D551),SMMLV!$A$2:$C$44,3,0)*$AD551)),0)</f>
        <v>0</v>
      </c>
      <c r="AG551" s="134"/>
      <c r="AH551" s="145">
        <f t="shared" si="469"/>
        <v>0</v>
      </c>
      <c r="AI551" s="138"/>
      <c r="AJ551" s="139"/>
      <c r="AK551" s="140">
        <f>IFERROR(IF(VLOOKUP(YEAR($D551),SMMLV!$A$2:$C$44,3,0)*$AI551=AJ551,AJ551,IF($AI551="",AJ551,VLOOKUP(YEAR($D551),SMMLV!$A$2:$C$44,3,0)*$AI551)),0)</f>
        <v>0</v>
      </c>
      <c r="AL551" s="141"/>
      <c r="AM551" s="142"/>
      <c r="AN551" s="147"/>
      <c r="AO551" s="144"/>
      <c r="AP551" s="145">
        <f>IFERROR(SUM(IF(VLOOKUP(YEAR($D551),SMMLV!$A$2:$C$44,3,0)*AL551=AM551,AM551,IF(AL551="",AM551,VLOOKUP(YEAR($D551),SMMLV!$A$2:$C$44,3,0)*AL551)),IF(VLOOKUP(YEAR($D551),SMMLV!$A$2:$C$44,3,0)*AN551=AO551,AO551,IF(AN551="",AO551,VLOOKUP(YEAR($D551),SMMLV!$A$2:$C$44,3,0)*AN551))),0)</f>
        <v>0</v>
      </c>
      <c r="AQ551" s="148"/>
      <c r="AR551" s="142"/>
      <c r="AS551" s="140">
        <f>IFERROR(IF(VLOOKUP(YEAR($D551),SMMLV!$A$2:$C$44,3,0)*AQ551=AR551,AR551,IF(AQ551="",AR551,VLOOKUP(YEAR($D551),SMMLV!$A$2:$C$44,3,0)*AQ551)),0)</f>
        <v>0</v>
      </c>
      <c r="AT551" s="147"/>
      <c r="AU551" s="142"/>
      <c r="AV551" s="140">
        <f>IFERROR(IF(VLOOKUP(YEAR($D551),SMMLV!$A$2:$C$44,3,0)*AT551=AU551,AU551,IF(AT551="",AU551,VLOOKUP(YEAR($D551),SMMLV!$A$2:$C$44,3,0)*AT551)),0)</f>
        <v>0</v>
      </c>
      <c r="AW551" s="147"/>
      <c r="AX551" s="142"/>
      <c r="AY551" s="140">
        <f>IFERROR(IF(VLOOKUP(YEAR($D551),SMMLV!$A$2:$C$44,3,0)*AW551=AX551,AX551,IF(AW551="",AX551,VLOOKUP(YEAR($D551),SMMLV!$A$2:$C$44,3,0)*AW551)),0)</f>
        <v>0</v>
      </c>
      <c r="AZ551" s="134"/>
      <c r="BA551" s="145">
        <f t="shared" si="470"/>
        <v>0</v>
      </c>
      <c r="BB551" s="138"/>
      <c r="BC551" s="139"/>
      <c r="BD551" s="140">
        <f>IFERROR(IF(VLOOKUP(YEAR($D551),SMMLV!$A$2:$C$44,3,0)*BB551=BC551,BC551,IF(BB551="",BC551,VLOOKUP(YEAR($D551),SMMLV!$A$2:$C$44,3,0)*BB551)),0)</f>
        <v>0</v>
      </c>
      <c r="BE551" s="141"/>
      <c r="BF551" s="142"/>
      <c r="BG551" s="147"/>
      <c r="BH551" s="144"/>
      <c r="BI551" s="145">
        <f>IFERROR(SUM(IF(VLOOKUP(YEAR($D551),SMMLV!$A$2:$C$44,3,0)*BE551=BF551,BF551,IF(BE551="",BF551,VLOOKUP(YEAR($D551),SMMLV!$A$2:$C$44,3,0)*BE551)),IF(VLOOKUP(YEAR($D551),SMMLV!$A$2:$C$44,3,0)*BG551=BH551,BH551,IF(BG551="",BH551,VLOOKUP(YEAR($D551),SMMLV!$A$2:$C$44,3,0)*BG551))),0)</f>
        <v>0</v>
      </c>
      <c r="BJ551" s="149"/>
      <c r="BK551" s="150"/>
      <c r="BL551" s="140">
        <f>IFERROR(IF(VLOOKUP(YEAR($D551),SMMLV!$A$2:$C$44,3,0)*BJ551=BK551,BK551,IF(BJ551="",BK551,VLOOKUP(YEAR($D551),SMMLV!$A$2:$C$44,3,0)*BJ551)),0)</f>
        <v>0</v>
      </c>
      <c r="BM551" s="147"/>
      <c r="BN551" s="142"/>
      <c r="BO551" s="140">
        <f>IFERROR(IF(VLOOKUP(YEAR($D551),SMMLV!$A$2:$C$44,3,0)*BM551=BN551,BN551,IF(BM551="",BN551,VLOOKUP(YEAR($D551),SMMLV!$A$2:$C$44,3,0)*BM551)),0)</f>
        <v>0</v>
      </c>
      <c r="BP551" s="147"/>
      <c r="BQ551" s="142"/>
      <c r="BR551" s="140">
        <f>IFERROR(IF(VLOOKUP(YEAR($D551),SMMLV!$A$2:$C$44,3,0)*BP551=BQ551,BQ551,IF(BP551="",BQ551,VLOOKUP(YEAR($D551),SMMLV!$A$2:$C$44,3,0)*BP551)),0)</f>
        <v>0</v>
      </c>
      <c r="BS551" s="134"/>
      <c r="BT551" s="145">
        <f t="shared" si="471"/>
        <v>0</v>
      </c>
      <c r="BU551" s="151">
        <f t="shared" si="472"/>
        <v>0</v>
      </c>
      <c r="BV551" s="151">
        <f t="shared" si="473"/>
        <v>0</v>
      </c>
      <c r="BW551" s="151">
        <f t="shared" si="474"/>
        <v>0</v>
      </c>
      <c r="BX551" s="151">
        <f t="shared" si="475"/>
        <v>0</v>
      </c>
      <c r="BY551" s="151">
        <f t="shared" si="476"/>
        <v>0</v>
      </c>
      <c r="BZ551" s="151">
        <f t="shared" si="464"/>
        <v>0</v>
      </c>
      <c r="CA551" s="134"/>
      <c r="CB551" s="134"/>
      <c r="CC551" s="134"/>
      <c r="CD551" s="152">
        <f t="shared" si="465"/>
        <v>0</v>
      </c>
      <c r="CE551" s="153">
        <f>IFERROR(INDEX(IPC!$A$11:$Y$22,MATCH(PROPER(TEXT(CD551,"mmmm")),IPC!$A$11:$A$22,0),MATCH(YEAR(CD551),IPC!$A$10:$Y$10,0)),0)</f>
        <v>0</v>
      </c>
      <c r="CF551" s="154">
        <v>62144</v>
      </c>
      <c r="CG551" s="153">
        <f>IFERROR(INDEX(IPC!$A$11:$Y$22,MATCH(PROPER(TEXT(CF551,"mmmm")),IPC!$A$11:$A$22,0),MATCH(YEAR(CF551),IPC!$A$10:$Y$10,0)),0)</f>
        <v>0</v>
      </c>
      <c r="CH551" s="155">
        <f t="shared" si="466"/>
        <v>0</v>
      </c>
      <c r="CI551" s="145">
        <v>1751446</v>
      </c>
      <c r="CJ551" s="151">
        <f t="shared" si="477"/>
        <v>0</v>
      </c>
      <c r="CK551" s="151">
        <f t="shared" si="478"/>
        <v>0</v>
      </c>
      <c r="CL551" s="151">
        <f t="shared" si="479"/>
        <v>0</v>
      </c>
      <c r="CM551" s="151">
        <f t="shared" si="480"/>
        <v>0</v>
      </c>
      <c r="CN551" s="151">
        <f t="shared" si="481"/>
        <v>0</v>
      </c>
      <c r="CO551" s="151">
        <f t="shared" si="482"/>
        <v>0</v>
      </c>
      <c r="CP551" s="151">
        <f t="shared" si="483"/>
        <v>0</v>
      </c>
      <c r="CQ551" s="151">
        <f t="shared" si="484"/>
        <v>0</v>
      </c>
      <c r="CR551" s="151">
        <f t="shared" si="485"/>
        <v>0</v>
      </c>
      <c r="CS551" s="151">
        <f t="shared" si="486"/>
        <v>0</v>
      </c>
      <c r="CT551" s="151">
        <f t="shared" si="487"/>
        <v>0</v>
      </c>
      <c r="CU551" s="151">
        <f t="shared" si="488"/>
        <v>0</v>
      </c>
      <c r="CV551" s="151">
        <f t="shared" si="489"/>
        <v>0</v>
      </c>
      <c r="CW551" s="151">
        <f t="shared" si="490"/>
        <v>0</v>
      </c>
      <c r="CX551" s="151">
        <f t="shared" si="491"/>
        <v>0</v>
      </c>
      <c r="CY551" s="151">
        <f t="shared" si="492"/>
        <v>0</v>
      </c>
      <c r="CZ551" s="151">
        <f t="shared" si="493"/>
        <v>0</v>
      </c>
      <c r="DA551" s="151">
        <f t="shared" si="494"/>
        <v>0</v>
      </c>
      <c r="DB551" s="151">
        <f t="shared" si="495"/>
        <v>0</v>
      </c>
      <c r="DC551" s="151">
        <f t="shared" si="496"/>
        <v>0</v>
      </c>
      <c r="DD551" s="151">
        <f t="shared" si="497"/>
        <v>0</v>
      </c>
      <c r="DE551" s="151">
        <f t="shared" si="498"/>
        <v>0</v>
      </c>
      <c r="DF551" s="151">
        <f t="shared" si="499"/>
        <v>0</v>
      </c>
      <c r="DG551" s="151">
        <f t="shared" si="500"/>
        <v>0</v>
      </c>
      <c r="DH551" s="151">
        <f t="shared" si="501"/>
        <v>0</v>
      </c>
      <c r="DI551" s="151">
        <f t="shared" si="502"/>
        <v>0</v>
      </c>
      <c r="DJ551" s="151">
        <f t="shared" si="503"/>
        <v>0</v>
      </c>
      <c r="DK551" s="151">
        <f t="shared" si="504"/>
        <v>0</v>
      </c>
      <c r="DL551" s="151">
        <f t="shared" si="505"/>
        <v>0</v>
      </c>
      <c r="DM551" s="151">
        <f t="shared" si="506"/>
        <v>0</v>
      </c>
      <c r="DN551" s="151">
        <f t="shared" si="507"/>
        <v>0</v>
      </c>
      <c r="DO551" s="156">
        <f t="shared" si="508"/>
        <v>0</v>
      </c>
      <c r="DP551" s="173" t="str">
        <f t="shared" si="509"/>
        <v/>
      </c>
      <c r="DQ551" s="157" t="str">
        <f t="shared" si="510"/>
        <v/>
      </c>
      <c r="DR551" s="158" t="str">
        <f>IFERROR(IFERROR(IFERROR(_xlfn.XLOOKUP(DP551,#REF!,#REF!,,,),_xlfn.XLOOKUP(DP551,#REF!,#REF!,,,)),_xlfn.XLOOKUP(DP551,#REF!,#REF!,,,)),"N/A")</f>
        <v>N/A</v>
      </c>
      <c r="DS551" s="159"/>
      <c r="DT551" s="160"/>
      <c r="DU551" s="161"/>
      <c r="DV551" s="162"/>
      <c r="DW551" s="163">
        <f>IFERROR(IFERROR(IFERROR(_xlfn.XLOOKUP(DP551,#REF!,#REF!,,,),_xlfn.XLOOKUP(DP551,#REF!,#REF!,,,)),_xlfn.XLOOKUP(DP551,#REF!,#REF!,,,)),0)</f>
        <v>0</v>
      </c>
      <c r="DX551" s="164"/>
      <c r="DY551" s="165">
        <f t="shared" si="511"/>
        <v>0</v>
      </c>
      <c r="DZ551" s="166"/>
      <c r="EA551" s="167">
        <f t="shared" si="512"/>
        <v>0</v>
      </c>
      <c r="EB551" s="168">
        <f t="shared" si="513"/>
        <v>0</v>
      </c>
      <c r="EC551" s="168">
        <f t="shared" si="514"/>
        <v>0</v>
      </c>
      <c r="ED551" s="169"/>
      <c r="EE551" s="170">
        <f t="shared" si="515"/>
        <v>0</v>
      </c>
      <c r="EF551" s="170" t="str">
        <f>IFERROR(IF(DY551&gt;((_xlfn.XLOOKUP(DQ551,TOPES!B:B,TOPES!C:C,,,)*INDEXACIÓN!CI551)),"SUPERA TOPES DEL HV",0),"HV NO ENCONTRADO")</f>
        <v>HV NO ENCONTRADO</v>
      </c>
      <c r="EG551" s="170">
        <f t="shared" si="516"/>
        <v>0</v>
      </c>
      <c r="EH551" s="170">
        <f>IF(SUMIF($M:$M,#REF!,$DY:$DY)&gt;$EH$8,"CONSULTA DIAN",0)</f>
        <v>0</v>
      </c>
      <c r="EI551" s="171">
        <f t="shared" si="517"/>
        <v>0</v>
      </c>
      <c r="EJ551" s="172"/>
    </row>
    <row r="552" spans="1:140" x14ac:dyDescent="0.25">
      <c r="A552" s="133" t="str">
        <f t="shared" si="467"/>
        <v>19000100543</v>
      </c>
      <c r="B552" s="134"/>
      <c r="C552" s="134"/>
      <c r="D552" s="135">
        <f>_xlfn.XLOOKUP(C552,TOPES!L:L,TOPES!M:M,,,)</f>
        <v>0</v>
      </c>
      <c r="E552" s="136">
        <v>543</v>
      </c>
      <c r="F552" s="134"/>
      <c r="G552" s="134"/>
      <c r="H552" s="134"/>
      <c r="I552" s="134"/>
      <c r="J552" s="134"/>
      <c r="K552" s="134"/>
      <c r="L552" s="134"/>
      <c r="M552" s="137"/>
      <c r="N552" s="134"/>
      <c r="O552" s="137" t="str">
        <f t="shared" si="468"/>
        <v/>
      </c>
      <c r="P552" s="138"/>
      <c r="Q552" s="139"/>
      <c r="R552" s="140">
        <f>IFERROR(IF(VLOOKUP(YEAR($D552),SMMLV!$A$2:$C$44,3,0)*$P552=$Q552,$Q552,IF($P552="",$Q552,VLOOKUP(YEAR($D552),SMMLV!$A$2:$C$44,3,0)*$P552)),0)</f>
        <v>0</v>
      </c>
      <c r="S552" s="141"/>
      <c r="T552" s="142"/>
      <c r="U552" s="143"/>
      <c r="V552" s="144"/>
      <c r="W552" s="145">
        <f>IFERROR(SUM(IF(VLOOKUP(YEAR($D552),SMMLV!$A$2:$C$44,3,0)*S552=T552,T552,IF(S552="",T552,VLOOKUP(YEAR($D552),SMMLV!$A$2:$C$44,3,0)*S552)),IF(VLOOKUP(YEAR($D552),SMMLV!$A$2:$C$44,3,0)*U552=V552,V552,IF(U552="",V552,VLOOKUP(YEAR($D552),SMMLV!$A$2:$C$44,3,0)*U552))),0)</f>
        <v>0</v>
      </c>
      <c r="X552" s="146"/>
      <c r="Y552" s="139"/>
      <c r="Z552" s="140">
        <f>IFERROR(IF(VLOOKUP(YEAR($D552),SMMLV!$A$2:$C$44,3,0)*$X552=$Y552,$Y552,IF($X552="",$Y552,VLOOKUP(YEAR($D552),SMMLV!$A$2:$C$44,3,0)*$X552)),0)</f>
        <v>0</v>
      </c>
      <c r="AA552" s="147"/>
      <c r="AB552" s="142"/>
      <c r="AC552" s="140">
        <f>IFERROR(IF(VLOOKUP(YEAR($D552),SMMLV!$A$2:$C$44,3,0)*$AA552=$AB552,$AB552,IF($AA552="",$AB552,VLOOKUP(YEAR($D552),SMMLV!$A$2:$C$44,3,0)*$AA552)),0)</f>
        <v>0</v>
      </c>
      <c r="AD552" s="147"/>
      <c r="AE552" s="142"/>
      <c r="AF552" s="140">
        <f>IFERROR(IF(VLOOKUP(YEAR($D552),SMMLV!$A$2:$C$44,3,0)*$AD552=$AE552,$AE552,IF($AD552="",$AE552,VLOOKUP(YEAR($D552),SMMLV!$A$2:$C$44,3,0)*$AD552)),0)</f>
        <v>0</v>
      </c>
      <c r="AG552" s="134"/>
      <c r="AH552" s="145">
        <f t="shared" si="469"/>
        <v>0</v>
      </c>
      <c r="AI552" s="138"/>
      <c r="AJ552" s="139"/>
      <c r="AK552" s="140">
        <f>IFERROR(IF(VLOOKUP(YEAR($D552),SMMLV!$A$2:$C$44,3,0)*$AI552=AJ552,AJ552,IF($AI552="",AJ552,VLOOKUP(YEAR($D552),SMMLV!$A$2:$C$44,3,0)*$AI552)),0)</f>
        <v>0</v>
      </c>
      <c r="AL552" s="141"/>
      <c r="AM552" s="142"/>
      <c r="AN552" s="147"/>
      <c r="AO552" s="144"/>
      <c r="AP552" s="145">
        <f>IFERROR(SUM(IF(VLOOKUP(YEAR($D552),SMMLV!$A$2:$C$44,3,0)*AL552=AM552,AM552,IF(AL552="",AM552,VLOOKUP(YEAR($D552),SMMLV!$A$2:$C$44,3,0)*AL552)),IF(VLOOKUP(YEAR($D552),SMMLV!$A$2:$C$44,3,0)*AN552=AO552,AO552,IF(AN552="",AO552,VLOOKUP(YEAR($D552),SMMLV!$A$2:$C$44,3,0)*AN552))),0)</f>
        <v>0</v>
      </c>
      <c r="AQ552" s="148"/>
      <c r="AR552" s="142"/>
      <c r="AS552" s="140">
        <f>IFERROR(IF(VLOOKUP(YEAR($D552),SMMLV!$A$2:$C$44,3,0)*AQ552=AR552,AR552,IF(AQ552="",AR552,VLOOKUP(YEAR($D552),SMMLV!$A$2:$C$44,3,0)*AQ552)),0)</f>
        <v>0</v>
      </c>
      <c r="AT552" s="147"/>
      <c r="AU552" s="142"/>
      <c r="AV552" s="140">
        <f>IFERROR(IF(VLOOKUP(YEAR($D552),SMMLV!$A$2:$C$44,3,0)*AT552=AU552,AU552,IF(AT552="",AU552,VLOOKUP(YEAR($D552),SMMLV!$A$2:$C$44,3,0)*AT552)),0)</f>
        <v>0</v>
      </c>
      <c r="AW552" s="147"/>
      <c r="AX552" s="142"/>
      <c r="AY552" s="140">
        <f>IFERROR(IF(VLOOKUP(YEAR($D552),SMMLV!$A$2:$C$44,3,0)*AW552=AX552,AX552,IF(AW552="",AX552,VLOOKUP(YEAR($D552),SMMLV!$A$2:$C$44,3,0)*AW552)),0)</f>
        <v>0</v>
      </c>
      <c r="AZ552" s="134"/>
      <c r="BA552" s="145">
        <f t="shared" si="470"/>
        <v>0</v>
      </c>
      <c r="BB552" s="138"/>
      <c r="BC552" s="139"/>
      <c r="BD552" s="140">
        <f>IFERROR(IF(VLOOKUP(YEAR($D552),SMMLV!$A$2:$C$44,3,0)*BB552=BC552,BC552,IF(BB552="",BC552,VLOOKUP(YEAR($D552),SMMLV!$A$2:$C$44,3,0)*BB552)),0)</f>
        <v>0</v>
      </c>
      <c r="BE552" s="141"/>
      <c r="BF552" s="142"/>
      <c r="BG552" s="147"/>
      <c r="BH552" s="144"/>
      <c r="BI552" s="145">
        <f>IFERROR(SUM(IF(VLOOKUP(YEAR($D552),SMMLV!$A$2:$C$44,3,0)*BE552=BF552,BF552,IF(BE552="",BF552,VLOOKUP(YEAR($D552),SMMLV!$A$2:$C$44,3,0)*BE552)),IF(VLOOKUP(YEAR($D552),SMMLV!$A$2:$C$44,3,0)*BG552=BH552,BH552,IF(BG552="",BH552,VLOOKUP(YEAR($D552),SMMLV!$A$2:$C$44,3,0)*BG552))),0)</f>
        <v>0</v>
      </c>
      <c r="BJ552" s="149"/>
      <c r="BK552" s="150"/>
      <c r="BL552" s="140">
        <f>IFERROR(IF(VLOOKUP(YEAR($D552),SMMLV!$A$2:$C$44,3,0)*BJ552=BK552,BK552,IF(BJ552="",BK552,VLOOKUP(YEAR($D552),SMMLV!$A$2:$C$44,3,0)*BJ552)),0)</f>
        <v>0</v>
      </c>
      <c r="BM552" s="147"/>
      <c r="BN552" s="142"/>
      <c r="BO552" s="140">
        <f>IFERROR(IF(VLOOKUP(YEAR($D552),SMMLV!$A$2:$C$44,3,0)*BM552=BN552,BN552,IF(BM552="",BN552,VLOOKUP(YEAR($D552),SMMLV!$A$2:$C$44,3,0)*BM552)),0)</f>
        <v>0</v>
      </c>
      <c r="BP552" s="147"/>
      <c r="BQ552" s="142"/>
      <c r="BR552" s="140">
        <f>IFERROR(IF(VLOOKUP(YEAR($D552),SMMLV!$A$2:$C$44,3,0)*BP552=BQ552,BQ552,IF(BP552="",BQ552,VLOOKUP(YEAR($D552),SMMLV!$A$2:$C$44,3,0)*BP552)),0)</f>
        <v>0</v>
      </c>
      <c r="BS552" s="134"/>
      <c r="BT552" s="145">
        <f t="shared" si="471"/>
        <v>0</v>
      </c>
      <c r="BU552" s="151">
        <f t="shared" si="472"/>
        <v>0</v>
      </c>
      <c r="BV552" s="151">
        <f t="shared" si="473"/>
        <v>0</v>
      </c>
      <c r="BW552" s="151">
        <f t="shared" si="474"/>
        <v>0</v>
      </c>
      <c r="BX552" s="151">
        <f t="shared" si="475"/>
        <v>0</v>
      </c>
      <c r="BY552" s="151">
        <f t="shared" si="476"/>
        <v>0</v>
      </c>
      <c r="BZ552" s="151">
        <f t="shared" si="464"/>
        <v>0</v>
      </c>
      <c r="CA552" s="134"/>
      <c r="CB552" s="134"/>
      <c r="CC552" s="134"/>
      <c r="CD552" s="152">
        <f t="shared" si="465"/>
        <v>0</v>
      </c>
      <c r="CE552" s="153">
        <f>IFERROR(INDEX(IPC!$A$11:$Y$22,MATCH(PROPER(TEXT(CD552,"mmmm")),IPC!$A$11:$A$22,0),MATCH(YEAR(CD552),IPC!$A$10:$Y$10,0)),0)</f>
        <v>0</v>
      </c>
      <c r="CF552" s="154">
        <v>62172</v>
      </c>
      <c r="CG552" s="153">
        <f>IFERROR(INDEX(IPC!$A$11:$Y$22,MATCH(PROPER(TEXT(CF552,"mmmm")),IPC!$A$11:$A$22,0),MATCH(YEAR(CF552),IPC!$A$10:$Y$10,0)),0)</f>
        <v>0</v>
      </c>
      <c r="CH552" s="155">
        <f t="shared" si="466"/>
        <v>0</v>
      </c>
      <c r="CI552" s="145">
        <v>1751447</v>
      </c>
      <c r="CJ552" s="151">
        <f t="shared" si="477"/>
        <v>0</v>
      </c>
      <c r="CK552" s="151">
        <f t="shared" si="478"/>
        <v>0</v>
      </c>
      <c r="CL552" s="151">
        <f t="shared" si="479"/>
        <v>0</v>
      </c>
      <c r="CM552" s="151">
        <f t="shared" si="480"/>
        <v>0</v>
      </c>
      <c r="CN552" s="151">
        <f t="shared" si="481"/>
        <v>0</v>
      </c>
      <c r="CO552" s="151">
        <f t="shared" si="482"/>
        <v>0</v>
      </c>
      <c r="CP552" s="151">
        <f t="shared" si="483"/>
        <v>0</v>
      </c>
      <c r="CQ552" s="151">
        <f t="shared" si="484"/>
        <v>0</v>
      </c>
      <c r="CR552" s="151">
        <f t="shared" si="485"/>
        <v>0</v>
      </c>
      <c r="CS552" s="151">
        <f t="shared" si="486"/>
        <v>0</v>
      </c>
      <c r="CT552" s="151">
        <f t="shared" si="487"/>
        <v>0</v>
      </c>
      <c r="CU552" s="151">
        <f t="shared" si="488"/>
        <v>0</v>
      </c>
      <c r="CV552" s="151">
        <f t="shared" si="489"/>
        <v>0</v>
      </c>
      <c r="CW552" s="151">
        <f t="shared" si="490"/>
        <v>0</v>
      </c>
      <c r="CX552" s="151">
        <f t="shared" si="491"/>
        <v>0</v>
      </c>
      <c r="CY552" s="151">
        <f t="shared" si="492"/>
        <v>0</v>
      </c>
      <c r="CZ552" s="151">
        <f t="shared" si="493"/>
        <v>0</v>
      </c>
      <c r="DA552" s="151">
        <f t="shared" si="494"/>
        <v>0</v>
      </c>
      <c r="DB552" s="151">
        <f t="shared" si="495"/>
        <v>0</v>
      </c>
      <c r="DC552" s="151">
        <f t="shared" si="496"/>
        <v>0</v>
      </c>
      <c r="DD552" s="151">
        <f t="shared" si="497"/>
        <v>0</v>
      </c>
      <c r="DE552" s="151">
        <f t="shared" si="498"/>
        <v>0</v>
      </c>
      <c r="DF552" s="151">
        <f t="shared" si="499"/>
        <v>0</v>
      </c>
      <c r="DG552" s="151">
        <f t="shared" si="500"/>
        <v>0</v>
      </c>
      <c r="DH552" s="151">
        <f t="shared" si="501"/>
        <v>0</v>
      </c>
      <c r="DI552" s="151">
        <f t="shared" si="502"/>
        <v>0</v>
      </c>
      <c r="DJ552" s="151">
        <f t="shared" si="503"/>
        <v>0</v>
      </c>
      <c r="DK552" s="151">
        <f t="shared" si="504"/>
        <v>0</v>
      </c>
      <c r="DL552" s="151">
        <f t="shared" si="505"/>
        <v>0</v>
      </c>
      <c r="DM552" s="151">
        <f t="shared" si="506"/>
        <v>0</v>
      </c>
      <c r="DN552" s="151">
        <f t="shared" si="507"/>
        <v>0</v>
      </c>
      <c r="DO552" s="156">
        <f t="shared" si="508"/>
        <v>0</v>
      </c>
      <c r="DP552" s="173" t="str">
        <f t="shared" si="509"/>
        <v/>
      </c>
      <c r="DQ552" s="157" t="str">
        <f t="shared" si="510"/>
        <v/>
      </c>
      <c r="DR552" s="158" t="str">
        <f>IFERROR(IFERROR(IFERROR(_xlfn.XLOOKUP(DP552,#REF!,#REF!,,,),_xlfn.XLOOKUP(DP552,#REF!,#REF!,,,)),_xlfn.XLOOKUP(DP552,#REF!,#REF!,,,)),"N/A")</f>
        <v>N/A</v>
      </c>
      <c r="DS552" s="159"/>
      <c r="DT552" s="160"/>
      <c r="DU552" s="161"/>
      <c r="DV552" s="162"/>
      <c r="DW552" s="163">
        <f>IFERROR(IFERROR(IFERROR(_xlfn.XLOOKUP(DP552,#REF!,#REF!,,,),_xlfn.XLOOKUP(DP552,#REF!,#REF!,,,)),_xlfn.XLOOKUP(DP552,#REF!,#REF!,,,)),0)</f>
        <v>0</v>
      </c>
      <c r="DX552" s="164"/>
      <c r="DY552" s="165">
        <f t="shared" si="511"/>
        <v>0</v>
      </c>
      <c r="DZ552" s="166"/>
      <c r="EA552" s="167">
        <f t="shared" si="512"/>
        <v>0</v>
      </c>
      <c r="EB552" s="168">
        <f t="shared" si="513"/>
        <v>0</v>
      </c>
      <c r="EC552" s="168">
        <f t="shared" si="514"/>
        <v>0</v>
      </c>
      <c r="ED552" s="169"/>
      <c r="EE552" s="170">
        <f t="shared" si="515"/>
        <v>0</v>
      </c>
      <c r="EF552" s="170" t="str">
        <f>IFERROR(IF(DY552&gt;((_xlfn.XLOOKUP(DQ552,TOPES!B:B,TOPES!C:C,,,)*INDEXACIÓN!CI552)),"SUPERA TOPES DEL HV",0),"HV NO ENCONTRADO")</f>
        <v>HV NO ENCONTRADO</v>
      </c>
      <c r="EG552" s="170">
        <f t="shared" si="516"/>
        <v>0</v>
      </c>
      <c r="EH552" s="170">
        <f>IF(SUMIF($M:$M,#REF!,$DY:$DY)&gt;$EH$8,"CONSULTA DIAN",0)</f>
        <v>0</v>
      </c>
      <c r="EI552" s="171">
        <f t="shared" si="517"/>
        <v>0</v>
      </c>
      <c r="EJ552" s="172"/>
    </row>
    <row r="553" spans="1:140" x14ac:dyDescent="0.25">
      <c r="A553" s="133" t="str">
        <f t="shared" si="467"/>
        <v>19000100544</v>
      </c>
      <c r="B553" s="134"/>
      <c r="C553" s="134"/>
      <c r="D553" s="135">
        <f>_xlfn.XLOOKUP(C553,TOPES!L:L,TOPES!M:M,,,)</f>
        <v>0</v>
      </c>
      <c r="E553" s="136">
        <v>544</v>
      </c>
      <c r="F553" s="134"/>
      <c r="G553" s="134"/>
      <c r="H553" s="134"/>
      <c r="I553" s="134"/>
      <c r="J553" s="134"/>
      <c r="K553" s="134"/>
      <c r="L553" s="134"/>
      <c r="M553" s="137"/>
      <c r="N553" s="134"/>
      <c r="O553" s="137" t="str">
        <f t="shared" si="468"/>
        <v/>
      </c>
      <c r="P553" s="138"/>
      <c r="Q553" s="139"/>
      <c r="R553" s="140">
        <f>IFERROR(IF(VLOOKUP(YEAR($D553),SMMLV!$A$2:$C$44,3,0)*$P553=$Q553,$Q553,IF($P553="",$Q553,VLOOKUP(YEAR($D553),SMMLV!$A$2:$C$44,3,0)*$P553)),0)</f>
        <v>0</v>
      </c>
      <c r="S553" s="141"/>
      <c r="T553" s="142"/>
      <c r="U553" s="143"/>
      <c r="V553" s="144"/>
      <c r="W553" s="145">
        <f>IFERROR(SUM(IF(VLOOKUP(YEAR($D553),SMMLV!$A$2:$C$44,3,0)*S553=T553,T553,IF(S553="",T553,VLOOKUP(YEAR($D553),SMMLV!$A$2:$C$44,3,0)*S553)),IF(VLOOKUP(YEAR($D553),SMMLV!$A$2:$C$44,3,0)*U553=V553,V553,IF(U553="",V553,VLOOKUP(YEAR($D553),SMMLV!$A$2:$C$44,3,0)*U553))),0)</f>
        <v>0</v>
      </c>
      <c r="X553" s="146"/>
      <c r="Y553" s="139"/>
      <c r="Z553" s="140">
        <f>IFERROR(IF(VLOOKUP(YEAR($D553),SMMLV!$A$2:$C$44,3,0)*$X553=$Y553,$Y553,IF($X553="",$Y553,VLOOKUP(YEAR($D553),SMMLV!$A$2:$C$44,3,0)*$X553)),0)</f>
        <v>0</v>
      </c>
      <c r="AA553" s="147"/>
      <c r="AB553" s="142"/>
      <c r="AC553" s="140">
        <f>IFERROR(IF(VLOOKUP(YEAR($D553),SMMLV!$A$2:$C$44,3,0)*$AA553=$AB553,$AB553,IF($AA553="",$AB553,VLOOKUP(YEAR($D553),SMMLV!$A$2:$C$44,3,0)*$AA553)),0)</f>
        <v>0</v>
      </c>
      <c r="AD553" s="147"/>
      <c r="AE553" s="142"/>
      <c r="AF553" s="140">
        <f>IFERROR(IF(VLOOKUP(YEAR($D553),SMMLV!$A$2:$C$44,3,0)*$AD553=$AE553,$AE553,IF($AD553="",$AE553,VLOOKUP(YEAR($D553),SMMLV!$A$2:$C$44,3,0)*$AD553)),0)</f>
        <v>0</v>
      </c>
      <c r="AG553" s="134"/>
      <c r="AH553" s="145">
        <f t="shared" si="469"/>
        <v>0</v>
      </c>
      <c r="AI553" s="138"/>
      <c r="AJ553" s="139"/>
      <c r="AK553" s="140">
        <f>IFERROR(IF(VLOOKUP(YEAR($D553),SMMLV!$A$2:$C$44,3,0)*$AI553=AJ553,AJ553,IF($AI553="",AJ553,VLOOKUP(YEAR($D553),SMMLV!$A$2:$C$44,3,0)*$AI553)),0)</f>
        <v>0</v>
      </c>
      <c r="AL553" s="141"/>
      <c r="AM553" s="142"/>
      <c r="AN553" s="147"/>
      <c r="AO553" s="144"/>
      <c r="AP553" s="145">
        <f>IFERROR(SUM(IF(VLOOKUP(YEAR($D553),SMMLV!$A$2:$C$44,3,0)*AL553=AM553,AM553,IF(AL553="",AM553,VLOOKUP(YEAR($D553),SMMLV!$A$2:$C$44,3,0)*AL553)),IF(VLOOKUP(YEAR($D553),SMMLV!$A$2:$C$44,3,0)*AN553=AO553,AO553,IF(AN553="",AO553,VLOOKUP(YEAR($D553),SMMLV!$A$2:$C$44,3,0)*AN553))),0)</f>
        <v>0</v>
      </c>
      <c r="AQ553" s="148"/>
      <c r="AR553" s="142"/>
      <c r="AS553" s="140">
        <f>IFERROR(IF(VLOOKUP(YEAR($D553),SMMLV!$A$2:$C$44,3,0)*AQ553=AR553,AR553,IF(AQ553="",AR553,VLOOKUP(YEAR($D553),SMMLV!$A$2:$C$44,3,0)*AQ553)),0)</f>
        <v>0</v>
      </c>
      <c r="AT553" s="147"/>
      <c r="AU553" s="142"/>
      <c r="AV553" s="140">
        <f>IFERROR(IF(VLOOKUP(YEAR($D553),SMMLV!$A$2:$C$44,3,0)*AT553=AU553,AU553,IF(AT553="",AU553,VLOOKUP(YEAR($D553),SMMLV!$A$2:$C$44,3,0)*AT553)),0)</f>
        <v>0</v>
      </c>
      <c r="AW553" s="147"/>
      <c r="AX553" s="142"/>
      <c r="AY553" s="140">
        <f>IFERROR(IF(VLOOKUP(YEAR($D553),SMMLV!$A$2:$C$44,3,0)*AW553=AX553,AX553,IF(AW553="",AX553,VLOOKUP(YEAR($D553),SMMLV!$A$2:$C$44,3,0)*AW553)),0)</f>
        <v>0</v>
      </c>
      <c r="AZ553" s="134"/>
      <c r="BA553" s="145">
        <f t="shared" si="470"/>
        <v>0</v>
      </c>
      <c r="BB553" s="138"/>
      <c r="BC553" s="139"/>
      <c r="BD553" s="140">
        <f>IFERROR(IF(VLOOKUP(YEAR($D553),SMMLV!$A$2:$C$44,3,0)*BB553=BC553,BC553,IF(BB553="",BC553,VLOOKUP(YEAR($D553),SMMLV!$A$2:$C$44,3,0)*BB553)),0)</f>
        <v>0</v>
      </c>
      <c r="BE553" s="141"/>
      <c r="BF553" s="142"/>
      <c r="BG553" s="147"/>
      <c r="BH553" s="144"/>
      <c r="BI553" s="145">
        <f>IFERROR(SUM(IF(VLOOKUP(YEAR($D553),SMMLV!$A$2:$C$44,3,0)*BE553=BF553,BF553,IF(BE553="",BF553,VLOOKUP(YEAR($D553),SMMLV!$A$2:$C$44,3,0)*BE553)),IF(VLOOKUP(YEAR($D553),SMMLV!$A$2:$C$44,3,0)*BG553=BH553,BH553,IF(BG553="",BH553,VLOOKUP(YEAR($D553),SMMLV!$A$2:$C$44,3,0)*BG553))),0)</f>
        <v>0</v>
      </c>
      <c r="BJ553" s="149"/>
      <c r="BK553" s="150"/>
      <c r="BL553" s="140">
        <f>IFERROR(IF(VLOOKUP(YEAR($D553),SMMLV!$A$2:$C$44,3,0)*BJ553=BK553,BK553,IF(BJ553="",BK553,VLOOKUP(YEAR($D553),SMMLV!$A$2:$C$44,3,0)*BJ553)),0)</f>
        <v>0</v>
      </c>
      <c r="BM553" s="147"/>
      <c r="BN553" s="142"/>
      <c r="BO553" s="140">
        <f>IFERROR(IF(VLOOKUP(YEAR($D553),SMMLV!$A$2:$C$44,3,0)*BM553=BN553,BN553,IF(BM553="",BN553,VLOOKUP(YEAR($D553),SMMLV!$A$2:$C$44,3,0)*BM553)),0)</f>
        <v>0</v>
      </c>
      <c r="BP553" s="147"/>
      <c r="BQ553" s="142"/>
      <c r="BR553" s="140">
        <f>IFERROR(IF(VLOOKUP(YEAR($D553),SMMLV!$A$2:$C$44,3,0)*BP553=BQ553,BQ553,IF(BP553="",BQ553,VLOOKUP(YEAR($D553),SMMLV!$A$2:$C$44,3,0)*BP553)),0)</f>
        <v>0</v>
      </c>
      <c r="BS553" s="134"/>
      <c r="BT553" s="145">
        <f t="shared" si="471"/>
        <v>0</v>
      </c>
      <c r="BU553" s="151">
        <f t="shared" si="472"/>
        <v>0</v>
      </c>
      <c r="BV553" s="151">
        <f t="shared" si="473"/>
        <v>0</v>
      </c>
      <c r="BW553" s="151">
        <f t="shared" si="474"/>
        <v>0</v>
      </c>
      <c r="BX553" s="151">
        <f t="shared" si="475"/>
        <v>0</v>
      </c>
      <c r="BY553" s="151">
        <f t="shared" si="476"/>
        <v>0</v>
      </c>
      <c r="BZ553" s="151">
        <f t="shared" si="464"/>
        <v>0</v>
      </c>
      <c r="CA553" s="134"/>
      <c r="CB553" s="134"/>
      <c r="CC553" s="134"/>
      <c r="CD553" s="152">
        <f t="shared" si="465"/>
        <v>0</v>
      </c>
      <c r="CE553" s="153">
        <f>IFERROR(INDEX(IPC!$A$11:$Y$22,MATCH(PROPER(TEXT(CD553,"mmmm")),IPC!$A$11:$A$22,0),MATCH(YEAR(CD553),IPC!$A$10:$Y$10,0)),0)</f>
        <v>0</v>
      </c>
      <c r="CF553" s="154">
        <v>62203</v>
      </c>
      <c r="CG553" s="153">
        <f>IFERROR(INDEX(IPC!$A$11:$Y$22,MATCH(PROPER(TEXT(CF553,"mmmm")),IPC!$A$11:$A$22,0),MATCH(YEAR(CF553),IPC!$A$10:$Y$10,0)),0)</f>
        <v>0</v>
      </c>
      <c r="CH553" s="155">
        <f t="shared" si="466"/>
        <v>0</v>
      </c>
      <c r="CI553" s="145">
        <v>1751448</v>
      </c>
      <c r="CJ553" s="151">
        <f t="shared" si="477"/>
        <v>0</v>
      </c>
      <c r="CK553" s="151">
        <f t="shared" si="478"/>
        <v>0</v>
      </c>
      <c r="CL553" s="151">
        <f t="shared" si="479"/>
        <v>0</v>
      </c>
      <c r="CM553" s="151">
        <f t="shared" si="480"/>
        <v>0</v>
      </c>
      <c r="CN553" s="151">
        <f t="shared" si="481"/>
        <v>0</v>
      </c>
      <c r="CO553" s="151">
        <f t="shared" si="482"/>
        <v>0</v>
      </c>
      <c r="CP553" s="151">
        <f t="shared" si="483"/>
        <v>0</v>
      </c>
      <c r="CQ553" s="151">
        <f t="shared" si="484"/>
        <v>0</v>
      </c>
      <c r="CR553" s="151">
        <f t="shared" si="485"/>
        <v>0</v>
      </c>
      <c r="CS553" s="151">
        <f t="shared" si="486"/>
        <v>0</v>
      </c>
      <c r="CT553" s="151">
        <f t="shared" si="487"/>
        <v>0</v>
      </c>
      <c r="CU553" s="151">
        <f t="shared" si="488"/>
        <v>0</v>
      </c>
      <c r="CV553" s="151">
        <f t="shared" si="489"/>
        <v>0</v>
      </c>
      <c r="CW553" s="151">
        <f t="shared" si="490"/>
        <v>0</v>
      </c>
      <c r="CX553" s="151">
        <f t="shared" si="491"/>
        <v>0</v>
      </c>
      <c r="CY553" s="151">
        <f t="shared" si="492"/>
        <v>0</v>
      </c>
      <c r="CZ553" s="151">
        <f t="shared" si="493"/>
        <v>0</v>
      </c>
      <c r="DA553" s="151">
        <f t="shared" si="494"/>
        <v>0</v>
      </c>
      <c r="DB553" s="151">
        <f t="shared" si="495"/>
        <v>0</v>
      </c>
      <c r="DC553" s="151">
        <f t="shared" si="496"/>
        <v>0</v>
      </c>
      <c r="DD553" s="151">
        <f t="shared" si="497"/>
        <v>0</v>
      </c>
      <c r="DE553" s="151">
        <f t="shared" si="498"/>
        <v>0</v>
      </c>
      <c r="DF553" s="151">
        <f t="shared" si="499"/>
        <v>0</v>
      </c>
      <c r="DG553" s="151">
        <f t="shared" si="500"/>
        <v>0</v>
      </c>
      <c r="DH553" s="151">
        <f t="shared" si="501"/>
        <v>0</v>
      </c>
      <c r="DI553" s="151">
        <f t="shared" si="502"/>
        <v>0</v>
      </c>
      <c r="DJ553" s="151">
        <f t="shared" si="503"/>
        <v>0</v>
      </c>
      <c r="DK553" s="151">
        <f t="shared" si="504"/>
        <v>0</v>
      </c>
      <c r="DL553" s="151">
        <f t="shared" si="505"/>
        <v>0</v>
      </c>
      <c r="DM553" s="151">
        <f t="shared" si="506"/>
        <v>0</v>
      </c>
      <c r="DN553" s="151">
        <f t="shared" si="507"/>
        <v>0</v>
      </c>
      <c r="DO553" s="156">
        <f t="shared" si="508"/>
        <v>0</v>
      </c>
      <c r="DP553" s="173" t="str">
        <f t="shared" si="509"/>
        <v/>
      </c>
      <c r="DQ553" s="157" t="str">
        <f t="shared" si="510"/>
        <v/>
      </c>
      <c r="DR553" s="158" t="str">
        <f>IFERROR(IFERROR(IFERROR(_xlfn.XLOOKUP(DP553,#REF!,#REF!,,,),_xlfn.XLOOKUP(DP553,#REF!,#REF!,,,)),_xlfn.XLOOKUP(DP553,#REF!,#REF!,,,)),"N/A")</f>
        <v>N/A</v>
      </c>
      <c r="DS553" s="159"/>
      <c r="DT553" s="160"/>
      <c r="DU553" s="161"/>
      <c r="DV553" s="162"/>
      <c r="DW553" s="163">
        <f>IFERROR(IFERROR(IFERROR(_xlfn.XLOOKUP(DP553,#REF!,#REF!,,,),_xlfn.XLOOKUP(DP553,#REF!,#REF!,,,)),_xlfn.XLOOKUP(DP553,#REF!,#REF!,,,)),0)</f>
        <v>0</v>
      </c>
      <c r="DX553" s="164"/>
      <c r="DY553" s="165">
        <f t="shared" si="511"/>
        <v>0</v>
      </c>
      <c r="DZ553" s="166"/>
      <c r="EA553" s="167">
        <f t="shared" si="512"/>
        <v>0</v>
      </c>
      <c r="EB553" s="168">
        <f t="shared" si="513"/>
        <v>0</v>
      </c>
      <c r="EC553" s="168">
        <f t="shared" si="514"/>
        <v>0</v>
      </c>
      <c r="ED553" s="169"/>
      <c r="EE553" s="170">
        <f t="shared" si="515"/>
        <v>0</v>
      </c>
      <c r="EF553" s="170" t="str">
        <f>IFERROR(IF(DY553&gt;((_xlfn.XLOOKUP(DQ553,TOPES!B:B,TOPES!C:C,,,)*INDEXACIÓN!CI553)),"SUPERA TOPES DEL HV",0),"HV NO ENCONTRADO")</f>
        <v>HV NO ENCONTRADO</v>
      </c>
      <c r="EG553" s="170">
        <f t="shared" si="516"/>
        <v>0</v>
      </c>
      <c r="EH553" s="170">
        <f>IF(SUMIF($M:$M,#REF!,$DY:$DY)&gt;$EH$8,"CONSULTA DIAN",0)</f>
        <v>0</v>
      </c>
      <c r="EI553" s="171">
        <f t="shared" si="517"/>
        <v>0</v>
      </c>
      <c r="EJ553" s="172"/>
    </row>
    <row r="554" spans="1:140" x14ac:dyDescent="0.25">
      <c r="A554" s="133" t="str">
        <f t="shared" si="467"/>
        <v>19000100545</v>
      </c>
      <c r="B554" s="134"/>
      <c r="C554" s="134"/>
      <c r="D554" s="135">
        <f>_xlfn.XLOOKUP(C554,TOPES!L:L,TOPES!M:M,,,)</f>
        <v>0</v>
      </c>
      <c r="E554" s="136">
        <v>545</v>
      </c>
      <c r="F554" s="134"/>
      <c r="G554" s="134"/>
      <c r="H554" s="134"/>
      <c r="I554" s="134"/>
      <c r="J554" s="134"/>
      <c r="K554" s="134"/>
      <c r="L554" s="134"/>
      <c r="M554" s="137"/>
      <c r="N554" s="134"/>
      <c r="O554" s="137" t="str">
        <f t="shared" si="468"/>
        <v/>
      </c>
      <c r="P554" s="138"/>
      <c r="Q554" s="139"/>
      <c r="R554" s="140">
        <f>IFERROR(IF(VLOOKUP(YEAR($D554),SMMLV!$A$2:$C$44,3,0)*$P554=$Q554,$Q554,IF($P554="",$Q554,VLOOKUP(YEAR($D554),SMMLV!$A$2:$C$44,3,0)*$P554)),0)</f>
        <v>0</v>
      </c>
      <c r="S554" s="141"/>
      <c r="T554" s="142"/>
      <c r="U554" s="143"/>
      <c r="V554" s="144"/>
      <c r="W554" s="145">
        <f>IFERROR(SUM(IF(VLOOKUP(YEAR($D554),SMMLV!$A$2:$C$44,3,0)*S554=T554,T554,IF(S554="",T554,VLOOKUP(YEAR($D554),SMMLV!$A$2:$C$44,3,0)*S554)),IF(VLOOKUP(YEAR($D554),SMMLV!$A$2:$C$44,3,0)*U554=V554,V554,IF(U554="",V554,VLOOKUP(YEAR($D554),SMMLV!$A$2:$C$44,3,0)*U554))),0)</f>
        <v>0</v>
      </c>
      <c r="X554" s="146"/>
      <c r="Y554" s="139"/>
      <c r="Z554" s="140">
        <f>IFERROR(IF(VLOOKUP(YEAR($D554),SMMLV!$A$2:$C$44,3,0)*$X554=$Y554,$Y554,IF($X554="",$Y554,VLOOKUP(YEAR($D554),SMMLV!$A$2:$C$44,3,0)*$X554)),0)</f>
        <v>0</v>
      </c>
      <c r="AA554" s="147"/>
      <c r="AB554" s="142"/>
      <c r="AC554" s="140">
        <f>IFERROR(IF(VLOOKUP(YEAR($D554),SMMLV!$A$2:$C$44,3,0)*$AA554=$AB554,$AB554,IF($AA554="",$AB554,VLOOKUP(YEAR($D554),SMMLV!$A$2:$C$44,3,0)*$AA554)),0)</f>
        <v>0</v>
      </c>
      <c r="AD554" s="147"/>
      <c r="AE554" s="142"/>
      <c r="AF554" s="140">
        <f>IFERROR(IF(VLOOKUP(YEAR($D554),SMMLV!$A$2:$C$44,3,0)*$AD554=$AE554,$AE554,IF($AD554="",$AE554,VLOOKUP(YEAR($D554),SMMLV!$A$2:$C$44,3,0)*$AD554)),0)</f>
        <v>0</v>
      </c>
      <c r="AG554" s="134"/>
      <c r="AH554" s="145">
        <f t="shared" si="469"/>
        <v>0</v>
      </c>
      <c r="AI554" s="138"/>
      <c r="AJ554" s="139"/>
      <c r="AK554" s="140">
        <f>IFERROR(IF(VLOOKUP(YEAR($D554),SMMLV!$A$2:$C$44,3,0)*$AI554=AJ554,AJ554,IF($AI554="",AJ554,VLOOKUP(YEAR($D554),SMMLV!$A$2:$C$44,3,0)*$AI554)),0)</f>
        <v>0</v>
      </c>
      <c r="AL554" s="141"/>
      <c r="AM554" s="142"/>
      <c r="AN554" s="147"/>
      <c r="AO554" s="144"/>
      <c r="AP554" s="145">
        <f>IFERROR(SUM(IF(VLOOKUP(YEAR($D554),SMMLV!$A$2:$C$44,3,0)*AL554=AM554,AM554,IF(AL554="",AM554,VLOOKUP(YEAR($D554),SMMLV!$A$2:$C$44,3,0)*AL554)),IF(VLOOKUP(YEAR($D554),SMMLV!$A$2:$C$44,3,0)*AN554=AO554,AO554,IF(AN554="",AO554,VLOOKUP(YEAR($D554),SMMLV!$A$2:$C$44,3,0)*AN554))),0)</f>
        <v>0</v>
      </c>
      <c r="AQ554" s="148"/>
      <c r="AR554" s="142"/>
      <c r="AS554" s="140">
        <f>IFERROR(IF(VLOOKUP(YEAR($D554),SMMLV!$A$2:$C$44,3,0)*AQ554=AR554,AR554,IF(AQ554="",AR554,VLOOKUP(YEAR($D554),SMMLV!$A$2:$C$44,3,0)*AQ554)),0)</f>
        <v>0</v>
      </c>
      <c r="AT554" s="147"/>
      <c r="AU554" s="142"/>
      <c r="AV554" s="140">
        <f>IFERROR(IF(VLOOKUP(YEAR($D554),SMMLV!$A$2:$C$44,3,0)*AT554=AU554,AU554,IF(AT554="",AU554,VLOOKUP(YEAR($D554),SMMLV!$A$2:$C$44,3,0)*AT554)),0)</f>
        <v>0</v>
      </c>
      <c r="AW554" s="147"/>
      <c r="AX554" s="142"/>
      <c r="AY554" s="140">
        <f>IFERROR(IF(VLOOKUP(YEAR($D554),SMMLV!$A$2:$C$44,3,0)*AW554=AX554,AX554,IF(AW554="",AX554,VLOOKUP(YEAR($D554),SMMLV!$A$2:$C$44,3,0)*AW554)),0)</f>
        <v>0</v>
      </c>
      <c r="AZ554" s="134"/>
      <c r="BA554" s="145">
        <f t="shared" si="470"/>
        <v>0</v>
      </c>
      <c r="BB554" s="138"/>
      <c r="BC554" s="139"/>
      <c r="BD554" s="140">
        <f>IFERROR(IF(VLOOKUP(YEAR($D554),SMMLV!$A$2:$C$44,3,0)*BB554=BC554,BC554,IF(BB554="",BC554,VLOOKUP(YEAR($D554),SMMLV!$A$2:$C$44,3,0)*BB554)),0)</f>
        <v>0</v>
      </c>
      <c r="BE554" s="141"/>
      <c r="BF554" s="142"/>
      <c r="BG554" s="147"/>
      <c r="BH554" s="144"/>
      <c r="BI554" s="145">
        <f>IFERROR(SUM(IF(VLOOKUP(YEAR($D554),SMMLV!$A$2:$C$44,3,0)*BE554=BF554,BF554,IF(BE554="",BF554,VLOOKUP(YEAR($D554),SMMLV!$A$2:$C$44,3,0)*BE554)),IF(VLOOKUP(YEAR($D554),SMMLV!$A$2:$C$44,3,0)*BG554=BH554,BH554,IF(BG554="",BH554,VLOOKUP(YEAR($D554),SMMLV!$A$2:$C$44,3,0)*BG554))),0)</f>
        <v>0</v>
      </c>
      <c r="BJ554" s="149"/>
      <c r="BK554" s="150"/>
      <c r="BL554" s="140">
        <f>IFERROR(IF(VLOOKUP(YEAR($D554),SMMLV!$A$2:$C$44,3,0)*BJ554=BK554,BK554,IF(BJ554="",BK554,VLOOKUP(YEAR($D554),SMMLV!$A$2:$C$44,3,0)*BJ554)),0)</f>
        <v>0</v>
      </c>
      <c r="BM554" s="147"/>
      <c r="BN554" s="142"/>
      <c r="BO554" s="140">
        <f>IFERROR(IF(VLOOKUP(YEAR($D554),SMMLV!$A$2:$C$44,3,0)*BM554=BN554,BN554,IF(BM554="",BN554,VLOOKUP(YEAR($D554),SMMLV!$A$2:$C$44,3,0)*BM554)),0)</f>
        <v>0</v>
      </c>
      <c r="BP554" s="147"/>
      <c r="BQ554" s="142"/>
      <c r="BR554" s="140">
        <f>IFERROR(IF(VLOOKUP(YEAR($D554),SMMLV!$A$2:$C$44,3,0)*BP554=BQ554,BQ554,IF(BP554="",BQ554,VLOOKUP(YEAR($D554),SMMLV!$A$2:$C$44,3,0)*BP554)),0)</f>
        <v>0</v>
      </c>
      <c r="BS554" s="134"/>
      <c r="BT554" s="145">
        <f t="shared" si="471"/>
        <v>0</v>
      </c>
      <c r="BU554" s="151">
        <f t="shared" si="472"/>
        <v>0</v>
      </c>
      <c r="BV554" s="151">
        <f t="shared" si="473"/>
        <v>0</v>
      </c>
      <c r="BW554" s="151">
        <f t="shared" si="474"/>
        <v>0</v>
      </c>
      <c r="BX554" s="151">
        <f t="shared" si="475"/>
        <v>0</v>
      </c>
      <c r="BY554" s="151">
        <f t="shared" si="476"/>
        <v>0</v>
      </c>
      <c r="BZ554" s="151">
        <f t="shared" si="464"/>
        <v>0</v>
      </c>
      <c r="CA554" s="134"/>
      <c r="CB554" s="134"/>
      <c r="CC554" s="134"/>
      <c r="CD554" s="152">
        <f t="shared" si="465"/>
        <v>0</v>
      </c>
      <c r="CE554" s="153">
        <f>IFERROR(INDEX(IPC!$A$11:$Y$22,MATCH(PROPER(TEXT(CD554,"mmmm")),IPC!$A$11:$A$22,0),MATCH(YEAR(CD554),IPC!$A$10:$Y$10,0)),0)</f>
        <v>0</v>
      </c>
      <c r="CF554" s="154">
        <v>62233</v>
      </c>
      <c r="CG554" s="153">
        <f>IFERROR(INDEX(IPC!$A$11:$Y$22,MATCH(PROPER(TEXT(CF554,"mmmm")),IPC!$A$11:$A$22,0),MATCH(YEAR(CF554),IPC!$A$10:$Y$10,0)),0)</f>
        <v>0</v>
      </c>
      <c r="CH554" s="155">
        <f t="shared" si="466"/>
        <v>0</v>
      </c>
      <c r="CI554" s="145">
        <v>1751449</v>
      </c>
      <c r="CJ554" s="151">
        <f t="shared" si="477"/>
        <v>0</v>
      </c>
      <c r="CK554" s="151">
        <f t="shared" si="478"/>
        <v>0</v>
      </c>
      <c r="CL554" s="151">
        <f t="shared" si="479"/>
        <v>0</v>
      </c>
      <c r="CM554" s="151">
        <f t="shared" si="480"/>
        <v>0</v>
      </c>
      <c r="CN554" s="151">
        <f t="shared" si="481"/>
        <v>0</v>
      </c>
      <c r="CO554" s="151">
        <f t="shared" si="482"/>
        <v>0</v>
      </c>
      <c r="CP554" s="151">
        <f t="shared" si="483"/>
        <v>0</v>
      </c>
      <c r="CQ554" s="151">
        <f t="shared" si="484"/>
        <v>0</v>
      </c>
      <c r="CR554" s="151">
        <f t="shared" si="485"/>
        <v>0</v>
      </c>
      <c r="CS554" s="151">
        <f t="shared" si="486"/>
        <v>0</v>
      </c>
      <c r="CT554" s="151">
        <f t="shared" si="487"/>
        <v>0</v>
      </c>
      <c r="CU554" s="151">
        <f t="shared" si="488"/>
        <v>0</v>
      </c>
      <c r="CV554" s="151">
        <f t="shared" si="489"/>
        <v>0</v>
      </c>
      <c r="CW554" s="151">
        <f t="shared" si="490"/>
        <v>0</v>
      </c>
      <c r="CX554" s="151">
        <f t="shared" si="491"/>
        <v>0</v>
      </c>
      <c r="CY554" s="151">
        <f t="shared" si="492"/>
        <v>0</v>
      </c>
      <c r="CZ554" s="151">
        <f t="shared" si="493"/>
        <v>0</v>
      </c>
      <c r="DA554" s="151">
        <f t="shared" si="494"/>
        <v>0</v>
      </c>
      <c r="DB554" s="151">
        <f t="shared" si="495"/>
        <v>0</v>
      </c>
      <c r="DC554" s="151">
        <f t="shared" si="496"/>
        <v>0</v>
      </c>
      <c r="DD554" s="151">
        <f t="shared" si="497"/>
        <v>0</v>
      </c>
      <c r="DE554" s="151">
        <f t="shared" si="498"/>
        <v>0</v>
      </c>
      <c r="DF554" s="151">
        <f t="shared" si="499"/>
        <v>0</v>
      </c>
      <c r="DG554" s="151">
        <f t="shared" si="500"/>
        <v>0</v>
      </c>
      <c r="DH554" s="151">
        <f t="shared" si="501"/>
        <v>0</v>
      </c>
      <c r="DI554" s="151">
        <f t="shared" si="502"/>
        <v>0</v>
      </c>
      <c r="DJ554" s="151">
        <f t="shared" si="503"/>
        <v>0</v>
      </c>
      <c r="DK554" s="151">
        <f t="shared" si="504"/>
        <v>0</v>
      </c>
      <c r="DL554" s="151">
        <f t="shared" si="505"/>
        <v>0</v>
      </c>
      <c r="DM554" s="151">
        <f t="shared" si="506"/>
        <v>0</v>
      </c>
      <c r="DN554" s="151">
        <f t="shared" si="507"/>
        <v>0</v>
      </c>
      <c r="DO554" s="156">
        <f t="shared" si="508"/>
        <v>0</v>
      </c>
      <c r="DP554" s="173" t="str">
        <f t="shared" si="509"/>
        <v/>
      </c>
      <c r="DQ554" s="157" t="str">
        <f t="shared" si="510"/>
        <v/>
      </c>
      <c r="DR554" s="158" t="str">
        <f>IFERROR(IFERROR(IFERROR(_xlfn.XLOOKUP(DP554,#REF!,#REF!,,,),_xlfn.XLOOKUP(DP554,#REF!,#REF!,,,)),_xlfn.XLOOKUP(DP554,#REF!,#REF!,,,)),"N/A")</f>
        <v>N/A</v>
      </c>
      <c r="DS554" s="159"/>
      <c r="DT554" s="160"/>
      <c r="DU554" s="161"/>
      <c r="DV554" s="162"/>
      <c r="DW554" s="163">
        <f>IFERROR(IFERROR(IFERROR(_xlfn.XLOOKUP(DP554,#REF!,#REF!,,,),_xlfn.XLOOKUP(DP554,#REF!,#REF!,,,)),_xlfn.XLOOKUP(DP554,#REF!,#REF!,,,)),0)</f>
        <v>0</v>
      </c>
      <c r="DX554" s="164"/>
      <c r="DY554" s="165">
        <f t="shared" si="511"/>
        <v>0</v>
      </c>
      <c r="DZ554" s="166"/>
      <c r="EA554" s="167">
        <f t="shared" si="512"/>
        <v>0</v>
      </c>
      <c r="EB554" s="168">
        <f t="shared" si="513"/>
        <v>0</v>
      </c>
      <c r="EC554" s="168">
        <f t="shared" si="514"/>
        <v>0</v>
      </c>
      <c r="ED554" s="169"/>
      <c r="EE554" s="170">
        <f t="shared" si="515"/>
        <v>0</v>
      </c>
      <c r="EF554" s="170" t="str">
        <f>IFERROR(IF(DY554&gt;((_xlfn.XLOOKUP(DQ554,TOPES!B:B,TOPES!C:C,,,)*INDEXACIÓN!CI554)),"SUPERA TOPES DEL HV",0),"HV NO ENCONTRADO")</f>
        <v>HV NO ENCONTRADO</v>
      </c>
      <c r="EG554" s="170">
        <f t="shared" si="516"/>
        <v>0</v>
      </c>
      <c r="EH554" s="170">
        <f>IF(SUMIF($M:$M,#REF!,$DY:$DY)&gt;$EH$8,"CONSULTA DIAN",0)</f>
        <v>0</v>
      </c>
      <c r="EI554" s="171">
        <f t="shared" si="517"/>
        <v>0</v>
      </c>
      <c r="EJ554" s="172"/>
    </row>
    <row r="555" spans="1:140" x14ac:dyDescent="0.25">
      <c r="A555" s="133" t="str">
        <f t="shared" si="467"/>
        <v>19000100546</v>
      </c>
      <c r="B555" s="134"/>
      <c r="C555" s="134"/>
      <c r="D555" s="135">
        <f>_xlfn.XLOOKUP(C555,TOPES!L:L,TOPES!M:M,,,)</f>
        <v>0</v>
      </c>
      <c r="E555" s="136">
        <v>546</v>
      </c>
      <c r="F555" s="134"/>
      <c r="G555" s="134"/>
      <c r="H555" s="134"/>
      <c r="I555" s="134"/>
      <c r="J555" s="134"/>
      <c r="K555" s="134"/>
      <c r="L555" s="134"/>
      <c r="M555" s="137"/>
      <c r="N555" s="134"/>
      <c r="O555" s="137" t="str">
        <f t="shared" si="468"/>
        <v/>
      </c>
      <c r="P555" s="138"/>
      <c r="Q555" s="139"/>
      <c r="R555" s="140">
        <f>IFERROR(IF(VLOOKUP(YEAR($D555),SMMLV!$A$2:$C$44,3,0)*$P555=$Q555,$Q555,IF($P555="",$Q555,VLOOKUP(YEAR($D555),SMMLV!$A$2:$C$44,3,0)*$P555)),0)</f>
        <v>0</v>
      </c>
      <c r="S555" s="141"/>
      <c r="T555" s="142"/>
      <c r="U555" s="143"/>
      <c r="V555" s="144"/>
      <c r="W555" s="145">
        <f>IFERROR(SUM(IF(VLOOKUP(YEAR($D555),SMMLV!$A$2:$C$44,3,0)*S555=T555,T555,IF(S555="",T555,VLOOKUP(YEAR($D555),SMMLV!$A$2:$C$44,3,0)*S555)),IF(VLOOKUP(YEAR($D555),SMMLV!$A$2:$C$44,3,0)*U555=V555,V555,IF(U555="",V555,VLOOKUP(YEAR($D555),SMMLV!$A$2:$C$44,3,0)*U555))),0)</f>
        <v>0</v>
      </c>
      <c r="X555" s="146"/>
      <c r="Y555" s="139"/>
      <c r="Z555" s="140">
        <f>IFERROR(IF(VLOOKUP(YEAR($D555),SMMLV!$A$2:$C$44,3,0)*$X555=$Y555,$Y555,IF($X555="",$Y555,VLOOKUP(YEAR($D555),SMMLV!$A$2:$C$44,3,0)*$X555)),0)</f>
        <v>0</v>
      </c>
      <c r="AA555" s="147"/>
      <c r="AB555" s="142"/>
      <c r="AC555" s="140">
        <f>IFERROR(IF(VLOOKUP(YEAR($D555),SMMLV!$A$2:$C$44,3,0)*$AA555=$AB555,$AB555,IF($AA555="",$AB555,VLOOKUP(YEAR($D555),SMMLV!$A$2:$C$44,3,0)*$AA555)),0)</f>
        <v>0</v>
      </c>
      <c r="AD555" s="147"/>
      <c r="AE555" s="142"/>
      <c r="AF555" s="140">
        <f>IFERROR(IF(VLOOKUP(YEAR($D555),SMMLV!$A$2:$C$44,3,0)*$AD555=$AE555,$AE555,IF($AD555="",$AE555,VLOOKUP(YEAR($D555),SMMLV!$A$2:$C$44,3,0)*$AD555)),0)</f>
        <v>0</v>
      </c>
      <c r="AG555" s="134"/>
      <c r="AH555" s="145">
        <f t="shared" si="469"/>
        <v>0</v>
      </c>
      <c r="AI555" s="138"/>
      <c r="AJ555" s="139"/>
      <c r="AK555" s="140">
        <f>IFERROR(IF(VLOOKUP(YEAR($D555),SMMLV!$A$2:$C$44,3,0)*$AI555=AJ555,AJ555,IF($AI555="",AJ555,VLOOKUP(YEAR($D555),SMMLV!$A$2:$C$44,3,0)*$AI555)),0)</f>
        <v>0</v>
      </c>
      <c r="AL555" s="141"/>
      <c r="AM555" s="142"/>
      <c r="AN555" s="147"/>
      <c r="AO555" s="144"/>
      <c r="AP555" s="145">
        <f>IFERROR(SUM(IF(VLOOKUP(YEAR($D555),SMMLV!$A$2:$C$44,3,0)*AL555=AM555,AM555,IF(AL555="",AM555,VLOOKUP(YEAR($D555),SMMLV!$A$2:$C$44,3,0)*AL555)),IF(VLOOKUP(YEAR($D555),SMMLV!$A$2:$C$44,3,0)*AN555=AO555,AO555,IF(AN555="",AO555,VLOOKUP(YEAR($D555),SMMLV!$A$2:$C$44,3,0)*AN555))),0)</f>
        <v>0</v>
      </c>
      <c r="AQ555" s="148"/>
      <c r="AR555" s="142"/>
      <c r="AS555" s="140">
        <f>IFERROR(IF(VLOOKUP(YEAR($D555),SMMLV!$A$2:$C$44,3,0)*AQ555=AR555,AR555,IF(AQ555="",AR555,VLOOKUP(YEAR($D555),SMMLV!$A$2:$C$44,3,0)*AQ555)),0)</f>
        <v>0</v>
      </c>
      <c r="AT555" s="147"/>
      <c r="AU555" s="142"/>
      <c r="AV555" s="140">
        <f>IFERROR(IF(VLOOKUP(YEAR($D555),SMMLV!$A$2:$C$44,3,0)*AT555=AU555,AU555,IF(AT555="",AU555,VLOOKUP(YEAR($D555),SMMLV!$A$2:$C$44,3,0)*AT555)),0)</f>
        <v>0</v>
      </c>
      <c r="AW555" s="147"/>
      <c r="AX555" s="142"/>
      <c r="AY555" s="140">
        <f>IFERROR(IF(VLOOKUP(YEAR($D555),SMMLV!$A$2:$C$44,3,0)*AW555=AX555,AX555,IF(AW555="",AX555,VLOOKUP(YEAR($D555),SMMLV!$A$2:$C$44,3,0)*AW555)),0)</f>
        <v>0</v>
      </c>
      <c r="AZ555" s="134"/>
      <c r="BA555" s="145">
        <f t="shared" si="470"/>
        <v>0</v>
      </c>
      <c r="BB555" s="138"/>
      <c r="BC555" s="139"/>
      <c r="BD555" s="140">
        <f>IFERROR(IF(VLOOKUP(YEAR($D555),SMMLV!$A$2:$C$44,3,0)*BB555=BC555,BC555,IF(BB555="",BC555,VLOOKUP(YEAR($D555),SMMLV!$A$2:$C$44,3,0)*BB555)),0)</f>
        <v>0</v>
      </c>
      <c r="BE555" s="141"/>
      <c r="BF555" s="142"/>
      <c r="BG555" s="147"/>
      <c r="BH555" s="144"/>
      <c r="BI555" s="145">
        <f>IFERROR(SUM(IF(VLOOKUP(YEAR($D555),SMMLV!$A$2:$C$44,3,0)*BE555=BF555,BF555,IF(BE555="",BF555,VLOOKUP(YEAR($D555),SMMLV!$A$2:$C$44,3,0)*BE555)),IF(VLOOKUP(YEAR($D555),SMMLV!$A$2:$C$44,3,0)*BG555=BH555,BH555,IF(BG555="",BH555,VLOOKUP(YEAR($D555),SMMLV!$A$2:$C$44,3,0)*BG555))),0)</f>
        <v>0</v>
      </c>
      <c r="BJ555" s="149"/>
      <c r="BK555" s="150"/>
      <c r="BL555" s="140">
        <f>IFERROR(IF(VLOOKUP(YEAR($D555),SMMLV!$A$2:$C$44,3,0)*BJ555=BK555,BK555,IF(BJ555="",BK555,VLOOKUP(YEAR($D555),SMMLV!$A$2:$C$44,3,0)*BJ555)),0)</f>
        <v>0</v>
      </c>
      <c r="BM555" s="147"/>
      <c r="BN555" s="142"/>
      <c r="BO555" s="140">
        <f>IFERROR(IF(VLOOKUP(YEAR($D555),SMMLV!$A$2:$C$44,3,0)*BM555=BN555,BN555,IF(BM555="",BN555,VLOOKUP(YEAR($D555),SMMLV!$A$2:$C$44,3,0)*BM555)),0)</f>
        <v>0</v>
      </c>
      <c r="BP555" s="147"/>
      <c r="BQ555" s="142"/>
      <c r="BR555" s="140">
        <f>IFERROR(IF(VLOOKUP(YEAR($D555),SMMLV!$A$2:$C$44,3,0)*BP555=BQ555,BQ555,IF(BP555="",BQ555,VLOOKUP(YEAR($D555),SMMLV!$A$2:$C$44,3,0)*BP555)),0)</f>
        <v>0</v>
      </c>
      <c r="BS555" s="134"/>
      <c r="BT555" s="145">
        <f t="shared" si="471"/>
        <v>0</v>
      </c>
      <c r="BU555" s="151">
        <f t="shared" si="472"/>
        <v>0</v>
      </c>
      <c r="BV555" s="151">
        <f t="shared" si="473"/>
        <v>0</v>
      </c>
      <c r="BW555" s="151">
        <f t="shared" si="474"/>
        <v>0</v>
      </c>
      <c r="BX555" s="151">
        <f t="shared" si="475"/>
        <v>0</v>
      </c>
      <c r="BY555" s="151">
        <f t="shared" si="476"/>
        <v>0</v>
      </c>
      <c r="BZ555" s="151">
        <f t="shared" si="464"/>
        <v>0</v>
      </c>
      <c r="CA555" s="134"/>
      <c r="CB555" s="134"/>
      <c r="CC555" s="134"/>
      <c r="CD555" s="152">
        <f t="shared" si="465"/>
        <v>0</v>
      </c>
      <c r="CE555" s="153">
        <f>IFERROR(INDEX(IPC!$A$11:$Y$22,MATCH(PROPER(TEXT(CD555,"mmmm")),IPC!$A$11:$A$22,0),MATCH(YEAR(CD555),IPC!$A$10:$Y$10,0)),0)</f>
        <v>0</v>
      </c>
      <c r="CF555" s="154">
        <v>62264</v>
      </c>
      <c r="CG555" s="153">
        <f>IFERROR(INDEX(IPC!$A$11:$Y$22,MATCH(PROPER(TEXT(CF555,"mmmm")),IPC!$A$11:$A$22,0),MATCH(YEAR(CF555),IPC!$A$10:$Y$10,0)),0)</f>
        <v>0</v>
      </c>
      <c r="CH555" s="155">
        <f t="shared" si="466"/>
        <v>0</v>
      </c>
      <c r="CI555" s="145">
        <v>1751450</v>
      </c>
      <c r="CJ555" s="151">
        <f t="shared" si="477"/>
        <v>0</v>
      </c>
      <c r="CK555" s="151">
        <f t="shared" si="478"/>
        <v>0</v>
      </c>
      <c r="CL555" s="151">
        <f t="shared" si="479"/>
        <v>0</v>
      </c>
      <c r="CM555" s="151">
        <f t="shared" si="480"/>
        <v>0</v>
      </c>
      <c r="CN555" s="151">
        <f t="shared" si="481"/>
        <v>0</v>
      </c>
      <c r="CO555" s="151">
        <f t="shared" si="482"/>
        <v>0</v>
      </c>
      <c r="CP555" s="151">
        <f t="shared" si="483"/>
        <v>0</v>
      </c>
      <c r="CQ555" s="151">
        <f t="shared" si="484"/>
        <v>0</v>
      </c>
      <c r="CR555" s="151">
        <f t="shared" si="485"/>
        <v>0</v>
      </c>
      <c r="CS555" s="151">
        <f t="shared" si="486"/>
        <v>0</v>
      </c>
      <c r="CT555" s="151">
        <f t="shared" si="487"/>
        <v>0</v>
      </c>
      <c r="CU555" s="151">
        <f t="shared" si="488"/>
        <v>0</v>
      </c>
      <c r="CV555" s="151">
        <f t="shared" si="489"/>
        <v>0</v>
      </c>
      <c r="CW555" s="151">
        <f t="shared" si="490"/>
        <v>0</v>
      </c>
      <c r="CX555" s="151">
        <f t="shared" si="491"/>
        <v>0</v>
      </c>
      <c r="CY555" s="151">
        <f t="shared" si="492"/>
        <v>0</v>
      </c>
      <c r="CZ555" s="151">
        <f t="shared" si="493"/>
        <v>0</v>
      </c>
      <c r="DA555" s="151">
        <f t="shared" si="494"/>
        <v>0</v>
      </c>
      <c r="DB555" s="151">
        <f t="shared" si="495"/>
        <v>0</v>
      </c>
      <c r="DC555" s="151">
        <f t="shared" si="496"/>
        <v>0</v>
      </c>
      <c r="DD555" s="151">
        <f t="shared" si="497"/>
        <v>0</v>
      </c>
      <c r="DE555" s="151">
        <f t="shared" si="498"/>
        <v>0</v>
      </c>
      <c r="DF555" s="151">
        <f t="shared" si="499"/>
        <v>0</v>
      </c>
      <c r="DG555" s="151">
        <f t="shared" si="500"/>
        <v>0</v>
      </c>
      <c r="DH555" s="151">
        <f t="shared" si="501"/>
        <v>0</v>
      </c>
      <c r="DI555" s="151">
        <f t="shared" si="502"/>
        <v>0</v>
      </c>
      <c r="DJ555" s="151">
        <f t="shared" si="503"/>
        <v>0</v>
      </c>
      <c r="DK555" s="151">
        <f t="shared" si="504"/>
        <v>0</v>
      </c>
      <c r="DL555" s="151">
        <f t="shared" si="505"/>
        <v>0</v>
      </c>
      <c r="DM555" s="151">
        <f t="shared" si="506"/>
        <v>0</v>
      </c>
      <c r="DN555" s="151">
        <f t="shared" si="507"/>
        <v>0</v>
      </c>
      <c r="DO555" s="156">
        <f t="shared" si="508"/>
        <v>0</v>
      </c>
      <c r="DP555" s="173" t="str">
        <f t="shared" si="509"/>
        <v/>
      </c>
      <c r="DQ555" s="157" t="str">
        <f t="shared" si="510"/>
        <v/>
      </c>
      <c r="DR555" s="158" t="str">
        <f>IFERROR(IFERROR(IFERROR(_xlfn.XLOOKUP(DP555,#REF!,#REF!,,,),_xlfn.XLOOKUP(DP555,#REF!,#REF!,,,)),_xlfn.XLOOKUP(DP555,#REF!,#REF!,,,)),"N/A")</f>
        <v>N/A</v>
      </c>
      <c r="DS555" s="159"/>
      <c r="DT555" s="160"/>
      <c r="DU555" s="161"/>
      <c r="DV555" s="162"/>
      <c r="DW555" s="163">
        <f>IFERROR(IFERROR(IFERROR(_xlfn.XLOOKUP(DP555,#REF!,#REF!,,,),_xlfn.XLOOKUP(DP555,#REF!,#REF!,,,)),_xlfn.XLOOKUP(DP555,#REF!,#REF!,,,)),0)</f>
        <v>0</v>
      </c>
      <c r="DX555" s="164"/>
      <c r="DY555" s="165">
        <f t="shared" si="511"/>
        <v>0</v>
      </c>
      <c r="DZ555" s="166"/>
      <c r="EA555" s="167">
        <f t="shared" si="512"/>
        <v>0</v>
      </c>
      <c r="EB555" s="168">
        <f t="shared" si="513"/>
        <v>0</v>
      </c>
      <c r="EC555" s="168">
        <f t="shared" si="514"/>
        <v>0</v>
      </c>
      <c r="ED555" s="169"/>
      <c r="EE555" s="170">
        <f t="shared" si="515"/>
        <v>0</v>
      </c>
      <c r="EF555" s="170" t="str">
        <f>IFERROR(IF(DY555&gt;((_xlfn.XLOOKUP(DQ555,TOPES!B:B,TOPES!C:C,,,)*INDEXACIÓN!CI555)),"SUPERA TOPES DEL HV",0),"HV NO ENCONTRADO")</f>
        <v>HV NO ENCONTRADO</v>
      </c>
      <c r="EG555" s="170">
        <f t="shared" si="516"/>
        <v>0</v>
      </c>
      <c r="EH555" s="170">
        <f>IF(SUMIF($M:$M,#REF!,$DY:$DY)&gt;$EH$8,"CONSULTA DIAN",0)</f>
        <v>0</v>
      </c>
      <c r="EI555" s="171">
        <f t="shared" si="517"/>
        <v>0</v>
      </c>
      <c r="EJ555" s="172"/>
    </row>
    <row r="556" spans="1:140" x14ac:dyDescent="0.25">
      <c r="A556" s="133" t="str">
        <f t="shared" si="467"/>
        <v>19000100547</v>
      </c>
      <c r="B556" s="134"/>
      <c r="C556" s="134"/>
      <c r="D556" s="135">
        <f>_xlfn.XLOOKUP(C556,TOPES!L:L,TOPES!M:M,,,)</f>
        <v>0</v>
      </c>
      <c r="E556" s="136">
        <v>547</v>
      </c>
      <c r="F556" s="134"/>
      <c r="G556" s="134"/>
      <c r="H556" s="134"/>
      <c r="I556" s="134"/>
      <c r="J556" s="134"/>
      <c r="K556" s="134"/>
      <c r="L556" s="134"/>
      <c r="M556" s="137"/>
      <c r="N556" s="134"/>
      <c r="O556" s="137" t="str">
        <f t="shared" si="468"/>
        <v/>
      </c>
      <c r="P556" s="138"/>
      <c r="Q556" s="139"/>
      <c r="R556" s="140">
        <f>IFERROR(IF(VLOOKUP(YEAR($D556),SMMLV!$A$2:$C$44,3,0)*$P556=$Q556,$Q556,IF($P556="",$Q556,VLOOKUP(YEAR($D556),SMMLV!$A$2:$C$44,3,0)*$P556)),0)</f>
        <v>0</v>
      </c>
      <c r="S556" s="141"/>
      <c r="T556" s="142"/>
      <c r="U556" s="143"/>
      <c r="V556" s="144"/>
      <c r="W556" s="145">
        <f>IFERROR(SUM(IF(VLOOKUP(YEAR($D556),SMMLV!$A$2:$C$44,3,0)*S556=T556,T556,IF(S556="",T556,VLOOKUP(YEAR($D556),SMMLV!$A$2:$C$44,3,0)*S556)),IF(VLOOKUP(YEAR($D556),SMMLV!$A$2:$C$44,3,0)*U556=V556,V556,IF(U556="",V556,VLOOKUP(YEAR($D556),SMMLV!$A$2:$C$44,3,0)*U556))),0)</f>
        <v>0</v>
      </c>
      <c r="X556" s="146"/>
      <c r="Y556" s="139"/>
      <c r="Z556" s="140">
        <f>IFERROR(IF(VLOOKUP(YEAR($D556),SMMLV!$A$2:$C$44,3,0)*$X556=$Y556,$Y556,IF($X556="",$Y556,VLOOKUP(YEAR($D556),SMMLV!$A$2:$C$44,3,0)*$X556)),0)</f>
        <v>0</v>
      </c>
      <c r="AA556" s="147"/>
      <c r="AB556" s="142"/>
      <c r="AC556" s="140">
        <f>IFERROR(IF(VLOOKUP(YEAR($D556),SMMLV!$A$2:$C$44,3,0)*$AA556=$AB556,$AB556,IF($AA556="",$AB556,VLOOKUP(YEAR($D556),SMMLV!$A$2:$C$44,3,0)*$AA556)),0)</f>
        <v>0</v>
      </c>
      <c r="AD556" s="147"/>
      <c r="AE556" s="142"/>
      <c r="AF556" s="140">
        <f>IFERROR(IF(VLOOKUP(YEAR($D556),SMMLV!$A$2:$C$44,3,0)*$AD556=$AE556,$AE556,IF($AD556="",$AE556,VLOOKUP(YEAR($D556),SMMLV!$A$2:$C$44,3,0)*$AD556)),0)</f>
        <v>0</v>
      </c>
      <c r="AG556" s="134"/>
      <c r="AH556" s="145">
        <f t="shared" si="469"/>
        <v>0</v>
      </c>
      <c r="AI556" s="138"/>
      <c r="AJ556" s="139"/>
      <c r="AK556" s="140">
        <f>IFERROR(IF(VLOOKUP(YEAR($D556),SMMLV!$A$2:$C$44,3,0)*$AI556=AJ556,AJ556,IF($AI556="",AJ556,VLOOKUP(YEAR($D556),SMMLV!$A$2:$C$44,3,0)*$AI556)),0)</f>
        <v>0</v>
      </c>
      <c r="AL556" s="141"/>
      <c r="AM556" s="142"/>
      <c r="AN556" s="147"/>
      <c r="AO556" s="144"/>
      <c r="AP556" s="145">
        <f>IFERROR(SUM(IF(VLOOKUP(YEAR($D556),SMMLV!$A$2:$C$44,3,0)*AL556=AM556,AM556,IF(AL556="",AM556,VLOOKUP(YEAR($D556),SMMLV!$A$2:$C$44,3,0)*AL556)),IF(VLOOKUP(YEAR($D556),SMMLV!$A$2:$C$44,3,0)*AN556=AO556,AO556,IF(AN556="",AO556,VLOOKUP(YEAR($D556),SMMLV!$A$2:$C$44,3,0)*AN556))),0)</f>
        <v>0</v>
      </c>
      <c r="AQ556" s="148"/>
      <c r="AR556" s="142"/>
      <c r="AS556" s="140">
        <f>IFERROR(IF(VLOOKUP(YEAR($D556),SMMLV!$A$2:$C$44,3,0)*AQ556=AR556,AR556,IF(AQ556="",AR556,VLOOKUP(YEAR($D556),SMMLV!$A$2:$C$44,3,0)*AQ556)),0)</f>
        <v>0</v>
      </c>
      <c r="AT556" s="147"/>
      <c r="AU556" s="142"/>
      <c r="AV556" s="140">
        <f>IFERROR(IF(VLOOKUP(YEAR($D556),SMMLV!$A$2:$C$44,3,0)*AT556=AU556,AU556,IF(AT556="",AU556,VLOOKUP(YEAR($D556),SMMLV!$A$2:$C$44,3,0)*AT556)),0)</f>
        <v>0</v>
      </c>
      <c r="AW556" s="147"/>
      <c r="AX556" s="142"/>
      <c r="AY556" s="140">
        <f>IFERROR(IF(VLOOKUP(YEAR($D556),SMMLV!$A$2:$C$44,3,0)*AW556=AX556,AX556,IF(AW556="",AX556,VLOOKUP(YEAR($D556),SMMLV!$A$2:$C$44,3,0)*AW556)),0)</f>
        <v>0</v>
      </c>
      <c r="AZ556" s="134"/>
      <c r="BA556" s="145">
        <f t="shared" si="470"/>
        <v>0</v>
      </c>
      <c r="BB556" s="138"/>
      <c r="BC556" s="139"/>
      <c r="BD556" s="140">
        <f>IFERROR(IF(VLOOKUP(YEAR($D556),SMMLV!$A$2:$C$44,3,0)*BB556=BC556,BC556,IF(BB556="",BC556,VLOOKUP(YEAR($D556),SMMLV!$A$2:$C$44,3,0)*BB556)),0)</f>
        <v>0</v>
      </c>
      <c r="BE556" s="141"/>
      <c r="BF556" s="142"/>
      <c r="BG556" s="147"/>
      <c r="BH556" s="144"/>
      <c r="BI556" s="145">
        <f>IFERROR(SUM(IF(VLOOKUP(YEAR($D556),SMMLV!$A$2:$C$44,3,0)*BE556=BF556,BF556,IF(BE556="",BF556,VLOOKUP(YEAR($D556),SMMLV!$A$2:$C$44,3,0)*BE556)),IF(VLOOKUP(YEAR($D556),SMMLV!$A$2:$C$44,3,0)*BG556=BH556,BH556,IF(BG556="",BH556,VLOOKUP(YEAR($D556),SMMLV!$A$2:$C$44,3,0)*BG556))),0)</f>
        <v>0</v>
      </c>
      <c r="BJ556" s="149"/>
      <c r="BK556" s="150"/>
      <c r="BL556" s="140">
        <f>IFERROR(IF(VLOOKUP(YEAR($D556),SMMLV!$A$2:$C$44,3,0)*BJ556=BK556,BK556,IF(BJ556="",BK556,VLOOKUP(YEAR($D556),SMMLV!$A$2:$C$44,3,0)*BJ556)),0)</f>
        <v>0</v>
      </c>
      <c r="BM556" s="147"/>
      <c r="BN556" s="142"/>
      <c r="BO556" s="140">
        <f>IFERROR(IF(VLOOKUP(YEAR($D556),SMMLV!$A$2:$C$44,3,0)*BM556=BN556,BN556,IF(BM556="",BN556,VLOOKUP(YEAR($D556),SMMLV!$A$2:$C$44,3,0)*BM556)),0)</f>
        <v>0</v>
      </c>
      <c r="BP556" s="147"/>
      <c r="BQ556" s="142"/>
      <c r="BR556" s="140">
        <f>IFERROR(IF(VLOOKUP(YEAR($D556),SMMLV!$A$2:$C$44,3,0)*BP556=BQ556,BQ556,IF(BP556="",BQ556,VLOOKUP(YEAR($D556),SMMLV!$A$2:$C$44,3,0)*BP556)),0)</f>
        <v>0</v>
      </c>
      <c r="BS556" s="134"/>
      <c r="BT556" s="145">
        <f t="shared" si="471"/>
        <v>0</v>
      </c>
      <c r="BU556" s="151">
        <f t="shared" si="472"/>
        <v>0</v>
      </c>
      <c r="BV556" s="151">
        <f t="shared" si="473"/>
        <v>0</v>
      </c>
      <c r="BW556" s="151">
        <f t="shared" si="474"/>
        <v>0</v>
      </c>
      <c r="BX556" s="151">
        <f t="shared" si="475"/>
        <v>0</v>
      </c>
      <c r="BY556" s="151">
        <f t="shared" si="476"/>
        <v>0</v>
      </c>
      <c r="BZ556" s="151">
        <f t="shared" si="464"/>
        <v>0</v>
      </c>
      <c r="CA556" s="134"/>
      <c r="CB556" s="134"/>
      <c r="CC556" s="134"/>
      <c r="CD556" s="152">
        <f t="shared" si="465"/>
        <v>0</v>
      </c>
      <c r="CE556" s="153">
        <f>IFERROR(INDEX(IPC!$A$11:$Y$22,MATCH(PROPER(TEXT(CD556,"mmmm")),IPC!$A$11:$A$22,0),MATCH(YEAR(CD556),IPC!$A$10:$Y$10,0)),0)</f>
        <v>0</v>
      </c>
      <c r="CF556" s="154">
        <v>62294</v>
      </c>
      <c r="CG556" s="153">
        <f>IFERROR(INDEX(IPC!$A$11:$Y$22,MATCH(PROPER(TEXT(CF556,"mmmm")),IPC!$A$11:$A$22,0),MATCH(YEAR(CF556),IPC!$A$10:$Y$10,0)),0)</f>
        <v>0</v>
      </c>
      <c r="CH556" s="155">
        <f t="shared" si="466"/>
        <v>0</v>
      </c>
      <c r="CI556" s="145">
        <v>1751451</v>
      </c>
      <c r="CJ556" s="151">
        <f t="shared" si="477"/>
        <v>0</v>
      </c>
      <c r="CK556" s="151">
        <f t="shared" si="478"/>
        <v>0</v>
      </c>
      <c r="CL556" s="151">
        <f t="shared" si="479"/>
        <v>0</v>
      </c>
      <c r="CM556" s="151">
        <f t="shared" si="480"/>
        <v>0</v>
      </c>
      <c r="CN556" s="151">
        <f t="shared" si="481"/>
        <v>0</v>
      </c>
      <c r="CO556" s="151">
        <f t="shared" si="482"/>
        <v>0</v>
      </c>
      <c r="CP556" s="151">
        <f t="shared" si="483"/>
        <v>0</v>
      </c>
      <c r="CQ556" s="151">
        <f t="shared" si="484"/>
        <v>0</v>
      </c>
      <c r="CR556" s="151">
        <f t="shared" si="485"/>
        <v>0</v>
      </c>
      <c r="CS556" s="151">
        <f t="shared" si="486"/>
        <v>0</v>
      </c>
      <c r="CT556" s="151">
        <f t="shared" si="487"/>
        <v>0</v>
      </c>
      <c r="CU556" s="151">
        <f t="shared" si="488"/>
        <v>0</v>
      </c>
      <c r="CV556" s="151">
        <f t="shared" si="489"/>
        <v>0</v>
      </c>
      <c r="CW556" s="151">
        <f t="shared" si="490"/>
        <v>0</v>
      </c>
      <c r="CX556" s="151">
        <f t="shared" si="491"/>
        <v>0</v>
      </c>
      <c r="CY556" s="151">
        <f t="shared" si="492"/>
        <v>0</v>
      </c>
      <c r="CZ556" s="151">
        <f t="shared" si="493"/>
        <v>0</v>
      </c>
      <c r="DA556" s="151">
        <f t="shared" si="494"/>
        <v>0</v>
      </c>
      <c r="DB556" s="151">
        <f t="shared" si="495"/>
        <v>0</v>
      </c>
      <c r="DC556" s="151">
        <f t="shared" si="496"/>
        <v>0</v>
      </c>
      <c r="DD556" s="151">
        <f t="shared" si="497"/>
        <v>0</v>
      </c>
      <c r="DE556" s="151">
        <f t="shared" si="498"/>
        <v>0</v>
      </c>
      <c r="DF556" s="151">
        <f t="shared" si="499"/>
        <v>0</v>
      </c>
      <c r="DG556" s="151">
        <f t="shared" si="500"/>
        <v>0</v>
      </c>
      <c r="DH556" s="151">
        <f t="shared" si="501"/>
        <v>0</v>
      </c>
      <c r="DI556" s="151">
        <f t="shared" si="502"/>
        <v>0</v>
      </c>
      <c r="DJ556" s="151">
        <f t="shared" si="503"/>
        <v>0</v>
      </c>
      <c r="DK556" s="151">
        <f t="shared" si="504"/>
        <v>0</v>
      </c>
      <c r="DL556" s="151">
        <f t="shared" si="505"/>
        <v>0</v>
      </c>
      <c r="DM556" s="151">
        <f t="shared" si="506"/>
        <v>0</v>
      </c>
      <c r="DN556" s="151">
        <f t="shared" si="507"/>
        <v>0</v>
      </c>
      <c r="DO556" s="156">
        <f t="shared" si="508"/>
        <v>0</v>
      </c>
      <c r="DP556" s="173" t="str">
        <f t="shared" si="509"/>
        <v/>
      </c>
      <c r="DQ556" s="157" t="str">
        <f t="shared" si="510"/>
        <v/>
      </c>
      <c r="DR556" s="158" t="str">
        <f>IFERROR(IFERROR(IFERROR(_xlfn.XLOOKUP(DP556,#REF!,#REF!,,,),_xlfn.XLOOKUP(DP556,#REF!,#REF!,,,)),_xlfn.XLOOKUP(DP556,#REF!,#REF!,,,)),"N/A")</f>
        <v>N/A</v>
      </c>
      <c r="DS556" s="159"/>
      <c r="DT556" s="160"/>
      <c r="DU556" s="161"/>
      <c r="DV556" s="162"/>
      <c r="DW556" s="163">
        <f>IFERROR(IFERROR(IFERROR(_xlfn.XLOOKUP(DP556,#REF!,#REF!,,,),_xlfn.XLOOKUP(DP556,#REF!,#REF!,,,)),_xlfn.XLOOKUP(DP556,#REF!,#REF!,,,)),0)</f>
        <v>0</v>
      </c>
      <c r="DX556" s="164"/>
      <c r="DY556" s="165">
        <f t="shared" si="511"/>
        <v>0</v>
      </c>
      <c r="DZ556" s="166"/>
      <c r="EA556" s="167">
        <f t="shared" si="512"/>
        <v>0</v>
      </c>
      <c r="EB556" s="168">
        <f t="shared" si="513"/>
        <v>0</v>
      </c>
      <c r="EC556" s="168">
        <f t="shared" si="514"/>
        <v>0</v>
      </c>
      <c r="ED556" s="169"/>
      <c r="EE556" s="170">
        <f t="shared" si="515"/>
        <v>0</v>
      </c>
      <c r="EF556" s="170" t="str">
        <f>IFERROR(IF(DY556&gt;((_xlfn.XLOOKUP(DQ556,TOPES!B:B,TOPES!C:C,,,)*INDEXACIÓN!CI556)),"SUPERA TOPES DEL HV",0),"HV NO ENCONTRADO")</f>
        <v>HV NO ENCONTRADO</v>
      </c>
      <c r="EG556" s="170">
        <f t="shared" si="516"/>
        <v>0</v>
      </c>
      <c r="EH556" s="170">
        <f>IF(SUMIF($M:$M,#REF!,$DY:$DY)&gt;$EH$8,"CONSULTA DIAN",0)</f>
        <v>0</v>
      </c>
      <c r="EI556" s="171">
        <f t="shared" si="517"/>
        <v>0</v>
      </c>
      <c r="EJ556" s="172"/>
    </row>
    <row r="557" spans="1:140" x14ac:dyDescent="0.25">
      <c r="A557" s="133" t="str">
        <f t="shared" si="467"/>
        <v>19000100548</v>
      </c>
      <c r="B557" s="134"/>
      <c r="C557" s="134"/>
      <c r="D557" s="135">
        <f>_xlfn.XLOOKUP(C557,TOPES!L:L,TOPES!M:M,,,)</f>
        <v>0</v>
      </c>
      <c r="E557" s="136">
        <v>548</v>
      </c>
      <c r="F557" s="134"/>
      <c r="G557" s="134"/>
      <c r="H557" s="134"/>
      <c r="I557" s="134"/>
      <c r="J557" s="134"/>
      <c r="K557" s="134"/>
      <c r="L557" s="134"/>
      <c r="M557" s="137"/>
      <c r="N557" s="134"/>
      <c r="O557" s="137" t="str">
        <f t="shared" si="468"/>
        <v/>
      </c>
      <c r="P557" s="138"/>
      <c r="Q557" s="139"/>
      <c r="R557" s="140">
        <f>IFERROR(IF(VLOOKUP(YEAR($D557),SMMLV!$A$2:$C$44,3,0)*$P557=$Q557,$Q557,IF($P557="",$Q557,VLOOKUP(YEAR($D557),SMMLV!$A$2:$C$44,3,0)*$P557)),0)</f>
        <v>0</v>
      </c>
      <c r="S557" s="141"/>
      <c r="T557" s="142"/>
      <c r="U557" s="143"/>
      <c r="V557" s="144"/>
      <c r="W557" s="145">
        <f>IFERROR(SUM(IF(VLOOKUP(YEAR($D557),SMMLV!$A$2:$C$44,3,0)*S557=T557,T557,IF(S557="",T557,VLOOKUP(YEAR($D557),SMMLV!$A$2:$C$44,3,0)*S557)),IF(VLOOKUP(YEAR($D557),SMMLV!$A$2:$C$44,3,0)*U557=V557,V557,IF(U557="",V557,VLOOKUP(YEAR($D557),SMMLV!$A$2:$C$44,3,0)*U557))),0)</f>
        <v>0</v>
      </c>
      <c r="X557" s="146"/>
      <c r="Y557" s="139"/>
      <c r="Z557" s="140">
        <f>IFERROR(IF(VLOOKUP(YEAR($D557),SMMLV!$A$2:$C$44,3,0)*$X557=$Y557,$Y557,IF($X557="",$Y557,VLOOKUP(YEAR($D557),SMMLV!$A$2:$C$44,3,0)*$X557)),0)</f>
        <v>0</v>
      </c>
      <c r="AA557" s="147"/>
      <c r="AB557" s="142"/>
      <c r="AC557" s="140">
        <f>IFERROR(IF(VLOOKUP(YEAR($D557),SMMLV!$A$2:$C$44,3,0)*$AA557=$AB557,$AB557,IF($AA557="",$AB557,VLOOKUP(YEAR($D557),SMMLV!$A$2:$C$44,3,0)*$AA557)),0)</f>
        <v>0</v>
      </c>
      <c r="AD557" s="147"/>
      <c r="AE557" s="142"/>
      <c r="AF557" s="140">
        <f>IFERROR(IF(VLOOKUP(YEAR($D557),SMMLV!$A$2:$C$44,3,0)*$AD557=$AE557,$AE557,IF($AD557="",$AE557,VLOOKUP(YEAR($D557),SMMLV!$A$2:$C$44,3,0)*$AD557)),0)</f>
        <v>0</v>
      </c>
      <c r="AG557" s="134"/>
      <c r="AH557" s="145">
        <f t="shared" si="469"/>
        <v>0</v>
      </c>
      <c r="AI557" s="138"/>
      <c r="AJ557" s="139"/>
      <c r="AK557" s="140">
        <f>IFERROR(IF(VLOOKUP(YEAR($D557),SMMLV!$A$2:$C$44,3,0)*$AI557=AJ557,AJ557,IF($AI557="",AJ557,VLOOKUP(YEAR($D557),SMMLV!$A$2:$C$44,3,0)*$AI557)),0)</f>
        <v>0</v>
      </c>
      <c r="AL557" s="141"/>
      <c r="AM557" s="142"/>
      <c r="AN557" s="147"/>
      <c r="AO557" s="144"/>
      <c r="AP557" s="145">
        <f>IFERROR(SUM(IF(VLOOKUP(YEAR($D557),SMMLV!$A$2:$C$44,3,0)*AL557=AM557,AM557,IF(AL557="",AM557,VLOOKUP(YEAR($D557),SMMLV!$A$2:$C$44,3,0)*AL557)),IF(VLOOKUP(YEAR($D557),SMMLV!$A$2:$C$44,3,0)*AN557=AO557,AO557,IF(AN557="",AO557,VLOOKUP(YEAR($D557),SMMLV!$A$2:$C$44,3,0)*AN557))),0)</f>
        <v>0</v>
      </c>
      <c r="AQ557" s="148"/>
      <c r="AR557" s="142"/>
      <c r="AS557" s="140">
        <f>IFERROR(IF(VLOOKUP(YEAR($D557),SMMLV!$A$2:$C$44,3,0)*AQ557=AR557,AR557,IF(AQ557="",AR557,VLOOKUP(YEAR($D557),SMMLV!$A$2:$C$44,3,0)*AQ557)),0)</f>
        <v>0</v>
      </c>
      <c r="AT557" s="147"/>
      <c r="AU557" s="142"/>
      <c r="AV557" s="140">
        <f>IFERROR(IF(VLOOKUP(YEAR($D557),SMMLV!$A$2:$C$44,3,0)*AT557=AU557,AU557,IF(AT557="",AU557,VLOOKUP(YEAR($D557),SMMLV!$A$2:$C$44,3,0)*AT557)),0)</f>
        <v>0</v>
      </c>
      <c r="AW557" s="147"/>
      <c r="AX557" s="142"/>
      <c r="AY557" s="140">
        <f>IFERROR(IF(VLOOKUP(YEAR($D557),SMMLV!$A$2:$C$44,3,0)*AW557=AX557,AX557,IF(AW557="",AX557,VLOOKUP(YEAR($D557),SMMLV!$A$2:$C$44,3,0)*AW557)),0)</f>
        <v>0</v>
      </c>
      <c r="AZ557" s="134"/>
      <c r="BA557" s="145">
        <f t="shared" si="470"/>
        <v>0</v>
      </c>
      <c r="BB557" s="138"/>
      <c r="BC557" s="139"/>
      <c r="BD557" s="140">
        <f>IFERROR(IF(VLOOKUP(YEAR($D557),SMMLV!$A$2:$C$44,3,0)*BB557=BC557,BC557,IF(BB557="",BC557,VLOOKUP(YEAR($D557),SMMLV!$A$2:$C$44,3,0)*BB557)),0)</f>
        <v>0</v>
      </c>
      <c r="BE557" s="141"/>
      <c r="BF557" s="142"/>
      <c r="BG557" s="147"/>
      <c r="BH557" s="144"/>
      <c r="BI557" s="145">
        <f>IFERROR(SUM(IF(VLOOKUP(YEAR($D557),SMMLV!$A$2:$C$44,3,0)*BE557=BF557,BF557,IF(BE557="",BF557,VLOOKUP(YEAR($D557),SMMLV!$A$2:$C$44,3,0)*BE557)),IF(VLOOKUP(YEAR($D557),SMMLV!$A$2:$C$44,3,0)*BG557=BH557,BH557,IF(BG557="",BH557,VLOOKUP(YEAR($D557),SMMLV!$A$2:$C$44,3,0)*BG557))),0)</f>
        <v>0</v>
      </c>
      <c r="BJ557" s="149"/>
      <c r="BK557" s="150"/>
      <c r="BL557" s="140">
        <f>IFERROR(IF(VLOOKUP(YEAR($D557),SMMLV!$A$2:$C$44,3,0)*BJ557=BK557,BK557,IF(BJ557="",BK557,VLOOKUP(YEAR($D557),SMMLV!$A$2:$C$44,3,0)*BJ557)),0)</f>
        <v>0</v>
      </c>
      <c r="BM557" s="147"/>
      <c r="BN557" s="142"/>
      <c r="BO557" s="140">
        <f>IFERROR(IF(VLOOKUP(YEAR($D557),SMMLV!$A$2:$C$44,3,0)*BM557=BN557,BN557,IF(BM557="",BN557,VLOOKUP(YEAR($D557),SMMLV!$A$2:$C$44,3,0)*BM557)),0)</f>
        <v>0</v>
      </c>
      <c r="BP557" s="147"/>
      <c r="BQ557" s="142"/>
      <c r="BR557" s="140">
        <f>IFERROR(IF(VLOOKUP(YEAR($D557),SMMLV!$A$2:$C$44,3,0)*BP557=BQ557,BQ557,IF(BP557="",BQ557,VLOOKUP(YEAR($D557),SMMLV!$A$2:$C$44,3,0)*BP557)),0)</f>
        <v>0</v>
      </c>
      <c r="BS557" s="134"/>
      <c r="BT557" s="145">
        <f t="shared" si="471"/>
        <v>0</v>
      </c>
      <c r="BU557" s="151">
        <f t="shared" si="472"/>
        <v>0</v>
      </c>
      <c r="BV557" s="151">
        <f t="shared" si="473"/>
        <v>0</v>
      </c>
      <c r="BW557" s="151">
        <f t="shared" si="474"/>
        <v>0</v>
      </c>
      <c r="BX557" s="151">
        <f t="shared" si="475"/>
        <v>0</v>
      </c>
      <c r="BY557" s="151">
        <f t="shared" si="476"/>
        <v>0</v>
      </c>
      <c r="BZ557" s="151">
        <f t="shared" si="464"/>
        <v>0</v>
      </c>
      <c r="CA557" s="134"/>
      <c r="CB557" s="134"/>
      <c r="CC557" s="134"/>
      <c r="CD557" s="152">
        <f t="shared" si="465"/>
        <v>0</v>
      </c>
      <c r="CE557" s="153">
        <f>IFERROR(INDEX(IPC!$A$11:$Y$22,MATCH(PROPER(TEXT(CD557,"mmmm")),IPC!$A$11:$A$22,0),MATCH(YEAR(CD557),IPC!$A$10:$Y$10,0)),0)</f>
        <v>0</v>
      </c>
      <c r="CF557" s="154">
        <v>62325</v>
      </c>
      <c r="CG557" s="153">
        <f>IFERROR(INDEX(IPC!$A$11:$Y$22,MATCH(PROPER(TEXT(CF557,"mmmm")),IPC!$A$11:$A$22,0),MATCH(YEAR(CF557),IPC!$A$10:$Y$10,0)),0)</f>
        <v>0</v>
      </c>
      <c r="CH557" s="155">
        <f t="shared" si="466"/>
        <v>0</v>
      </c>
      <c r="CI557" s="145">
        <v>1751452</v>
      </c>
      <c r="CJ557" s="151">
        <f t="shared" si="477"/>
        <v>0</v>
      </c>
      <c r="CK557" s="151">
        <f t="shared" si="478"/>
        <v>0</v>
      </c>
      <c r="CL557" s="151">
        <f t="shared" si="479"/>
        <v>0</v>
      </c>
      <c r="CM557" s="151">
        <f t="shared" si="480"/>
        <v>0</v>
      </c>
      <c r="CN557" s="151">
        <f t="shared" si="481"/>
        <v>0</v>
      </c>
      <c r="CO557" s="151">
        <f t="shared" si="482"/>
        <v>0</v>
      </c>
      <c r="CP557" s="151">
        <f t="shared" si="483"/>
        <v>0</v>
      </c>
      <c r="CQ557" s="151">
        <f t="shared" si="484"/>
        <v>0</v>
      </c>
      <c r="CR557" s="151">
        <f t="shared" si="485"/>
        <v>0</v>
      </c>
      <c r="CS557" s="151">
        <f t="shared" si="486"/>
        <v>0</v>
      </c>
      <c r="CT557" s="151">
        <f t="shared" si="487"/>
        <v>0</v>
      </c>
      <c r="CU557" s="151">
        <f t="shared" si="488"/>
        <v>0</v>
      </c>
      <c r="CV557" s="151">
        <f t="shared" si="489"/>
        <v>0</v>
      </c>
      <c r="CW557" s="151">
        <f t="shared" si="490"/>
        <v>0</v>
      </c>
      <c r="CX557" s="151">
        <f t="shared" si="491"/>
        <v>0</v>
      </c>
      <c r="CY557" s="151">
        <f t="shared" si="492"/>
        <v>0</v>
      </c>
      <c r="CZ557" s="151">
        <f t="shared" si="493"/>
        <v>0</v>
      </c>
      <c r="DA557" s="151">
        <f t="shared" si="494"/>
        <v>0</v>
      </c>
      <c r="DB557" s="151">
        <f t="shared" si="495"/>
        <v>0</v>
      </c>
      <c r="DC557" s="151">
        <f t="shared" si="496"/>
        <v>0</v>
      </c>
      <c r="DD557" s="151">
        <f t="shared" si="497"/>
        <v>0</v>
      </c>
      <c r="DE557" s="151">
        <f t="shared" si="498"/>
        <v>0</v>
      </c>
      <c r="DF557" s="151">
        <f t="shared" si="499"/>
        <v>0</v>
      </c>
      <c r="DG557" s="151">
        <f t="shared" si="500"/>
        <v>0</v>
      </c>
      <c r="DH557" s="151">
        <f t="shared" si="501"/>
        <v>0</v>
      </c>
      <c r="DI557" s="151">
        <f t="shared" si="502"/>
        <v>0</v>
      </c>
      <c r="DJ557" s="151">
        <f t="shared" si="503"/>
        <v>0</v>
      </c>
      <c r="DK557" s="151">
        <f t="shared" si="504"/>
        <v>0</v>
      </c>
      <c r="DL557" s="151">
        <f t="shared" si="505"/>
        <v>0</v>
      </c>
      <c r="DM557" s="151">
        <f t="shared" si="506"/>
        <v>0</v>
      </c>
      <c r="DN557" s="151">
        <f t="shared" si="507"/>
        <v>0</v>
      </c>
      <c r="DO557" s="156">
        <f t="shared" si="508"/>
        <v>0</v>
      </c>
      <c r="DP557" s="173" t="str">
        <f t="shared" si="509"/>
        <v/>
      </c>
      <c r="DQ557" s="157" t="str">
        <f t="shared" si="510"/>
        <v/>
      </c>
      <c r="DR557" s="158" t="str">
        <f>IFERROR(IFERROR(IFERROR(_xlfn.XLOOKUP(DP557,#REF!,#REF!,,,),_xlfn.XLOOKUP(DP557,#REF!,#REF!,,,)),_xlfn.XLOOKUP(DP557,#REF!,#REF!,,,)),"N/A")</f>
        <v>N/A</v>
      </c>
      <c r="DS557" s="159"/>
      <c r="DT557" s="160"/>
      <c r="DU557" s="161"/>
      <c r="DV557" s="162"/>
      <c r="DW557" s="163">
        <f>IFERROR(IFERROR(IFERROR(_xlfn.XLOOKUP(DP557,#REF!,#REF!,,,),_xlfn.XLOOKUP(DP557,#REF!,#REF!,,,)),_xlfn.XLOOKUP(DP557,#REF!,#REF!,,,)),0)</f>
        <v>0</v>
      </c>
      <c r="DX557" s="164"/>
      <c r="DY557" s="165">
        <f t="shared" si="511"/>
        <v>0</v>
      </c>
      <c r="DZ557" s="166"/>
      <c r="EA557" s="167">
        <f t="shared" si="512"/>
        <v>0</v>
      </c>
      <c r="EB557" s="168">
        <f t="shared" si="513"/>
        <v>0</v>
      </c>
      <c r="EC557" s="168">
        <f t="shared" si="514"/>
        <v>0</v>
      </c>
      <c r="ED557" s="169"/>
      <c r="EE557" s="170">
        <f t="shared" si="515"/>
        <v>0</v>
      </c>
      <c r="EF557" s="170" t="str">
        <f>IFERROR(IF(DY557&gt;((_xlfn.XLOOKUP(DQ557,TOPES!B:B,TOPES!C:C,,,)*INDEXACIÓN!CI557)),"SUPERA TOPES DEL HV",0),"HV NO ENCONTRADO")</f>
        <v>HV NO ENCONTRADO</v>
      </c>
      <c r="EG557" s="170">
        <f t="shared" si="516"/>
        <v>0</v>
      </c>
      <c r="EH557" s="170">
        <f>IF(SUMIF($M:$M,#REF!,$DY:$DY)&gt;$EH$8,"CONSULTA DIAN",0)</f>
        <v>0</v>
      </c>
      <c r="EI557" s="171">
        <f t="shared" si="517"/>
        <v>0</v>
      </c>
      <c r="EJ557" s="172"/>
    </row>
    <row r="558" spans="1:140" x14ac:dyDescent="0.25">
      <c r="A558" s="133" t="str">
        <f t="shared" si="467"/>
        <v>19000100549</v>
      </c>
      <c r="B558" s="134"/>
      <c r="C558" s="134"/>
      <c r="D558" s="135">
        <f>_xlfn.XLOOKUP(C558,TOPES!L:L,TOPES!M:M,,,)</f>
        <v>0</v>
      </c>
      <c r="E558" s="136">
        <v>549</v>
      </c>
      <c r="F558" s="134"/>
      <c r="G558" s="134"/>
      <c r="H558" s="134"/>
      <c r="I558" s="134"/>
      <c r="J558" s="134"/>
      <c r="K558" s="134"/>
      <c r="L558" s="134"/>
      <c r="M558" s="137"/>
      <c r="N558" s="134"/>
      <c r="O558" s="137" t="str">
        <f t="shared" si="468"/>
        <v/>
      </c>
      <c r="P558" s="138"/>
      <c r="Q558" s="139"/>
      <c r="R558" s="140">
        <f>IFERROR(IF(VLOOKUP(YEAR($D558),SMMLV!$A$2:$C$44,3,0)*$P558=$Q558,$Q558,IF($P558="",$Q558,VLOOKUP(YEAR($D558),SMMLV!$A$2:$C$44,3,0)*$P558)),0)</f>
        <v>0</v>
      </c>
      <c r="S558" s="141"/>
      <c r="T558" s="142"/>
      <c r="U558" s="143"/>
      <c r="V558" s="144"/>
      <c r="W558" s="145">
        <f>IFERROR(SUM(IF(VLOOKUP(YEAR($D558),SMMLV!$A$2:$C$44,3,0)*S558=T558,T558,IF(S558="",T558,VLOOKUP(YEAR($D558),SMMLV!$A$2:$C$44,3,0)*S558)),IF(VLOOKUP(YEAR($D558),SMMLV!$A$2:$C$44,3,0)*U558=V558,V558,IF(U558="",V558,VLOOKUP(YEAR($D558),SMMLV!$A$2:$C$44,3,0)*U558))),0)</f>
        <v>0</v>
      </c>
      <c r="X558" s="146"/>
      <c r="Y558" s="139"/>
      <c r="Z558" s="140">
        <f>IFERROR(IF(VLOOKUP(YEAR($D558),SMMLV!$A$2:$C$44,3,0)*$X558=$Y558,$Y558,IF($X558="",$Y558,VLOOKUP(YEAR($D558),SMMLV!$A$2:$C$44,3,0)*$X558)),0)</f>
        <v>0</v>
      </c>
      <c r="AA558" s="147"/>
      <c r="AB558" s="142"/>
      <c r="AC558" s="140">
        <f>IFERROR(IF(VLOOKUP(YEAR($D558),SMMLV!$A$2:$C$44,3,0)*$AA558=$AB558,$AB558,IF($AA558="",$AB558,VLOOKUP(YEAR($D558),SMMLV!$A$2:$C$44,3,0)*$AA558)),0)</f>
        <v>0</v>
      </c>
      <c r="AD558" s="147"/>
      <c r="AE558" s="142"/>
      <c r="AF558" s="140">
        <f>IFERROR(IF(VLOOKUP(YEAR($D558),SMMLV!$A$2:$C$44,3,0)*$AD558=$AE558,$AE558,IF($AD558="",$AE558,VLOOKUP(YEAR($D558),SMMLV!$A$2:$C$44,3,0)*$AD558)),0)</f>
        <v>0</v>
      </c>
      <c r="AG558" s="134"/>
      <c r="AH558" s="145">
        <f t="shared" si="469"/>
        <v>0</v>
      </c>
      <c r="AI558" s="138"/>
      <c r="AJ558" s="139"/>
      <c r="AK558" s="140">
        <f>IFERROR(IF(VLOOKUP(YEAR($D558),SMMLV!$A$2:$C$44,3,0)*$AI558=AJ558,AJ558,IF($AI558="",AJ558,VLOOKUP(YEAR($D558),SMMLV!$A$2:$C$44,3,0)*$AI558)),0)</f>
        <v>0</v>
      </c>
      <c r="AL558" s="141"/>
      <c r="AM558" s="142"/>
      <c r="AN558" s="147"/>
      <c r="AO558" s="144"/>
      <c r="AP558" s="145">
        <f>IFERROR(SUM(IF(VLOOKUP(YEAR($D558),SMMLV!$A$2:$C$44,3,0)*AL558=AM558,AM558,IF(AL558="",AM558,VLOOKUP(YEAR($D558),SMMLV!$A$2:$C$44,3,0)*AL558)),IF(VLOOKUP(YEAR($D558),SMMLV!$A$2:$C$44,3,0)*AN558=AO558,AO558,IF(AN558="",AO558,VLOOKUP(YEAR($D558),SMMLV!$A$2:$C$44,3,0)*AN558))),0)</f>
        <v>0</v>
      </c>
      <c r="AQ558" s="148"/>
      <c r="AR558" s="142"/>
      <c r="AS558" s="140">
        <f>IFERROR(IF(VLOOKUP(YEAR($D558),SMMLV!$A$2:$C$44,3,0)*AQ558=AR558,AR558,IF(AQ558="",AR558,VLOOKUP(YEAR($D558),SMMLV!$A$2:$C$44,3,0)*AQ558)),0)</f>
        <v>0</v>
      </c>
      <c r="AT558" s="147"/>
      <c r="AU558" s="142"/>
      <c r="AV558" s="140">
        <f>IFERROR(IF(VLOOKUP(YEAR($D558),SMMLV!$A$2:$C$44,3,0)*AT558=AU558,AU558,IF(AT558="",AU558,VLOOKUP(YEAR($D558),SMMLV!$A$2:$C$44,3,0)*AT558)),0)</f>
        <v>0</v>
      </c>
      <c r="AW558" s="147"/>
      <c r="AX558" s="142"/>
      <c r="AY558" s="140">
        <f>IFERROR(IF(VLOOKUP(YEAR($D558),SMMLV!$A$2:$C$44,3,0)*AW558=AX558,AX558,IF(AW558="",AX558,VLOOKUP(YEAR($D558),SMMLV!$A$2:$C$44,3,0)*AW558)),0)</f>
        <v>0</v>
      </c>
      <c r="AZ558" s="134"/>
      <c r="BA558" s="145">
        <f t="shared" si="470"/>
        <v>0</v>
      </c>
      <c r="BB558" s="138"/>
      <c r="BC558" s="139"/>
      <c r="BD558" s="140">
        <f>IFERROR(IF(VLOOKUP(YEAR($D558),SMMLV!$A$2:$C$44,3,0)*BB558=BC558,BC558,IF(BB558="",BC558,VLOOKUP(YEAR($D558),SMMLV!$A$2:$C$44,3,0)*BB558)),0)</f>
        <v>0</v>
      </c>
      <c r="BE558" s="141"/>
      <c r="BF558" s="142"/>
      <c r="BG558" s="147"/>
      <c r="BH558" s="144"/>
      <c r="BI558" s="145">
        <f>IFERROR(SUM(IF(VLOOKUP(YEAR($D558),SMMLV!$A$2:$C$44,3,0)*BE558=BF558,BF558,IF(BE558="",BF558,VLOOKUP(YEAR($D558),SMMLV!$A$2:$C$44,3,0)*BE558)),IF(VLOOKUP(YEAR($D558),SMMLV!$A$2:$C$44,3,0)*BG558=BH558,BH558,IF(BG558="",BH558,VLOOKUP(YEAR($D558),SMMLV!$A$2:$C$44,3,0)*BG558))),0)</f>
        <v>0</v>
      </c>
      <c r="BJ558" s="149"/>
      <c r="BK558" s="150"/>
      <c r="BL558" s="140">
        <f>IFERROR(IF(VLOOKUP(YEAR($D558),SMMLV!$A$2:$C$44,3,0)*BJ558=BK558,BK558,IF(BJ558="",BK558,VLOOKUP(YEAR($D558),SMMLV!$A$2:$C$44,3,0)*BJ558)),0)</f>
        <v>0</v>
      </c>
      <c r="BM558" s="147"/>
      <c r="BN558" s="142"/>
      <c r="BO558" s="140">
        <f>IFERROR(IF(VLOOKUP(YEAR($D558),SMMLV!$A$2:$C$44,3,0)*BM558=BN558,BN558,IF(BM558="",BN558,VLOOKUP(YEAR($D558),SMMLV!$A$2:$C$44,3,0)*BM558)),0)</f>
        <v>0</v>
      </c>
      <c r="BP558" s="147"/>
      <c r="BQ558" s="142"/>
      <c r="BR558" s="140">
        <f>IFERROR(IF(VLOOKUP(YEAR($D558),SMMLV!$A$2:$C$44,3,0)*BP558=BQ558,BQ558,IF(BP558="",BQ558,VLOOKUP(YEAR($D558),SMMLV!$A$2:$C$44,3,0)*BP558)),0)</f>
        <v>0</v>
      </c>
      <c r="BS558" s="134"/>
      <c r="BT558" s="145">
        <f t="shared" si="471"/>
        <v>0</v>
      </c>
      <c r="BU558" s="151">
        <f t="shared" si="472"/>
        <v>0</v>
      </c>
      <c r="BV558" s="151">
        <f t="shared" si="473"/>
        <v>0</v>
      </c>
      <c r="BW558" s="151">
        <f t="shared" si="474"/>
        <v>0</v>
      </c>
      <c r="BX558" s="151">
        <f t="shared" si="475"/>
        <v>0</v>
      </c>
      <c r="BY558" s="151">
        <f t="shared" si="476"/>
        <v>0</v>
      </c>
      <c r="BZ558" s="151">
        <f t="shared" si="464"/>
        <v>0</v>
      </c>
      <c r="CA558" s="134"/>
      <c r="CB558" s="134"/>
      <c r="CC558" s="134"/>
      <c r="CD558" s="152">
        <f t="shared" si="465"/>
        <v>0</v>
      </c>
      <c r="CE558" s="153">
        <f>IFERROR(INDEX(IPC!$A$11:$Y$22,MATCH(PROPER(TEXT(CD558,"mmmm")),IPC!$A$11:$A$22,0),MATCH(YEAR(CD558),IPC!$A$10:$Y$10,0)),0)</f>
        <v>0</v>
      </c>
      <c r="CF558" s="154">
        <v>62356</v>
      </c>
      <c r="CG558" s="153">
        <f>IFERROR(INDEX(IPC!$A$11:$Y$22,MATCH(PROPER(TEXT(CF558,"mmmm")),IPC!$A$11:$A$22,0),MATCH(YEAR(CF558),IPC!$A$10:$Y$10,0)),0)</f>
        <v>0</v>
      </c>
      <c r="CH558" s="155">
        <f t="shared" si="466"/>
        <v>0</v>
      </c>
      <c r="CI558" s="145">
        <v>1751453</v>
      </c>
      <c r="CJ558" s="151">
        <f t="shared" si="477"/>
        <v>0</v>
      </c>
      <c r="CK558" s="151">
        <f t="shared" si="478"/>
        <v>0</v>
      </c>
      <c r="CL558" s="151">
        <f t="shared" si="479"/>
        <v>0</v>
      </c>
      <c r="CM558" s="151">
        <f t="shared" si="480"/>
        <v>0</v>
      </c>
      <c r="CN558" s="151">
        <f t="shared" si="481"/>
        <v>0</v>
      </c>
      <c r="CO558" s="151">
        <f t="shared" si="482"/>
        <v>0</v>
      </c>
      <c r="CP558" s="151">
        <f t="shared" si="483"/>
        <v>0</v>
      </c>
      <c r="CQ558" s="151">
        <f t="shared" si="484"/>
        <v>0</v>
      </c>
      <c r="CR558" s="151">
        <f t="shared" si="485"/>
        <v>0</v>
      </c>
      <c r="CS558" s="151">
        <f t="shared" si="486"/>
        <v>0</v>
      </c>
      <c r="CT558" s="151">
        <f t="shared" si="487"/>
        <v>0</v>
      </c>
      <c r="CU558" s="151">
        <f t="shared" si="488"/>
        <v>0</v>
      </c>
      <c r="CV558" s="151">
        <f t="shared" si="489"/>
        <v>0</v>
      </c>
      <c r="CW558" s="151">
        <f t="shared" si="490"/>
        <v>0</v>
      </c>
      <c r="CX558" s="151">
        <f t="shared" si="491"/>
        <v>0</v>
      </c>
      <c r="CY558" s="151">
        <f t="shared" si="492"/>
        <v>0</v>
      </c>
      <c r="CZ558" s="151">
        <f t="shared" si="493"/>
        <v>0</v>
      </c>
      <c r="DA558" s="151">
        <f t="shared" si="494"/>
        <v>0</v>
      </c>
      <c r="DB558" s="151">
        <f t="shared" si="495"/>
        <v>0</v>
      </c>
      <c r="DC558" s="151">
        <f t="shared" si="496"/>
        <v>0</v>
      </c>
      <c r="DD558" s="151">
        <f t="shared" si="497"/>
        <v>0</v>
      </c>
      <c r="DE558" s="151">
        <f t="shared" si="498"/>
        <v>0</v>
      </c>
      <c r="DF558" s="151">
        <f t="shared" si="499"/>
        <v>0</v>
      </c>
      <c r="DG558" s="151">
        <f t="shared" si="500"/>
        <v>0</v>
      </c>
      <c r="DH558" s="151">
        <f t="shared" si="501"/>
        <v>0</v>
      </c>
      <c r="DI558" s="151">
        <f t="shared" si="502"/>
        <v>0</v>
      </c>
      <c r="DJ558" s="151">
        <f t="shared" si="503"/>
        <v>0</v>
      </c>
      <c r="DK558" s="151">
        <f t="shared" si="504"/>
        <v>0</v>
      </c>
      <c r="DL558" s="151">
        <f t="shared" si="505"/>
        <v>0</v>
      </c>
      <c r="DM558" s="151">
        <f t="shared" si="506"/>
        <v>0</v>
      </c>
      <c r="DN558" s="151">
        <f t="shared" si="507"/>
        <v>0</v>
      </c>
      <c r="DO558" s="156">
        <f t="shared" si="508"/>
        <v>0</v>
      </c>
      <c r="DP558" s="173" t="str">
        <f t="shared" si="509"/>
        <v/>
      </c>
      <c r="DQ558" s="157" t="str">
        <f t="shared" si="510"/>
        <v/>
      </c>
      <c r="DR558" s="158" t="str">
        <f>IFERROR(IFERROR(IFERROR(_xlfn.XLOOKUP(DP558,#REF!,#REF!,,,),_xlfn.XLOOKUP(DP558,#REF!,#REF!,,,)),_xlfn.XLOOKUP(DP558,#REF!,#REF!,,,)),"N/A")</f>
        <v>N/A</v>
      </c>
      <c r="DS558" s="159"/>
      <c r="DT558" s="160"/>
      <c r="DU558" s="161"/>
      <c r="DV558" s="162"/>
      <c r="DW558" s="163">
        <f>IFERROR(IFERROR(IFERROR(_xlfn.XLOOKUP(DP558,#REF!,#REF!,,,),_xlfn.XLOOKUP(DP558,#REF!,#REF!,,,)),_xlfn.XLOOKUP(DP558,#REF!,#REF!,,,)),0)</f>
        <v>0</v>
      </c>
      <c r="DX558" s="164"/>
      <c r="DY558" s="165">
        <f t="shared" si="511"/>
        <v>0</v>
      </c>
      <c r="DZ558" s="166"/>
      <c r="EA558" s="167">
        <f t="shared" si="512"/>
        <v>0</v>
      </c>
      <c r="EB558" s="168">
        <f t="shared" si="513"/>
        <v>0</v>
      </c>
      <c r="EC558" s="168">
        <f t="shared" si="514"/>
        <v>0</v>
      </c>
      <c r="ED558" s="169"/>
      <c r="EE558" s="170">
        <f t="shared" si="515"/>
        <v>0</v>
      </c>
      <c r="EF558" s="170" t="str">
        <f>IFERROR(IF(DY558&gt;((_xlfn.XLOOKUP(DQ558,TOPES!B:B,TOPES!C:C,,,)*INDEXACIÓN!CI558)),"SUPERA TOPES DEL HV",0),"HV NO ENCONTRADO")</f>
        <v>HV NO ENCONTRADO</v>
      </c>
      <c r="EG558" s="170">
        <f t="shared" si="516"/>
        <v>0</v>
      </c>
      <c r="EH558" s="170">
        <f>IF(SUMIF($M:$M,#REF!,$DY:$DY)&gt;$EH$8,"CONSULTA DIAN",0)</f>
        <v>0</v>
      </c>
      <c r="EI558" s="171">
        <f t="shared" si="517"/>
        <v>0</v>
      </c>
      <c r="EJ558" s="172"/>
    </row>
    <row r="559" spans="1:140" x14ac:dyDescent="0.25">
      <c r="A559" s="133" t="str">
        <f t="shared" si="467"/>
        <v>19000100550</v>
      </c>
      <c r="B559" s="134"/>
      <c r="C559" s="134"/>
      <c r="D559" s="135">
        <f>_xlfn.XLOOKUP(C559,TOPES!L:L,TOPES!M:M,,,)</f>
        <v>0</v>
      </c>
      <c r="E559" s="136">
        <v>550</v>
      </c>
      <c r="F559" s="134"/>
      <c r="G559" s="134"/>
      <c r="H559" s="134"/>
      <c r="I559" s="134"/>
      <c r="J559" s="134"/>
      <c r="K559" s="134"/>
      <c r="L559" s="134"/>
      <c r="M559" s="137"/>
      <c r="N559" s="134"/>
      <c r="O559" s="137" t="str">
        <f t="shared" si="468"/>
        <v/>
      </c>
      <c r="P559" s="138"/>
      <c r="Q559" s="139"/>
      <c r="R559" s="140">
        <f>IFERROR(IF(VLOOKUP(YEAR($D559),SMMLV!$A$2:$C$44,3,0)*$P559=$Q559,$Q559,IF($P559="",$Q559,VLOOKUP(YEAR($D559),SMMLV!$A$2:$C$44,3,0)*$P559)),0)</f>
        <v>0</v>
      </c>
      <c r="S559" s="141"/>
      <c r="T559" s="142"/>
      <c r="U559" s="143"/>
      <c r="V559" s="144"/>
      <c r="W559" s="145">
        <f>IFERROR(SUM(IF(VLOOKUP(YEAR($D559),SMMLV!$A$2:$C$44,3,0)*S559=T559,T559,IF(S559="",T559,VLOOKUP(YEAR($D559),SMMLV!$A$2:$C$44,3,0)*S559)),IF(VLOOKUP(YEAR($D559),SMMLV!$A$2:$C$44,3,0)*U559=V559,V559,IF(U559="",V559,VLOOKUP(YEAR($D559),SMMLV!$A$2:$C$44,3,0)*U559))),0)</f>
        <v>0</v>
      </c>
      <c r="X559" s="146"/>
      <c r="Y559" s="139"/>
      <c r="Z559" s="140">
        <f>IFERROR(IF(VLOOKUP(YEAR($D559),SMMLV!$A$2:$C$44,3,0)*$X559=$Y559,$Y559,IF($X559="",$Y559,VLOOKUP(YEAR($D559),SMMLV!$A$2:$C$44,3,0)*$X559)),0)</f>
        <v>0</v>
      </c>
      <c r="AA559" s="147"/>
      <c r="AB559" s="142"/>
      <c r="AC559" s="140">
        <f>IFERROR(IF(VLOOKUP(YEAR($D559),SMMLV!$A$2:$C$44,3,0)*$AA559=$AB559,$AB559,IF($AA559="",$AB559,VLOOKUP(YEAR($D559),SMMLV!$A$2:$C$44,3,0)*$AA559)),0)</f>
        <v>0</v>
      </c>
      <c r="AD559" s="147"/>
      <c r="AE559" s="142"/>
      <c r="AF559" s="140">
        <f>IFERROR(IF(VLOOKUP(YEAR($D559),SMMLV!$A$2:$C$44,3,0)*$AD559=$AE559,$AE559,IF($AD559="",$AE559,VLOOKUP(YEAR($D559),SMMLV!$A$2:$C$44,3,0)*$AD559)),0)</f>
        <v>0</v>
      </c>
      <c r="AG559" s="134"/>
      <c r="AH559" s="145">
        <f t="shared" si="469"/>
        <v>0</v>
      </c>
      <c r="AI559" s="138"/>
      <c r="AJ559" s="139"/>
      <c r="AK559" s="140">
        <f>IFERROR(IF(VLOOKUP(YEAR($D559),SMMLV!$A$2:$C$44,3,0)*$AI559=AJ559,AJ559,IF($AI559="",AJ559,VLOOKUP(YEAR($D559),SMMLV!$A$2:$C$44,3,0)*$AI559)),0)</f>
        <v>0</v>
      </c>
      <c r="AL559" s="141"/>
      <c r="AM559" s="142"/>
      <c r="AN559" s="147"/>
      <c r="AO559" s="144"/>
      <c r="AP559" s="145">
        <f>IFERROR(SUM(IF(VLOOKUP(YEAR($D559),SMMLV!$A$2:$C$44,3,0)*AL559=AM559,AM559,IF(AL559="",AM559,VLOOKUP(YEAR($D559),SMMLV!$A$2:$C$44,3,0)*AL559)),IF(VLOOKUP(YEAR($D559),SMMLV!$A$2:$C$44,3,0)*AN559=AO559,AO559,IF(AN559="",AO559,VLOOKUP(YEAR($D559),SMMLV!$A$2:$C$44,3,0)*AN559))),0)</f>
        <v>0</v>
      </c>
      <c r="AQ559" s="148"/>
      <c r="AR559" s="142"/>
      <c r="AS559" s="140">
        <f>IFERROR(IF(VLOOKUP(YEAR($D559),SMMLV!$A$2:$C$44,3,0)*AQ559=AR559,AR559,IF(AQ559="",AR559,VLOOKUP(YEAR($D559),SMMLV!$A$2:$C$44,3,0)*AQ559)),0)</f>
        <v>0</v>
      </c>
      <c r="AT559" s="147"/>
      <c r="AU559" s="142"/>
      <c r="AV559" s="140">
        <f>IFERROR(IF(VLOOKUP(YEAR($D559),SMMLV!$A$2:$C$44,3,0)*AT559=AU559,AU559,IF(AT559="",AU559,VLOOKUP(YEAR($D559),SMMLV!$A$2:$C$44,3,0)*AT559)),0)</f>
        <v>0</v>
      </c>
      <c r="AW559" s="147"/>
      <c r="AX559" s="142"/>
      <c r="AY559" s="140">
        <f>IFERROR(IF(VLOOKUP(YEAR($D559),SMMLV!$A$2:$C$44,3,0)*AW559=AX559,AX559,IF(AW559="",AX559,VLOOKUP(YEAR($D559),SMMLV!$A$2:$C$44,3,0)*AW559)),0)</f>
        <v>0</v>
      </c>
      <c r="AZ559" s="134"/>
      <c r="BA559" s="145">
        <f t="shared" si="470"/>
        <v>0</v>
      </c>
      <c r="BB559" s="138"/>
      <c r="BC559" s="139"/>
      <c r="BD559" s="140">
        <f>IFERROR(IF(VLOOKUP(YEAR($D559),SMMLV!$A$2:$C$44,3,0)*BB559=BC559,BC559,IF(BB559="",BC559,VLOOKUP(YEAR($D559),SMMLV!$A$2:$C$44,3,0)*BB559)),0)</f>
        <v>0</v>
      </c>
      <c r="BE559" s="141"/>
      <c r="BF559" s="142"/>
      <c r="BG559" s="147"/>
      <c r="BH559" s="144"/>
      <c r="BI559" s="145">
        <f>IFERROR(SUM(IF(VLOOKUP(YEAR($D559),SMMLV!$A$2:$C$44,3,0)*BE559=BF559,BF559,IF(BE559="",BF559,VLOOKUP(YEAR($D559),SMMLV!$A$2:$C$44,3,0)*BE559)),IF(VLOOKUP(YEAR($D559),SMMLV!$A$2:$C$44,3,0)*BG559=BH559,BH559,IF(BG559="",BH559,VLOOKUP(YEAR($D559),SMMLV!$A$2:$C$44,3,0)*BG559))),0)</f>
        <v>0</v>
      </c>
      <c r="BJ559" s="149"/>
      <c r="BK559" s="150"/>
      <c r="BL559" s="140">
        <f>IFERROR(IF(VLOOKUP(YEAR($D559),SMMLV!$A$2:$C$44,3,0)*BJ559=BK559,BK559,IF(BJ559="",BK559,VLOOKUP(YEAR($D559),SMMLV!$A$2:$C$44,3,0)*BJ559)),0)</f>
        <v>0</v>
      </c>
      <c r="BM559" s="147"/>
      <c r="BN559" s="142"/>
      <c r="BO559" s="140">
        <f>IFERROR(IF(VLOOKUP(YEAR($D559),SMMLV!$A$2:$C$44,3,0)*BM559=BN559,BN559,IF(BM559="",BN559,VLOOKUP(YEAR($D559),SMMLV!$A$2:$C$44,3,0)*BM559)),0)</f>
        <v>0</v>
      </c>
      <c r="BP559" s="147"/>
      <c r="BQ559" s="142"/>
      <c r="BR559" s="140">
        <f>IFERROR(IF(VLOOKUP(YEAR($D559),SMMLV!$A$2:$C$44,3,0)*BP559=BQ559,BQ559,IF(BP559="",BQ559,VLOOKUP(YEAR($D559),SMMLV!$A$2:$C$44,3,0)*BP559)),0)</f>
        <v>0</v>
      </c>
      <c r="BS559" s="134"/>
      <c r="BT559" s="145">
        <f t="shared" si="471"/>
        <v>0</v>
      </c>
      <c r="BU559" s="151">
        <f t="shared" si="472"/>
        <v>0</v>
      </c>
      <c r="BV559" s="151">
        <f t="shared" si="473"/>
        <v>0</v>
      </c>
      <c r="BW559" s="151">
        <f t="shared" si="474"/>
        <v>0</v>
      </c>
      <c r="BX559" s="151">
        <f t="shared" si="475"/>
        <v>0</v>
      </c>
      <c r="BY559" s="151">
        <f t="shared" si="476"/>
        <v>0</v>
      </c>
      <c r="BZ559" s="151">
        <f t="shared" si="464"/>
        <v>0</v>
      </c>
      <c r="CA559" s="134"/>
      <c r="CB559" s="134"/>
      <c r="CC559" s="134"/>
      <c r="CD559" s="152">
        <f t="shared" si="465"/>
        <v>0</v>
      </c>
      <c r="CE559" s="153">
        <f>IFERROR(INDEX(IPC!$A$11:$Y$22,MATCH(PROPER(TEXT(CD559,"mmmm")),IPC!$A$11:$A$22,0),MATCH(YEAR(CD559),IPC!$A$10:$Y$10,0)),0)</f>
        <v>0</v>
      </c>
      <c r="CF559" s="154">
        <v>62386</v>
      </c>
      <c r="CG559" s="153">
        <f>IFERROR(INDEX(IPC!$A$11:$Y$22,MATCH(PROPER(TEXT(CF559,"mmmm")),IPC!$A$11:$A$22,0),MATCH(YEAR(CF559),IPC!$A$10:$Y$10,0)),0)</f>
        <v>0</v>
      </c>
      <c r="CH559" s="155">
        <f t="shared" si="466"/>
        <v>0</v>
      </c>
      <c r="CI559" s="145">
        <v>1751454</v>
      </c>
      <c r="CJ559" s="151">
        <f t="shared" si="477"/>
        <v>0</v>
      </c>
      <c r="CK559" s="151">
        <f t="shared" si="478"/>
        <v>0</v>
      </c>
      <c r="CL559" s="151">
        <f t="shared" si="479"/>
        <v>0</v>
      </c>
      <c r="CM559" s="151">
        <f t="shared" si="480"/>
        <v>0</v>
      </c>
      <c r="CN559" s="151">
        <f t="shared" si="481"/>
        <v>0</v>
      </c>
      <c r="CO559" s="151">
        <f t="shared" si="482"/>
        <v>0</v>
      </c>
      <c r="CP559" s="151">
        <f t="shared" si="483"/>
        <v>0</v>
      </c>
      <c r="CQ559" s="151">
        <f t="shared" si="484"/>
        <v>0</v>
      </c>
      <c r="CR559" s="151">
        <f t="shared" si="485"/>
        <v>0</v>
      </c>
      <c r="CS559" s="151">
        <f t="shared" si="486"/>
        <v>0</v>
      </c>
      <c r="CT559" s="151">
        <f t="shared" si="487"/>
        <v>0</v>
      </c>
      <c r="CU559" s="151">
        <f t="shared" si="488"/>
        <v>0</v>
      </c>
      <c r="CV559" s="151">
        <f t="shared" si="489"/>
        <v>0</v>
      </c>
      <c r="CW559" s="151">
        <f t="shared" si="490"/>
        <v>0</v>
      </c>
      <c r="CX559" s="151">
        <f t="shared" si="491"/>
        <v>0</v>
      </c>
      <c r="CY559" s="151">
        <f t="shared" si="492"/>
        <v>0</v>
      </c>
      <c r="CZ559" s="151">
        <f t="shared" si="493"/>
        <v>0</v>
      </c>
      <c r="DA559" s="151">
        <f t="shared" si="494"/>
        <v>0</v>
      </c>
      <c r="DB559" s="151">
        <f t="shared" si="495"/>
        <v>0</v>
      </c>
      <c r="DC559" s="151">
        <f t="shared" si="496"/>
        <v>0</v>
      </c>
      <c r="DD559" s="151">
        <f t="shared" si="497"/>
        <v>0</v>
      </c>
      <c r="DE559" s="151">
        <f t="shared" si="498"/>
        <v>0</v>
      </c>
      <c r="DF559" s="151">
        <f t="shared" si="499"/>
        <v>0</v>
      </c>
      <c r="DG559" s="151">
        <f t="shared" si="500"/>
        <v>0</v>
      </c>
      <c r="DH559" s="151">
        <f t="shared" si="501"/>
        <v>0</v>
      </c>
      <c r="DI559" s="151">
        <f t="shared" si="502"/>
        <v>0</v>
      </c>
      <c r="DJ559" s="151">
        <f t="shared" si="503"/>
        <v>0</v>
      </c>
      <c r="DK559" s="151">
        <f t="shared" si="504"/>
        <v>0</v>
      </c>
      <c r="DL559" s="151">
        <f t="shared" si="505"/>
        <v>0</v>
      </c>
      <c r="DM559" s="151">
        <f t="shared" si="506"/>
        <v>0</v>
      </c>
      <c r="DN559" s="151">
        <f t="shared" si="507"/>
        <v>0</v>
      </c>
      <c r="DO559" s="156">
        <f t="shared" si="508"/>
        <v>0</v>
      </c>
      <c r="DP559" s="173" t="str">
        <f t="shared" si="509"/>
        <v/>
      </c>
      <c r="DQ559" s="157" t="str">
        <f t="shared" si="510"/>
        <v/>
      </c>
      <c r="DR559" s="158" t="str">
        <f>IFERROR(IFERROR(IFERROR(_xlfn.XLOOKUP(DP559,#REF!,#REF!,,,),_xlfn.XLOOKUP(DP559,#REF!,#REF!,,,)),_xlfn.XLOOKUP(DP559,#REF!,#REF!,,,)),"N/A")</f>
        <v>N/A</v>
      </c>
      <c r="DS559" s="159"/>
      <c r="DT559" s="160"/>
      <c r="DU559" s="161"/>
      <c r="DV559" s="162"/>
      <c r="DW559" s="163">
        <f>IFERROR(IFERROR(IFERROR(_xlfn.XLOOKUP(DP559,#REF!,#REF!,,,),_xlfn.XLOOKUP(DP559,#REF!,#REF!,,,)),_xlfn.XLOOKUP(DP559,#REF!,#REF!,,,)),0)</f>
        <v>0</v>
      </c>
      <c r="DX559" s="164"/>
      <c r="DY559" s="165">
        <f t="shared" si="511"/>
        <v>0</v>
      </c>
      <c r="DZ559" s="166"/>
      <c r="EA559" s="167">
        <f t="shared" si="512"/>
        <v>0</v>
      </c>
      <c r="EB559" s="168">
        <f t="shared" si="513"/>
        <v>0</v>
      </c>
      <c r="EC559" s="168">
        <f t="shared" si="514"/>
        <v>0</v>
      </c>
      <c r="ED559" s="169"/>
      <c r="EE559" s="170">
        <f t="shared" si="515"/>
        <v>0</v>
      </c>
      <c r="EF559" s="170" t="str">
        <f>IFERROR(IF(DY559&gt;((_xlfn.XLOOKUP(DQ559,TOPES!B:B,TOPES!C:C,,,)*INDEXACIÓN!CI559)),"SUPERA TOPES DEL HV",0),"HV NO ENCONTRADO")</f>
        <v>HV NO ENCONTRADO</v>
      </c>
      <c r="EG559" s="170">
        <f t="shared" si="516"/>
        <v>0</v>
      </c>
      <c r="EH559" s="170">
        <f>IF(SUMIF($M:$M,#REF!,$DY:$DY)&gt;$EH$8,"CONSULTA DIAN",0)</f>
        <v>0</v>
      </c>
      <c r="EI559" s="171">
        <f t="shared" si="517"/>
        <v>0</v>
      </c>
      <c r="EJ559" s="172"/>
    </row>
    <row r="560" spans="1:140" x14ac:dyDescent="0.25">
      <c r="A560" s="133" t="str">
        <f t="shared" si="467"/>
        <v>19000100551</v>
      </c>
      <c r="B560" s="134"/>
      <c r="C560" s="134"/>
      <c r="D560" s="135">
        <f>_xlfn.XLOOKUP(C560,TOPES!L:L,TOPES!M:M,,,)</f>
        <v>0</v>
      </c>
      <c r="E560" s="136">
        <v>551</v>
      </c>
      <c r="F560" s="134"/>
      <c r="G560" s="134"/>
      <c r="H560" s="134"/>
      <c r="I560" s="134"/>
      <c r="J560" s="134"/>
      <c r="K560" s="134"/>
      <c r="L560" s="134"/>
      <c r="M560" s="137"/>
      <c r="N560" s="134"/>
      <c r="O560" s="137" t="str">
        <f t="shared" si="468"/>
        <v/>
      </c>
      <c r="P560" s="138"/>
      <c r="Q560" s="139"/>
      <c r="R560" s="140">
        <f>IFERROR(IF(VLOOKUP(YEAR($D560),SMMLV!$A$2:$C$44,3,0)*$P560=$Q560,$Q560,IF($P560="",$Q560,VLOOKUP(YEAR($D560),SMMLV!$A$2:$C$44,3,0)*$P560)),0)</f>
        <v>0</v>
      </c>
      <c r="S560" s="141"/>
      <c r="T560" s="142"/>
      <c r="U560" s="143"/>
      <c r="V560" s="144"/>
      <c r="W560" s="145">
        <f>IFERROR(SUM(IF(VLOOKUP(YEAR($D560),SMMLV!$A$2:$C$44,3,0)*S560=T560,T560,IF(S560="",T560,VLOOKUP(YEAR($D560),SMMLV!$A$2:$C$44,3,0)*S560)),IF(VLOOKUP(YEAR($D560),SMMLV!$A$2:$C$44,3,0)*U560=V560,V560,IF(U560="",V560,VLOOKUP(YEAR($D560),SMMLV!$A$2:$C$44,3,0)*U560))),0)</f>
        <v>0</v>
      </c>
      <c r="X560" s="146"/>
      <c r="Y560" s="139"/>
      <c r="Z560" s="140">
        <f>IFERROR(IF(VLOOKUP(YEAR($D560),SMMLV!$A$2:$C$44,3,0)*$X560=$Y560,$Y560,IF($X560="",$Y560,VLOOKUP(YEAR($D560),SMMLV!$A$2:$C$44,3,0)*$X560)),0)</f>
        <v>0</v>
      </c>
      <c r="AA560" s="147"/>
      <c r="AB560" s="142"/>
      <c r="AC560" s="140">
        <f>IFERROR(IF(VLOOKUP(YEAR($D560),SMMLV!$A$2:$C$44,3,0)*$AA560=$AB560,$AB560,IF($AA560="",$AB560,VLOOKUP(YEAR($D560),SMMLV!$A$2:$C$44,3,0)*$AA560)),0)</f>
        <v>0</v>
      </c>
      <c r="AD560" s="147"/>
      <c r="AE560" s="142"/>
      <c r="AF560" s="140">
        <f>IFERROR(IF(VLOOKUP(YEAR($D560),SMMLV!$A$2:$C$44,3,0)*$AD560=$AE560,$AE560,IF($AD560="",$AE560,VLOOKUP(YEAR($D560),SMMLV!$A$2:$C$44,3,0)*$AD560)),0)</f>
        <v>0</v>
      </c>
      <c r="AG560" s="134"/>
      <c r="AH560" s="145">
        <f t="shared" si="469"/>
        <v>0</v>
      </c>
      <c r="AI560" s="138"/>
      <c r="AJ560" s="139"/>
      <c r="AK560" s="140">
        <f>IFERROR(IF(VLOOKUP(YEAR($D560),SMMLV!$A$2:$C$44,3,0)*$AI560=AJ560,AJ560,IF($AI560="",AJ560,VLOOKUP(YEAR($D560),SMMLV!$A$2:$C$44,3,0)*$AI560)),0)</f>
        <v>0</v>
      </c>
      <c r="AL560" s="141"/>
      <c r="AM560" s="142"/>
      <c r="AN560" s="147"/>
      <c r="AO560" s="144"/>
      <c r="AP560" s="145">
        <f>IFERROR(SUM(IF(VLOOKUP(YEAR($D560),SMMLV!$A$2:$C$44,3,0)*AL560=AM560,AM560,IF(AL560="",AM560,VLOOKUP(YEAR($D560),SMMLV!$A$2:$C$44,3,0)*AL560)),IF(VLOOKUP(YEAR($D560),SMMLV!$A$2:$C$44,3,0)*AN560=AO560,AO560,IF(AN560="",AO560,VLOOKUP(YEAR($D560),SMMLV!$A$2:$C$44,3,0)*AN560))),0)</f>
        <v>0</v>
      </c>
      <c r="AQ560" s="148"/>
      <c r="AR560" s="142"/>
      <c r="AS560" s="140">
        <f>IFERROR(IF(VLOOKUP(YEAR($D560),SMMLV!$A$2:$C$44,3,0)*AQ560=AR560,AR560,IF(AQ560="",AR560,VLOOKUP(YEAR($D560),SMMLV!$A$2:$C$44,3,0)*AQ560)),0)</f>
        <v>0</v>
      </c>
      <c r="AT560" s="147"/>
      <c r="AU560" s="142"/>
      <c r="AV560" s="140">
        <f>IFERROR(IF(VLOOKUP(YEAR($D560),SMMLV!$A$2:$C$44,3,0)*AT560=AU560,AU560,IF(AT560="",AU560,VLOOKUP(YEAR($D560),SMMLV!$A$2:$C$44,3,0)*AT560)),0)</f>
        <v>0</v>
      </c>
      <c r="AW560" s="147"/>
      <c r="AX560" s="142"/>
      <c r="AY560" s="140">
        <f>IFERROR(IF(VLOOKUP(YEAR($D560),SMMLV!$A$2:$C$44,3,0)*AW560=AX560,AX560,IF(AW560="",AX560,VLOOKUP(YEAR($D560),SMMLV!$A$2:$C$44,3,0)*AW560)),0)</f>
        <v>0</v>
      </c>
      <c r="AZ560" s="134"/>
      <c r="BA560" s="145">
        <f t="shared" si="470"/>
        <v>0</v>
      </c>
      <c r="BB560" s="138"/>
      <c r="BC560" s="139"/>
      <c r="BD560" s="140">
        <f>IFERROR(IF(VLOOKUP(YEAR($D560),SMMLV!$A$2:$C$44,3,0)*BB560=BC560,BC560,IF(BB560="",BC560,VLOOKUP(YEAR($D560),SMMLV!$A$2:$C$44,3,0)*BB560)),0)</f>
        <v>0</v>
      </c>
      <c r="BE560" s="141"/>
      <c r="BF560" s="142"/>
      <c r="BG560" s="147"/>
      <c r="BH560" s="144"/>
      <c r="BI560" s="145">
        <f>IFERROR(SUM(IF(VLOOKUP(YEAR($D560),SMMLV!$A$2:$C$44,3,0)*BE560=BF560,BF560,IF(BE560="",BF560,VLOOKUP(YEAR($D560),SMMLV!$A$2:$C$44,3,0)*BE560)),IF(VLOOKUP(YEAR($D560),SMMLV!$A$2:$C$44,3,0)*BG560=BH560,BH560,IF(BG560="",BH560,VLOOKUP(YEAR($D560),SMMLV!$A$2:$C$44,3,0)*BG560))),0)</f>
        <v>0</v>
      </c>
      <c r="BJ560" s="149"/>
      <c r="BK560" s="150"/>
      <c r="BL560" s="140">
        <f>IFERROR(IF(VLOOKUP(YEAR($D560),SMMLV!$A$2:$C$44,3,0)*BJ560=BK560,BK560,IF(BJ560="",BK560,VLOOKUP(YEAR($D560),SMMLV!$A$2:$C$44,3,0)*BJ560)),0)</f>
        <v>0</v>
      </c>
      <c r="BM560" s="147"/>
      <c r="BN560" s="142"/>
      <c r="BO560" s="140">
        <f>IFERROR(IF(VLOOKUP(YEAR($D560),SMMLV!$A$2:$C$44,3,0)*BM560=BN560,BN560,IF(BM560="",BN560,VLOOKUP(YEAR($D560),SMMLV!$A$2:$C$44,3,0)*BM560)),0)</f>
        <v>0</v>
      </c>
      <c r="BP560" s="147"/>
      <c r="BQ560" s="142"/>
      <c r="BR560" s="140">
        <f>IFERROR(IF(VLOOKUP(YEAR($D560),SMMLV!$A$2:$C$44,3,0)*BP560=BQ560,BQ560,IF(BP560="",BQ560,VLOOKUP(YEAR($D560),SMMLV!$A$2:$C$44,3,0)*BP560)),0)</f>
        <v>0</v>
      </c>
      <c r="BS560" s="134"/>
      <c r="BT560" s="145">
        <f t="shared" si="471"/>
        <v>0</v>
      </c>
      <c r="BU560" s="151">
        <f t="shared" si="472"/>
        <v>0</v>
      </c>
      <c r="BV560" s="151">
        <f t="shared" si="473"/>
        <v>0</v>
      </c>
      <c r="BW560" s="151">
        <f t="shared" si="474"/>
        <v>0</v>
      </c>
      <c r="BX560" s="151">
        <f t="shared" si="475"/>
        <v>0</v>
      </c>
      <c r="BY560" s="151">
        <f t="shared" si="476"/>
        <v>0</v>
      </c>
      <c r="BZ560" s="151">
        <f t="shared" si="464"/>
        <v>0</v>
      </c>
      <c r="CA560" s="134"/>
      <c r="CB560" s="134"/>
      <c r="CC560" s="134"/>
      <c r="CD560" s="152">
        <f t="shared" si="465"/>
        <v>0</v>
      </c>
      <c r="CE560" s="153">
        <f>IFERROR(INDEX(IPC!$A$11:$Y$22,MATCH(PROPER(TEXT(CD560,"mmmm")),IPC!$A$11:$A$22,0),MATCH(YEAR(CD560),IPC!$A$10:$Y$10,0)),0)</f>
        <v>0</v>
      </c>
      <c r="CF560" s="154">
        <v>62417</v>
      </c>
      <c r="CG560" s="153">
        <f>IFERROR(INDEX(IPC!$A$11:$Y$22,MATCH(PROPER(TEXT(CF560,"mmmm")),IPC!$A$11:$A$22,0),MATCH(YEAR(CF560),IPC!$A$10:$Y$10,0)),0)</f>
        <v>0</v>
      </c>
      <c r="CH560" s="155">
        <f t="shared" si="466"/>
        <v>0</v>
      </c>
      <c r="CI560" s="145">
        <v>1751455</v>
      </c>
      <c r="CJ560" s="151">
        <f t="shared" si="477"/>
        <v>0</v>
      </c>
      <c r="CK560" s="151">
        <f t="shared" si="478"/>
        <v>0</v>
      </c>
      <c r="CL560" s="151">
        <f t="shared" si="479"/>
        <v>0</v>
      </c>
      <c r="CM560" s="151">
        <f t="shared" si="480"/>
        <v>0</v>
      </c>
      <c r="CN560" s="151">
        <f t="shared" si="481"/>
        <v>0</v>
      </c>
      <c r="CO560" s="151">
        <f t="shared" si="482"/>
        <v>0</v>
      </c>
      <c r="CP560" s="151">
        <f t="shared" si="483"/>
        <v>0</v>
      </c>
      <c r="CQ560" s="151">
        <f t="shared" si="484"/>
        <v>0</v>
      </c>
      <c r="CR560" s="151">
        <f t="shared" si="485"/>
        <v>0</v>
      </c>
      <c r="CS560" s="151">
        <f t="shared" si="486"/>
        <v>0</v>
      </c>
      <c r="CT560" s="151">
        <f t="shared" si="487"/>
        <v>0</v>
      </c>
      <c r="CU560" s="151">
        <f t="shared" si="488"/>
        <v>0</v>
      </c>
      <c r="CV560" s="151">
        <f t="shared" si="489"/>
        <v>0</v>
      </c>
      <c r="CW560" s="151">
        <f t="shared" si="490"/>
        <v>0</v>
      </c>
      <c r="CX560" s="151">
        <f t="shared" si="491"/>
        <v>0</v>
      </c>
      <c r="CY560" s="151">
        <f t="shared" si="492"/>
        <v>0</v>
      </c>
      <c r="CZ560" s="151">
        <f t="shared" si="493"/>
        <v>0</v>
      </c>
      <c r="DA560" s="151">
        <f t="shared" si="494"/>
        <v>0</v>
      </c>
      <c r="DB560" s="151">
        <f t="shared" si="495"/>
        <v>0</v>
      </c>
      <c r="DC560" s="151">
        <f t="shared" si="496"/>
        <v>0</v>
      </c>
      <c r="DD560" s="151">
        <f t="shared" si="497"/>
        <v>0</v>
      </c>
      <c r="DE560" s="151">
        <f t="shared" si="498"/>
        <v>0</v>
      </c>
      <c r="DF560" s="151">
        <f t="shared" si="499"/>
        <v>0</v>
      </c>
      <c r="DG560" s="151">
        <f t="shared" si="500"/>
        <v>0</v>
      </c>
      <c r="DH560" s="151">
        <f t="shared" si="501"/>
        <v>0</v>
      </c>
      <c r="DI560" s="151">
        <f t="shared" si="502"/>
        <v>0</v>
      </c>
      <c r="DJ560" s="151">
        <f t="shared" si="503"/>
        <v>0</v>
      </c>
      <c r="DK560" s="151">
        <f t="shared" si="504"/>
        <v>0</v>
      </c>
      <c r="DL560" s="151">
        <f t="shared" si="505"/>
        <v>0</v>
      </c>
      <c r="DM560" s="151">
        <f t="shared" si="506"/>
        <v>0</v>
      </c>
      <c r="DN560" s="151">
        <f t="shared" si="507"/>
        <v>0</v>
      </c>
      <c r="DO560" s="156">
        <f t="shared" si="508"/>
        <v>0</v>
      </c>
      <c r="DP560" s="173" t="str">
        <f t="shared" si="509"/>
        <v/>
      </c>
      <c r="DQ560" s="157" t="str">
        <f t="shared" si="510"/>
        <v/>
      </c>
      <c r="DR560" s="158" t="str">
        <f>IFERROR(IFERROR(IFERROR(_xlfn.XLOOKUP(DP560,#REF!,#REF!,,,),_xlfn.XLOOKUP(DP560,#REF!,#REF!,,,)),_xlfn.XLOOKUP(DP560,#REF!,#REF!,,,)),"N/A")</f>
        <v>N/A</v>
      </c>
      <c r="DS560" s="159"/>
      <c r="DT560" s="160"/>
      <c r="DU560" s="161"/>
      <c r="DV560" s="162"/>
      <c r="DW560" s="163">
        <f>IFERROR(IFERROR(IFERROR(_xlfn.XLOOKUP(DP560,#REF!,#REF!,,,),_xlfn.XLOOKUP(DP560,#REF!,#REF!,,,)),_xlfn.XLOOKUP(DP560,#REF!,#REF!,,,)),0)</f>
        <v>0</v>
      </c>
      <c r="DX560" s="164"/>
      <c r="DY560" s="165">
        <f t="shared" si="511"/>
        <v>0</v>
      </c>
      <c r="DZ560" s="166"/>
      <c r="EA560" s="167">
        <f t="shared" si="512"/>
        <v>0</v>
      </c>
      <c r="EB560" s="168">
        <f t="shared" si="513"/>
        <v>0</v>
      </c>
      <c r="EC560" s="168">
        <f t="shared" si="514"/>
        <v>0</v>
      </c>
      <c r="ED560" s="169"/>
      <c r="EE560" s="170">
        <f t="shared" si="515"/>
        <v>0</v>
      </c>
      <c r="EF560" s="170" t="str">
        <f>IFERROR(IF(DY560&gt;((_xlfn.XLOOKUP(DQ560,TOPES!B:B,TOPES!C:C,,,)*INDEXACIÓN!CI560)),"SUPERA TOPES DEL HV",0),"HV NO ENCONTRADO")</f>
        <v>HV NO ENCONTRADO</v>
      </c>
      <c r="EG560" s="170">
        <f t="shared" si="516"/>
        <v>0</v>
      </c>
      <c r="EH560" s="170">
        <f>IF(SUMIF($M:$M,#REF!,$DY:$DY)&gt;$EH$8,"CONSULTA DIAN",0)</f>
        <v>0</v>
      </c>
      <c r="EI560" s="171">
        <f t="shared" si="517"/>
        <v>0</v>
      </c>
      <c r="EJ560" s="172"/>
    </row>
    <row r="561" spans="1:140" x14ac:dyDescent="0.25">
      <c r="A561" s="133" t="str">
        <f t="shared" si="467"/>
        <v>19000100552</v>
      </c>
      <c r="B561" s="134"/>
      <c r="C561" s="134"/>
      <c r="D561" s="135">
        <f>_xlfn.XLOOKUP(C561,TOPES!L:L,TOPES!M:M,,,)</f>
        <v>0</v>
      </c>
      <c r="E561" s="136">
        <v>552</v>
      </c>
      <c r="F561" s="134"/>
      <c r="G561" s="134"/>
      <c r="H561" s="134"/>
      <c r="I561" s="134"/>
      <c r="J561" s="134"/>
      <c r="K561" s="134"/>
      <c r="L561" s="134"/>
      <c r="M561" s="137"/>
      <c r="N561" s="134"/>
      <c r="O561" s="137" t="str">
        <f t="shared" si="468"/>
        <v/>
      </c>
      <c r="P561" s="138"/>
      <c r="Q561" s="139"/>
      <c r="R561" s="140">
        <f>IFERROR(IF(VLOOKUP(YEAR($D561),SMMLV!$A$2:$C$44,3,0)*$P561=$Q561,$Q561,IF($P561="",$Q561,VLOOKUP(YEAR($D561),SMMLV!$A$2:$C$44,3,0)*$P561)),0)</f>
        <v>0</v>
      </c>
      <c r="S561" s="141"/>
      <c r="T561" s="142"/>
      <c r="U561" s="143"/>
      <c r="V561" s="144"/>
      <c r="W561" s="145">
        <f>IFERROR(SUM(IF(VLOOKUP(YEAR($D561),SMMLV!$A$2:$C$44,3,0)*S561=T561,T561,IF(S561="",T561,VLOOKUP(YEAR($D561),SMMLV!$A$2:$C$44,3,0)*S561)),IF(VLOOKUP(YEAR($D561),SMMLV!$A$2:$C$44,3,0)*U561=V561,V561,IF(U561="",V561,VLOOKUP(YEAR($D561),SMMLV!$A$2:$C$44,3,0)*U561))),0)</f>
        <v>0</v>
      </c>
      <c r="X561" s="146"/>
      <c r="Y561" s="139"/>
      <c r="Z561" s="140">
        <f>IFERROR(IF(VLOOKUP(YEAR($D561),SMMLV!$A$2:$C$44,3,0)*$X561=$Y561,$Y561,IF($X561="",$Y561,VLOOKUP(YEAR($D561),SMMLV!$A$2:$C$44,3,0)*$X561)),0)</f>
        <v>0</v>
      </c>
      <c r="AA561" s="147"/>
      <c r="AB561" s="142"/>
      <c r="AC561" s="140">
        <f>IFERROR(IF(VLOOKUP(YEAR($D561),SMMLV!$A$2:$C$44,3,0)*$AA561=$AB561,$AB561,IF($AA561="",$AB561,VLOOKUP(YEAR($D561),SMMLV!$A$2:$C$44,3,0)*$AA561)),0)</f>
        <v>0</v>
      </c>
      <c r="AD561" s="147"/>
      <c r="AE561" s="142"/>
      <c r="AF561" s="140">
        <f>IFERROR(IF(VLOOKUP(YEAR($D561),SMMLV!$A$2:$C$44,3,0)*$AD561=$AE561,$AE561,IF($AD561="",$AE561,VLOOKUP(YEAR($D561),SMMLV!$A$2:$C$44,3,0)*$AD561)),0)</f>
        <v>0</v>
      </c>
      <c r="AG561" s="134"/>
      <c r="AH561" s="145">
        <f t="shared" si="469"/>
        <v>0</v>
      </c>
      <c r="AI561" s="138"/>
      <c r="AJ561" s="139"/>
      <c r="AK561" s="140">
        <f>IFERROR(IF(VLOOKUP(YEAR($D561),SMMLV!$A$2:$C$44,3,0)*$AI561=AJ561,AJ561,IF($AI561="",AJ561,VLOOKUP(YEAR($D561),SMMLV!$A$2:$C$44,3,0)*$AI561)),0)</f>
        <v>0</v>
      </c>
      <c r="AL561" s="141"/>
      <c r="AM561" s="142"/>
      <c r="AN561" s="147"/>
      <c r="AO561" s="144"/>
      <c r="AP561" s="145">
        <f>IFERROR(SUM(IF(VLOOKUP(YEAR($D561),SMMLV!$A$2:$C$44,3,0)*AL561=AM561,AM561,IF(AL561="",AM561,VLOOKUP(YEAR($D561),SMMLV!$A$2:$C$44,3,0)*AL561)),IF(VLOOKUP(YEAR($D561),SMMLV!$A$2:$C$44,3,0)*AN561=AO561,AO561,IF(AN561="",AO561,VLOOKUP(YEAR($D561),SMMLV!$A$2:$C$44,3,0)*AN561))),0)</f>
        <v>0</v>
      </c>
      <c r="AQ561" s="148"/>
      <c r="AR561" s="142"/>
      <c r="AS561" s="140">
        <f>IFERROR(IF(VLOOKUP(YEAR($D561),SMMLV!$A$2:$C$44,3,0)*AQ561=AR561,AR561,IF(AQ561="",AR561,VLOOKUP(YEAR($D561),SMMLV!$A$2:$C$44,3,0)*AQ561)),0)</f>
        <v>0</v>
      </c>
      <c r="AT561" s="147"/>
      <c r="AU561" s="142"/>
      <c r="AV561" s="140">
        <f>IFERROR(IF(VLOOKUP(YEAR($D561),SMMLV!$A$2:$C$44,3,0)*AT561=AU561,AU561,IF(AT561="",AU561,VLOOKUP(YEAR($D561),SMMLV!$A$2:$C$44,3,0)*AT561)),0)</f>
        <v>0</v>
      </c>
      <c r="AW561" s="147"/>
      <c r="AX561" s="142"/>
      <c r="AY561" s="140">
        <f>IFERROR(IF(VLOOKUP(YEAR($D561),SMMLV!$A$2:$C$44,3,0)*AW561=AX561,AX561,IF(AW561="",AX561,VLOOKUP(YEAR($D561),SMMLV!$A$2:$C$44,3,0)*AW561)),0)</f>
        <v>0</v>
      </c>
      <c r="AZ561" s="134"/>
      <c r="BA561" s="145">
        <f t="shared" si="470"/>
        <v>0</v>
      </c>
      <c r="BB561" s="138"/>
      <c r="BC561" s="139"/>
      <c r="BD561" s="140">
        <f>IFERROR(IF(VLOOKUP(YEAR($D561),SMMLV!$A$2:$C$44,3,0)*BB561=BC561,BC561,IF(BB561="",BC561,VLOOKUP(YEAR($D561),SMMLV!$A$2:$C$44,3,0)*BB561)),0)</f>
        <v>0</v>
      </c>
      <c r="BE561" s="141"/>
      <c r="BF561" s="142"/>
      <c r="BG561" s="147"/>
      <c r="BH561" s="144"/>
      <c r="BI561" s="145">
        <f>IFERROR(SUM(IF(VLOOKUP(YEAR($D561),SMMLV!$A$2:$C$44,3,0)*BE561=BF561,BF561,IF(BE561="",BF561,VLOOKUP(YEAR($D561),SMMLV!$A$2:$C$44,3,0)*BE561)),IF(VLOOKUP(YEAR($D561),SMMLV!$A$2:$C$44,3,0)*BG561=BH561,BH561,IF(BG561="",BH561,VLOOKUP(YEAR($D561),SMMLV!$A$2:$C$44,3,0)*BG561))),0)</f>
        <v>0</v>
      </c>
      <c r="BJ561" s="149"/>
      <c r="BK561" s="150"/>
      <c r="BL561" s="140">
        <f>IFERROR(IF(VLOOKUP(YEAR($D561),SMMLV!$A$2:$C$44,3,0)*BJ561=BK561,BK561,IF(BJ561="",BK561,VLOOKUP(YEAR($D561),SMMLV!$A$2:$C$44,3,0)*BJ561)),0)</f>
        <v>0</v>
      </c>
      <c r="BM561" s="147"/>
      <c r="BN561" s="142"/>
      <c r="BO561" s="140">
        <f>IFERROR(IF(VLOOKUP(YEAR($D561),SMMLV!$A$2:$C$44,3,0)*BM561=BN561,BN561,IF(BM561="",BN561,VLOOKUP(YEAR($D561),SMMLV!$A$2:$C$44,3,0)*BM561)),0)</f>
        <v>0</v>
      </c>
      <c r="BP561" s="147"/>
      <c r="BQ561" s="142"/>
      <c r="BR561" s="140">
        <f>IFERROR(IF(VLOOKUP(YEAR($D561),SMMLV!$A$2:$C$44,3,0)*BP561=BQ561,BQ561,IF(BP561="",BQ561,VLOOKUP(YEAR($D561),SMMLV!$A$2:$C$44,3,0)*BP561)),0)</f>
        <v>0</v>
      </c>
      <c r="BS561" s="134"/>
      <c r="BT561" s="145">
        <f t="shared" si="471"/>
        <v>0</v>
      </c>
      <c r="BU561" s="151">
        <f t="shared" si="472"/>
        <v>0</v>
      </c>
      <c r="BV561" s="151">
        <f t="shared" si="473"/>
        <v>0</v>
      </c>
      <c r="BW561" s="151">
        <f t="shared" si="474"/>
        <v>0</v>
      </c>
      <c r="BX561" s="151">
        <f t="shared" si="475"/>
        <v>0</v>
      </c>
      <c r="BY561" s="151">
        <f t="shared" si="476"/>
        <v>0</v>
      </c>
      <c r="BZ561" s="151">
        <f t="shared" si="464"/>
        <v>0</v>
      </c>
      <c r="CA561" s="134"/>
      <c r="CB561" s="134"/>
      <c r="CC561" s="134"/>
      <c r="CD561" s="152">
        <f t="shared" si="465"/>
        <v>0</v>
      </c>
      <c r="CE561" s="153">
        <f>IFERROR(INDEX(IPC!$A$11:$Y$22,MATCH(PROPER(TEXT(CD561,"mmmm")),IPC!$A$11:$A$22,0),MATCH(YEAR(CD561),IPC!$A$10:$Y$10,0)),0)</f>
        <v>0</v>
      </c>
      <c r="CF561" s="154">
        <v>62447</v>
      </c>
      <c r="CG561" s="153">
        <f>IFERROR(INDEX(IPC!$A$11:$Y$22,MATCH(PROPER(TEXT(CF561,"mmmm")),IPC!$A$11:$A$22,0),MATCH(YEAR(CF561),IPC!$A$10:$Y$10,0)),0)</f>
        <v>0</v>
      </c>
      <c r="CH561" s="155">
        <f t="shared" si="466"/>
        <v>0</v>
      </c>
      <c r="CI561" s="145">
        <v>1751456</v>
      </c>
      <c r="CJ561" s="151">
        <f t="shared" si="477"/>
        <v>0</v>
      </c>
      <c r="CK561" s="151">
        <f t="shared" si="478"/>
        <v>0</v>
      </c>
      <c r="CL561" s="151">
        <f t="shared" si="479"/>
        <v>0</v>
      </c>
      <c r="CM561" s="151">
        <f t="shared" si="480"/>
        <v>0</v>
      </c>
      <c r="CN561" s="151">
        <f t="shared" si="481"/>
        <v>0</v>
      </c>
      <c r="CO561" s="151">
        <f t="shared" si="482"/>
        <v>0</v>
      </c>
      <c r="CP561" s="151">
        <f t="shared" si="483"/>
        <v>0</v>
      </c>
      <c r="CQ561" s="151">
        <f t="shared" si="484"/>
        <v>0</v>
      </c>
      <c r="CR561" s="151">
        <f t="shared" si="485"/>
        <v>0</v>
      </c>
      <c r="CS561" s="151">
        <f t="shared" si="486"/>
        <v>0</v>
      </c>
      <c r="CT561" s="151">
        <f t="shared" si="487"/>
        <v>0</v>
      </c>
      <c r="CU561" s="151">
        <f t="shared" si="488"/>
        <v>0</v>
      </c>
      <c r="CV561" s="151">
        <f t="shared" si="489"/>
        <v>0</v>
      </c>
      <c r="CW561" s="151">
        <f t="shared" si="490"/>
        <v>0</v>
      </c>
      <c r="CX561" s="151">
        <f t="shared" si="491"/>
        <v>0</v>
      </c>
      <c r="CY561" s="151">
        <f t="shared" si="492"/>
        <v>0</v>
      </c>
      <c r="CZ561" s="151">
        <f t="shared" si="493"/>
        <v>0</v>
      </c>
      <c r="DA561" s="151">
        <f t="shared" si="494"/>
        <v>0</v>
      </c>
      <c r="DB561" s="151">
        <f t="shared" si="495"/>
        <v>0</v>
      </c>
      <c r="DC561" s="151">
        <f t="shared" si="496"/>
        <v>0</v>
      </c>
      <c r="DD561" s="151">
        <f t="shared" si="497"/>
        <v>0</v>
      </c>
      <c r="DE561" s="151">
        <f t="shared" si="498"/>
        <v>0</v>
      </c>
      <c r="DF561" s="151">
        <f t="shared" si="499"/>
        <v>0</v>
      </c>
      <c r="DG561" s="151">
        <f t="shared" si="500"/>
        <v>0</v>
      </c>
      <c r="DH561" s="151">
        <f t="shared" si="501"/>
        <v>0</v>
      </c>
      <c r="DI561" s="151">
        <f t="shared" si="502"/>
        <v>0</v>
      </c>
      <c r="DJ561" s="151">
        <f t="shared" si="503"/>
        <v>0</v>
      </c>
      <c r="DK561" s="151">
        <f t="shared" si="504"/>
        <v>0</v>
      </c>
      <c r="DL561" s="151">
        <f t="shared" si="505"/>
        <v>0</v>
      </c>
      <c r="DM561" s="151">
        <f t="shared" si="506"/>
        <v>0</v>
      </c>
      <c r="DN561" s="151">
        <f t="shared" si="507"/>
        <v>0</v>
      </c>
      <c r="DO561" s="156">
        <f t="shared" si="508"/>
        <v>0</v>
      </c>
      <c r="DP561" s="173" t="str">
        <f t="shared" si="509"/>
        <v/>
      </c>
      <c r="DQ561" s="157" t="str">
        <f t="shared" si="510"/>
        <v/>
      </c>
      <c r="DR561" s="158" t="str">
        <f>IFERROR(IFERROR(IFERROR(_xlfn.XLOOKUP(DP561,#REF!,#REF!,,,),_xlfn.XLOOKUP(DP561,#REF!,#REF!,,,)),_xlfn.XLOOKUP(DP561,#REF!,#REF!,,,)),"N/A")</f>
        <v>N/A</v>
      </c>
      <c r="DS561" s="159"/>
      <c r="DT561" s="160"/>
      <c r="DU561" s="161"/>
      <c r="DV561" s="162"/>
      <c r="DW561" s="163">
        <f>IFERROR(IFERROR(IFERROR(_xlfn.XLOOKUP(DP561,#REF!,#REF!,,,),_xlfn.XLOOKUP(DP561,#REF!,#REF!,,,)),_xlfn.XLOOKUP(DP561,#REF!,#REF!,,,)),0)</f>
        <v>0</v>
      </c>
      <c r="DX561" s="164"/>
      <c r="DY561" s="165">
        <f t="shared" si="511"/>
        <v>0</v>
      </c>
      <c r="DZ561" s="166"/>
      <c r="EA561" s="167">
        <f t="shared" si="512"/>
        <v>0</v>
      </c>
      <c r="EB561" s="168">
        <f t="shared" si="513"/>
        <v>0</v>
      </c>
      <c r="EC561" s="168">
        <f t="shared" si="514"/>
        <v>0</v>
      </c>
      <c r="ED561" s="169"/>
      <c r="EE561" s="170">
        <f t="shared" si="515"/>
        <v>0</v>
      </c>
      <c r="EF561" s="170" t="str">
        <f>IFERROR(IF(DY561&gt;((_xlfn.XLOOKUP(DQ561,TOPES!B:B,TOPES!C:C,,,)*INDEXACIÓN!CI561)),"SUPERA TOPES DEL HV",0),"HV NO ENCONTRADO")</f>
        <v>HV NO ENCONTRADO</v>
      </c>
      <c r="EG561" s="170">
        <f t="shared" si="516"/>
        <v>0</v>
      </c>
      <c r="EH561" s="170">
        <f>IF(SUMIF($M:$M,#REF!,$DY:$DY)&gt;$EH$8,"CONSULTA DIAN",0)</f>
        <v>0</v>
      </c>
      <c r="EI561" s="171">
        <f t="shared" si="517"/>
        <v>0</v>
      </c>
      <c r="EJ561" s="172"/>
    </row>
    <row r="562" spans="1:140" x14ac:dyDescent="0.25">
      <c r="A562" s="133" t="str">
        <f t="shared" si="467"/>
        <v>19000100553</v>
      </c>
      <c r="B562" s="134"/>
      <c r="C562" s="134"/>
      <c r="D562" s="135">
        <f>_xlfn.XLOOKUP(C562,TOPES!L:L,TOPES!M:M,,,)</f>
        <v>0</v>
      </c>
      <c r="E562" s="136">
        <v>553</v>
      </c>
      <c r="F562" s="134"/>
      <c r="G562" s="134"/>
      <c r="H562" s="134"/>
      <c r="I562" s="134"/>
      <c r="J562" s="134"/>
      <c r="K562" s="134"/>
      <c r="L562" s="134"/>
      <c r="M562" s="137"/>
      <c r="N562" s="134"/>
      <c r="O562" s="137" t="str">
        <f t="shared" si="468"/>
        <v/>
      </c>
      <c r="P562" s="138"/>
      <c r="Q562" s="139"/>
      <c r="R562" s="140">
        <f>IFERROR(IF(VLOOKUP(YEAR($D562),SMMLV!$A$2:$C$44,3,0)*$P562=$Q562,$Q562,IF($P562="",$Q562,VLOOKUP(YEAR($D562),SMMLV!$A$2:$C$44,3,0)*$P562)),0)</f>
        <v>0</v>
      </c>
      <c r="S562" s="141"/>
      <c r="T562" s="142"/>
      <c r="U562" s="143"/>
      <c r="V562" s="144"/>
      <c r="W562" s="145">
        <f>IFERROR(SUM(IF(VLOOKUP(YEAR($D562),SMMLV!$A$2:$C$44,3,0)*S562=T562,T562,IF(S562="",T562,VLOOKUP(YEAR($D562),SMMLV!$A$2:$C$44,3,0)*S562)),IF(VLOOKUP(YEAR($D562),SMMLV!$A$2:$C$44,3,0)*U562=V562,V562,IF(U562="",V562,VLOOKUP(YEAR($D562),SMMLV!$A$2:$C$44,3,0)*U562))),0)</f>
        <v>0</v>
      </c>
      <c r="X562" s="146"/>
      <c r="Y562" s="139"/>
      <c r="Z562" s="140">
        <f>IFERROR(IF(VLOOKUP(YEAR($D562),SMMLV!$A$2:$C$44,3,0)*$X562=$Y562,$Y562,IF($X562="",$Y562,VLOOKUP(YEAR($D562),SMMLV!$A$2:$C$44,3,0)*$X562)),0)</f>
        <v>0</v>
      </c>
      <c r="AA562" s="147"/>
      <c r="AB562" s="142"/>
      <c r="AC562" s="140">
        <f>IFERROR(IF(VLOOKUP(YEAR($D562),SMMLV!$A$2:$C$44,3,0)*$AA562=$AB562,$AB562,IF($AA562="",$AB562,VLOOKUP(YEAR($D562),SMMLV!$A$2:$C$44,3,0)*$AA562)),0)</f>
        <v>0</v>
      </c>
      <c r="AD562" s="147"/>
      <c r="AE562" s="142"/>
      <c r="AF562" s="140">
        <f>IFERROR(IF(VLOOKUP(YEAR($D562),SMMLV!$A$2:$C$44,3,0)*$AD562=$AE562,$AE562,IF($AD562="",$AE562,VLOOKUP(YEAR($D562),SMMLV!$A$2:$C$44,3,0)*$AD562)),0)</f>
        <v>0</v>
      </c>
      <c r="AG562" s="134"/>
      <c r="AH562" s="145">
        <f t="shared" si="469"/>
        <v>0</v>
      </c>
      <c r="AI562" s="138"/>
      <c r="AJ562" s="139"/>
      <c r="AK562" s="140">
        <f>IFERROR(IF(VLOOKUP(YEAR($D562),SMMLV!$A$2:$C$44,3,0)*$AI562=AJ562,AJ562,IF($AI562="",AJ562,VLOOKUP(YEAR($D562),SMMLV!$A$2:$C$44,3,0)*$AI562)),0)</f>
        <v>0</v>
      </c>
      <c r="AL562" s="141"/>
      <c r="AM562" s="142"/>
      <c r="AN562" s="147"/>
      <c r="AO562" s="144"/>
      <c r="AP562" s="145">
        <f>IFERROR(SUM(IF(VLOOKUP(YEAR($D562),SMMLV!$A$2:$C$44,3,0)*AL562=AM562,AM562,IF(AL562="",AM562,VLOOKUP(YEAR($D562),SMMLV!$A$2:$C$44,3,0)*AL562)),IF(VLOOKUP(YEAR($D562),SMMLV!$A$2:$C$44,3,0)*AN562=AO562,AO562,IF(AN562="",AO562,VLOOKUP(YEAR($D562),SMMLV!$A$2:$C$44,3,0)*AN562))),0)</f>
        <v>0</v>
      </c>
      <c r="AQ562" s="148"/>
      <c r="AR562" s="142"/>
      <c r="AS562" s="140">
        <f>IFERROR(IF(VLOOKUP(YEAR($D562),SMMLV!$A$2:$C$44,3,0)*AQ562=AR562,AR562,IF(AQ562="",AR562,VLOOKUP(YEAR($D562),SMMLV!$A$2:$C$44,3,0)*AQ562)),0)</f>
        <v>0</v>
      </c>
      <c r="AT562" s="147"/>
      <c r="AU562" s="142"/>
      <c r="AV562" s="140">
        <f>IFERROR(IF(VLOOKUP(YEAR($D562),SMMLV!$A$2:$C$44,3,0)*AT562=AU562,AU562,IF(AT562="",AU562,VLOOKUP(YEAR($D562),SMMLV!$A$2:$C$44,3,0)*AT562)),0)</f>
        <v>0</v>
      </c>
      <c r="AW562" s="147"/>
      <c r="AX562" s="142"/>
      <c r="AY562" s="140">
        <f>IFERROR(IF(VLOOKUP(YEAR($D562),SMMLV!$A$2:$C$44,3,0)*AW562=AX562,AX562,IF(AW562="",AX562,VLOOKUP(YEAR($D562),SMMLV!$A$2:$C$44,3,0)*AW562)),0)</f>
        <v>0</v>
      </c>
      <c r="AZ562" s="134"/>
      <c r="BA562" s="145">
        <f t="shared" si="470"/>
        <v>0</v>
      </c>
      <c r="BB562" s="138"/>
      <c r="BC562" s="139"/>
      <c r="BD562" s="140">
        <f>IFERROR(IF(VLOOKUP(YEAR($D562),SMMLV!$A$2:$C$44,3,0)*BB562=BC562,BC562,IF(BB562="",BC562,VLOOKUP(YEAR($D562),SMMLV!$A$2:$C$44,3,0)*BB562)),0)</f>
        <v>0</v>
      </c>
      <c r="BE562" s="141"/>
      <c r="BF562" s="142"/>
      <c r="BG562" s="147"/>
      <c r="BH562" s="144"/>
      <c r="BI562" s="145">
        <f>IFERROR(SUM(IF(VLOOKUP(YEAR($D562),SMMLV!$A$2:$C$44,3,0)*BE562=BF562,BF562,IF(BE562="",BF562,VLOOKUP(YEAR($D562),SMMLV!$A$2:$C$44,3,0)*BE562)),IF(VLOOKUP(YEAR($D562),SMMLV!$A$2:$C$44,3,0)*BG562=BH562,BH562,IF(BG562="",BH562,VLOOKUP(YEAR($D562),SMMLV!$A$2:$C$44,3,0)*BG562))),0)</f>
        <v>0</v>
      </c>
      <c r="BJ562" s="149"/>
      <c r="BK562" s="150"/>
      <c r="BL562" s="140">
        <f>IFERROR(IF(VLOOKUP(YEAR($D562),SMMLV!$A$2:$C$44,3,0)*BJ562=BK562,BK562,IF(BJ562="",BK562,VLOOKUP(YEAR($D562),SMMLV!$A$2:$C$44,3,0)*BJ562)),0)</f>
        <v>0</v>
      </c>
      <c r="BM562" s="147"/>
      <c r="BN562" s="142"/>
      <c r="BO562" s="140">
        <f>IFERROR(IF(VLOOKUP(YEAR($D562),SMMLV!$A$2:$C$44,3,0)*BM562=BN562,BN562,IF(BM562="",BN562,VLOOKUP(YEAR($D562),SMMLV!$A$2:$C$44,3,0)*BM562)),0)</f>
        <v>0</v>
      </c>
      <c r="BP562" s="147"/>
      <c r="BQ562" s="142"/>
      <c r="BR562" s="140">
        <f>IFERROR(IF(VLOOKUP(YEAR($D562),SMMLV!$A$2:$C$44,3,0)*BP562=BQ562,BQ562,IF(BP562="",BQ562,VLOOKUP(YEAR($D562),SMMLV!$A$2:$C$44,3,0)*BP562)),0)</f>
        <v>0</v>
      </c>
      <c r="BS562" s="134"/>
      <c r="BT562" s="145">
        <f t="shared" si="471"/>
        <v>0</v>
      </c>
      <c r="BU562" s="151">
        <f t="shared" si="472"/>
        <v>0</v>
      </c>
      <c r="BV562" s="151">
        <f t="shared" si="473"/>
        <v>0</v>
      </c>
      <c r="BW562" s="151">
        <f t="shared" si="474"/>
        <v>0</v>
      </c>
      <c r="BX562" s="151">
        <f t="shared" si="475"/>
        <v>0</v>
      </c>
      <c r="BY562" s="151">
        <f t="shared" si="476"/>
        <v>0</v>
      </c>
      <c r="BZ562" s="151">
        <f t="shared" si="464"/>
        <v>0</v>
      </c>
      <c r="CA562" s="134"/>
      <c r="CB562" s="134"/>
      <c r="CC562" s="134"/>
      <c r="CD562" s="152">
        <f t="shared" si="465"/>
        <v>0</v>
      </c>
      <c r="CE562" s="153">
        <f>IFERROR(INDEX(IPC!$A$11:$Y$22,MATCH(PROPER(TEXT(CD562,"mmmm")),IPC!$A$11:$A$22,0),MATCH(YEAR(CD562),IPC!$A$10:$Y$10,0)),0)</f>
        <v>0</v>
      </c>
      <c r="CF562" s="154">
        <v>62478</v>
      </c>
      <c r="CG562" s="153">
        <f>IFERROR(INDEX(IPC!$A$11:$Y$22,MATCH(PROPER(TEXT(CF562,"mmmm")),IPC!$A$11:$A$22,0),MATCH(YEAR(CF562),IPC!$A$10:$Y$10,0)),0)</f>
        <v>0</v>
      </c>
      <c r="CH562" s="155">
        <f t="shared" si="466"/>
        <v>0</v>
      </c>
      <c r="CI562" s="145">
        <v>1751457</v>
      </c>
      <c r="CJ562" s="151">
        <f t="shared" si="477"/>
        <v>0</v>
      </c>
      <c r="CK562" s="151">
        <f t="shared" si="478"/>
        <v>0</v>
      </c>
      <c r="CL562" s="151">
        <f t="shared" si="479"/>
        <v>0</v>
      </c>
      <c r="CM562" s="151">
        <f t="shared" si="480"/>
        <v>0</v>
      </c>
      <c r="CN562" s="151">
        <f t="shared" si="481"/>
        <v>0</v>
      </c>
      <c r="CO562" s="151">
        <f t="shared" si="482"/>
        <v>0</v>
      </c>
      <c r="CP562" s="151">
        <f t="shared" si="483"/>
        <v>0</v>
      </c>
      <c r="CQ562" s="151">
        <f t="shared" si="484"/>
        <v>0</v>
      </c>
      <c r="CR562" s="151">
        <f t="shared" si="485"/>
        <v>0</v>
      </c>
      <c r="CS562" s="151">
        <f t="shared" si="486"/>
        <v>0</v>
      </c>
      <c r="CT562" s="151">
        <f t="shared" si="487"/>
        <v>0</v>
      </c>
      <c r="CU562" s="151">
        <f t="shared" si="488"/>
        <v>0</v>
      </c>
      <c r="CV562" s="151">
        <f t="shared" si="489"/>
        <v>0</v>
      </c>
      <c r="CW562" s="151">
        <f t="shared" si="490"/>
        <v>0</v>
      </c>
      <c r="CX562" s="151">
        <f t="shared" si="491"/>
        <v>0</v>
      </c>
      <c r="CY562" s="151">
        <f t="shared" si="492"/>
        <v>0</v>
      </c>
      <c r="CZ562" s="151">
        <f t="shared" si="493"/>
        <v>0</v>
      </c>
      <c r="DA562" s="151">
        <f t="shared" si="494"/>
        <v>0</v>
      </c>
      <c r="DB562" s="151">
        <f t="shared" si="495"/>
        <v>0</v>
      </c>
      <c r="DC562" s="151">
        <f t="shared" si="496"/>
        <v>0</v>
      </c>
      <c r="DD562" s="151">
        <f t="shared" si="497"/>
        <v>0</v>
      </c>
      <c r="DE562" s="151">
        <f t="shared" si="498"/>
        <v>0</v>
      </c>
      <c r="DF562" s="151">
        <f t="shared" si="499"/>
        <v>0</v>
      </c>
      <c r="DG562" s="151">
        <f t="shared" si="500"/>
        <v>0</v>
      </c>
      <c r="DH562" s="151">
        <f t="shared" si="501"/>
        <v>0</v>
      </c>
      <c r="DI562" s="151">
        <f t="shared" si="502"/>
        <v>0</v>
      </c>
      <c r="DJ562" s="151">
        <f t="shared" si="503"/>
        <v>0</v>
      </c>
      <c r="DK562" s="151">
        <f t="shared" si="504"/>
        <v>0</v>
      </c>
      <c r="DL562" s="151">
        <f t="shared" si="505"/>
        <v>0</v>
      </c>
      <c r="DM562" s="151">
        <f t="shared" si="506"/>
        <v>0</v>
      </c>
      <c r="DN562" s="151">
        <f t="shared" si="507"/>
        <v>0</v>
      </c>
      <c r="DO562" s="156">
        <f t="shared" si="508"/>
        <v>0</v>
      </c>
      <c r="DP562" s="173" t="str">
        <f t="shared" si="509"/>
        <v/>
      </c>
      <c r="DQ562" s="157" t="str">
        <f t="shared" si="510"/>
        <v/>
      </c>
      <c r="DR562" s="158" t="str">
        <f>IFERROR(IFERROR(IFERROR(_xlfn.XLOOKUP(DP562,#REF!,#REF!,,,),_xlfn.XLOOKUP(DP562,#REF!,#REF!,,,)),_xlfn.XLOOKUP(DP562,#REF!,#REF!,,,)),"N/A")</f>
        <v>N/A</v>
      </c>
      <c r="DS562" s="159"/>
      <c r="DT562" s="160"/>
      <c r="DU562" s="161"/>
      <c r="DV562" s="162"/>
      <c r="DW562" s="163">
        <f>IFERROR(IFERROR(IFERROR(_xlfn.XLOOKUP(DP562,#REF!,#REF!,,,),_xlfn.XLOOKUP(DP562,#REF!,#REF!,,,)),_xlfn.XLOOKUP(DP562,#REF!,#REF!,,,)),0)</f>
        <v>0</v>
      </c>
      <c r="DX562" s="164"/>
      <c r="DY562" s="165">
        <f t="shared" si="511"/>
        <v>0</v>
      </c>
      <c r="DZ562" s="166"/>
      <c r="EA562" s="167">
        <f t="shared" si="512"/>
        <v>0</v>
      </c>
      <c r="EB562" s="168">
        <f t="shared" si="513"/>
        <v>0</v>
      </c>
      <c r="EC562" s="168">
        <f t="shared" si="514"/>
        <v>0</v>
      </c>
      <c r="ED562" s="169"/>
      <c r="EE562" s="170">
        <f t="shared" si="515"/>
        <v>0</v>
      </c>
      <c r="EF562" s="170" t="str">
        <f>IFERROR(IF(DY562&gt;((_xlfn.XLOOKUP(DQ562,TOPES!B:B,TOPES!C:C,,,)*INDEXACIÓN!CI562)),"SUPERA TOPES DEL HV",0),"HV NO ENCONTRADO")</f>
        <v>HV NO ENCONTRADO</v>
      </c>
      <c r="EG562" s="170">
        <f t="shared" si="516"/>
        <v>0</v>
      </c>
      <c r="EH562" s="170">
        <f>IF(SUMIF($M:$M,#REF!,$DY:$DY)&gt;$EH$8,"CONSULTA DIAN",0)</f>
        <v>0</v>
      </c>
      <c r="EI562" s="171">
        <f t="shared" si="517"/>
        <v>0</v>
      </c>
      <c r="EJ562" s="172"/>
    </row>
    <row r="563" spans="1:140" x14ac:dyDescent="0.25">
      <c r="A563" s="133" t="str">
        <f t="shared" si="467"/>
        <v>19000100554</v>
      </c>
      <c r="B563" s="134"/>
      <c r="C563" s="134"/>
      <c r="D563" s="135">
        <f>_xlfn.XLOOKUP(C563,TOPES!L:L,TOPES!M:M,,,)</f>
        <v>0</v>
      </c>
      <c r="E563" s="136">
        <v>554</v>
      </c>
      <c r="F563" s="134"/>
      <c r="G563" s="134"/>
      <c r="H563" s="134"/>
      <c r="I563" s="134"/>
      <c r="J563" s="134"/>
      <c r="K563" s="134"/>
      <c r="L563" s="134"/>
      <c r="M563" s="137"/>
      <c r="N563" s="134"/>
      <c r="O563" s="137" t="str">
        <f t="shared" si="468"/>
        <v/>
      </c>
      <c r="P563" s="138"/>
      <c r="Q563" s="139"/>
      <c r="R563" s="140">
        <f>IFERROR(IF(VLOOKUP(YEAR($D563),SMMLV!$A$2:$C$44,3,0)*$P563=$Q563,$Q563,IF($P563="",$Q563,VLOOKUP(YEAR($D563),SMMLV!$A$2:$C$44,3,0)*$P563)),0)</f>
        <v>0</v>
      </c>
      <c r="S563" s="141"/>
      <c r="T563" s="142"/>
      <c r="U563" s="143"/>
      <c r="V563" s="144"/>
      <c r="W563" s="145">
        <f>IFERROR(SUM(IF(VLOOKUP(YEAR($D563),SMMLV!$A$2:$C$44,3,0)*S563=T563,T563,IF(S563="",T563,VLOOKUP(YEAR($D563),SMMLV!$A$2:$C$44,3,0)*S563)),IF(VLOOKUP(YEAR($D563),SMMLV!$A$2:$C$44,3,0)*U563=V563,V563,IF(U563="",V563,VLOOKUP(YEAR($D563),SMMLV!$A$2:$C$44,3,0)*U563))),0)</f>
        <v>0</v>
      </c>
      <c r="X563" s="146"/>
      <c r="Y563" s="139"/>
      <c r="Z563" s="140">
        <f>IFERROR(IF(VLOOKUP(YEAR($D563),SMMLV!$A$2:$C$44,3,0)*$X563=$Y563,$Y563,IF($X563="",$Y563,VLOOKUP(YEAR($D563),SMMLV!$A$2:$C$44,3,0)*$X563)),0)</f>
        <v>0</v>
      </c>
      <c r="AA563" s="147"/>
      <c r="AB563" s="142"/>
      <c r="AC563" s="140">
        <f>IFERROR(IF(VLOOKUP(YEAR($D563),SMMLV!$A$2:$C$44,3,0)*$AA563=$AB563,$AB563,IF($AA563="",$AB563,VLOOKUP(YEAR($D563),SMMLV!$A$2:$C$44,3,0)*$AA563)),0)</f>
        <v>0</v>
      </c>
      <c r="AD563" s="147"/>
      <c r="AE563" s="142"/>
      <c r="AF563" s="140">
        <f>IFERROR(IF(VLOOKUP(YEAR($D563),SMMLV!$A$2:$C$44,3,0)*$AD563=$AE563,$AE563,IF($AD563="",$AE563,VLOOKUP(YEAR($D563),SMMLV!$A$2:$C$44,3,0)*$AD563)),0)</f>
        <v>0</v>
      </c>
      <c r="AG563" s="134"/>
      <c r="AH563" s="145">
        <f t="shared" si="469"/>
        <v>0</v>
      </c>
      <c r="AI563" s="138"/>
      <c r="AJ563" s="139"/>
      <c r="AK563" s="140">
        <f>IFERROR(IF(VLOOKUP(YEAR($D563),SMMLV!$A$2:$C$44,3,0)*$AI563=AJ563,AJ563,IF($AI563="",AJ563,VLOOKUP(YEAR($D563),SMMLV!$A$2:$C$44,3,0)*$AI563)),0)</f>
        <v>0</v>
      </c>
      <c r="AL563" s="141"/>
      <c r="AM563" s="142"/>
      <c r="AN563" s="147"/>
      <c r="AO563" s="144"/>
      <c r="AP563" s="145">
        <f>IFERROR(SUM(IF(VLOOKUP(YEAR($D563),SMMLV!$A$2:$C$44,3,0)*AL563=AM563,AM563,IF(AL563="",AM563,VLOOKUP(YEAR($D563),SMMLV!$A$2:$C$44,3,0)*AL563)),IF(VLOOKUP(YEAR($D563),SMMLV!$A$2:$C$44,3,0)*AN563=AO563,AO563,IF(AN563="",AO563,VLOOKUP(YEAR($D563),SMMLV!$A$2:$C$44,3,0)*AN563))),0)</f>
        <v>0</v>
      </c>
      <c r="AQ563" s="148"/>
      <c r="AR563" s="142"/>
      <c r="AS563" s="140">
        <f>IFERROR(IF(VLOOKUP(YEAR($D563),SMMLV!$A$2:$C$44,3,0)*AQ563=AR563,AR563,IF(AQ563="",AR563,VLOOKUP(YEAR($D563),SMMLV!$A$2:$C$44,3,0)*AQ563)),0)</f>
        <v>0</v>
      </c>
      <c r="AT563" s="147"/>
      <c r="AU563" s="142"/>
      <c r="AV563" s="140">
        <f>IFERROR(IF(VLOOKUP(YEAR($D563),SMMLV!$A$2:$C$44,3,0)*AT563=AU563,AU563,IF(AT563="",AU563,VLOOKUP(YEAR($D563),SMMLV!$A$2:$C$44,3,0)*AT563)),0)</f>
        <v>0</v>
      </c>
      <c r="AW563" s="147"/>
      <c r="AX563" s="142"/>
      <c r="AY563" s="140">
        <f>IFERROR(IF(VLOOKUP(YEAR($D563),SMMLV!$A$2:$C$44,3,0)*AW563=AX563,AX563,IF(AW563="",AX563,VLOOKUP(YEAR($D563),SMMLV!$A$2:$C$44,3,0)*AW563)),0)</f>
        <v>0</v>
      </c>
      <c r="AZ563" s="134"/>
      <c r="BA563" s="145">
        <f t="shared" si="470"/>
        <v>0</v>
      </c>
      <c r="BB563" s="138"/>
      <c r="BC563" s="139"/>
      <c r="BD563" s="140">
        <f>IFERROR(IF(VLOOKUP(YEAR($D563),SMMLV!$A$2:$C$44,3,0)*BB563=BC563,BC563,IF(BB563="",BC563,VLOOKUP(YEAR($D563),SMMLV!$A$2:$C$44,3,0)*BB563)),0)</f>
        <v>0</v>
      </c>
      <c r="BE563" s="141"/>
      <c r="BF563" s="142"/>
      <c r="BG563" s="147"/>
      <c r="BH563" s="144"/>
      <c r="BI563" s="145">
        <f>IFERROR(SUM(IF(VLOOKUP(YEAR($D563),SMMLV!$A$2:$C$44,3,0)*BE563=BF563,BF563,IF(BE563="",BF563,VLOOKUP(YEAR($D563),SMMLV!$A$2:$C$44,3,0)*BE563)),IF(VLOOKUP(YEAR($D563),SMMLV!$A$2:$C$44,3,0)*BG563=BH563,BH563,IF(BG563="",BH563,VLOOKUP(YEAR($D563),SMMLV!$A$2:$C$44,3,0)*BG563))),0)</f>
        <v>0</v>
      </c>
      <c r="BJ563" s="149"/>
      <c r="BK563" s="150"/>
      <c r="BL563" s="140">
        <f>IFERROR(IF(VLOOKUP(YEAR($D563),SMMLV!$A$2:$C$44,3,0)*BJ563=BK563,BK563,IF(BJ563="",BK563,VLOOKUP(YEAR($D563),SMMLV!$A$2:$C$44,3,0)*BJ563)),0)</f>
        <v>0</v>
      </c>
      <c r="BM563" s="147"/>
      <c r="BN563" s="142"/>
      <c r="BO563" s="140">
        <f>IFERROR(IF(VLOOKUP(YEAR($D563),SMMLV!$A$2:$C$44,3,0)*BM563=BN563,BN563,IF(BM563="",BN563,VLOOKUP(YEAR($D563),SMMLV!$A$2:$C$44,3,0)*BM563)),0)</f>
        <v>0</v>
      </c>
      <c r="BP563" s="147"/>
      <c r="BQ563" s="142"/>
      <c r="BR563" s="140">
        <f>IFERROR(IF(VLOOKUP(YEAR($D563),SMMLV!$A$2:$C$44,3,0)*BP563=BQ563,BQ563,IF(BP563="",BQ563,VLOOKUP(YEAR($D563),SMMLV!$A$2:$C$44,3,0)*BP563)),0)</f>
        <v>0</v>
      </c>
      <c r="BS563" s="134"/>
      <c r="BT563" s="145">
        <f t="shared" si="471"/>
        <v>0</v>
      </c>
      <c r="BU563" s="151">
        <f t="shared" si="472"/>
        <v>0</v>
      </c>
      <c r="BV563" s="151">
        <f t="shared" si="473"/>
        <v>0</v>
      </c>
      <c r="BW563" s="151">
        <f t="shared" si="474"/>
        <v>0</v>
      </c>
      <c r="BX563" s="151">
        <f t="shared" si="475"/>
        <v>0</v>
      </c>
      <c r="BY563" s="151">
        <f t="shared" si="476"/>
        <v>0</v>
      </c>
      <c r="BZ563" s="151">
        <f t="shared" si="464"/>
        <v>0</v>
      </c>
      <c r="CA563" s="134"/>
      <c r="CB563" s="134"/>
      <c r="CC563" s="134"/>
      <c r="CD563" s="152">
        <f t="shared" si="465"/>
        <v>0</v>
      </c>
      <c r="CE563" s="153">
        <f>IFERROR(INDEX(IPC!$A$11:$Y$22,MATCH(PROPER(TEXT(CD563,"mmmm")),IPC!$A$11:$A$22,0),MATCH(YEAR(CD563),IPC!$A$10:$Y$10,0)),0)</f>
        <v>0</v>
      </c>
      <c r="CF563" s="154">
        <v>62509</v>
      </c>
      <c r="CG563" s="153">
        <f>IFERROR(INDEX(IPC!$A$11:$Y$22,MATCH(PROPER(TEXT(CF563,"mmmm")),IPC!$A$11:$A$22,0),MATCH(YEAR(CF563),IPC!$A$10:$Y$10,0)),0)</f>
        <v>0</v>
      </c>
      <c r="CH563" s="155">
        <f t="shared" si="466"/>
        <v>0</v>
      </c>
      <c r="CI563" s="145">
        <v>1751458</v>
      </c>
      <c r="CJ563" s="151">
        <f t="shared" si="477"/>
        <v>0</v>
      </c>
      <c r="CK563" s="151">
        <f t="shared" si="478"/>
        <v>0</v>
      </c>
      <c r="CL563" s="151">
        <f t="shared" si="479"/>
        <v>0</v>
      </c>
      <c r="CM563" s="151">
        <f t="shared" si="480"/>
        <v>0</v>
      </c>
      <c r="CN563" s="151">
        <f t="shared" si="481"/>
        <v>0</v>
      </c>
      <c r="CO563" s="151">
        <f t="shared" si="482"/>
        <v>0</v>
      </c>
      <c r="CP563" s="151">
        <f t="shared" si="483"/>
        <v>0</v>
      </c>
      <c r="CQ563" s="151">
        <f t="shared" si="484"/>
        <v>0</v>
      </c>
      <c r="CR563" s="151">
        <f t="shared" si="485"/>
        <v>0</v>
      </c>
      <c r="CS563" s="151">
        <f t="shared" si="486"/>
        <v>0</v>
      </c>
      <c r="CT563" s="151">
        <f t="shared" si="487"/>
        <v>0</v>
      </c>
      <c r="CU563" s="151">
        <f t="shared" si="488"/>
        <v>0</v>
      </c>
      <c r="CV563" s="151">
        <f t="shared" si="489"/>
        <v>0</v>
      </c>
      <c r="CW563" s="151">
        <f t="shared" si="490"/>
        <v>0</v>
      </c>
      <c r="CX563" s="151">
        <f t="shared" si="491"/>
        <v>0</v>
      </c>
      <c r="CY563" s="151">
        <f t="shared" si="492"/>
        <v>0</v>
      </c>
      <c r="CZ563" s="151">
        <f t="shared" si="493"/>
        <v>0</v>
      </c>
      <c r="DA563" s="151">
        <f t="shared" si="494"/>
        <v>0</v>
      </c>
      <c r="DB563" s="151">
        <f t="shared" si="495"/>
        <v>0</v>
      </c>
      <c r="DC563" s="151">
        <f t="shared" si="496"/>
        <v>0</v>
      </c>
      <c r="DD563" s="151">
        <f t="shared" si="497"/>
        <v>0</v>
      </c>
      <c r="DE563" s="151">
        <f t="shared" si="498"/>
        <v>0</v>
      </c>
      <c r="DF563" s="151">
        <f t="shared" si="499"/>
        <v>0</v>
      </c>
      <c r="DG563" s="151">
        <f t="shared" si="500"/>
        <v>0</v>
      </c>
      <c r="DH563" s="151">
        <f t="shared" si="501"/>
        <v>0</v>
      </c>
      <c r="DI563" s="151">
        <f t="shared" si="502"/>
        <v>0</v>
      </c>
      <c r="DJ563" s="151">
        <f t="shared" si="503"/>
        <v>0</v>
      </c>
      <c r="DK563" s="151">
        <f t="shared" si="504"/>
        <v>0</v>
      </c>
      <c r="DL563" s="151">
        <f t="shared" si="505"/>
        <v>0</v>
      </c>
      <c r="DM563" s="151">
        <f t="shared" si="506"/>
        <v>0</v>
      </c>
      <c r="DN563" s="151">
        <f t="shared" si="507"/>
        <v>0</v>
      </c>
      <c r="DO563" s="156">
        <f t="shared" si="508"/>
        <v>0</v>
      </c>
      <c r="DP563" s="173" t="str">
        <f t="shared" si="509"/>
        <v/>
      </c>
      <c r="DQ563" s="157" t="str">
        <f t="shared" si="510"/>
        <v/>
      </c>
      <c r="DR563" s="158" t="str">
        <f>IFERROR(IFERROR(IFERROR(_xlfn.XLOOKUP(DP563,#REF!,#REF!,,,),_xlfn.XLOOKUP(DP563,#REF!,#REF!,,,)),_xlfn.XLOOKUP(DP563,#REF!,#REF!,,,)),"N/A")</f>
        <v>N/A</v>
      </c>
      <c r="DS563" s="159"/>
      <c r="DT563" s="160"/>
      <c r="DU563" s="161"/>
      <c r="DV563" s="162"/>
      <c r="DW563" s="163">
        <f>IFERROR(IFERROR(IFERROR(_xlfn.XLOOKUP(DP563,#REF!,#REF!,,,),_xlfn.XLOOKUP(DP563,#REF!,#REF!,,,)),_xlfn.XLOOKUP(DP563,#REF!,#REF!,,,)),0)</f>
        <v>0</v>
      </c>
      <c r="DX563" s="164"/>
      <c r="DY563" s="165">
        <f t="shared" si="511"/>
        <v>0</v>
      </c>
      <c r="DZ563" s="166"/>
      <c r="EA563" s="167">
        <f t="shared" si="512"/>
        <v>0</v>
      </c>
      <c r="EB563" s="168">
        <f t="shared" si="513"/>
        <v>0</v>
      </c>
      <c r="EC563" s="168">
        <f t="shared" si="514"/>
        <v>0</v>
      </c>
      <c r="ED563" s="169"/>
      <c r="EE563" s="170">
        <f t="shared" si="515"/>
        <v>0</v>
      </c>
      <c r="EF563" s="170" t="str">
        <f>IFERROR(IF(DY563&gt;((_xlfn.XLOOKUP(DQ563,TOPES!B:B,TOPES!C:C,,,)*INDEXACIÓN!CI563)),"SUPERA TOPES DEL HV",0),"HV NO ENCONTRADO")</f>
        <v>HV NO ENCONTRADO</v>
      </c>
      <c r="EG563" s="170">
        <f t="shared" si="516"/>
        <v>0</v>
      </c>
      <c r="EH563" s="170">
        <f>IF(SUMIF($M:$M,#REF!,$DY:$DY)&gt;$EH$8,"CONSULTA DIAN",0)</f>
        <v>0</v>
      </c>
      <c r="EI563" s="171">
        <f t="shared" si="517"/>
        <v>0</v>
      </c>
      <c r="EJ563" s="172"/>
    </row>
    <row r="564" spans="1:140" x14ac:dyDescent="0.25">
      <c r="A564" s="133" t="str">
        <f t="shared" si="467"/>
        <v>19000100555</v>
      </c>
      <c r="B564" s="134"/>
      <c r="C564" s="134"/>
      <c r="D564" s="135">
        <f>_xlfn.XLOOKUP(C564,TOPES!L:L,TOPES!M:M,,,)</f>
        <v>0</v>
      </c>
      <c r="E564" s="136">
        <v>555</v>
      </c>
      <c r="F564" s="134"/>
      <c r="G564" s="134"/>
      <c r="H564" s="134"/>
      <c r="I564" s="134"/>
      <c r="J564" s="134"/>
      <c r="K564" s="134"/>
      <c r="L564" s="134"/>
      <c r="M564" s="137"/>
      <c r="N564" s="134"/>
      <c r="O564" s="137" t="str">
        <f t="shared" si="468"/>
        <v/>
      </c>
      <c r="P564" s="138"/>
      <c r="Q564" s="139"/>
      <c r="R564" s="140">
        <f>IFERROR(IF(VLOOKUP(YEAR($D564),SMMLV!$A$2:$C$44,3,0)*$P564=$Q564,$Q564,IF($P564="",$Q564,VLOOKUP(YEAR($D564),SMMLV!$A$2:$C$44,3,0)*$P564)),0)</f>
        <v>0</v>
      </c>
      <c r="S564" s="141"/>
      <c r="T564" s="142"/>
      <c r="U564" s="143"/>
      <c r="V564" s="144"/>
      <c r="W564" s="145">
        <f>IFERROR(SUM(IF(VLOOKUP(YEAR($D564),SMMLV!$A$2:$C$44,3,0)*S564=T564,T564,IF(S564="",T564,VLOOKUP(YEAR($D564),SMMLV!$A$2:$C$44,3,0)*S564)),IF(VLOOKUP(YEAR($D564),SMMLV!$A$2:$C$44,3,0)*U564=V564,V564,IF(U564="",V564,VLOOKUP(YEAR($D564),SMMLV!$A$2:$C$44,3,0)*U564))),0)</f>
        <v>0</v>
      </c>
      <c r="X564" s="146"/>
      <c r="Y564" s="139"/>
      <c r="Z564" s="140">
        <f>IFERROR(IF(VLOOKUP(YEAR($D564),SMMLV!$A$2:$C$44,3,0)*$X564=$Y564,$Y564,IF($X564="",$Y564,VLOOKUP(YEAR($D564),SMMLV!$A$2:$C$44,3,0)*$X564)),0)</f>
        <v>0</v>
      </c>
      <c r="AA564" s="147"/>
      <c r="AB564" s="142"/>
      <c r="AC564" s="140">
        <f>IFERROR(IF(VLOOKUP(YEAR($D564),SMMLV!$A$2:$C$44,3,0)*$AA564=$AB564,$AB564,IF($AA564="",$AB564,VLOOKUP(YEAR($D564),SMMLV!$A$2:$C$44,3,0)*$AA564)),0)</f>
        <v>0</v>
      </c>
      <c r="AD564" s="147"/>
      <c r="AE564" s="142"/>
      <c r="AF564" s="140">
        <f>IFERROR(IF(VLOOKUP(YEAR($D564),SMMLV!$A$2:$C$44,3,0)*$AD564=$AE564,$AE564,IF($AD564="",$AE564,VLOOKUP(YEAR($D564),SMMLV!$A$2:$C$44,3,0)*$AD564)),0)</f>
        <v>0</v>
      </c>
      <c r="AG564" s="134"/>
      <c r="AH564" s="145">
        <f t="shared" si="469"/>
        <v>0</v>
      </c>
      <c r="AI564" s="138"/>
      <c r="AJ564" s="139"/>
      <c r="AK564" s="140">
        <f>IFERROR(IF(VLOOKUP(YEAR($D564),SMMLV!$A$2:$C$44,3,0)*$AI564=AJ564,AJ564,IF($AI564="",AJ564,VLOOKUP(YEAR($D564),SMMLV!$A$2:$C$44,3,0)*$AI564)),0)</f>
        <v>0</v>
      </c>
      <c r="AL564" s="141"/>
      <c r="AM564" s="142"/>
      <c r="AN564" s="147"/>
      <c r="AO564" s="144"/>
      <c r="AP564" s="145">
        <f>IFERROR(SUM(IF(VLOOKUP(YEAR($D564),SMMLV!$A$2:$C$44,3,0)*AL564=AM564,AM564,IF(AL564="",AM564,VLOOKUP(YEAR($D564),SMMLV!$A$2:$C$44,3,0)*AL564)),IF(VLOOKUP(YEAR($D564),SMMLV!$A$2:$C$44,3,0)*AN564=AO564,AO564,IF(AN564="",AO564,VLOOKUP(YEAR($D564),SMMLV!$A$2:$C$44,3,0)*AN564))),0)</f>
        <v>0</v>
      </c>
      <c r="AQ564" s="148"/>
      <c r="AR564" s="142"/>
      <c r="AS564" s="140">
        <f>IFERROR(IF(VLOOKUP(YEAR($D564),SMMLV!$A$2:$C$44,3,0)*AQ564=AR564,AR564,IF(AQ564="",AR564,VLOOKUP(YEAR($D564),SMMLV!$A$2:$C$44,3,0)*AQ564)),0)</f>
        <v>0</v>
      </c>
      <c r="AT564" s="147"/>
      <c r="AU564" s="142"/>
      <c r="AV564" s="140">
        <f>IFERROR(IF(VLOOKUP(YEAR($D564),SMMLV!$A$2:$C$44,3,0)*AT564=AU564,AU564,IF(AT564="",AU564,VLOOKUP(YEAR($D564),SMMLV!$A$2:$C$44,3,0)*AT564)),0)</f>
        <v>0</v>
      </c>
      <c r="AW564" s="147"/>
      <c r="AX564" s="142"/>
      <c r="AY564" s="140">
        <f>IFERROR(IF(VLOOKUP(YEAR($D564),SMMLV!$A$2:$C$44,3,0)*AW564=AX564,AX564,IF(AW564="",AX564,VLOOKUP(YEAR($D564),SMMLV!$A$2:$C$44,3,0)*AW564)),0)</f>
        <v>0</v>
      </c>
      <c r="AZ564" s="134"/>
      <c r="BA564" s="145">
        <f t="shared" si="470"/>
        <v>0</v>
      </c>
      <c r="BB564" s="138"/>
      <c r="BC564" s="139"/>
      <c r="BD564" s="140">
        <f>IFERROR(IF(VLOOKUP(YEAR($D564),SMMLV!$A$2:$C$44,3,0)*BB564=BC564,BC564,IF(BB564="",BC564,VLOOKUP(YEAR($D564),SMMLV!$A$2:$C$44,3,0)*BB564)),0)</f>
        <v>0</v>
      </c>
      <c r="BE564" s="141"/>
      <c r="BF564" s="142"/>
      <c r="BG564" s="147"/>
      <c r="BH564" s="144"/>
      <c r="BI564" s="145">
        <f>IFERROR(SUM(IF(VLOOKUP(YEAR($D564),SMMLV!$A$2:$C$44,3,0)*BE564=BF564,BF564,IF(BE564="",BF564,VLOOKUP(YEAR($D564),SMMLV!$A$2:$C$44,3,0)*BE564)),IF(VLOOKUP(YEAR($D564),SMMLV!$A$2:$C$44,3,0)*BG564=BH564,BH564,IF(BG564="",BH564,VLOOKUP(YEAR($D564),SMMLV!$A$2:$C$44,3,0)*BG564))),0)</f>
        <v>0</v>
      </c>
      <c r="BJ564" s="149"/>
      <c r="BK564" s="150"/>
      <c r="BL564" s="140">
        <f>IFERROR(IF(VLOOKUP(YEAR($D564),SMMLV!$A$2:$C$44,3,0)*BJ564=BK564,BK564,IF(BJ564="",BK564,VLOOKUP(YEAR($D564),SMMLV!$A$2:$C$44,3,0)*BJ564)),0)</f>
        <v>0</v>
      </c>
      <c r="BM564" s="147"/>
      <c r="BN564" s="142"/>
      <c r="BO564" s="140">
        <f>IFERROR(IF(VLOOKUP(YEAR($D564),SMMLV!$A$2:$C$44,3,0)*BM564=BN564,BN564,IF(BM564="",BN564,VLOOKUP(YEAR($D564),SMMLV!$A$2:$C$44,3,0)*BM564)),0)</f>
        <v>0</v>
      </c>
      <c r="BP564" s="147"/>
      <c r="BQ564" s="142"/>
      <c r="BR564" s="140">
        <f>IFERROR(IF(VLOOKUP(YEAR($D564),SMMLV!$A$2:$C$44,3,0)*BP564=BQ564,BQ564,IF(BP564="",BQ564,VLOOKUP(YEAR($D564),SMMLV!$A$2:$C$44,3,0)*BP564)),0)</f>
        <v>0</v>
      </c>
      <c r="BS564" s="134"/>
      <c r="BT564" s="145">
        <f t="shared" si="471"/>
        <v>0</v>
      </c>
      <c r="BU564" s="151">
        <f t="shared" si="472"/>
        <v>0</v>
      </c>
      <c r="BV564" s="151">
        <f t="shared" si="473"/>
        <v>0</v>
      </c>
      <c r="BW564" s="151">
        <f t="shared" si="474"/>
        <v>0</v>
      </c>
      <c r="BX564" s="151">
        <f t="shared" si="475"/>
        <v>0</v>
      </c>
      <c r="BY564" s="151">
        <f t="shared" si="476"/>
        <v>0</v>
      </c>
      <c r="BZ564" s="151">
        <f t="shared" si="464"/>
        <v>0</v>
      </c>
      <c r="CA564" s="134"/>
      <c r="CB564" s="134"/>
      <c r="CC564" s="134"/>
      <c r="CD564" s="152">
        <f t="shared" si="465"/>
        <v>0</v>
      </c>
      <c r="CE564" s="153">
        <f>IFERROR(INDEX(IPC!$A$11:$Y$22,MATCH(PROPER(TEXT(CD564,"mmmm")),IPC!$A$11:$A$22,0),MATCH(YEAR(CD564),IPC!$A$10:$Y$10,0)),0)</f>
        <v>0</v>
      </c>
      <c r="CF564" s="154">
        <v>62537</v>
      </c>
      <c r="CG564" s="153">
        <f>IFERROR(INDEX(IPC!$A$11:$Y$22,MATCH(PROPER(TEXT(CF564,"mmmm")),IPC!$A$11:$A$22,0),MATCH(YEAR(CF564),IPC!$A$10:$Y$10,0)),0)</f>
        <v>0</v>
      </c>
      <c r="CH564" s="155">
        <f t="shared" si="466"/>
        <v>0</v>
      </c>
      <c r="CI564" s="145">
        <v>1751459</v>
      </c>
      <c r="CJ564" s="151">
        <f t="shared" si="477"/>
        <v>0</v>
      </c>
      <c r="CK564" s="151">
        <f t="shared" si="478"/>
        <v>0</v>
      </c>
      <c r="CL564" s="151">
        <f t="shared" si="479"/>
        <v>0</v>
      </c>
      <c r="CM564" s="151">
        <f t="shared" si="480"/>
        <v>0</v>
      </c>
      <c r="CN564" s="151">
        <f t="shared" si="481"/>
        <v>0</v>
      </c>
      <c r="CO564" s="151">
        <f t="shared" si="482"/>
        <v>0</v>
      </c>
      <c r="CP564" s="151">
        <f t="shared" si="483"/>
        <v>0</v>
      </c>
      <c r="CQ564" s="151">
        <f t="shared" si="484"/>
        <v>0</v>
      </c>
      <c r="CR564" s="151">
        <f t="shared" si="485"/>
        <v>0</v>
      </c>
      <c r="CS564" s="151">
        <f t="shared" si="486"/>
        <v>0</v>
      </c>
      <c r="CT564" s="151">
        <f t="shared" si="487"/>
        <v>0</v>
      </c>
      <c r="CU564" s="151">
        <f t="shared" si="488"/>
        <v>0</v>
      </c>
      <c r="CV564" s="151">
        <f t="shared" si="489"/>
        <v>0</v>
      </c>
      <c r="CW564" s="151">
        <f t="shared" si="490"/>
        <v>0</v>
      </c>
      <c r="CX564" s="151">
        <f t="shared" si="491"/>
        <v>0</v>
      </c>
      <c r="CY564" s="151">
        <f t="shared" si="492"/>
        <v>0</v>
      </c>
      <c r="CZ564" s="151">
        <f t="shared" si="493"/>
        <v>0</v>
      </c>
      <c r="DA564" s="151">
        <f t="shared" si="494"/>
        <v>0</v>
      </c>
      <c r="DB564" s="151">
        <f t="shared" si="495"/>
        <v>0</v>
      </c>
      <c r="DC564" s="151">
        <f t="shared" si="496"/>
        <v>0</v>
      </c>
      <c r="DD564" s="151">
        <f t="shared" si="497"/>
        <v>0</v>
      </c>
      <c r="DE564" s="151">
        <f t="shared" si="498"/>
        <v>0</v>
      </c>
      <c r="DF564" s="151">
        <f t="shared" si="499"/>
        <v>0</v>
      </c>
      <c r="DG564" s="151">
        <f t="shared" si="500"/>
        <v>0</v>
      </c>
      <c r="DH564" s="151">
        <f t="shared" si="501"/>
        <v>0</v>
      </c>
      <c r="DI564" s="151">
        <f t="shared" si="502"/>
        <v>0</v>
      </c>
      <c r="DJ564" s="151">
        <f t="shared" si="503"/>
        <v>0</v>
      </c>
      <c r="DK564" s="151">
        <f t="shared" si="504"/>
        <v>0</v>
      </c>
      <c r="DL564" s="151">
        <f t="shared" si="505"/>
        <v>0</v>
      </c>
      <c r="DM564" s="151">
        <f t="shared" si="506"/>
        <v>0</v>
      </c>
      <c r="DN564" s="151">
        <f t="shared" si="507"/>
        <v>0</v>
      </c>
      <c r="DO564" s="156">
        <f t="shared" si="508"/>
        <v>0</v>
      </c>
      <c r="DP564" s="173" t="str">
        <f t="shared" si="509"/>
        <v/>
      </c>
      <c r="DQ564" s="157" t="str">
        <f t="shared" si="510"/>
        <v/>
      </c>
      <c r="DR564" s="158" t="str">
        <f>IFERROR(IFERROR(IFERROR(_xlfn.XLOOKUP(DP564,#REF!,#REF!,,,),_xlfn.XLOOKUP(DP564,#REF!,#REF!,,,)),_xlfn.XLOOKUP(DP564,#REF!,#REF!,,,)),"N/A")</f>
        <v>N/A</v>
      </c>
      <c r="DS564" s="159"/>
      <c r="DT564" s="160"/>
      <c r="DU564" s="161"/>
      <c r="DV564" s="162"/>
      <c r="DW564" s="163">
        <f>IFERROR(IFERROR(IFERROR(_xlfn.XLOOKUP(DP564,#REF!,#REF!,,,),_xlfn.XLOOKUP(DP564,#REF!,#REF!,,,)),_xlfn.XLOOKUP(DP564,#REF!,#REF!,,,)),0)</f>
        <v>0</v>
      </c>
      <c r="DX564" s="164"/>
      <c r="DY564" s="165">
        <f t="shared" si="511"/>
        <v>0</v>
      </c>
      <c r="DZ564" s="166"/>
      <c r="EA564" s="167">
        <f t="shared" si="512"/>
        <v>0</v>
      </c>
      <c r="EB564" s="168">
        <f t="shared" si="513"/>
        <v>0</v>
      </c>
      <c r="EC564" s="168">
        <f t="shared" si="514"/>
        <v>0</v>
      </c>
      <c r="ED564" s="169"/>
      <c r="EE564" s="170">
        <f t="shared" si="515"/>
        <v>0</v>
      </c>
      <c r="EF564" s="170" t="str">
        <f>IFERROR(IF(DY564&gt;((_xlfn.XLOOKUP(DQ564,TOPES!B:B,TOPES!C:C,,,)*INDEXACIÓN!CI564)),"SUPERA TOPES DEL HV",0),"HV NO ENCONTRADO")</f>
        <v>HV NO ENCONTRADO</v>
      </c>
      <c r="EG564" s="170">
        <f t="shared" si="516"/>
        <v>0</v>
      </c>
      <c r="EH564" s="170">
        <f>IF(SUMIF($M:$M,#REF!,$DY:$DY)&gt;$EH$8,"CONSULTA DIAN",0)</f>
        <v>0</v>
      </c>
      <c r="EI564" s="171">
        <f t="shared" si="517"/>
        <v>0</v>
      </c>
      <c r="EJ564" s="172"/>
    </row>
    <row r="565" spans="1:140" x14ac:dyDescent="0.25">
      <c r="A565" s="133" t="str">
        <f t="shared" si="467"/>
        <v>19000100556</v>
      </c>
      <c r="B565" s="134"/>
      <c r="C565" s="134"/>
      <c r="D565" s="135">
        <f>_xlfn.XLOOKUP(C565,TOPES!L:L,TOPES!M:M,,,)</f>
        <v>0</v>
      </c>
      <c r="E565" s="136">
        <v>556</v>
      </c>
      <c r="F565" s="134"/>
      <c r="G565" s="134"/>
      <c r="H565" s="134"/>
      <c r="I565" s="134"/>
      <c r="J565" s="134"/>
      <c r="K565" s="134"/>
      <c r="L565" s="134"/>
      <c r="M565" s="137"/>
      <c r="N565" s="134"/>
      <c r="O565" s="137" t="str">
        <f t="shared" si="468"/>
        <v/>
      </c>
      <c r="P565" s="138"/>
      <c r="Q565" s="139"/>
      <c r="R565" s="140">
        <f>IFERROR(IF(VLOOKUP(YEAR($D565),SMMLV!$A$2:$C$44,3,0)*$P565=$Q565,$Q565,IF($P565="",$Q565,VLOOKUP(YEAR($D565),SMMLV!$A$2:$C$44,3,0)*$P565)),0)</f>
        <v>0</v>
      </c>
      <c r="S565" s="141"/>
      <c r="T565" s="142"/>
      <c r="U565" s="143"/>
      <c r="V565" s="144"/>
      <c r="W565" s="145">
        <f>IFERROR(SUM(IF(VLOOKUP(YEAR($D565),SMMLV!$A$2:$C$44,3,0)*S565=T565,T565,IF(S565="",T565,VLOOKUP(YEAR($D565),SMMLV!$A$2:$C$44,3,0)*S565)),IF(VLOOKUP(YEAR($D565),SMMLV!$A$2:$C$44,3,0)*U565=V565,V565,IF(U565="",V565,VLOOKUP(YEAR($D565),SMMLV!$A$2:$C$44,3,0)*U565))),0)</f>
        <v>0</v>
      </c>
      <c r="X565" s="146"/>
      <c r="Y565" s="139"/>
      <c r="Z565" s="140">
        <f>IFERROR(IF(VLOOKUP(YEAR($D565),SMMLV!$A$2:$C$44,3,0)*$X565=$Y565,$Y565,IF($X565="",$Y565,VLOOKUP(YEAR($D565),SMMLV!$A$2:$C$44,3,0)*$X565)),0)</f>
        <v>0</v>
      </c>
      <c r="AA565" s="147"/>
      <c r="AB565" s="142"/>
      <c r="AC565" s="140">
        <f>IFERROR(IF(VLOOKUP(YEAR($D565),SMMLV!$A$2:$C$44,3,0)*$AA565=$AB565,$AB565,IF($AA565="",$AB565,VLOOKUP(YEAR($D565),SMMLV!$A$2:$C$44,3,0)*$AA565)),0)</f>
        <v>0</v>
      </c>
      <c r="AD565" s="147"/>
      <c r="AE565" s="142"/>
      <c r="AF565" s="140">
        <f>IFERROR(IF(VLOOKUP(YEAR($D565),SMMLV!$A$2:$C$44,3,0)*$AD565=$AE565,$AE565,IF($AD565="",$AE565,VLOOKUP(YEAR($D565),SMMLV!$A$2:$C$44,3,0)*$AD565)),0)</f>
        <v>0</v>
      </c>
      <c r="AG565" s="134"/>
      <c r="AH565" s="145">
        <f t="shared" si="469"/>
        <v>0</v>
      </c>
      <c r="AI565" s="138"/>
      <c r="AJ565" s="139"/>
      <c r="AK565" s="140">
        <f>IFERROR(IF(VLOOKUP(YEAR($D565),SMMLV!$A$2:$C$44,3,0)*$AI565=AJ565,AJ565,IF($AI565="",AJ565,VLOOKUP(YEAR($D565),SMMLV!$A$2:$C$44,3,0)*$AI565)),0)</f>
        <v>0</v>
      </c>
      <c r="AL565" s="141"/>
      <c r="AM565" s="142"/>
      <c r="AN565" s="147"/>
      <c r="AO565" s="144"/>
      <c r="AP565" s="145">
        <f>IFERROR(SUM(IF(VLOOKUP(YEAR($D565),SMMLV!$A$2:$C$44,3,0)*AL565=AM565,AM565,IF(AL565="",AM565,VLOOKUP(YEAR($D565),SMMLV!$A$2:$C$44,3,0)*AL565)),IF(VLOOKUP(YEAR($D565),SMMLV!$A$2:$C$44,3,0)*AN565=AO565,AO565,IF(AN565="",AO565,VLOOKUP(YEAR($D565),SMMLV!$A$2:$C$44,3,0)*AN565))),0)</f>
        <v>0</v>
      </c>
      <c r="AQ565" s="148"/>
      <c r="AR565" s="142"/>
      <c r="AS565" s="140">
        <f>IFERROR(IF(VLOOKUP(YEAR($D565),SMMLV!$A$2:$C$44,3,0)*AQ565=AR565,AR565,IF(AQ565="",AR565,VLOOKUP(YEAR($D565),SMMLV!$A$2:$C$44,3,0)*AQ565)),0)</f>
        <v>0</v>
      </c>
      <c r="AT565" s="147"/>
      <c r="AU565" s="142"/>
      <c r="AV565" s="140">
        <f>IFERROR(IF(VLOOKUP(YEAR($D565),SMMLV!$A$2:$C$44,3,0)*AT565=AU565,AU565,IF(AT565="",AU565,VLOOKUP(YEAR($D565),SMMLV!$A$2:$C$44,3,0)*AT565)),0)</f>
        <v>0</v>
      </c>
      <c r="AW565" s="147"/>
      <c r="AX565" s="142"/>
      <c r="AY565" s="140">
        <f>IFERROR(IF(VLOOKUP(YEAR($D565),SMMLV!$A$2:$C$44,3,0)*AW565=AX565,AX565,IF(AW565="",AX565,VLOOKUP(YEAR($D565),SMMLV!$A$2:$C$44,3,0)*AW565)),0)</f>
        <v>0</v>
      </c>
      <c r="AZ565" s="134"/>
      <c r="BA565" s="145">
        <f t="shared" si="470"/>
        <v>0</v>
      </c>
      <c r="BB565" s="138"/>
      <c r="BC565" s="139"/>
      <c r="BD565" s="140">
        <f>IFERROR(IF(VLOOKUP(YEAR($D565),SMMLV!$A$2:$C$44,3,0)*BB565=BC565,BC565,IF(BB565="",BC565,VLOOKUP(YEAR($D565),SMMLV!$A$2:$C$44,3,0)*BB565)),0)</f>
        <v>0</v>
      </c>
      <c r="BE565" s="141"/>
      <c r="BF565" s="142"/>
      <c r="BG565" s="147"/>
      <c r="BH565" s="144"/>
      <c r="BI565" s="145">
        <f>IFERROR(SUM(IF(VLOOKUP(YEAR($D565),SMMLV!$A$2:$C$44,3,0)*BE565=BF565,BF565,IF(BE565="",BF565,VLOOKUP(YEAR($D565),SMMLV!$A$2:$C$44,3,0)*BE565)),IF(VLOOKUP(YEAR($D565),SMMLV!$A$2:$C$44,3,0)*BG565=BH565,BH565,IF(BG565="",BH565,VLOOKUP(YEAR($D565),SMMLV!$A$2:$C$44,3,0)*BG565))),0)</f>
        <v>0</v>
      </c>
      <c r="BJ565" s="149"/>
      <c r="BK565" s="150"/>
      <c r="BL565" s="140">
        <f>IFERROR(IF(VLOOKUP(YEAR($D565),SMMLV!$A$2:$C$44,3,0)*BJ565=BK565,BK565,IF(BJ565="",BK565,VLOOKUP(YEAR($D565),SMMLV!$A$2:$C$44,3,0)*BJ565)),0)</f>
        <v>0</v>
      </c>
      <c r="BM565" s="147"/>
      <c r="BN565" s="142"/>
      <c r="BO565" s="140">
        <f>IFERROR(IF(VLOOKUP(YEAR($D565),SMMLV!$A$2:$C$44,3,0)*BM565=BN565,BN565,IF(BM565="",BN565,VLOOKUP(YEAR($D565),SMMLV!$A$2:$C$44,3,0)*BM565)),0)</f>
        <v>0</v>
      </c>
      <c r="BP565" s="147"/>
      <c r="BQ565" s="142"/>
      <c r="BR565" s="140">
        <f>IFERROR(IF(VLOOKUP(YEAR($D565),SMMLV!$A$2:$C$44,3,0)*BP565=BQ565,BQ565,IF(BP565="",BQ565,VLOOKUP(YEAR($D565),SMMLV!$A$2:$C$44,3,0)*BP565)),0)</f>
        <v>0</v>
      </c>
      <c r="BS565" s="134"/>
      <c r="BT565" s="145">
        <f t="shared" si="471"/>
        <v>0</v>
      </c>
      <c r="BU565" s="151">
        <f t="shared" si="472"/>
        <v>0</v>
      </c>
      <c r="BV565" s="151">
        <f t="shared" si="473"/>
        <v>0</v>
      </c>
      <c r="BW565" s="151">
        <f t="shared" si="474"/>
        <v>0</v>
      </c>
      <c r="BX565" s="151">
        <f t="shared" si="475"/>
        <v>0</v>
      </c>
      <c r="BY565" s="151">
        <f t="shared" si="476"/>
        <v>0</v>
      </c>
      <c r="BZ565" s="151">
        <f t="shared" si="464"/>
        <v>0</v>
      </c>
      <c r="CA565" s="134"/>
      <c r="CB565" s="134"/>
      <c r="CC565" s="134"/>
      <c r="CD565" s="152">
        <f t="shared" si="465"/>
        <v>0</v>
      </c>
      <c r="CE565" s="153">
        <f>IFERROR(INDEX(IPC!$A$11:$Y$22,MATCH(PROPER(TEXT(CD565,"mmmm")),IPC!$A$11:$A$22,0),MATCH(YEAR(CD565),IPC!$A$10:$Y$10,0)),0)</f>
        <v>0</v>
      </c>
      <c r="CF565" s="154">
        <v>62568</v>
      </c>
      <c r="CG565" s="153">
        <f>IFERROR(INDEX(IPC!$A$11:$Y$22,MATCH(PROPER(TEXT(CF565,"mmmm")),IPC!$A$11:$A$22,0),MATCH(YEAR(CF565),IPC!$A$10:$Y$10,0)),0)</f>
        <v>0</v>
      </c>
      <c r="CH565" s="155">
        <f t="shared" si="466"/>
        <v>0</v>
      </c>
      <c r="CI565" s="145">
        <v>1751460</v>
      </c>
      <c r="CJ565" s="151">
        <f t="shared" si="477"/>
        <v>0</v>
      </c>
      <c r="CK565" s="151">
        <f t="shared" si="478"/>
        <v>0</v>
      </c>
      <c r="CL565" s="151">
        <f t="shared" si="479"/>
        <v>0</v>
      </c>
      <c r="CM565" s="151">
        <f t="shared" si="480"/>
        <v>0</v>
      </c>
      <c r="CN565" s="151">
        <f t="shared" si="481"/>
        <v>0</v>
      </c>
      <c r="CO565" s="151">
        <f t="shared" si="482"/>
        <v>0</v>
      </c>
      <c r="CP565" s="151">
        <f t="shared" si="483"/>
        <v>0</v>
      </c>
      <c r="CQ565" s="151">
        <f t="shared" si="484"/>
        <v>0</v>
      </c>
      <c r="CR565" s="151">
        <f t="shared" si="485"/>
        <v>0</v>
      </c>
      <c r="CS565" s="151">
        <f t="shared" si="486"/>
        <v>0</v>
      </c>
      <c r="CT565" s="151">
        <f t="shared" si="487"/>
        <v>0</v>
      </c>
      <c r="CU565" s="151">
        <f t="shared" si="488"/>
        <v>0</v>
      </c>
      <c r="CV565" s="151">
        <f t="shared" si="489"/>
        <v>0</v>
      </c>
      <c r="CW565" s="151">
        <f t="shared" si="490"/>
        <v>0</v>
      </c>
      <c r="CX565" s="151">
        <f t="shared" si="491"/>
        <v>0</v>
      </c>
      <c r="CY565" s="151">
        <f t="shared" si="492"/>
        <v>0</v>
      </c>
      <c r="CZ565" s="151">
        <f t="shared" si="493"/>
        <v>0</v>
      </c>
      <c r="DA565" s="151">
        <f t="shared" si="494"/>
        <v>0</v>
      </c>
      <c r="DB565" s="151">
        <f t="shared" si="495"/>
        <v>0</v>
      </c>
      <c r="DC565" s="151">
        <f t="shared" si="496"/>
        <v>0</v>
      </c>
      <c r="DD565" s="151">
        <f t="shared" si="497"/>
        <v>0</v>
      </c>
      <c r="DE565" s="151">
        <f t="shared" si="498"/>
        <v>0</v>
      </c>
      <c r="DF565" s="151">
        <f t="shared" si="499"/>
        <v>0</v>
      </c>
      <c r="DG565" s="151">
        <f t="shared" si="500"/>
        <v>0</v>
      </c>
      <c r="DH565" s="151">
        <f t="shared" si="501"/>
        <v>0</v>
      </c>
      <c r="DI565" s="151">
        <f t="shared" si="502"/>
        <v>0</v>
      </c>
      <c r="DJ565" s="151">
        <f t="shared" si="503"/>
        <v>0</v>
      </c>
      <c r="DK565" s="151">
        <f t="shared" si="504"/>
        <v>0</v>
      </c>
      <c r="DL565" s="151">
        <f t="shared" si="505"/>
        <v>0</v>
      </c>
      <c r="DM565" s="151">
        <f t="shared" si="506"/>
        <v>0</v>
      </c>
      <c r="DN565" s="151">
        <f t="shared" si="507"/>
        <v>0</v>
      </c>
      <c r="DO565" s="156">
        <f t="shared" si="508"/>
        <v>0</v>
      </c>
      <c r="DP565" s="173" t="str">
        <f t="shared" si="509"/>
        <v/>
      </c>
      <c r="DQ565" s="157" t="str">
        <f t="shared" si="510"/>
        <v/>
      </c>
      <c r="DR565" s="158" t="str">
        <f>IFERROR(IFERROR(IFERROR(_xlfn.XLOOKUP(DP565,#REF!,#REF!,,,),_xlfn.XLOOKUP(DP565,#REF!,#REF!,,,)),_xlfn.XLOOKUP(DP565,#REF!,#REF!,,,)),"N/A")</f>
        <v>N/A</v>
      </c>
      <c r="DS565" s="159"/>
      <c r="DT565" s="160"/>
      <c r="DU565" s="161"/>
      <c r="DV565" s="162"/>
      <c r="DW565" s="163">
        <f>IFERROR(IFERROR(IFERROR(_xlfn.XLOOKUP(DP565,#REF!,#REF!,,,),_xlfn.XLOOKUP(DP565,#REF!,#REF!,,,)),_xlfn.XLOOKUP(DP565,#REF!,#REF!,,,)),0)</f>
        <v>0</v>
      </c>
      <c r="DX565" s="164"/>
      <c r="DY565" s="165">
        <f t="shared" si="511"/>
        <v>0</v>
      </c>
      <c r="DZ565" s="166"/>
      <c r="EA565" s="167">
        <f t="shared" si="512"/>
        <v>0</v>
      </c>
      <c r="EB565" s="168">
        <f t="shared" si="513"/>
        <v>0</v>
      </c>
      <c r="EC565" s="168">
        <f t="shared" si="514"/>
        <v>0</v>
      </c>
      <c r="ED565" s="169"/>
      <c r="EE565" s="170">
        <f t="shared" si="515"/>
        <v>0</v>
      </c>
      <c r="EF565" s="170" t="str">
        <f>IFERROR(IF(DY565&gt;((_xlfn.XLOOKUP(DQ565,TOPES!B:B,TOPES!C:C,,,)*INDEXACIÓN!CI565)),"SUPERA TOPES DEL HV",0),"HV NO ENCONTRADO")</f>
        <v>HV NO ENCONTRADO</v>
      </c>
      <c r="EG565" s="170">
        <f t="shared" si="516"/>
        <v>0</v>
      </c>
      <c r="EH565" s="170">
        <f>IF(SUMIF($M:$M,#REF!,$DY:$DY)&gt;$EH$8,"CONSULTA DIAN",0)</f>
        <v>0</v>
      </c>
      <c r="EI565" s="171">
        <f t="shared" si="517"/>
        <v>0</v>
      </c>
      <c r="EJ565" s="172"/>
    </row>
    <row r="566" spans="1:140" x14ac:dyDescent="0.25">
      <c r="A566" s="133" t="str">
        <f t="shared" si="467"/>
        <v>19000100557</v>
      </c>
      <c r="B566" s="134"/>
      <c r="C566" s="134"/>
      <c r="D566" s="135">
        <f>_xlfn.XLOOKUP(C566,TOPES!L:L,TOPES!M:M,,,)</f>
        <v>0</v>
      </c>
      <c r="E566" s="136">
        <v>557</v>
      </c>
      <c r="F566" s="134"/>
      <c r="G566" s="134"/>
      <c r="H566" s="134"/>
      <c r="I566" s="134"/>
      <c r="J566" s="134"/>
      <c r="K566" s="134"/>
      <c r="L566" s="134"/>
      <c r="M566" s="137"/>
      <c r="N566" s="134"/>
      <c r="O566" s="137" t="str">
        <f t="shared" si="468"/>
        <v/>
      </c>
      <c r="P566" s="138"/>
      <c r="Q566" s="139"/>
      <c r="R566" s="140">
        <f>IFERROR(IF(VLOOKUP(YEAR($D566),SMMLV!$A$2:$C$44,3,0)*$P566=$Q566,$Q566,IF($P566="",$Q566,VLOOKUP(YEAR($D566),SMMLV!$A$2:$C$44,3,0)*$P566)),0)</f>
        <v>0</v>
      </c>
      <c r="S566" s="141"/>
      <c r="T566" s="142"/>
      <c r="U566" s="143"/>
      <c r="V566" s="144"/>
      <c r="W566" s="145">
        <f>IFERROR(SUM(IF(VLOOKUP(YEAR($D566),SMMLV!$A$2:$C$44,3,0)*S566=T566,T566,IF(S566="",T566,VLOOKUP(YEAR($D566),SMMLV!$A$2:$C$44,3,0)*S566)),IF(VLOOKUP(YEAR($D566),SMMLV!$A$2:$C$44,3,0)*U566=V566,V566,IF(U566="",V566,VLOOKUP(YEAR($D566),SMMLV!$A$2:$C$44,3,0)*U566))),0)</f>
        <v>0</v>
      </c>
      <c r="X566" s="146"/>
      <c r="Y566" s="139"/>
      <c r="Z566" s="140">
        <f>IFERROR(IF(VLOOKUP(YEAR($D566),SMMLV!$A$2:$C$44,3,0)*$X566=$Y566,$Y566,IF($X566="",$Y566,VLOOKUP(YEAR($D566),SMMLV!$A$2:$C$44,3,0)*$X566)),0)</f>
        <v>0</v>
      </c>
      <c r="AA566" s="147"/>
      <c r="AB566" s="142"/>
      <c r="AC566" s="140">
        <f>IFERROR(IF(VLOOKUP(YEAR($D566),SMMLV!$A$2:$C$44,3,0)*$AA566=$AB566,$AB566,IF($AA566="",$AB566,VLOOKUP(YEAR($D566),SMMLV!$A$2:$C$44,3,0)*$AA566)),0)</f>
        <v>0</v>
      </c>
      <c r="AD566" s="147"/>
      <c r="AE566" s="142"/>
      <c r="AF566" s="140">
        <f>IFERROR(IF(VLOOKUP(YEAR($D566),SMMLV!$A$2:$C$44,3,0)*$AD566=$AE566,$AE566,IF($AD566="",$AE566,VLOOKUP(YEAR($D566),SMMLV!$A$2:$C$44,3,0)*$AD566)),0)</f>
        <v>0</v>
      </c>
      <c r="AG566" s="134"/>
      <c r="AH566" s="145">
        <f t="shared" si="469"/>
        <v>0</v>
      </c>
      <c r="AI566" s="138"/>
      <c r="AJ566" s="139"/>
      <c r="AK566" s="140">
        <f>IFERROR(IF(VLOOKUP(YEAR($D566),SMMLV!$A$2:$C$44,3,0)*$AI566=AJ566,AJ566,IF($AI566="",AJ566,VLOOKUP(YEAR($D566),SMMLV!$A$2:$C$44,3,0)*$AI566)),0)</f>
        <v>0</v>
      </c>
      <c r="AL566" s="141"/>
      <c r="AM566" s="142"/>
      <c r="AN566" s="147"/>
      <c r="AO566" s="144"/>
      <c r="AP566" s="145">
        <f>IFERROR(SUM(IF(VLOOKUP(YEAR($D566),SMMLV!$A$2:$C$44,3,0)*AL566=AM566,AM566,IF(AL566="",AM566,VLOOKUP(YEAR($D566),SMMLV!$A$2:$C$44,3,0)*AL566)),IF(VLOOKUP(YEAR($D566),SMMLV!$A$2:$C$44,3,0)*AN566=AO566,AO566,IF(AN566="",AO566,VLOOKUP(YEAR($D566),SMMLV!$A$2:$C$44,3,0)*AN566))),0)</f>
        <v>0</v>
      </c>
      <c r="AQ566" s="148"/>
      <c r="AR566" s="142"/>
      <c r="AS566" s="140">
        <f>IFERROR(IF(VLOOKUP(YEAR($D566),SMMLV!$A$2:$C$44,3,0)*AQ566=AR566,AR566,IF(AQ566="",AR566,VLOOKUP(YEAR($D566),SMMLV!$A$2:$C$44,3,0)*AQ566)),0)</f>
        <v>0</v>
      </c>
      <c r="AT566" s="147"/>
      <c r="AU566" s="142"/>
      <c r="AV566" s="140">
        <f>IFERROR(IF(VLOOKUP(YEAR($D566),SMMLV!$A$2:$C$44,3,0)*AT566=AU566,AU566,IF(AT566="",AU566,VLOOKUP(YEAR($D566),SMMLV!$A$2:$C$44,3,0)*AT566)),0)</f>
        <v>0</v>
      </c>
      <c r="AW566" s="147"/>
      <c r="AX566" s="142"/>
      <c r="AY566" s="140">
        <f>IFERROR(IF(VLOOKUP(YEAR($D566),SMMLV!$A$2:$C$44,3,0)*AW566=AX566,AX566,IF(AW566="",AX566,VLOOKUP(YEAR($D566),SMMLV!$A$2:$C$44,3,0)*AW566)),0)</f>
        <v>0</v>
      </c>
      <c r="AZ566" s="134"/>
      <c r="BA566" s="145">
        <f t="shared" si="470"/>
        <v>0</v>
      </c>
      <c r="BB566" s="138"/>
      <c r="BC566" s="139"/>
      <c r="BD566" s="140">
        <f>IFERROR(IF(VLOOKUP(YEAR($D566),SMMLV!$A$2:$C$44,3,0)*BB566=BC566,BC566,IF(BB566="",BC566,VLOOKUP(YEAR($D566),SMMLV!$A$2:$C$44,3,0)*BB566)),0)</f>
        <v>0</v>
      </c>
      <c r="BE566" s="141"/>
      <c r="BF566" s="142"/>
      <c r="BG566" s="147"/>
      <c r="BH566" s="144"/>
      <c r="BI566" s="145">
        <f>IFERROR(SUM(IF(VLOOKUP(YEAR($D566),SMMLV!$A$2:$C$44,3,0)*BE566=BF566,BF566,IF(BE566="",BF566,VLOOKUP(YEAR($D566),SMMLV!$A$2:$C$44,3,0)*BE566)),IF(VLOOKUP(YEAR($D566),SMMLV!$A$2:$C$44,3,0)*BG566=BH566,BH566,IF(BG566="",BH566,VLOOKUP(YEAR($D566),SMMLV!$A$2:$C$44,3,0)*BG566))),0)</f>
        <v>0</v>
      </c>
      <c r="BJ566" s="149"/>
      <c r="BK566" s="150"/>
      <c r="BL566" s="140">
        <f>IFERROR(IF(VLOOKUP(YEAR($D566),SMMLV!$A$2:$C$44,3,0)*BJ566=BK566,BK566,IF(BJ566="",BK566,VLOOKUP(YEAR($D566),SMMLV!$A$2:$C$44,3,0)*BJ566)),0)</f>
        <v>0</v>
      </c>
      <c r="BM566" s="147"/>
      <c r="BN566" s="142"/>
      <c r="BO566" s="140">
        <f>IFERROR(IF(VLOOKUP(YEAR($D566),SMMLV!$A$2:$C$44,3,0)*BM566=BN566,BN566,IF(BM566="",BN566,VLOOKUP(YEAR($D566),SMMLV!$A$2:$C$44,3,0)*BM566)),0)</f>
        <v>0</v>
      </c>
      <c r="BP566" s="147"/>
      <c r="BQ566" s="142"/>
      <c r="BR566" s="140">
        <f>IFERROR(IF(VLOOKUP(YEAR($D566),SMMLV!$A$2:$C$44,3,0)*BP566=BQ566,BQ566,IF(BP566="",BQ566,VLOOKUP(YEAR($D566),SMMLV!$A$2:$C$44,3,0)*BP566)),0)</f>
        <v>0</v>
      </c>
      <c r="BS566" s="134"/>
      <c r="BT566" s="145">
        <f t="shared" si="471"/>
        <v>0</v>
      </c>
      <c r="BU566" s="151">
        <f t="shared" si="472"/>
        <v>0</v>
      </c>
      <c r="BV566" s="151">
        <f t="shared" si="473"/>
        <v>0</v>
      </c>
      <c r="BW566" s="151">
        <f t="shared" si="474"/>
        <v>0</v>
      </c>
      <c r="BX566" s="151">
        <f t="shared" si="475"/>
        <v>0</v>
      </c>
      <c r="BY566" s="151">
        <f t="shared" si="476"/>
        <v>0</v>
      </c>
      <c r="BZ566" s="151">
        <f t="shared" si="464"/>
        <v>0</v>
      </c>
      <c r="CA566" s="134"/>
      <c r="CB566" s="134"/>
      <c r="CC566" s="134"/>
      <c r="CD566" s="152">
        <f t="shared" si="465"/>
        <v>0</v>
      </c>
      <c r="CE566" s="153">
        <f>IFERROR(INDEX(IPC!$A$11:$Y$22,MATCH(PROPER(TEXT(CD566,"mmmm")),IPC!$A$11:$A$22,0),MATCH(YEAR(CD566),IPC!$A$10:$Y$10,0)),0)</f>
        <v>0</v>
      </c>
      <c r="CF566" s="154">
        <v>62598</v>
      </c>
      <c r="CG566" s="153">
        <f>IFERROR(INDEX(IPC!$A$11:$Y$22,MATCH(PROPER(TEXT(CF566,"mmmm")),IPC!$A$11:$A$22,0),MATCH(YEAR(CF566),IPC!$A$10:$Y$10,0)),0)</f>
        <v>0</v>
      </c>
      <c r="CH566" s="155">
        <f t="shared" si="466"/>
        <v>0</v>
      </c>
      <c r="CI566" s="145">
        <v>1751461</v>
      </c>
      <c r="CJ566" s="151">
        <f t="shared" si="477"/>
        <v>0</v>
      </c>
      <c r="CK566" s="151">
        <f t="shared" si="478"/>
        <v>0</v>
      </c>
      <c r="CL566" s="151">
        <f t="shared" si="479"/>
        <v>0</v>
      </c>
      <c r="CM566" s="151">
        <f t="shared" si="480"/>
        <v>0</v>
      </c>
      <c r="CN566" s="151">
        <f t="shared" si="481"/>
        <v>0</v>
      </c>
      <c r="CO566" s="151">
        <f t="shared" si="482"/>
        <v>0</v>
      </c>
      <c r="CP566" s="151">
        <f t="shared" si="483"/>
        <v>0</v>
      </c>
      <c r="CQ566" s="151">
        <f t="shared" si="484"/>
        <v>0</v>
      </c>
      <c r="CR566" s="151">
        <f t="shared" si="485"/>
        <v>0</v>
      </c>
      <c r="CS566" s="151">
        <f t="shared" si="486"/>
        <v>0</v>
      </c>
      <c r="CT566" s="151">
        <f t="shared" si="487"/>
        <v>0</v>
      </c>
      <c r="CU566" s="151">
        <f t="shared" si="488"/>
        <v>0</v>
      </c>
      <c r="CV566" s="151">
        <f t="shared" si="489"/>
        <v>0</v>
      </c>
      <c r="CW566" s="151">
        <f t="shared" si="490"/>
        <v>0</v>
      </c>
      <c r="CX566" s="151">
        <f t="shared" si="491"/>
        <v>0</v>
      </c>
      <c r="CY566" s="151">
        <f t="shared" si="492"/>
        <v>0</v>
      </c>
      <c r="CZ566" s="151">
        <f t="shared" si="493"/>
        <v>0</v>
      </c>
      <c r="DA566" s="151">
        <f t="shared" si="494"/>
        <v>0</v>
      </c>
      <c r="DB566" s="151">
        <f t="shared" si="495"/>
        <v>0</v>
      </c>
      <c r="DC566" s="151">
        <f t="shared" si="496"/>
        <v>0</v>
      </c>
      <c r="DD566" s="151">
        <f t="shared" si="497"/>
        <v>0</v>
      </c>
      <c r="DE566" s="151">
        <f t="shared" si="498"/>
        <v>0</v>
      </c>
      <c r="DF566" s="151">
        <f t="shared" si="499"/>
        <v>0</v>
      </c>
      <c r="DG566" s="151">
        <f t="shared" si="500"/>
        <v>0</v>
      </c>
      <c r="DH566" s="151">
        <f t="shared" si="501"/>
        <v>0</v>
      </c>
      <c r="DI566" s="151">
        <f t="shared" si="502"/>
        <v>0</v>
      </c>
      <c r="DJ566" s="151">
        <f t="shared" si="503"/>
        <v>0</v>
      </c>
      <c r="DK566" s="151">
        <f t="shared" si="504"/>
        <v>0</v>
      </c>
      <c r="DL566" s="151">
        <f t="shared" si="505"/>
        <v>0</v>
      </c>
      <c r="DM566" s="151">
        <f t="shared" si="506"/>
        <v>0</v>
      </c>
      <c r="DN566" s="151">
        <f t="shared" si="507"/>
        <v>0</v>
      </c>
      <c r="DO566" s="156">
        <f t="shared" si="508"/>
        <v>0</v>
      </c>
      <c r="DP566" s="173" t="str">
        <f t="shared" si="509"/>
        <v/>
      </c>
      <c r="DQ566" s="157" t="str">
        <f t="shared" si="510"/>
        <v/>
      </c>
      <c r="DR566" s="158" t="str">
        <f>IFERROR(IFERROR(IFERROR(_xlfn.XLOOKUP(DP566,#REF!,#REF!,,,),_xlfn.XLOOKUP(DP566,#REF!,#REF!,,,)),_xlfn.XLOOKUP(DP566,#REF!,#REF!,,,)),"N/A")</f>
        <v>N/A</v>
      </c>
      <c r="DS566" s="159"/>
      <c r="DT566" s="160"/>
      <c r="DU566" s="161"/>
      <c r="DV566" s="162"/>
      <c r="DW566" s="163">
        <f>IFERROR(IFERROR(IFERROR(_xlfn.XLOOKUP(DP566,#REF!,#REF!,,,),_xlfn.XLOOKUP(DP566,#REF!,#REF!,,,)),_xlfn.XLOOKUP(DP566,#REF!,#REF!,,,)),0)</f>
        <v>0</v>
      </c>
      <c r="DX566" s="164"/>
      <c r="DY566" s="165">
        <f t="shared" si="511"/>
        <v>0</v>
      </c>
      <c r="DZ566" s="166"/>
      <c r="EA566" s="167">
        <f t="shared" si="512"/>
        <v>0</v>
      </c>
      <c r="EB566" s="168">
        <f t="shared" si="513"/>
        <v>0</v>
      </c>
      <c r="EC566" s="168">
        <f t="shared" si="514"/>
        <v>0</v>
      </c>
      <c r="ED566" s="169"/>
      <c r="EE566" s="170">
        <f t="shared" si="515"/>
        <v>0</v>
      </c>
      <c r="EF566" s="170" t="str">
        <f>IFERROR(IF(DY566&gt;((_xlfn.XLOOKUP(DQ566,TOPES!B:B,TOPES!C:C,,,)*INDEXACIÓN!CI566)),"SUPERA TOPES DEL HV",0),"HV NO ENCONTRADO")</f>
        <v>HV NO ENCONTRADO</v>
      </c>
      <c r="EG566" s="170">
        <f t="shared" si="516"/>
        <v>0</v>
      </c>
      <c r="EH566" s="170">
        <f>IF(SUMIF($M:$M,#REF!,$DY:$DY)&gt;$EH$8,"CONSULTA DIAN",0)</f>
        <v>0</v>
      </c>
      <c r="EI566" s="171">
        <f t="shared" si="517"/>
        <v>0</v>
      </c>
      <c r="EJ566" s="172"/>
    </row>
    <row r="567" spans="1:140" x14ac:dyDescent="0.25">
      <c r="A567" s="133" t="str">
        <f t="shared" si="467"/>
        <v>19000100558</v>
      </c>
      <c r="B567" s="134"/>
      <c r="C567" s="134"/>
      <c r="D567" s="135">
        <f>_xlfn.XLOOKUP(C567,TOPES!L:L,TOPES!M:M,,,)</f>
        <v>0</v>
      </c>
      <c r="E567" s="136">
        <v>558</v>
      </c>
      <c r="F567" s="134"/>
      <c r="G567" s="134"/>
      <c r="H567" s="134"/>
      <c r="I567" s="134"/>
      <c r="J567" s="134"/>
      <c r="K567" s="134"/>
      <c r="L567" s="134"/>
      <c r="M567" s="137"/>
      <c r="N567" s="134"/>
      <c r="O567" s="137" t="str">
        <f t="shared" si="468"/>
        <v/>
      </c>
      <c r="P567" s="138"/>
      <c r="Q567" s="139"/>
      <c r="R567" s="140">
        <f>IFERROR(IF(VLOOKUP(YEAR($D567),SMMLV!$A$2:$C$44,3,0)*$P567=$Q567,$Q567,IF($P567="",$Q567,VLOOKUP(YEAR($D567),SMMLV!$A$2:$C$44,3,0)*$P567)),0)</f>
        <v>0</v>
      </c>
      <c r="S567" s="141"/>
      <c r="T567" s="142"/>
      <c r="U567" s="143"/>
      <c r="V567" s="144"/>
      <c r="W567" s="145">
        <f>IFERROR(SUM(IF(VLOOKUP(YEAR($D567),SMMLV!$A$2:$C$44,3,0)*S567=T567,T567,IF(S567="",T567,VLOOKUP(YEAR($D567),SMMLV!$A$2:$C$44,3,0)*S567)),IF(VLOOKUP(YEAR($D567),SMMLV!$A$2:$C$44,3,0)*U567=V567,V567,IF(U567="",V567,VLOOKUP(YEAR($D567),SMMLV!$A$2:$C$44,3,0)*U567))),0)</f>
        <v>0</v>
      </c>
      <c r="X567" s="146"/>
      <c r="Y567" s="139"/>
      <c r="Z567" s="140">
        <f>IFERROR(IF(VLOOKUP(YEAR($D567),SMMLV!$A$2:$C$44,3,0)*$X567=$Y567,$Y567,IF($X567="",$Y567,VLOOKUP(YEAR($D567),SMMLV!$A$2:$C$44,3,0)*$X567)),0)</f>
        <v>0</v>
      </c>
      <c r="AA567" s="147"/>
      <c r="AB567" s="142"/>
      <c r="AC567" s="140">
        <f>IFERROR(IF(VLOOKUP(YEAR($D567),SMMLV!$A$2:$C$44,3,0)*$AA567=$AB567,$AB567,IF($AA567="",$AB567,VLOOKUP(YEAR($D567),SMMLV!$A$2:$C$44,3,0)*$AA567)),0)</f>
        <v>0</v>
      </c>
      <c r="AD567" s="147"/>
      <c r="AE567" s="142"/>
      <c r="AF567" s="140">
        <f>IFERROR(IF(VLOOKUP(YEAR($D567),SMMLV!$A$2:$C$44,3,0)*$AD567=$AE567,$AE567,IF($AD567="",$AE567,VLOOKUP(YEAR($D567),SMMLV!$A$2:$C$44,3,0)*$AD567)),0)</f>
        <v>0</v>
      </c>
      <c r="AG567" s="134"/>
      <c r="AH567" s="145">
        <f t="shared" si="469"/>
        <v>0</v>
      </c>
      <c r="AI567" s="138"/>
      <c r="AJ567" s="139"/>
      <c r="AK567" s="140">
        <f>IFERROR(IF(VLOOKUP(YEAR($D567),SMMLV!$A$2:$C$44,3,0)*$AI567=AJ567,AJ567,IF($AI567="",AJ567,VLOOKUP(YEAR($D567),SMMLV!$A$2:$C$44,3,0)*$AI567)),0)</f>
        <v>0</v>
      </c>
      <c r="AL567" s="141"/>
      <c r="AM567" s="142"/>
      <c r="AN567" s="147"/>
      <c r="AO567" s="144"/>
      <c r="AP567" s="145">
        <f>IFERROR(SUM(IF(VLOOKUP(YEAR($D567),SMMLV!$A$2:$C$44,3,0)*AL567=AM567,AM567,IF(AL567="",AM567,VLOOKUP(YEAR($D567),SMMLV!$A$2:$C$44,3,0)*AL567)),IF(VLOOKUP(YEAR($D567),SMMLV!$A$2:$C$44,3,0)*AN567=AO567,AO567,IF(AN567="",AO567,VLOOKUP(YEAR($D567),SMMLV!$A$2:$C$44,3,0)*AN567))),0)</f>
        <v>0</v>
      </c>
      <c r="AQ567" s="148"/>
      <c r="AR567" s="142"/>
      <c r="AS567" s="140">
        <f>IFERROR(IF(VLOOKUP(YEAR($D567),SMMLV!$A$2:$C$44,3,0)*AQ567=AR567,AR567,IF(AQ567="",AR567,VLOOKUP(YEAR($D567),SMMLV!$A$2:$C$44,3,0)*AQ567)),0)</f>
        <v>0</v>
      </c>
      <c r="AT567" s="147"/>
      <c r="AU567" s="142"/>
      <c r="AV567" s="140">
        <f>IFERROR(IF(VLOOKUP(YEAR($D567),SMMLV!$A$2:$C$44,3,0)*AT567=AU567,AU567,IF(AT567="",AU567,VLOOKUP(YEAR($D567),SMMLV!$A$2:$C$44,3,0)*AT567)),0)</f>
        <v>0</v>
      </c>
      <c r="AW567" s="147"/>
      <c r="AX567" s="142"/>
      <c r="AY567" s="140">
        <f>IFERROR(IF(VLOOKUP(YEAR($D567),SMMLV!$A$2:$C$44,3,0)*AW567=AX567,AX567,IF(AW567="",AX567,VLOOKUP(YEAR($D567),SMMLV!$A$2:$C$44,3,0)*AW567)),0)</f>
        <v>0</v>
      </c>
      <c r="AZ567" s="134"/>
      <c r="BA567" s="145">
        <f t="shared" si="470"/>
        <v>0</v>
      </c>
      <c r="BB567" s="138"/>
      <c r="BC567" s="139"/>
      <c r="BD567" s="140">
        <f>IFERROR(IF(VLOOKUP(YEAR($D567),SMMLV!$A$2:$C$44,3,0)*BB567=BC567,BC567,IF(BB567="",BC567,VLOOKUP(YEAR($D567),SMMLV!$A$2:$C$44,3,0)*BB567)),0)</f>
        <v>0</v>
      </c>
      <c r="BE567" s="141"/>
      <c r="BF567" s="142"/>
      <c r="BG567" s="147"/>
      <c r="BH567" s="144"/>
      <c r="BI567" s="145">
        <f>IFERROR(SUM(IF(VLOOKUP(YEAR($D567),SMMLV!$A$2:$C$44,3,0)*BE567=BF567,BF567,IF(BE567="",BF567,VLOOKUP(YEAR($D567),SMMLV!$A$2:$C$44,3,0)*BE567)),IF(VLOOKUP(YEAR($D567),SMMLV!$A$2:$C$44,3,0)*BG567=BH567,BH567,IF(BG567="",BH567,VLOOKUP(YEAR($D567),SMMLV!$A$2:$C$44,3,0)*BG567))),0)</f>
        <v>0</v>
      </c>
      <c r="BJ567" s="149"/>
      <c r="BK567" s="150"/>
      <c r="BL567" s="140">
        <f>IFERROR(IF(VLOOKUP(YEAR($D567),SMMLV!$A$2:$C$44,3,0)*BJ567=BK567,BK567,IF(BJ567="",BK567,VLOOKUP(YEAR($D567),SMMLV!$A$2:$C$44,3,0)*BJ567)),0)</f>
        <v>0</v>
      </c>
      <c r="BM567" s="147"/>
      <c r="BN567" s="142"/>
      <c r="BO567" s="140">
        <f>IFERROR(IF(VLOOKUP(YEAR($D567),SMMLV!$A$2:$C$44,3,0)*BM567=BN567,BN567,IF(BM567="",BN567,VLOOKUP(YEAR($D567),SMMLV!$A$2:$C$44,3,0)*BM567)),0)</f>
        <v>0</v>
      </c>
      <c r="BP567" s="147"/>
      <c r="BQ567" s="142"/>
      <c r="BR567" s="140">
        <f>IFERROR(IF(VLOOKUP(YEAR($D567),SMMLV!$A$2:$C$44,3,0)*BP567=BQ567,BQ567,IF(BP567="",BQ567,VLOOKUP(YEAR($D567),SMMLV!$A$2:$C$44,3,0)*BP567)),0)</f>
        <v>0</v>
      </c>
      <c r="BS567" s="134"/>
      <c r="BT567" s="145">
        <f t="shared" si="471"/>
        <v>0</v>
      </c>
      <c r="BU567" s="151">
        <f t="shared" si="472"/>
        <v>0</v>
      </c>
      <c r="BV567" s="151">
        <f t="shared" si="473"/>
        <v>0</v>
      </c>
      <c r="BW567" s="151">
        <f t="shared" si="474"/>
        <v>0</v>
      </c>
      <c r="BX567" s="151">
        <f t="shared" si="475"/>
        <v>0</v>
      </c>
      <c r="BY567" s="151">
        <f t="shared" si="476"/>
        <v>0</v>
      </c>
      <c r="BZ567" s="151">
        <f t="shared" si="464"/>
        <v>0</v>
      </c>
      <c r="CA567" s="134"/>
      <c r="CB567" s="134"/>
      <c r="CC567" s="134"/>
      <c r="CD567" s="152">
        <f t="shared" si="465"/>
        <v>0</v>
      </c>
      <c r="CE567" s="153">
        <f>IFERROR(INDEX(IPC!$A$11:$Y$22,MATCH(PROPER(TEXT(CD567,"mmmm")),IPC!$A$11:$A$22,0),MATCH(YEAR(CD567),IPC!$A$10:$Y$10,0)),0)</f>
        <v>0</v>
      </c>
      <c r="CF567" s="154">
        <v>62629</v>
      </c>
      <c r="CG567" s="153">
        <f>IFERROR(INDEX(IPC!$A$11:$Y$22,MATCH(PROPER(TEXT(CF567,"mmmm")),IPC!$A$11:$A$22,0),MATCH(YEAR(CF567),IPC!$A$10:$Y$10,0)),0)</f>
        <v>0</v>
      </c>
      <c r="CH567" s="155">
        <f t="shared" si="466"/>
        <v>0</v>
      </c>
      <c r="CI567" s="145">
        <v>1751462</v>
      </c>
      <c r="CJ567" s="151">
        <f t="shared" si="477"/>
        <v>0</v>
      </c>
      <c r="CK567" s="151">
        <f t="shared" si="478"/>
        <v>0</v>
      </c>
      <c r="CL567" s="151">
        <f t="shared" si="479"/>
        <v>0</v>
      </c>
      <c r="CM567" s="151">
        <f t="shared" si="480"/>
        <v>0</v>
      </c>
      <c r="CN567" s="151">
        <f t="shared" si="481"/>
        <v>0</v>
      </c>
      <c r="CO567" s="151">
        <f t="shared" si="482"/>
        <v>0</v>
      </c>
      <c r="CP567" s="151">
        <f t="shared" si="483"/>
        <v>0</v>
      </c>
      <c r="CQ567" s="151">
        <f t="shared" si="484"/>
        <v>0</v>
      </c>
      <c r="CR567" s="151">
        <f t="shared" si="485"/>
        <v>0</v>
      </c>
      <c r="CS567" s="151">
        <f t="shared" si="486"/>
        <v>0</v>
      </c>
      <c r="CT567" s="151">
        <f t="shared" si="487"/>
        <v>0</v>
      </c>
      <c r="CU567" s="151">
        <f t="shared" si="488"/>
        <v>0</v>
      </c>
      <c r="CV567" s="151">
        <f t="shared" si="489"/>
        <v>0</v>
      </c>
      <c r="CW567" s="151">
        <f t="shared" si="490"/>
        <v>0</v>
      </c>
      <c r="CX567" s="151">
        <f t="shared" si="491"/>
        <v>0</v>
      </c>
      <c r="CY567" s="151">
        <f t="shared" si="492"/>
        <v>0</v>
      </c>
      <c r="CZ567" s="151">
        <f t="shared" si="493"/>
        <v>0</v>
      </c>
      <c r="DA567" s="151">
        <f t="shared" si="494"/>
        <v>0</v>
      </c>
      <c r="DB567" s="151">
        <f t="shared" si="495"/>
        <v>0</v>
      </c>
      <c r="DC567" s="151">
        <f t="shared" si="496"/>
        <v>0</v>
      </c>
      <c r="DD567" s="151">
        <f t="shared" si="497"/>
        <v>0</v>
      </c>
      <c r="DE567" s="151">
        <f t="shared" si="498"/>
        <v>0</v>
      </c>
      <c r="DF567" s="151">
        <f t="shared" si="499"/>
        <v>0</v>
      </c>
      <c r="DG567" s="151">
        <f t="shared" si="500"/>
        <v>0</v>
      </c>
      <c r="DH567" s="151">
        <f t="shared" si="501"/>
        <v>0</v>
      </c>
      <c r="DI567" s="151">
        <f t="shared" si="502"/>
        <v>0</v>
      </c>
      <c r="DJ567" s="151">
        <f t="shared" si="503"/>
        <v>0</v>
      </c>
      <c r="DK567" s="151">
        <f t="shared" si="504"/>
        <v>0</v>
      </c>
      <c r="DL567" s="151">
        <f t="shared" si="505"/>
        <v>0</v>
      </c>
      <c r="DM567" s="151">
        <f t="shared" si="506"/>
        <v>0</v>
      </c>
      <c r="DN567" s="151">
        <f t="shared" si="507"/>
        <v>0</v>
      </c>
      <c r="DO567" s="156">
        <f t="shared" si="508"/>
        <v>0</v>
      </c>
      <c r="DP567" s="173" t="str">
        <f t="shared" si="509"/>
        <v/>
      </c>
      <c r="DQ567" s="157" t="str">
        <f t="shared" si="510"/>
        <v/>
      </c>
      <c r="DR567" s="158" t="str">
        <f>IFERROR(IFERROR(IFERROR(_xlfn.XLOOKUP(DP567,#REF!,#REF!,,,),_xlfn.XLOOKUP(DP567,#REF!,#REF!,,,)),_xlfn.XLOOKUP(DP567,#REF!,#REF!,,,)),"N/A")</f>
        <v>N/A</v>
      </c>
      <c r="DS567" s="159"/>
      <c r="DT567" s="160"/>
      <c r="DU567" s="161"/>
      <c r="DV567" s="162"/>
      <c r="DW567" s="163">
        <f>IFERROR(IFERROR(IFERROR(_xlfn.XLOOKUP(DP567,#REF!,#REF!,,,),_xlfn.XLOOKUP(DP567,#REF!,#REF!,,,)),_xlfn.XLOOKUP(DP567,#REF!,#REF!,,,)),0)</f>
        <v>0</v>
      </c>
      <c r="DX567" s="164"/>
      <c r="DY567" s="165">
        <f t="shared" si="511"/>
        <v>0</v>
      </c>
      <c r="DZ567" s="166"/>
      <c r="EA567" s="167">
        <f t="shared" si="512"/>
        <v>0</v>
      </c>
      <c r="EB567" s="168">
        <f t="shared" si="513"/>
        <v>0</v>
      </c>
      <c r="EC567" s="168">
        <f t="shared" si="514"/>
        <v>0</v>
      </c>
      <c r="ED567" s="169"/>
      <c r="EE567" s="170">
        <f t="shared" si="515"/>
        <v>0</v>
      </c>
      <c r="EF567" s="170" t="str">
        <f>IFERROR(IF(DY567&gt;((_xlfn.XLOOKUP(DQ567,TOPES!B:B,TOPES!C:C,,,)*INDEXACIÓN!CI567)),"SUPERA TOPES DEL HV",0),"HV NO ENCONTRADO")</f>
        <v>HV NO ENCONTRADO</v>
      </c>
      <c r="EG567" s="170">
        <f t="shared" si="516"/>
        <v>0</v>
      </c>
      <c r="EH567" s="170">
        <f>IF(SUMIF($M:$M,#REF!,$DY:$DY)&gt;$EH$8,"CONSULTA DIAN",0)</f>
        <v>0</v>
      </c>
      <c r="EI567" s="171">
        <f t="shared" si="517"/>
        <v>0</v>
      </c>
      <c r="EJ567" s="172"/>
    </row>
    <row r="568" spans="1:140" x14ac:dyDescent="0.25">
      <c r="A568" s="133" t="str">
        <f t="shared" si="467"/>
        <v>19000100559</v>
      </c>
      <c r="B568" s="134"/>
      <c r="C568" s="134"/>
      <c r="D568" s="135">
        <f>_xlfn.XLOOKUP(C568,TOPES!L:L,TOPES!M:M,,,)</f>
        <v>0</v>
      </c>
      <c r="E568" s="136">
        <v>559</v>
      </c>
      <c r="F568" s="134"/>
      <c r="G568" s="134"/>
      <c r="H568" s="134"/>
      <c r="I568" s="134"/>
      <c r="J568" s="134"/>
      <c r="K568" s="134"/>
      <c r="L568" s="134"/>
      <c r="M568" s="137"/>
      <c r="N568" s="134"/>
      <c r="O568" s="137" t="str">
        <f t="shared" si="468"/>
        <v/>
      </c>
      <c r="P568" s="138"/>
      <c r="Q568" s="139"/>
      <c r="R568" s="140">
        <f>IFERROR(IF(VLOOKUP(YEAR($D568),SMMLV!$A$2:$C$44,3,0)*$P568=$Q568,$Q568,IF($P568="",$Q568,VLOOKUP(YEAR($D568),SMMLV!$A$2:$C$44,3,0)*$P568)),0)</f>
        <v>0</v>
      </c>
      <c r="S568" s="141"/>
      <c r="T568" s="142"/>
      <c r="U568" s="143"/>
      <c r="V568" s="144"/>
      <c r="W568" s="145">
        <f>IFERROR(SUM(IF(VLOOKUP(YEAR($D568),SMMLV!$A$2:$C$44,3,0)*S568=T568,T568,IF(S568="",T568,VLOOKUP(YEAR($D568),SMMLV!$A$2:$C$44,3,0)*S568)),IF(VLOOKUP(YEAR($D568),SMMLV!$A$2:$C$44,3,0)*U568=V568,V568,IF(U568="",V568,VLOOKUP(YEAR($D568),SMMLV!$A$2:$C$44,3,0)*U568))),0)</f>
        <v>0</v>
      </c>
      <c r="X568" s="146"/>
      <c r="Y568" s="139"/>
      <c r="Z568" s="140">
        <f>IFERROR(IF(VLOOKUP(YEAR($D568),SMMLV!$A$2:$C$44,3,0)*$X568=$Y568,$Y568,IF($X568="",$Y568,VLOOKUP(YEAR($D568),SMMLV!$A$2:$C$44,3,0)*$X568)),0)</f>
        <v>0</v>
      </c>
      <c r="AA568" s="147"/>
      <c r="AB568" s="142"/>
      <c r="AC568" s="140">
        <f>IFERROR(IF(VLOOKUP(YEAR($D568),SMMLV!$A$2:$C$44,3,0)*$AA568=$AB568,$AB568,IF($AA568="",$AB568,VLOOKUP(YEAR($D568),SMMLV!$A$2:$C$44,3,0)*$AA568)),0)</f>
        <v>0</v>
      </c>
      <c r="AD568" s="147"/>
      <c r="AE568" s="142"/>
      <c r="AF568" s="140">
        <f>IFERROR(IF(VLOOKUP(YEAR($D568),SMMLV!$A$2:$C$44,3,0)*$AD568=$AE568,$AE568,IF($AD568="",$AE568,VLOOKUP(YEAR($D568),SMMLV!$A$2:$C$44,3,0)*$AD568)),0)</f>
        <v>0</v>
      </c>
      <c r="AG568" s="134"/>
      <c r="AH568" s="145">
        <f t="shared" si="469"/>
        <v>0</v>
      </c>
      <c r="AI568" s="138"/>
      <c r="AJ568" s="139"/>
      <c r="AK568" s="140">
        <f>IFERROR(IF(VLOOKUP(YEAR($D568),SMMLV!$A$2:$C$44,3,0)*$AI568=AJ568,AJ568,IF($AI568="",AJ568,VLOOKUP(YEAR($D568),SMMLV!$A$2:$C$44,3,0)*$AI568)),0)</f>
        <v>0</v>
      </c>
      <c r="AL568" s="141"/>
      <c r="AM568" s="142"/>
      <c r="AN568" s="147"/>
      <c r="AO568" s="144"/>
      <c r="AP568" s="145">
        <f>IFERROR(SUM(IF(VLOOKUP(YEAR($D568),SMMLV!$A$2:$C$44,3,0)*AL568=AM568,AM568,IF(AL568="",AM568,VLOOKUP(YEAR($D568),SMMLV!$A$2:$C$44,3,0)*AL568)),IF(VLOOKUP(YEAR($D568),SMMLV!$A$2:$C$44,3,0)*AN568=AO568,AO568,IF(AN568="",AO568,VLOOKUP(YEAR($D568),SMMLV!$A$2:$C$44,3,0)*AN568))),0)</f>
        <v>0</v>
      </c>
      <c r="AQ568" s="148"/>
      <c r="AR568" s="142"/>
      <c r="AS568" s="140">
        <f>IFERROR(IF(VLOOKUP(YEAR($D568),SMMLV!$A$2:$C$44,3,0)*AQ568=AR568,AR568,IF(AQ568="",AR568,VLOOKUP(YEAR($D568),SMMLV!$A$2:$C$44,3,0)*AQ568)),0)</f>
        <v>0</v>
      </c>
      <c r="AT568" s="147"/>
      <c r="AU568" s="142"/>
      <c r="AV568" s="140">
        <f>IFERROR(IF(VLOOKUP(YEAR($D568),SMMLV!$A$2:$C$44,3,0)*AT568=AU568,AU568,IF(AT568="",AU568,VLOOKUP(YEAR($D568),SMMLV!$A$2:$C$44,3,0)*AT568)),0)</f>
        <v>0</v>
      </c>
      <c r="AW568" s="147"/>
      <c r="AX568" s="142"/>
      <c r="AY568" s="140">
        <f>IFERROR(IF(VLOOKUP(YEAR($D568),SMMLV!$A$2:$C$44,3,0)*AW568=AX568,AX568,IF(AW568="",AX568,VLOOKUP(YEAR($D568),SMMLV!$A$2:$C$44,3,0)*AW568)),0)</f>
        <v>0</v>
      </c>
      <c r="AZ568" s="134"/>
      <c r="BA568" s="145">
        <f t="shared" si="470"/>
        <v>0</v>
      </c>
      <c r="BB568" s="138"/>
      <c r="BC568" s="139"/>
      <c r="BD568" s="140">
        <f>IFERROR(IF(VLOOKUP(YEAR($D568),SMMLV!$A$2:$C$44,3,0)*BB568=BC568,BC568,IF(BB568="",BC568,VLOOKUP(YEAR($D568),SMMLV!$A$2:$C$44,3,0)*BB568)),0)</f>
        <v>0</v>
      </c>
      <c r="BE568" s="141"/>
      <c r="BF568" s="142"/>
      <c r="BG568" s="147"/>
      <c r="BH568" s="144"/>
      <c r="BI568" s="145">
        <f>IFERROR(SUM(IF(VLOOKUP(YEAR($D568),SMMLV!$A$2:$C$44,3,0)*BE568=BF568,BF568,IF(BE568="",BF568,VLOOKUP(YEAR($D568),SMMLV!$A$2:$C$44,3,0)*BE568)),IF(VLOOKUP(YEAR($D568),SMMLV!$A$2:$C$44,3,0)*BG568=BH568,BH568,IF(BG568="",BH568,VLOOKUP(YEAR($D568),SMMLV!$A$2:$C$44,3,0)*BG568))),0)</f>
        <v>0</v>
      </c>
      <c r="BJ568" s="149"/>
      <c r="BK568" s="150"/>
      <c r="BL568" s="140">
        <f>IFERROR(IF(VLOOKUP(YEAR($D568),SMMLV!$A$2:$C$44,3,0)*BJ568=BK568,BK568,IF(BJ568="",BK568,VLOOKUP(YEAR($D568),SMMLV!$A$2:$C$44,3,0)*BJ568)),0)</f>
        <v>0</v>
      </c>
      <c r="BM568" s="147"/>
      <c r="BN568" s="142"/>
      <c r="BO568" s="140">
        <f>IFERROR(IF(VLOOKUP(YEAR($D568),SMMLV!$A$2:$C$44,3,0)*BM568=BN568,BN568,IF(BM568="",BN568,VLOOKUP(YEAR($D568),SMMLV!$A$2:$C$44,3,0)*BM568)),0)</f>
        <v>0</v>
      </c>
      <c r="BP568" s="147"/>
      <c r="BQ568" s="142"/>
      <c r="BR568" s="140">
        <f>IFERROR(IF(VLOOKUP(YEAR($D568),SMMLV!$A$2:$C$44,3,0)*BP568=BQ568,BQ568,IF(BP568="",BQ568,VLOOKUP(YEAR($D568),SMMLV!$A$2:$C$44,3,0)*BP568)),0)</f>
        <v>0</v>
      </c>
      <c r="BS568" s="134"/>
      <c r="BT568" s="145">
        <f t="shared" si="471"/>
        <v>0</v>
      </c>
      <c r="BU568" s="151">
        <f t="shared" si="472"/>
        <v>0</v>
      </c>
      <c r="BV568" s="151">
        <f t="shared" si="473"/>
        <v>0</v>
      </c>
      <c r="BW568" s="151">
        <f t="shared" si="474"/>
        <v>0</v>
      </c>
      <c r="BX568" s="151">
        <f t="shared" si="475"/>
        <v>0</v>
      </c>
      <c r="BY568" s="151">
        <f t="shared" si="476"/>
        <v>0</v>
      </c>
      <c r="BZ568" s="151">
        <f t="shared" si="464"/>
        <v>0</v>
      </c>
      <c r="CA568" s="134"/>
      <c r="CB568" s="134"/>
      <c r="CC568" s="134"/>
      <c r="CD568" s="152">
        <f t="shared" si="465"/>
        <v>0</v>
      </c>
      <c r="CE568" s="153">
        <f>IFERROR(INDEX(IPC!$A$11:$Y$22,MATCH(PROPER(TEXT(CD568,"mmmm")),IPC!$A$11:$A$22,0),MATCH(YEAR(CD568),IPC!$A$10:$Y$10,0)),0)</f>
        <v>0</v>
      </c>
      <c r="CF568" s="154">
        <v>62659</v>
      </c>
      <c r="CG568" s="153">
        <f>IFERROR(INDEX(IPC!$A$11:$Y$22,MATCH(PROPER(TEXT(CF568,"mmmm")),IPC!$A$11:$A$22,0),MATCH(YEAR(CF568),IPC!$A$10:$Y$10,0)),0)</f>
        <v>0</v>
      </c>
      <c r="CH568" s="155">
        <f t="shared" si="466"/>
        <v>0</v>
      </c>
      <c r="CI568" s="145">
        <v>1751463</v>
      </c>
      <c r="CJ568" s="151">
        <f t="shared" si="477"/>
        <v>0</v>
      </c>
      <c r="CK568" s="151">
        <f t="shared" si="478"/>
        <v>0</v>
      </c>
      <c r="CL568" s="151">
        <f t="shared" si="479"/>
        <v>0</v>
      </c>
      <c r="CM568" s="151">
        <f t="shared" si="480"/>
        <v>0</v>
      </c>
      <c r="CN568" s="151">
        <f t="shared" si="481"/>
        <v>0</v>
      </c>
      <c r="CO568" s="151">
        <f t="shared" si="482"/>
        <v>0</v>
      </c>
      <c r="CP568" s="151">
        <f t="shared" si="483"/>
        <v>0</v>
      </c>
      <c r="CQ568" s="151">
        <f t="shared" si="484"/>
        <v>0</v>
      </c>
      <c r="CR568" s="151">
        <f t="shared" si="485"/>
        <v>0</v>
      </c>
      <c r="CS568" s="151">
        <f t="shared" si="486"/>
        <v>0</v>
      </c>
      <c r="CT568" s="151">
        <f t="shared" si="487"/>
        <v>0</v>
      </c>
      <c r="CU568" s="151">
        <f t="shared" si="488"/>
        <v>0</v>
      </c>
      <c r="CV568" s="151">
        <f t="shared" si="489"/>
        <v>0</v>
      </c>
      <c r="CW568" s="151">
        <f t="shared" si="490"/>
        <v>0</v>
      </c>
      <c r="CX568" s="151">
        <f t="shared" si="491"/>
        <v>0</v>
      </c>
      <c r="CY568" s="151">
        <f t="shared" si="492"/>
        <v>0</v>
      </c>
      <c r="CZ568" s="151">
        <f t="shared" si="493"/>
        <v>0</v>
      </c>
      <c r="DA568" s="151">
        <f t="shared" si="494"/>
        <v>0</v>
      </c>
      <c r="DB568" s="151">
        <f t="shared" si="495"/>
        <v>0</v>
      </c>
      <c r="DC568" s="151">
        <f t="shared" si="496"/>
        <v>0</v>
      </c>
      <c r="DD568" s="151">
        <f t="shared" si="497"/>
        <v>0</v>
      </c>
      <c r="DE568" s="151">
        <f t="shared" si="498"/>
        <v>0</v>
      </c>
      <c r="DF568" s="151">
        <f t="shared" si="499"/>
        <v>0</v>
      </c>
      <c r="DG568" s="151">
        <f t="shared" si="500"/>
        <v>0</v>
      </c>
      <c r="DH568" s="151">
        <f t="shared" si="501"/>
        <v>0</v>
      </c>
      <c r="DI568" s="151">
        <f t="shared" si="502"/>
        <v>0</v>
      </c>
      <c r="DJ568" s="151">
        <f t="shared" si="503"/>
        <v>0</v>
      </c>
      <c r="DK568" s="151">
        <f t="shared" si="504"/>
        <v>0</v>
      </c>
      <c r="DL568" s="151">
        <f t="shared" si="505"/>
        <v>0</v>
      </c>
      <c r="DM568" s="151">
        <f t="shared" si="506"/>
        <v>0</v>
      </c>
      <c r="DN568" s="151">
        <f t="shared" si="507"/>
        <v>0</v>
      </c>
      <c r="DO568" s="156">
        <f t="shared" si="508"/>
        <v>0</v>
      </c>
      <c r="DP568" s="173" t="str">
        <f t="shared" si="509"/>
        <v/>
      </c>
      <c r="DQ568" s="157" t="str">
        <f t="shared" si="510"/>
        <v/>
      </c>
      <c r="DR568" s="158" t="str">
        <f>IFERROR(IFERROR(IFERROR(_xlfn.XLOOKUP(DP568,#REF!,#REF!,,,),_xlfn.XLOOKUP(DP568,#REF!,#REF!,,,)),_xlfn.XLOOKUP(DP568,#REF!,#REF!,,,)),"N/A")</f>
        <v>N/A</v>
      </c>
      <c r="DS568" s="159"/>
      <c r="DT568" s="160"/>
      <c r="DU568" s="161"/>
      <c r="DV568" s="162"/>
      <c r="DW568" s="163">
        <f>IFERROR(IFERROR(IFERROR(_xlfn.XLOOKUP(DP568,#REF!,#REF!,,,),_xlfn.XLOOKUP(DP568,#REF!,#REF!,,,)),_xlfn.XLOOKUP(DP568,#REF!,#REF!,,,)),0)</f>
        <v>0</v>
      </c>
      <c r="DX568" s="164"/>
      <c r="DY568" s="165">
        <f t="shared" si="511"/>
        <v>0</v>
      </c>
      <c r="DZ568" s="166"/>
      <c r="EA568" s="167">
        <f t="shared" si="512"/>
        <v>0</v>
      </c>
      <c r="EB568" s="168">
        <f t="shared" si="513"/>
        <v>0</v>
      </c>
      <c r="EC568" s="168">
        <f t="shared" si="514"/>
        <v>0</v>
      </c>
      <c r="ED568" s="169"/>
      <c r="EE568" s="170">
        <f t="shared" si="515"/>
        <v>0</v>
      </c>
      <c r="EF568" s="170" t="str">
        <f>IFERROR(IF(DY568&gt;((_xlfn.XLOOKUP(DQ568,TOPES!B:B,TOPES!C:C,,,)*INDEXACIÓN!CI568)),"SUPERA TOPES DEL HV",0),"HV NO ENCONTRADO")</f>
        <v>HV NO ENCONTRADO</v>
      </c>
      <c r="EG568" s="170">
        <f t="shared" si="516"/>
        <v>0</v>
      </c>
      <c r="EH568" s="170">
        <f>IF(SUMIF($M:$M,#REF!,$DY:$DY)&gt;$EH$8,"CONSULTA DIAN",0)</f>
        <v>0</v>
      </c>
      <c r="EI568" s="171">
        <f t="shared" si="517"/>
        <v>0</v>
      </c>
      <c r="EJ568" s="172"/>
    </row>
    <row r="569" spans="1:140" x14ac:dyDescent="0.25">
      <c r="A569" s="133" t="str">
        <f t="shared" si="467"/>
        <v>19000100560</v>
      </c>
      <c r="B569" s="134"/>
      <c r="C569" s="134"/>
      <c r="D569" s="135">
        <f>_xlfn.XLOOKUP(C569,TOPES!L:L,TOPES!M:M,,,)</f>
        <v>0</v>
      </c>
      <c r="E569" s="136">
        <v>560</v>
      </c>
      <c r="F569" s="134"/>
      <c r="G569" s="134"/>
      <c r="H569" s="134"/>
      <c r="I569" s="134"/>
      <c r="J569" s="134"/>
      <c r="K569" s="134"/>
      <c r="L569" s="134"/>
      <c r="M569" s="137"/>
      <c r="N569" s="134"/>
      <c r="O569" s="137" t="str">
        <f t="shared" si="468"/>
        <v/>
      </c>
      <c r="P569" s="138"/>
      <c r="Q569" s="139"/>
      <c r="R569" s="140">
        <f>IFERROR(IF(VLOOKUP(YEAR($D569),SMMLV!$A$2:$C$44,3,0)*$P569=$Q569,$Q569,IF($P569="",$Q569,VLOOKUP(YEAR($D569),SMMLV!$A$2:$C$44,3,0)*$P569)),0)</f>
        <v>0</v>
      </c>
      <c r="S569" s="141"/>
      <c r="T569" s="142"/>
      <c r="U569" s="143"/>
      <c r="V569" s="144"/>
      <c r="W569" s="145">
        <f>IFERROR(SUM(IF(VLOOKUP(YEAR($D569),SMMLV!$A$2:$C$44,3,0)*S569=T569,T569,IF(S569="",T569,VLOOKUP(YEAR($D569),SMMLV!$A$2:$C$44,3,0)*S569)),IF(VLOOKUP(YEAR($D569),SMMLV!$A$2:$C$44,3,0)*U569=V569,V569,IF(U569="",V569,VLOOKUP(YEAR($D569),SMMLV!$A$2:$C$44,3,0)*U569))),0)</f>
        <v>0</v>
      </c>
      <c r="X569" s="146"/>
      <c r="Y569" s="139"/>
      <c r="Z569" s="140">
        <f>IFERROR(IF(VLOOKUP(YEAR($D569),SMMLV!$A$2:$C$44,3,0)*$X569=$Y569,$Y569,IF($X569="",$Y569,VLOOKUP(YEAR($D569),SMMLV!$A$2:$C$44,3,0)*$X569)),0)</f>
        <v>0</v>
      </c>
      <c r="AA569" s="147"/>
      <c r="AB569" s="142"/>
      <c r="AC569" s="140">
        <f>IFERROR(IF(VLOOKUP(YEAR($D569),SMMLV!$A$2:$C$44,3,0)*$AA569=$AB569,$AB569,IF($AA569="",$AB569,VLOOKUP(YEAR($D569),SMMLV!$A$2:$C$44,3,0)*$AA569)),0)</f>
        <v>0</v>
      </c>
      <c r="AD569" s="147"/>
      <c r="AE569" s="142"/>
      <c r="AF569" s="140">
        <f>IFERROR(IF(VLOOKUP(YEAR($D569),SMMLV!$A$2:$C$44,3,0)*$AD569=$AE569,$AE569,IF($AD569="",$AE569,VLOOKUP(YEAR($D569),SMMLV!$A$2:$C$44,3,0)*$AD569)),0)</f>
        <v>0</v>
      </c>
      <c r="AG569" s="134"/>
      <c r="AH569" s="145">
        <f t="shared" si="469"/>
        <v>0</v>
      </c>
      <c r="AI569" s="138"/>
      <c r="AJ569" s="139"/>
      <c r="AK569" s="140">
        <f>IFERROR(IF(VLOOKUP(YEAR($D569),SMMLV!$A$2:$C$44,3,0)*$AI569=AJ569,AJ569,IF($AI569="",AJ569,VLOOKUP(YEAR($D569),SMMLV!$A$2:$C$44,3,0)*$AI569)),0)</f>
        <v>0</v>
      </c>
      <c r="AL569" s="141"/>
      <c r="AM569" s="142"/>
      <c r="AN569" s="147"/>
      <c r="AO569" s="144"/>
      <c r="AP569" s="145">
        <f>IFERROR(SUM(IF(VLOOKUP(YEAR($D569),SMMLV!$A$2:$C$44,3,0)*AL569=AM569,AM569,IF(AL569="",AM569,VLOOKUP(YEAR($D569),SMMLV!$A$2:$C$44,3,0)*AL569)),IF(VLOOKUP(YEAR($D569),SMMLV!$A$2:$C$44,3,0)*AN569=AO569,AO569,IF(AN569="",AO569,VLOOKUP(YEAR($D569),SMMLV!$A$2:$C$44,3,0)*AN569))),0)</f>
        <v>0</v>
      </c>
      <c r="AQ569" s="148"/>
      <c r="AR569" s="142"/>
      <c r="AS569" s="140">
        <f>IFERROR(IF(VLOOKUP(YEAR($D569),SMMLV!$A$2:$C$44,3,0)*AQ569=AR569,AR569,IF(AQ569="",AR569,VLOOKUP(YEAR($D569),SMMLV!$A$2:$C$44,3,0)*AQ569)),0)</f>
        <v>0</v>
      </c>
      <c r="AT569" s="147"/>
      <c r="AU569" s="142"/>
      <c r="AV569" s="140">
        <f>IFERROR(IF(VLOOKUP(YEAR($D569),SMMLV!$A$2:$C$44,3,0)*AT569=AU569,AU569,IF(AT569="",AU569,VLOOKUP(YEAR($D569),SMMLV!$A$2:$C$44,3,0)*AT569)),0)</f>
        <v>0</v>
      </c>
      <c r="AW569" s="147"/>
      <c r="AX569" s="142"/>
      <c r="AY569" s="140">
        <f>IFERROR(IF(VLOOKUP(YEAR($D569),SMMLV!$A$2:$C$44,3,0)*AW569=AX569,AX569,IF(AW569="",AX569,VLOOKUP(YEAR($D569),SMMLV!$A$2:$C$44,3,0)*AW569)),0)</f>
        <v>0</v>
      </c>
      <c r="AZ569" s="134"/>
      <c r="BA569" s="145">
        <f t="shared" si="470"/>
        <v>0</v>
      </c>
      <c r="BB569" s="138"/>
      <c r="BC569" s="139"/>
      <c r="BD569" s="140">
        <f>IFERROR(IF(VLOOKUP(YEAR($D569),SMMLV!$A$2:$C$44,3,0)*BB569=BC569,BC569,IF(BB569="",BC569,VLOOKUP(YEAR($D569),SMMLV!$A$2:$C$44,3,0)*BB569)),0)</f>
        <v>0</v>
      </c>
      <c r="BE569" s="141"/>
      <c r="BF569" s="142"/>
      <c r="BG569" s="147"/>
      <c r="BH569" s="144"/>
      <c r="BI569" s="145">
        <f>IFERROR(SUM(IF(VLOOKUP(YEAR($D569),SMMLV!$A$2:$C$44,3,0)*BE569=BF569,BF569,IF(BE569="",BF569,VLOOKUP(YEAR($D569),SMMLV!$A$2:$C$44,3,0)*BE569)),IF(VLOOKUP(YEAR($D569),SMMLV!$A$2:$C$44,3,0)*BG569=BH569,BH569,IF(BG569="",BH569,VLOOKUP(YEAR($D569),SMMLV!$A$2:$C$44,3,0)*BG569))),0)</f>
        <v>0</v>
      </c>
      <c r="BJ569" s="149"/>
      <c r="BK569" s="150"/>
      <c r="BL569" s="140">
        <f>IFERROR(IF(VLOOKUP(YEAR($D569),SMMLV!$A$2:$C$44,3,0)*BJ569=BK569,BK569,IF(BJ569="",BK569,VLOOKUP(YEAR($D569),SMMLV!$A$2:$C$44,3,0)*BJ569)),0)</f>
        <v>0</v>
      </c>
      <c r="BM569" s="147"/>
      <c r="BN569" s="142"/>
      <c r="BO569" s="140">
        <f>IFERROR(IF(VLOOKUP(YEAR($D569),SMMLV!$A$2:$C$44,3,0)*BM569=BN569,BN569,IF(BM569="",BN569,VLOOKUP(YEAR($D569),SMMLV!$A$2:$C$44,3,0)*BM569)),0)</f>
        <v>0</v>
      </c>
      <c r="BP569" s="147"/>
      <c r="BQ569" s="142"/>
      <c r="BR569" s="140">
        <f>IFERROR(IF(VLOOKUP(YEAR($D569),SMMLV!$A$2:$C$44,3,0)*BP569=BQ569,BQ569,IF(BP569="",BQ569,VLOOKUP(YEAR($D569),SMMLV!$A$2:$C$44,3,0)*BP569)),0)</f>
        <v>0</v>
      </c>
      <c r="BS569" s="134"/>
      <c r="BT569" s="145">
        <f t="shared" si="471"/>
        <v>0</v>
      </c>
      <c r="BU569" s="151">
        <f t="shared" si="472"/>
        <v>0</v>
      </c>
      <c r="BV569" s="151">
        <f t="shared" si="473"/>
        <v>0</v>
      </c>
      <c r="BW569" s="151">
        <f t="shared" si="474"/>
        <v>0</v>
      </c>
      <c r="BX569" s="151">
        <f t="shared" si="475"/>
        <v>0</v>
      </c>
      <c r="BY569" s="151">
        <f t="shared" si="476"/>
        <v>0</v>
      </c>
      <c r="BZ569" s="151">
        <f t="shared" si="464"/>
        <v>0</v>
      </c>
      <c r="CA569" s="134"/>
      <c r="CB569" s="134"/>
      <c r="CC569" s="134"/>
      <c r="CD569" s="152">
        <f t="shared" si="465"/>
        <v>0</v>
      </c>
      <c r="CE569" s="153">
        <f>IFERROR(INDEX(IPC!$A$11:$Y$22,MATCH(PROPER(TEXT(CD569,"mmmm")),IPC!$A$11:$A$22,0),MATCH(YEAR(CD569),IPC!$A$10:$Y$10,0)),0)</f>
        <v>0</v>
      </c>
      <c r="CF569" s="154">
        <v>62690</v>
      </c>
      <c r="CG569" s="153">
        <f>IFERROR(INDEX(IPC!$A$11:$Y$22,MATCH(PROPER(TEXT(CF569,"mmmm")),IPC!$A$11:$A$22,0),MATCH(YEAR(CF569),IPC!$A$10:$Y$10,0)),0)</f>
        <v>0</v>
      </c>
      <c r="CH569" s="155">
        <f t="shared" si="466"/>
        <v>0</v>
      </c>
      <c r="CI569" s="145">
        <v>1751464</v>
      </c>
      <c r="CJ569" s="151">
        <f t="shared" si="477"/>
        <v>0</v>
      </c>
      <c r="CK569" s="151">
        <f t="shared" si="478"/>
        <v>0</v>
      </c>
      <c r="CL569" s="151">
        <f t="shared" si="479"/>
        <v>0</v>
      </c>
      <c r="CM569" s="151">
        <f t="shared" si="480"/>
        <v>0</v>
      </c>
      <c r="CN569" s="151">
        <f t="shared" si="481"/>
        <v>0</v>
      </c>
      <c r="CO569" s="151">
        <f t="shared" si="482"/>
        <v>0</v>
      </c>
      <c r="CP569" s="151">
        <f t="shared" si="483"/>
        <v>0</v>
      </c>
      <c r="CQ569" s="151">
        <f t="shared" si="484"/>
        <v>0</v>
      </c>
      <c r="CR569" s="151">
        <f t="shared" si="485"/>
        <v>0</v>
      </c>
      <c r="CS569" s="151">
        <f t="shared" si="486"/>
        <v>0</v>
      </c>
      <c r="CT569" s="151">
        <f t="shared" si="487"/>
        <v>0</v>
      </c>
      <c r="CU569" s="151">
        <f t="shared" si="488"/>
        <v>0</v>
      </c>
      <c r="CV569" s="151">
        <f t="shared" si="489"/>
        <v>0</v>
      </c>
      <c r="CW569" s="151">
        <f t="shared" si="490"/>
        <v>0</v>
      </c>
      <c r="CX569" s="151">
        <f t="shared" si="491"/>
        <v>0</v>
      </c>
      <c r="CY569" s="151">
        <f t="shared" si="492"/>
        <v>0</v>
      </c>
      <c r="CZ569" s="151">
        <f t="shared" si="493"/>
        <v>0</v>
      </c>
      <c r="DA569" s="151">
        <f t="shared" si="494"/>
        <v>0</v>
      </c>
      <c r="DB569" s="151">
        <f t="shared" si="495"/>
        <v>0</v>
      </c>
      <c r="DC569" s="151">
        <f t="shared" si="496"/>
        <v>0</v>
      </c>
      <c r="DD569" s="151">
        <f t="shared" si="497"/>
        <v>0</v>
      </c>
      <c r="DE569" s="151">
        <f t="shared" si="498"/>
        <v>0</v>
      </c>
      <c r="DF569" s="151">
        <f t="shared" si="499"/>
        <v>0</v>
      </c>
      <c r="DG569" s="151">
        <f t="shared" si="500"/>
        <v>0</v>
      </c>
      <c r="DH569" s="151">
        <f t="shared" si="501"/>
        <v>0</v>
      </c>
      <c r="DI569" s="151">
        <f t="shared" si="502"/>
        <v>0</v>
      </c>
      <c r="DJ569" s="151">
        <f t="shared" si="503"/>
        <v>0</v>
      </c>
      <c r="DK569" s="151">
        <f t="shared" si="504"/>
        <v>0</v>
      </c>
      <c r="DL569" s="151">
        <f t="shared" si="505"/>
        <v>0</v>
      </c>
      <c r="DM569" s="151">
        <f t="shared" si="506"/>
        <v>0</v>
      </c>
      <c r="DN569" s="151">
        <f t="shared" si="507"/>
        <v>0</v>
      </c>
      <c r="DO569" s="156">
        <f t="shared" si="508"/>
        <v>0</v>
      </c>
      <c r="DP569" s="173" t="str">
        <f t="shared" si="509"/>
        <v/>
      </c>
      <c r="DQ569" s="157" t="str">
        <f t="shared" si="510"/>
        <v/>
      </c>
      <c r="DR569" s="158" t="str">
        <f>IFERROR(IFERROR(IFERROR(_xlfn.XLOOKUP(DP569,#REF!,#REF!,,,),_xlfn.XLOOKUP(DP569,#REF!,#REF!,,,)),_xlfn.XLOOKUP(DP569,#REF!,#REF!,,,)),"N/A")</f>
        <v>N/A</v>
      </c>
      <c r="DS569" s="159"/>
      <c r="DT569" s="160"/>
      <c r="DU569" s="161"/>
      <c r="DV569" s="162"/>
      <c r="DW569" s="163">
        <f>IFERROR(IFERROR(IFERROR(_xlfn.XLOOKUP(DP569,#REF!,#REF!,,,),_xlfn.XLOOKUP(DP569,#REF!,#REF!,,,)),_xlfn.XLOOKUP(DP569,#REF!,#REF!,,,)),0)</f>
        <v>0</v>
      </c>
      <c r="DX569" s="164"/>
      <c r="DY569" s="165">
        <f t="shared" si="511"/>
        <v>0</v>
      </c>
      <c r="DZ569" s="166"/>
      <c r="EA569" s="167">
        <f t="shared" si="512"/>
        <v>0</v>
      </c>
      <c r="EB569" s="168">
        <f t="shared" si="513"/>
        <v>0</v>
      </c>
      <c r="EC569" s="168">
        <f t="shared" si="514"/>
        <v>0</v>
      </c>
      <c r="ED569" s="169"/>
      <c r="EE569" s="170">
        <f t="shared" si="515"/>
        <v>0</v>
      </c>
      <c r="EF569" s="170" t="str">
        <f>IFERROR(IF(DY569&gt;((_xlfn.XLOOKUP(DQ569,TOPES!B:B,TOPES!C:C,,,)*INDEXACIÓN!CI569)),"SUPERA TOPES DEL HV",0),"HV NO ENCONTRADO")</f>
        <v>HV NO ENCONTRADO</v>
      </c>
      <c r="EG569" s="170">
        <f t="shared" si="516"/>
        <v>0</v>
      </c>
      <c r="EH569" s="170">
        <f>IF(SUMIF($M:$M,#REF!,$DY:$DY)&gt;$EH$8,"CONSULTA DIAN",0)</f>
        <v>0</v>
      </c>
      <c r="EI569" s="171">
        <f t="shared" si="517"/>
        <v>0</v>
      </c>
      <c r="EJ569" s="172"/>
    </row>
    <row r="570" spans="1:140" x14ac:dyDescent="0.25">
      <c r="A570" s="133" t="str">
        <f t="shared" si="467"/>
        <v>19000100561</v>
      </c>
      <c r="B570" s="134"/>
      <c r="C570" s="134"/>
      <c r="D570" s="135">
        <f>_xlfn.XLOOKUP(C570,TOPES!L:L,TOPES!M:M,,,)</f>
        <v>0</v>
      </c>
      <c r="E570" s="136">
        <v>561</v>
      </c>
      <c r="F570" s="134"/>
      <c r="G570" s="134"/>
      <c r="H570" s="134"/>
      <c r="I570" s="134"/>
      <c r="J570" s="134"/>
      <c r="K570" s="134"/>
      <c r="L570" s="134"/>
      <c r="M570" s="137"/>
      <c r="N570" s="134"/>
      <c r="O570" s="137" t="str">
        <f t="shared" si="468"/>
        <v/>
      </c>
      <c r="P570" s="138"/>
      <c r="Q570" s="139"/>
      <c r="R570" s="140">
        <f>IFERROR(IF(VLOOKUP(YEAR($D570),SMMLV!$A$2:$C$44,3,0)*$P570=$Q570,$Q570,IF($P570="",$Q570,VLOOKUP(YEAR($D570),SMMLV!$A$2:$C$44,3,0)*$P570)),0)</f>
        <v>0</v>
      </c>
      <c r="S570" s="141"/>
      <c r="T570" s="142"/>
      <c r="U570" s="143"/>
      <c r="V570" s="144"/>
      <c r="W570" s="145">
        <f>IFERROR(SUM(IF(VLOOKUP(YEAR($D570),SMMLV!$A$2:$C$44,3,0)*S570=T570,T570,IF(S570="",T570,VLOOKUP(YEAR($D570),SMMLV!$A$2:$C$44,3,0)*S570)),IF(VLOOKUP(YEAR($D570),SMMLV!$A$2:$C$44,3,0)*U570=V570,V570,IF(U570="",V570,VLOOKUP(YEAR($D570),SMMLV!$A$2:$C$44,3,0)*U570))),0)</f>
        <v>0</v>
      </c>
      <c r="X570" s="146"/>
      <c r="Y570" s="139"/>
      <c r="Z570" s="140">
        <f>IFERROR(IF(VLOOKUP(YEAR($D570),SMMLV!$A$2:$C$44,3,0)*$X570=$Y570,$Y570,IF($X570="",$Y570,VLOOKUP(YEAR($D570),SMMLV!$A$2:$C$44,3,0)*$X570)),0)</f>
        <v>0</v>
      </c>
      <c r="AA570" s="147"/>
      <c r="AB570" s="142"/>
      <c r="AC570" s="140">
        <f>IFERROR(IF(VLOOKUP(YEAR($D570),SMMLV!$A$2:$C$44,3,0)*$AA570=$AB570,$AB570,IF($AA570="",$AB570,VLOOKUP(YEAR($D570),SMMLV!$A$2:$C$44,3,0)*$AA570)),0)</f>
        <v>0</v>
      </c>
      <c r="AD570" s="147"/>
      <c r="AE570" s="142"/>
      <c r="AF570" s="140">
        <f>IFERROR(IF(VLOOKUP(YEAR($D570),SMMLV!$A$2:$C$44,3,0)*$AD570=$AE570,$AE570,IF($AD570="",$AE570,VLOOKUP(YEAR($D570),SMMLV!$A$2:$C$44,3,0)*$AD570)),0)</f>
        <v>0</v>
      </c>
      <c r="AG570" s="134"/>
      <c r="AH570" s="145">
        <f t="shared" si="469"/>
        <v>0</v>
      </c>
      <c r="AI570" s="138"/>
      <c r="AJ570" s="139"/>
      <c r="AK570" s="140">
        <f>IFERROR(IF(VLOOKUP(YEAR($D570),SMMLV!$A$2:$C$44,3,0)*$AI570=AJ570,AJ570,IF($AI570="",AJ570,VLOOKUP(YEAR($D570),SMMLV!$A$2:$C$44,3,0)*$AI570)),0)</f>
        <v>0</v>
      </c>
      <c r="AL570" s="141"/>
      <c r="AM570" s="142"/>
      <c r="AN570" s="147"/>
      <c r="AO570" s="144"/>
      <c r="AP570" s="145">
        <f>IFERROR(SUM(IF(VLOOKUP(YEAR($D570),SMMLV!$A$2:$C$44,3,0)*AL570=AM570,AM570,IF(AL570="",AM570,VLOOKUP(YEAR($D570),SMMLV!$A$2:$C$44,3,0)*AL570)),IF(VLOOKUP(YEAR($D570),SMMLV!$A$2:$C$44,3,0)*AN570=AO570,AO570,IF(AN570="",AO570,VLOOKUP(YEAR($D570),SMMLV!$A$2:$C$44,3,0)*AN570))),0)</f>
        <v>0</v>
      </c>
      <c r="AQ570" s="148"/>
      <c r="AR570" s="142"/>
      <c r="AS570" s="140">
        <f>IFERROR(IF(VLOOKUP(YEAR($D570),SMMLV!$A$2:$C$44,3,0)*AQ570=AR570,AR570,IF(AQ570="",AR570,VLOOKUP(YEAR($D570),SMMLV!$A$2:$C$44,3,0)*AQ570)),0)</f>
        <v>0</v>
      </c>
      <c r="AT570" s="147"/>
      <c r="AU570" s="142"/>
      <c r="AV570" s="140">
        <f>IFERROR(IF(VLOOKUP(YEAR($D570),SMMLV!$A$2:$C$44,3,0)*AT570=AU570,AU570,IF(AT570="",AU570,VLOOKUP(YEAR($D570),SMMLV!$A$2:$C$44,3,0)*AT570)),0)</f>
        <v>0</v>
      </c>
      <c r="AW570" s="147"/>
      <c r="AX570" s="142"/>
      <c r="AY570" s="140">
        <f>IFERROR(IF(VLOOKUP(YEAR($D570),SMMLV!$A$2:$C$44,3,0)*AW570=AX570,AX570,IF(AW570="",AX570,VLOOKUP(YEAR($D570),SMMLV!$A$2:$C$44,3,0)*AW570)),0)</f>
        <v>0</v>
      </c>
      <c r="AZ570" s="134"/>
      <c r="BA570" s="145">
        <f t="shared" si="470"/>
        <v>0</v>
      </c>
      <c r="BB570" s="138"/>
      <c r="BC570" s="139"/>
      <c r="BD570" s="140">
        <f>IFERROR(IF(VLOOKUP(YEAR($D570),SMMLV!$A$2:$C$44,3,0)*BB570=BC570,BC570,IF(BB570="",BC570,VLOOKUP(YEAR($D570),SMMLV!$A$2:$C$44,3,0)*BB570)),0)</f>
        <v>0</v>
      </c>
      <c r="BE570" s="141"/>
      <c r="BF570" s="142"/>
      <c r="BG570" s="147"/>
      <c r="BH570" s="144"/>
      <c r="BI570" s="145">
        <f>IFERROR(SUM(IF(VLOOKUP(YEAR($D570),SMMLV!$A$2:$C$44,3,0)*BE570=BF570,BF570,IF(BE570="",BF570,VLOOKUP(YEAR($D570),SMMLV!$A$2:$C$44,3,0)*BE570)),IF(VLOOKUP(YEAR($D570),SMMLV!$A$2:$C$44,3,0)*BG570=BH570,BH570,IF(BG570="",BH570,VLOOKUP(YEAR($D570),SMMLV!$A$2:$C$44,3,0)*BG570))),0)</f>
        <v>0</v>
      </c>
      <c r="BJ570" s="149"/>
      <c r="BK570" s="150"/>
      <c r="BL570" s="140">
        <f>IFERROR(IF(VLOOKUP(YEAR($D570),SMMLV!$A$2:$C$44,3,0)*BJ570=BK570,BK570,IF(BJ570="",BK570,VLOOKUP(YEAR($D570),SMMLV!$A$2:$C$44,3,0)*BJ570)),0)</f>
        <v>0</v>
      </c>
      <c r="BM570" s="147"/>
      <c r="BN570" s="142"/>
      <c r="BO570" s="140">
        <f>IFERROR(IF(VLOOKUP(YEAR($D570),SMMLV!$A$2:$C$44,3,0)*BM570=BN570,BN570,IF(BM570="",BN570,VLOOKUP(YEAR($D570),SMMLV!$A$2:$C$44,3,0)*BM570)),0)</f>
        <v>0</v>
      </c>
      <c r="BP570" s="147"/>
      <c r="BQ570" s="142"/>
      <c r="BR570" s="140">
        <f>IFERROR(IF(VLOOKUP(YEAR($D570),SMMLV!$A$2:$C$44,3,0)*BP570=BQ570,BQ570,IF(BP570="",BQ570,VLOOKUP(YEAR($D570),SMMLV!$A$2:$C$44,3,0)*BP570)),0)</f>
        <v>0</v>
      </c>
      <c r="BS570" s="134"/>
      <c r="BT570" s="145">
        <f t="shared" si="471"/>
        <v>0</v>
      </c>
      <c r="BU570" s="151">
        <f t="shared" si="472"/>
        <v>0</v>
      </c>
      <c r="BV570" s="151">
        <f t="shared" si="473"/>
        <v>0</v>
      </c>
      <c r="BW570" s="151">
        <f t="shared" si="474"/>
        <v>0</v>
      </c>
      <c r="BX570" s="151">
        <f t="shared" si="475"/>
        <v>0</v>
      </c>
      <c r="BY570" s="151">
        <f t="shared" si="476"/>
        <v>0</v>
      </c>
      <c r="BZ570" s="151">
        <f t="shared" si="464"/>
        <v>0</v>
      </c>
      <c r="CA570" s="134"/>
      <c r="CB570" s="134"/>
      <c r="CC570" s="134"/>
      <c r="CD570" s="152">
        <f t="shared" si="465"/>
        <v>0</v>
      </c>
      <c r="CE570" s="153">
        <f>IFERROR(INDEX(IPC!$A$11:$Y$22,MATCH(PROPER(TEXT(CD570,"mmmm")),IPC!$A$11:$A$22,0),MATCH(YEAR(CD570),IPC!$A$10:$Y$10,0)),0)</f>
        <v>0</v>
      </c>
      <c r="CF570" s="154">
        <v>62721</v>
      </c>
      <c r="CG570" s="153">
        <f>IFERROR(INDEX(IPC!$A$11:$Y$22,MATCH(PROPER(TEXT(CF570,"mmmm")),IPC!$A$11:$A$22,0),MATCH(YEAR(CF570),IPC!$A$10:$Y$10,0)),0)</f>
        <v>0</v>
      </c>
      <c r="CH570" s="155">
        <f t="shared" si="466"/>
        <v>0</v>
      </c>
      <c r="CI570" s="145">
        <v>1751465</v>
      </c>
      <c r="CJ570" s="151">
        <f t="shared" si="477"/>
        <v>0</v>
      </c>
      <c r="CK570" s="151">
        <f t="shared" si="478"/>
        <v>0</v>
      </c>
      <c r="CL570" s="151">
        <f t="shared" si="479"/>
        <v>0</v>
      </c>
      <c r="CM570" s="151">
        <f t="shared" si="480"/>
        <v>0</v>
      </c>
      <c r="CN570" s="151">
        <f t="shared" si="481"/>
        <v>0</v>
      </c>
      <c r="CO570" s="151">
        <f t="shared" si="482"/>
        <v>0</v>
      </c>
      <c r="CP570" s="151">
        <f t="shared" si="483"/>
        <v>0</v>
      </c>
      <c r="CQ570" s="151">
        <f t="shared" si="484"/>
        <v>0</v>
      </c>
      <c r="CR570" s="151">
        <f t="shared" si="485"/>
        <v>0</v>
      </c>
      <c r="CS570" s="151">
        <f t="shared" si="486"/>
        <v>0</v>
      </c>
      <c r="CT570" s="151">
        <f t="shared" si="487"/>
        <v>0</v>
      </c>
      <c r="CU570" s="151">
        <f t="shared" si="488"/>
        <v>0</v>
      </c>
      <c r="CV570" s="151">
        <f t="shared" si="489"/>
        <v>0</v>
      </c>
      <c r="CW570" s="151">
        <f t="shared" si="490"/>
        <v>0</v>
      </c>
      <c r="CX570" s="151">
        <f t="shared" si="491"/>
        <v>0</v>
      </c>
      <c r="CY570" s="151">
        <f t="shared" si="492"/>
        <v>0</v>
      </c>
      <c r="CZ570" s="151">
        <f t="shared" si="493"/>
        <v>0</v>
      </c>
      <c r="DA570" s="151">
        <f t="shared" si="494"/>
        <v>0</v>
      </c>
      <c r="DB570" s="151">
        <f t="shared" si="495"/>
        <v>0</v>
      </c>
      <c r="DC570" s="151">
        <f t="shared" si="496"/>
        <v>0</v>
      </c>
      <c r="DD570" s="151">
        <f t="shared" si="497"/>
        <v>0</v>
      </c>
      <c r="DE570" s="151">
        <f t="shared" si="498"/>
        <v>0</v>
      </c>
      <c r="DF570" s="151">
        <f t="shared" si="499"/>
        <v>0</v>
      </c>
      <c r="DG570" s="151">
        <f t="shared" si="500"/>
        <v>0</v>
      </c>
      <c r="DH570" s="151">
        <f t="shared" si="501"/>
        <v>0</v>
      </c>
      <c r="DI570" s="151">
        <f t="shared" si="502"/>
        <v>0</v>
      </c>
      <c r="DJ570" s="151">
        <f t="shared" si="503"/>
        <v>0</v>
      </c>
      <c r="DK570" s="151">
        <f t="shared" si="504"/>
        <v>0</v>
      </c>
      <c r="DL570" s="151">
        <f t="shared" si="505"/>
        <v>0</v>
      </c>
      <c r="DM570" s="151">
        <f t="shared" si="506"/>
        <v>0</v>
      </c>
      <c r="DN570" s="151">
        <f t="shared" si="507"/>
        <v>0</v>
      </c>
      <c r="DO570" s="156">
        <f t="shared" si="508"/>
        <v>0</v>
      </c>
      <c r="DP570" s="173" t="str">
        <f t="shared" si="509"/>
        <v/>
      </c>
      <c r="DQ570" s="157" t="str">
        <f t="shared" si="510"/>
        <v/>
      </c>
      <c r="DR570" s="158" t="str">
        <f>IFERROR(IFERROR(IFERROR(_xlfn.XLOOKUP(DP570,#REF!,#REF!,,,),_xlfn.XLOOKUP(DP570,#REF!,#REF!,,,)),_xlfn.XLOOKUP(DP570,#REF!,#REF!,,,)),"N/A")</f>
        <v>N/A</v>
      </c>
      <c r="DS570" s="159"/>
      <c r="DT570" s="160"/>
      <c r="DU570" s="161"/>
      <c r="DV570" s="162"/>
      <c r="DW570" s="163">
        <f>IFERROR(IFERROR(IFERROR(_xlfn.XLOOKUP(DP570,#REF!,#REF!,,,),_xlfn.XLOOKUP(DP570,#REF!,#REF!,,,)),_xlfn.XLOOKUP(DP570,#REF!,#REF!,,,)),0)</f>
        <v>0</v>
      </c>
      <c r="DX570" s="164"/>
      <c r="DY570" s="165">
        <f t="shared" si="511"/>
        <v>0</v>
      </c>
      <c r="DZ570" s="166"/>
      <c r="EA570" s="167">
        <f t="shared" si="512"/>
        <v>0</v>
      </c>
      <c r="EB570" s="168">
        <f t="shared" si="513"/>
        <v>0</v>
      </c>
      <c r="EC570" s="168">
        <f t="shared" si="514"/>
        <v>0</v>
      </c>
      <c r="ED570" s="169"/>
      <c r="EE570" s="170">
        <f t="shared" si="515"/>
        <v>0</v>
      </c>
      <c r="EF570" s="170" t="str">
        <f>IFERROR(IF(DY570&gt;((_xlfn.XLOOKUP(DQ570,TOPES!B:B,TOPES!C:C,,,)*INDEXACIÓN!CI570)),"SUPERA TOPES DEL HV",0),"HV NO ENCONTRADO")</f>
        <v>HV NO ENCONTRADO</v>
      </c>
      <c r="EG570" s="170">
        <f t="shared" si="516"/>
        <v>0</v>
      </c>
      <c r="EH570" s="170">
        <f>IF(SUMIF($M:$M,#REF!,$DY:$DY)&gt;$EH$8,"CONSULTA DIAN",0)</f>
        <v>0</v>
      </c>
      <c r="EI570" s="171">
        <f t="shared" si="517"/>
        <v>0</v>
      </c>
      <c r="EJ570" s="172"/>
    </row>
    <row r="571" spans="1:140" x14ac:dyDescent="0.25">
      <c r="A571" s="133" t="str">
        <f t="shared" si="467"/>
        <v>19000100562</v>
      </c>
      <c r="B571" s="134"/>
      <c r="C571" s="134"/>
      <c r="D571" s="135">
        <f>_xlfn.XLOOKUP(C571,TOPES!L:L,TOPES!M:M,,,)</f>
        <v>0</v>
      </c>
      <c r="E571" s="136">
        <v>562</v>
      </c>
      <c r="F571" s="134"/>
      <c r="G571" s="134"/>
      <c r="H571" s="134"/>
      <c r="I571" s="134"/>
      <c r="J571" s="134"/>
      <c r="K571" s="134"/>
      <c r="L571" s="134"/>
      <c r="M571" s="137"/>
      <c r="N571" s="134"/>
      <c r="O571" s="137" t="str">
        <f t="shared" si="468"/>
        <v/>
      </c>
      <c r="P571" s="138"/>
      <c r="Q571" s="139"/>
      <c r="R571" s="140">
        <f>IFERROR(IF(VLOOKUP(YEAR($D571),SMMLV!$A$2:$C$44,3,0)*$P571=$Q571,$Q571,IF($P571="",$Q571,VLOOKUP(YEAR($D571),SMMLV!$A$2:$C$44,3,0)*$P571)),0)</f>
        <v>0</v>
      </c>
      <c r="S571" s="141"/>
      <c r="T571" s="142"/>
      <c r="U571" s="143"/>
      <c r="V571" s="144"/>
      <c r="W571" s="145">
        <f>IFERROR(SUM(IF(VLOOKUP(YEAR($D571),SMMLV!$A$2:$C$44,3,0)*S571=T571,T571,IF(S571="",T571,VLOOKUP(YEAR($D571),SMMLV!$A$2:$C$44,3,0)*S571)),IF(VLOOKUP(YEAR($D571),SMMLV!$A$2:$C$44,3,0)*U571=V571,V571,IF(U571="",V571,VLOOKUP(YEAR($D571),SMMLV!$A$2:$C$44,3,0)*U571))),0)</f>
        <v>0</v>
      </c>
      <c r="X571" s="146"/>
      <c r="Y571" s="139"/>
      <c r="Z571" s="140">
        <f>IFERROR(IF(VLOOKUP(YEAR($D571),SMMLV!$A$2:$C$44,3,0)*$X571=$Y571,$Y571,IF($X571="",$Y571,VLOOKUP(YEAR($D571),SMMLV!$A$2:$C$44,3,0)*$X571)),0)</f>
        <v>0</v>
      </c>
      <c r="AA571" s="147"/>
      <c r="AB571" s="142"/>
      <c r="AC571" s="140">
        <f>IFERROR(IF(VLOOKUP(YEAR($D571),SMMLV!$A$2:$C$44,3,0)*$AA571=$AB571,$AB571,IF($AA571="",$AB571,VLOOKUP(YEAR($D571),SMMLV!$A$2:$C$44,3,0)*$AA571)),0)</f>
        <v>0</v>
      </c>
      <c r="AD571" s="147"/>
      <c r="AE571" s="142"/>
      <c r="AF571" s="140">
        <f>IFERROR(IF(VLOOKUP(YEAR($D571),SMMLV!$A$2:$C$44,3,0)*$AD571=$AE571,$AE571,IF($AD571="",$AE571,VLOOKUP(YEAR($D571),SMMLV!$A$2:$C$44,3,0)*$AD571)),0)</f>
        <v>0</v>
      </c>
      <c r="AG571" s="134"/>
      <c r="AH571" s="145">
        <f t="shared" si="469"/>
        <v>0</v>
      </c>
      <c r="AI571" s="138"/>
      <c r="AJ571" s="139"/>
      <c r="AK571" s="140">
        <f>IFERROR(IF(VLOOKUP(YEAR($D571),SMMLV!$A$2:$C$44,3,0)*$AI571=AJ571,AJ571,IF($AI571="",AJ571,VLOOKUP(YEAR($D571),SMMLV!$A$2:$C$44,3,0)*$AI571)),0)</f>
        <v>0</v>
      </c>
      <c r="AL571" s="141"/>
      <c r="AM571" s="142"/>
      <c r="AN571" s="147"/>
      <c r="AO571" s="144"/>
      <c r="AP571" s="145">
        <f>IFERROR(SUM(IF(VLOOKUP(YEAR($D571),SMMLV!$A$2:$C$44,3,0)*AL571=AM571,AM571,IF(AL571="",AM571,VLOOKUP(YEAR($D571),SMMLV!$A$2:$C$44,3,0)*AL571)),IF(VLOOKUP(YEAR($D571),SMMLV!$A$2:$C$44,3,0)*AN571=AO571,AO571,IF(AN571="",AO571,VLOOKUP(YEAR($D571),SMMLV!$A$2:$C$44,3,0)*AN571))),0)</f>
        <v>0</v>
      </c>
      <c r="AQ571" s="148"/>
      <c r="AR571" s="142"/>
      <c r="AS571" s="140">
        <f>IFERROR(IF(VLOOKUP(YEAR($D571),SMMLV!$A$2:$C$44,3,0)*AQ571=AR571,AR571,IF(AQ571="",AR571,VLOOKUP(YEAR($D571),SMMLV!$A$2:$C$44,3,0)*AQ571)),0)</f>
        <v>0</v>
      </c>
      <c r="AT571" s="147"/>
      <c r="AU571" s="142"/>
      <c r="AV571" s="140">
        <f>IFERROR(IF(VLOOKUP(YEAR($D571),SMMLV!$A$2:$C$44,3,0)*AT571=AU571,AU571,IF(AT571="",AU571,VLOOKUP(YEAR($D571),SMMLV!$A$2:$C$44,3,0)*AT571)),0)</f>
        <v>0</v>
      </c>
      <c r="AW571" s="147"/>
      <c r="AX571" s="142"/>
      <c r="AY571" s="140">
        <f>IFERROR(IF(VLOOKUP(YEAR($D571),SMMLV!$A$2:$C$44,3,0)*AW571=AX571,AX571,IF(AW571="",AX571,VLOOKUP(YEAR($D571),SMMLV!$A$2:$C$44,3,0)*AW571)),0)</f>
        <v>0</v>
      </c>
      <c r="AZ571" s="134"/>
      <c r="BA571" s="145">
        <f t="shared" si="470"/>
        <v>0</v>
      </c>
      <c r="BB571" s="138"/>
      <c r="BC571" s="139"/>
      <c r="BD571" s="140">
        <f>IFERROR(IF(VLOOKUP(YEAR($D571),SMMLV!$A$2:$C$44,3,0)*BB571=BC571,BC571,IF(BB571="",BC571,VLOOKUP(YEAR($D571),SMMLV!$A$2:$C$44,3,0)*BB571)),0)</f>
        <v>0</v>
      </c>
      <c r="BE571" s="141"/>
      <c r="BF571" s="142"/>
      <c r="BG571" s="147"/>
      <c r="BH571" s="144"/>
      <c r="BI571" s="145">
        <f>IFERROR(SUM(IF(VLOOKUP(YEAR($D571),SMMLV!$A$2:$C$44,3,0)*BE571=BF571,BF571,IF(BE571="",BF571,VLOOKUP(YEAR($D571),SMMLV!$A$2:$C$44,3,0)*BE571)),IF(VLOOKUP(YEAR($D571),SMMLV!$A$2:$C$44,3,0)*BG571=BH571,BH571,IF(BG571="",BH571,VLOOKUP(YEAR($D571),SMMLV!$A$2:$C$44,3,0)*BG571))),0)</f>
        <v>0</v>
      </c>
      <c r="BJ571" s="149"/>
      <c r="BK571" s="150"/>
      <c r="BL571" s="140">
        <f>IFERROR(IF(VLOOKUP(YEAR($D571),SMMLV!$A$2:$C$44,3,0)*BJ571=BK571,BK571,IF(BJ571="",BK571,VLOOKUP(YEAR($D571),SMMLV!$A$2:$C$44,3,0)*BJ571)),0)</f>
        <v>0</v>
      </c>
      <c r="BM571" s="147"/>
      <c r="BN571" s="142"/>
      <c r="BO571" s="140">
        <f>IFERROR(IF(VLOOKUP(YEAR($D571),SMMLV!$A$2:$C$44,3,0)*BM571=BN571,BN571,IF(BM571="",BN571,VLOOKUP(YEAR($D571),SMMLV!$A$2:$C$44,3,0)*BM571)),0)</f>
        <v>0</v>
      </c>
      <c r="BP571" s="147"/>
      <c r="BQ571" s="142"/>
      <c r="BR571" s="140">
        <f>IFERROR(IF(VLOOKUP(YEAR($D571),SMMLV!$A$2:$C$44,3,0)*BP571=BQ571,BQ571,IF(BP571="",BQ571,VLOOKUP(YEAR($D571),SMMLV!$A$2:$C$44,3,0)*BP571)),0)</f>
        <v>0</v>
      </c>
      <c r="BS571" s="134"/>
      <c r="BT571" s="145">
        <f t="shared" si="471"/>
        <v>0</v>
      </c>
      <c r="BU571" s="151">
        <f t="shared" si="472"/>
        <v>0</v>
      </c>
      <c r="BV571" s="151">
        <f t="shared" si="473"/>
        <v>0</v>
      </c>
      <c r="BW571" s="151">
        <f t="shared" si="474"/>
        <v>0</v>
      </c>
      <c r="BX571" s="151">
        <f t="shared" si="475"/>
        <v>0</v>
      </c>
      <c r="BY571" s="151">
        <f t="shared" si="476"/>
        <v>0</v>
      </c>
      <c r="BZ571" s="151">
        <f t="shared" si="464"/>
        <v>0</v>
      </c>
      <c r="CA571" s="134"/>
      <c r="CB571" s="134"/>
      <c r="CC571" s="134"/>
      <c r="CD571" s="152">
        <f t="shared" si="465"/>
        <v>0</v>
      </c>
      <c r="CE571" s="153">
        <f>IFERROR(INDEX(IPC!$A$11:$Y$22,MATCH(PROPER(TEXT(CD571,"mmmm")),IPC!$A$11:$A$22,0),MATCH(YEAR(CD571),IPC!$A$10:$Y$10,0)),0)</f>
        <v>0</v>
      </c>
      <c r="CF571" s="154">
        <v>62751</v>
      </c>
      <c r="CG571" s="153">
        <f>IFERROR(INDEX(IPC!$A$11:$Y$22,MATCH(PROPER(TEXT(CF571,"mmmm")),IPC!$A$11:$A$22,0),MATCH(YEAR(CF571),IPC!$A$10:$Y$10,0)),0)</f>
        <v>0</v>
      </c>
      <c r="CH571" s="155">
        <f t="shared" si="466"/>
        <v>0</v>
      </c>
      <c r="CI571" s="145">
        <v>1751466</v>
      </c>
      <c r="CJ571" s="151">
        <f t="shared" si="477"/>
        <v>0</v>
      </c>
      <c r="CK571" s="151">
        <f t="shared" si="478"/>
        <v>0</v>
      </c>
      <c r="CL571" s="151">
        <f t="shared" si="479"/>
        <v>0</v>
      </c>
      <c r="CM571" s="151">
        <f t="shared" si="480"/>
        <v>0</v>
      </c>
      <c r="CN571" s="151">
        <f t="shared" si="481"/>
        <v>0</v>
      </c>
      <c r="CO571" s="151">
        <f t="shared" si="482"/>
        <v>0</v>
      </c>
      <c r="CP571" s="151">
        <f t="shared" si="483"/>
        <v>0</v>
      </c>
      <c r="CQ571" s="151">
        <f t="shared" si="484"/>
        <v>0</v>
      </c>
      <c r="CR571" s="151">
        <f t="shared" si="485"/>
        <v>0</v>
      </c>
      <c r="CS571" s="151">
        <f t="shared" si="486"/>
        <v>0</v>
      </c>
      <c r="CT571" s="151">
        <f t="shared" si="487"/>
        <v>0</v>
      </c>
      <c r="CU571" s="151">
        <f t="shared" si="488"/>
        <v>0</v>
      </c>
      <c r="CV571" s="151">
        <f t="shared" si="489"/>
        <v>0</v>
      </c>
      <c r="CW571" s="151">
        <f t="shared" si="490"/>
        <v>0</v>
      </c>
      <c r="CX571" s="151">
        <f t="shared" si="491"/>
        <v>0</v>
      </c>
      <c r="CY571" s="151">
        <f t="shared" si="492"/>
        <v>0</v>
      </c>
      <c r="CZ571" s="151">
        <f t="shared" si="493"/>
        <v>0</v>
      </c>
      <c r="DA571" s="151">
        <f t="shared" si="494"/>
        <v>0</v>
      </c>
      <c r="DB571" s="151">
        <f t="shared" si="495"/>
        <v>0</v>
      </c>
      <c r="DC571" s="151">
        <f t="shared" si="496"/>
        <v>0</v>
      </c>
      <c r="DD571" s="151">
        <f t="shared" si="497"/>
        <v>0</v>
      </c>
      <c r="DE571" s="151">
        <f t="shared" si="498"/>
        <v>0</v>
      </c>
      <c r="DF571" s="151">
        <f t="shared" si="499"/>
        <v>0</v>
      </c>
      <c r="DG571" s="151">
        <f t="shared" si="500"/>
        <v>0</v>
      </c>
      <c r="DH571" s="151">
        <f t="shared" si="501"/>
        <v>0</v>
      </c>
      <c r="DI571" s="151">
        <f t="shared" si="502"/>
        <v>0</v>
      </c>
      <c r="DJ571" s="151">
        <f t="shared" si="503"/>
        <v>0</v>
      </c>
      <c r="DK571" s="151">
        <f t="shared" si="504"/>
        <v>0</v>
      </c>
      <c r="DL571" s="151">
        <f t="shared" si="505"/>
        <v>0</v>
      </c>
      <c r="DM571" s="151">
        <f t="shared" si="506"/>
        <v>0</v>
      </c>
      <c r="DN571" s="151">
        <f t="shared" si="507"/>
        <v>0</v>
      </c>
      <c r="DO571" s="156">
        <f t="shared" si="508"/>
        <v>0</v>
      </c>
      <c r="DP571" s="173" t="str">
        <f t="shared" si="509"/>
        <v/>
      </c>
      <c r="DQ571" s="157" t="str">
        <f t="shared" si="510"/>
        <v/>
      </c>
      <c r="DR571" s="158" t="str">
        <f>IFERROR(IFERROR(IFERROR(_xlfn.XLOOKUP(DP571,#REF!,#REF!,,,),_xlfn.XLOOKUP(DP571,#REF!,#REF!,,,)),_xlfn.XLOOKUP(DP571,#REF!,#REF!,,,)),"N/A")</f>
        <v>N/A</v>
      </c>
      <c r="DS571" s="159"/>
      <c r="DT571" s="160"/>
      <c r="DU571" s="161"/>
      <c r="DV571" s="162"/>
      <c r="DW571" s="163">
        <f>IFERROR(IFERROR(IFERROR(_xlfn.XLOOKUP(DP571,#REF!,#REF!,,,),_xlfn.XLOOKUP(DP571,#REF!,#REF!,,,)),_xlfn.XLOOKUP(DP571,#REF!,#REF!,,,)),0)</f>
        <v>0</v>
      </c>
      <c r="DX571" s="164"/>
      <c r="DY571" s="165">
        <f t="shared" si="511"/>
        <v>0</v>
      </c>
      <c r="DZ571" s="166"/>
      <c r="EA571" s="167">
        <f t="shared" si="512"/>
        <v>0</v>
      </c>
      <c r="EB571" s="168">
        <f t="shared" si="513"/>
        <v>0</v>
      </c>
      <c r="EC571" s="168">
        <f t="shared" si="514"/>
        <v>0</v>
      </c>
      <c r="ED571" s="169"/>
      <c r="EE571" s="170">
        <f t="shared" si="515"/>
        <v>0</v>
      </c>
      <c r="EF571" s="170" t="str">
        <f>IFERROR(IF(DY571&gt;((_xlfn.XLOOKUP(DQ571,TOPES!B:B,TOPES!C:C,,,)*INDEXACIÓN!CI571)),"SUPERA TOPES DEL HV",0),"HV NO ENCONTRADO")</f>
        <v>HV NO ENCONTRADO</v>
      </c>
      <c r="EG571" s="170">
        <f t="shared" si="516"/>
        <v>0</v>
      </c>
      <c r="EH571" s="170">
        <f>IF(SUMIF($M:$M,#REF!,$DY:$DY)&gt;$EH$8,"CONSULTA DIAN",0)</f>
        <v>0</v>
      </c>
      <c r="EI571" s="171">
        <f t="shared" si="517"/>
        <v>0</v>
      </c>
      <c r="EJ571" s="172"/>
    </row>
    <row r="572" spans="1:140" x14ac:dyDescent="0.25">
      <c r="A572" s="133" t="str">
        <f t="shared" si="467"/>
        <v>19000100563</v>
      </c>
      <c r="B572" s="134"/>
      <c r="C572" s="134"/>
      <c r="D572" s="135">
        <f>_xlfn.XLOOKUP(C572,TOPES!L:L,TOPES!M:M,,,)</f>
        <v>0</v>
      </c>
      <c r="E572" s="136">
        <v>563</v>
      </c>
      <c r="F572" s="134"/>
      <c r="G572" s="134"/>
      <c r="H572" s="134"/>
      <c r="I572" s="134"/>
      <c r="J572" s="134"/>
      <c r="K572" s="134"/>
      <c r="L572" s="134"/>
      <c r="M572" s="137"/>
      <c r="N572" s="134"/>
      <c r="O572" s="137" t="str">
        <f t="shared" si="468"/>
        <v/>
      </c>
      <c r="P572" s="138"/>
      <c r="Q572" s="139"/>
      <c r="R572" s="140">
        <f>IFERROR(IF(VLOOKUP(YEAR($D572),SMMLV!$A$2:$C$44,3,0)*$P572=$Q572,$Q572,IF($P572="",$Q572,VLOOKUP(YEAR($D572),SMMLV!$A$2:$C$44,3,0)*$P572)),0)</f>
        <v>0</v>
      </c>
      <c r="S572" s="141"/>
      <c r="T572" s="142"/>
      <c r="U572" s="143"/>
      <c r="V572" s="144"/>
      <c r="W572" s="145">
        <f>IFERROR(SUM(IF(VLOOKUP(YEAR($D572),SMMLV!$A$2:$C$44,3,0)*S572=T572,T572,IF(S572="",T572,VLOOKUP(YEAR($D572),SMMLV!$A$2:$C$44,3,0)*S572)),IF(VLOOKUP(YEAR($D572),SMMLV!$A$2:$C$44,3,0)*U572=V572,V572,IF(U572="",V572,VLOOKUP(YEAR($D572),SMMLV!$A$2:$C$44,3,0)*U572))),0)</f>
        <v>0</v>
      </c>
      <c r="X572" s="146"/>
      <c r="Y572" s="139"/>
      <c r="Z572" s="140">
        <f>IFERROR(IF(VLOOKUP(YEAR($D572),SMMLV!$A$2:$C$44,3,0)*$X572=$Y572,$Y572,IF($X572="",$Y572,VLOOKUP(YEAR($D572),SMMLV!$A$2:$C$44,3,0)*$X572)),0)</f>
        <v>0</v>
      </c>
      <c r="AA572" s="147"/>
      <c r="AB572" s="142"/>
      <c r="AC572" s="140">
        <f>IFERROR(IF(VLOOKUP(YEAR($D572),SMMLV!$A$2:$C$44,3,0)*$AA572=$AB572,$AB572,IF($AA572="",$AB572,VLOOKUP(YEAR($D572),SMMLV!$A$2:$C$44,3,0)*$AA572)),0)</f>
        <v>0</v>
      </c>
      <c r="AD572" s="147"/>
      <c r="AE572" s="142"/>
      <c r="AF572" s="140">
        <f>IFERROR(IF(VLOOKUP(YEAR($D572),SMMLV!$A$2:$C$44,3,0)*$AD572=$AE572,$AE572,IF($AD572="",$AE572,VLOOKUP(YEAR($D572),SMMLV!$A$2:$C$44,3,0)*$AD572)),0)</f>
        <v>0</v>
      </c>
      <c r="AG572" s="134"/>
      <c r="AH572" s="145">
        <f t="shared" si="469"/>
        <v>0</v>
      </c>
      <c r="AI572" s="138"/>
      <c r="AJ572" s="139"/>
      <c r="AK572" s="140">
        <f>IFERROR(IF(VLOOKUP(YEAR($D572),SMMLV!$A$2:$C$44,3,0)*$AI572=AJ572,AJ572,IF($AI572="",AJ572,VLOOKUP(YEAR($D572),SMMLV!$A$2:$C$44,3,0)*$AI572)),0)</f>
        <v>0</v>
      </c>
      <c r="AL572" s="141"/>
      <c r="AM572" s="142"/>
      <c r="AN572" s="147"/>
      <c r="AO572" s="144"/>
      <c r="AP572" s="145">
        <f>IFERROR(SUM(IF(VLOOKUP(YEAR($D572),SMMLV!$A$2:$C$44,3,0)*AL572=AM572,AM572,IF(AL572="",AM572,VLOOKUP(YEAR($D572),SMMLV!$A$2:$C$44,3,0)*AL572)),IF(VLOOKUP(YEAR($D572),SMMLV!$A$2:$C$44,3,0)*AN572=AO572,AO572,IF(AN572="",AO572,VLOOKUP(YEAR($D572),SMMLV!$A$2:$C$44,3,0)*AN572))),0)</f>
        <v>0</v>
      </c>
      <c r="AQ572" s="148"/>
      <c r="AR572" s="142"/>
      <c r="AS572" s="140">
        <f>IFERROR(IF(VLOOKUP(YEAR($D572),SMMLV!$A$2:$C$44,3,0)*AQ572=AR572,AR572,IF(AQ572="",AR572,VLOOKUP(YEAR($D572),SMMLV!$A$2:$C$44,3,0)*AQ572)),0)</f>
        <v>0</v>
      </c>
      <c r="AT572" s="147"/>
      <c r="AU572" s="142"/>
      <c r="AV572" s="140">
        <f>IFERROR(IF(VLOOKUP(YEAR($D572),SMMLV!$A$2:$C$44,3,0)*AT572=AU572,AU572,IF(AT572="",AU572,VLOOKUP(YEAR($D572),SMMLV!$A$2:$C$44,3,0)*AT572)),0)</f>
        <v>0</v>
      </c>
      <c r="AW572" s="147"/>
      <c r="AX572" s="142"/>
      <c r="AY572" s="140">
        <f>IFERROR(IF(VLOOKUP(YEAR($D572),SMMLV!$A$2:$C$44,3,0)*AW572=AX572,AX572,IF(AW572="",AX572,VLOOKUP(YEAR($D572),SMMLV!$A$2:$C$44,3,0)*AW572)),0)</f>
        <v>0</v>
      </c>
      <c r="AZ572" s="134"/>
      <c r="BA572" s="145">
        <f t="shared" si="470"/>
        <v>0</v>
      </c>
      <c r="BB572" s="138"/>
      <c r="BC572" s="139"/>
      <c r="BD572" s="140">
        <f>IFERROR(IF(VLOOKUP(YEAR($D572),SMMLV!$A$2:$C$44,3,0)*BB572=BC572,BC572,IF(BB572="",BC572,VLOOKUP(YEAR($D572),SMMLV!$A$2:$C$44,3,0)*BB572)),0)</f>
        <v>0</v>
      </c>
      <c r="BE572" s="141"/>
      <c r="BF572" s="142"/>
      <c r="BG572" s="147"/>
      <c r="BH572" s="144"/>
      <c r="BI572" s="145">
        <f>IFERROR(SUM(IF(VLOOKUP(YEAR($D572),SMMLV!$A$2:$C$44,3,0)*BE572=BF572,BF572,IF(BE572="",BF572,VLOOKUP(YEAR($D572),SMMLV!$A$2:$C$44,3,0)*BE572)),IF(VLOOKUP(YEAR($D572),SMMLV!$A$2:$C$44,3,0)*BG572=BH572,BH572,IF(BG572="",BH572,VLOOKUP(YEAR($D572),SMMLV!$A$2:$C$44,3,0)*BG572))),0)</f>
        <v>0</v>
      </c>
      <c r="BJ572" s="149"/>
      <c r="BK572" s="150"/>
      <c r="BL572" s="140">
        <f>IFERROR(IF(VLOOKUP(YEAR($D572),SMMLV!$A$2:$C$44,3,0)*BJ572=BK572,BK572,IF(BJ572="",BK572,VLOOKUP(YEAR($D572),SMMLV!$A$2:$C$44,3,0)*BJ572)),0)</f>
        <v>0</v>
      </c>
      <c r="BM572" s="147"/>
      <c r="BN572" s="142"/>
      <c r="BO572" s="140">
        <f>IFERROR(IF(VLOOKUP(YEAR($D572),SMMLV!$A$2:$C$44,3,0)*BM572=BN572,BN572,IF(BM572="",BN572,VLOOKUP(YEAR($D572),SMMLV!$A$2:$C$44,3,0)*BM572)),0)</f>
        <v>0</v>
      </c>
      <c r="BP572" s="147"/>
      <c r="BQ572" s="142"/>
      <c r="BR572" s="140">
        <f>IFERROR(IF(VLOOKUP(YEAR($D572),SMMLV!$A$2:$C$44,3,0)*BP572=BQ572,BQ572,IF(BP572="",BQ572,VLOOKUP(YEAR($D572),SMMLV!$A$2:$C$44,3,0)*BP572)),0)</f>
        <v>0</v>
      </c>
      <c r="BS572" s="134"/>
      <c r="BT572" s="145">
        <f t="shared" si="471"/>
        <v>0</v>
      </c>
      <c r="BU572" s="151">
        <f t="shared" si="472"/>
        <v>0</v>
      </c>
      <c r="BV572" s="151">
        <f t="shared" si="473"/>
        <v>0</v>
      </c>
      <c r="BW572" s="151">
        <f t="shared" si="474"/>
        <v>0</v>
      </c>
      <c r="BX572" s="151">
        <f t="shared" si="475"/>
        <v>0</v>
      </c>
      <c r="BY572" s="151">
        <f t="shared" si="476"/>
        <v>0</v>
      </c>
      <c r="BZ572" s="151">
        <f t="shared" si="464"/>
        <v>0</v>
      </c>
      <c r="CA572" s="134"/>
      <c r="CB572" s="134"/>
      <c r="CC572" s="134"/>
      <c r="CD572" s="152">
        <f t="shared" si="465"/>
        <v>0</v>
      </c>
      <c r="CE572" s="153">
        <f>IFERROR(INDEX(IPC!$A$11:$Y$22,MATCH(PROPER(TEXT(CD572,"mmmm")),IPC!$A$11:$A$22,0),MATCH(YEAR(CD572),IPC!$A$10:$Y$10,0)),0)</f>
        <v>0</v>
      </c>
      <c r="CF572" s="154">
        <v>62782</v>
      </c>
      <c r="CG572" s="153">
        <f>IFERROR(INDEX(IPC!$A$11:$Y$22,MATCH(PROPER(TEXT(CF572,"mmmm")),IPC!$A$11:$A$22,0),MATCH(YEAR(CF572),IPC!$A$10:$Y$10,0)),0)</f>
        <v>0</v>
      </c>
      <c r="CH572" s="155">
        <f t="shared" si="466"/>
        <v>0</v>
      </c>
      <c r="CI572" s="145">
        <v>1751467</v>
      </c>
      <c r="CJ572" s="151">
        <f t="shared" si="477"/>
        <v>0</v>
      </c>
      <c r="CK572" s="151">
        <f t="shared" si="478"/>
        <v>0</v>
      </c>
      <c r="CL572" s="151">
        <f t="shared" si="479"/>
        <v>0</v>
      </c>
      <c r="CM572" s="151">
        <f t="shared" si="480"/>
        <v>0</v>
      </c>
      <c r="CN572" s="151">
        <f t="shared" si="481"/>
        <v>0</v>
      </c>
      <c r="CO572" s="151">
        <f t="shared" si="482"/>
        <v>0</v>
      </c>
      <c r="CP572" s="151">
        <f t="shared" si="483"/>
        <v>0</v>
      </c>
      <c r="CQ572" s="151">
        <f t="shared" si="484"/>
        <v>0</v>
      </c>
      <c r="CR572" s="151">
        <f t="shared" si="485"/>
        <v>0</v>
      </c>
      <c r="CS572" s="151">
        <f t="shared" si="486"/>
        <v>0</v>
      </c>
      <c r="CT572" s="151">
        <f t="shared" si="487"/>
        <v>0</v>
      </c>
      <c r="CU572" s="151">
        <f t="shared" si="488"/>
        <v>0</v>
      </c>
      <c r="CV572" s="151">
        <f t="shared" si="489"/>
        <v>0</v>
      </c>
      <c r="CW572" s="151">
        <f t="shared" si="490"/>
        <v>0</v>
      </c>
      <c r="CX572" s="151">
        <f t="shared" si="491"/>
        <v>0</v>
      </c>
      <c r="CY572" s="151">
        <f t="shared" si="492"/>
        <v>0</v>
      </c>
      <c r="CZ572" s="151">
        <f t="shared" si="493"/>
        <v>0</v>
      </c>
      <c r="DA572" s="151">
        <f t="shared" si="494"/>
        <v>0</v>
      </c>
      <c r="DB572" s="151">
        <f t="shared" si="495"/>
        <v>0</v>
      </c>
      <c r="DC572" s="151">
        <f t="shared" si="496"/>
        <v>0</v>
      </c>
      <c r="DD572" s="151">
        <f t="shared" si="497"/>
        <v>0</v>
      </c>
      <c r="DE572" s="151">
        <f t="shared" si="498"/>
        <v>0</v>
      </c>
      <c r="DF572" s="151">
        <f t="shared" si="499"/>
        <v>0</v>
      </c>
      <c r="DG572" s="151">
        <f t="shared" si="500"/>
        <v>0</v>
      </c>
      <c r="DH572" s="151">
        <f t="shared" si="501"/>
        <v>0</v>
      </c>
      <c r="DI572" s="151">
        <f t="shared" si="502"/>
        <v>0</v>
      </c>
      <c r="DJ572" s="151">
        <f t="shared" si="503"/>
        <v>0</v>
      </c>
      <c r="DK572" s="151">
        <f t="shared" si="504"/>
        <v>0</v>
      </c>
      <c r="DL572" s="151">
        <f t="shared" si="505"/>
        <v>0</v>
      </c>
      <c r="DM572" s="151">
        <f t="shared" si="506"/>
        <v>0</v>
      </c>
      <c r="DN572" s="151">
        <f t="shared" si="507"/>
        <v>0</v>
      </c>
      <c r="DO572" s="156">
        <f t="shared" si="508"/>
        <v>0</v>
      </c>
      <c r="DP572" s="173" t="str">
        <f t="shared" si="509"/>
        <v/>
      </c>
      <c r="DQ572" s="157" t="str">
        <f t="shared" si="510"/>
        <v/>
      </c>
      <c r="DR572" s="158" t="str">
        <f>IFERROR(IFERROR(IFERROR(_xlfn.XLOOKUP(DP572,#REF!,#REF!,,,),_xlfn.XLOOKUP(DP572,#REF!,#REF!,,,)),_xlfn.XLOOKUP(DP572,#REF!,#REF!,,,)),"N/A")</f>
        <v>N/A</v>
      </c>
      <c r="DS572" s="159"/>
      <c r="DT572" s="160"/>
      <c r="DU572" s="161"/>
      <c r="DV572" s="162"/>
      <c r="DW572" s="163">
        <f>IFERROR(IFERROR(IFERROR(_xlfn.XLOOKUP(DP572,#REF!,#REF!,,,),_xlfn.XLOOKUP(DP572,#REF!,#REF!,,,)),_xlfn.XLOOKUP(DP572,#REF!,#REF!,,,)),0)</f>
        <v>0</v>
      </c>
      <c r="DX572" s="164"/>
      <c r="DY572" s="165">
        <f t="shared" si="511"/>
        <v>0</v>
      </c>
      <c r="DZ572" s="166"/>
      <c r="EA572" s="167">
        <f t="shared" si="512"/>
        <v>0</v>
      </c>
      <c r="EB572" s="168">
        <f t="shared" si="513"/>
        <v>0</v>
      </c>
      <c r="EC572" s="168">
        <f t="shared" si="514"/>
        <v>0</v>
      </c>
      <c r="ED572" s="169"/>
      <c r="EE572" s="170">
        <f t="shared" si="515"/>
        <v>0</v>
      </c>
      <c r="EF572" s="170" t="str">
        <f>IFERROR(IF(DY572&gt;((_xlfn.XLOOKUP(DQ572,TOPES!B:B,TOPES!C:C,,,)*INDEXACIÓN!CI572)),"SUPERA TOPES DEL HV",0),"HV NO ENCONTRADO")</f>
        <v>HV NO ENCONTRADO</v>
      </c>
      <c r="EG572" s="170">
        <f t="shared" si="516"/>
        <v>0</v>
      </c>
      <c r="EH572" s="170">
        <f>IF(SUMIF($M:$M,#REF!,$DY:$DY)&gt;$EH$8,"CONSULTA DIAN",0)</f>
        <v>0</v>
      </c>
      <c r="EI572" s="171">
        <f t="shared" si="517"/>
        <v>0</v>
      </c>
      <c r="EJ572" s="172"/>
    </row>
    <row r="573" spans="1:140" x14ac:dyDescent="0.25">
      <c r="A573" s="133" t="str">
        <f t="shared" si="467"/>
        <v>19000100564</v>
      </c>
      <c r="B573" s="134"/>
      <c r="C573" s="134"/>
      <c r="D573" s="135">
        <f>_xlfn.XLOOKUP(C573,TOPES!L:L,TOPES!M:M,,,)</f>
        <v>0</v>
      </c>
      <c r="E573" s="136">
        <v>564</v>
      </c>
      <c r="F573" s="134"/>
      <c r="G573" s="134"/>
      <c r="H573" s="134"/>
      <c r="I573" s="134"/>
      <c r="J573" s="134"/>
      <c r="K573" s="134"/>
      <c r="L573" s="134"/>
      <c r="M573" s="137"/>
      <c r="N573" s="134"/>
      <c r="O573" s="137" t="str">
        <f t="shared" si="468"/>
        <v/>
      </c>
      <c r="P573" s="138"/>
      <c r="Q573" s="139"/>
      <c r="R573" s="140">
        <f>IFERROR(IF(VLOOKUP(YEAR($D573),SMMLV!$A$2:$C$44,3,0)*$P573=$Q573,$Q573,IF($P573="",$Q573,VLOOKUP(YEAR($D573),SMMLV!$A$2:$C$44,3,0)*$P573)),0)</f>
        <v>0</v>
      </c>
      <c r="S573" s="141"/>
      <c r="T573" s="142"/>
      <c r="U573" s="143"/>
      <c r="V573" s="144"/>
      <c r="W573" s="145">
        <f>IFERROR(SUM(IF(VLOOKUP(YEAR($D573),SMMLV!$A$2:$C$44,3,0)*S573=T573,T573,IF(S573="",T573,VLOOKUP(YEAR($D573),SMMLV!$A$2:$C$44,3,0)*S573)),IF(VLOOKUP(YEAR($D573),SMMLV!$A$2:$C$44,3,0)*U573=V573,V573,IF(U573="",V573,VLOOKUP(YEAR($D573),SMMLV!$A$2:$C$44,3,0)*U573))),0)</f>
        <v>0</v>
      </c>
      <c r="X573" s="146"/>
      <c r="Y573" s="139"/>
      <c r="Z573" s="140">
        <f>IFERROR(IF(VLOOKUP(YEAR($D573),SMMLV!$A$2:$C$44,3,0)*$X573=$Y573,$Y573,IF($X573="",$Y573,VLOOKUP(YEAR($D573),SMMLV!$A$2:$C$44,3,0)*$X573)),0)</f>
        <v>0</v>
      </c>
      <c r="AA573" s="147"/>
      <c r="AB573" s="142"/>
      <c r="AC573" s="140">
        <f>IFERROR(IF(VLOOKUP(YEAR($D573),SMMLV!$A$2:$C$44,3,0)*$AA573=$AB573,$AB573,IF($AA573="",$AB573,VLOOKUP(YEAR($D573),SMMLV!$A$2:$C$44,3,0)*$AA573)),0)</f>
        <v>0</v>
      </c>
      <c r="AD573" s="147"/>
      <c r="AE573" s="142"/>
      <c r="AF573" s="140">
        <f>IFERROR(IF(VLOOKUP(YEAR($D573),SMMLV!$A$2:$C$44,3,0)*$AD573=$AE573,$AE573,IF($AD573="",$AE573,VLOOKUP(YEAR($D573),SMMLV!$A$2:$C$44,3,0)*$AD573)),0)</f>
        <v>0</v>
      </c>
      <c r="AG573" s="134"/>
      <c r="AH573" s="145">
        <f t="shared" si="469"/>
        <v>0</v>
      </c>
      <c r="AI573" s="138"/>
      <c r="AJ573" s="139"/>
      <c r="AK573" s="140">
        <f>IFERROR(IF(VLOOKUP(YEAR($D573),SMMLV!$A$2:$C$44,3,0)*$AI573=AJ573,AJ573,IF($AI573="",AJ573,VLOOKUP(YEAR($D573),SMMLV!$A$2:$C$44,3,0)*$AI573)),0)</f>
        <v>0</v>
      </c>
      <c r="AL573" s="141"/>
      <c r="AM573" s="142"/>
      <c r="AN573" s="147"/>
      <c r="AO573" s="144"/>
      <c r="AP573" s="145">
        <f>IFERROR(SUM(IF(VLOOKUP(YEAR($D573),SMMLV!$A$2:$C$44,3,0)*AL573=AM573,AM573,IF(AL573="",AM573,VLOOKUP(YEAR($D573),SMMLV!$A$2:$C$44,3,0)*AL573)),IF(VLOOKUP(YEAR($D573),SMMLV!$A$2:$C$44,3,0)*AN573=AO573,AO573,IF(AN573="",AO573,VLOOKUP(YEAR($D573),SMMLV!$A$2:$C$44,3,0)*AN573))),0)</f>
        <v>0</v>
      </c>
      <c r="AQ573" s="148"/>
      <c r="AR573" s="142"/>
      <c r="AS573" s="140">
        <f>IFERROR(IF(VLOOKUP(YEAR($D573),SMMLV!$A$2:$C$44,3,0)*AQ573=AR573,AR573,IF(AQ573="",AR573,VLOOKUP(YEAR($D573),SMMLV!$A$2:$C$44,3,0)*AQ573)),0)</f>
        <v>0</v>
      </c>
      <c r="AT573" s="147"/>
      <c r="AU573" s="142"/>
      <c r="AV573" s="140">
        <f>IFERROR(IF(VLOOKUP(YEAR($D573),SMMLV!$A$2:$C$44,3,0)*AT573=AU573,AU573,IF(AT573="",AU573,VLOOKUP(YEAR($D573),SMMLV!$A$2:$C$44,3,0)*AT573)),0)</f>
        <v>0</v>
      </c>
      <c r="AW573" s="147"/>
      <c r="AX573" s="142"/>
      <c r="AY573" s="140">
        <f>IFERROR(IF(VLOOKUP(YEAR($D573),SMMLV!$A$2:$C$44,3,0)*AW573=AX573,AX573,IF(AW573="",AX573,VLOOKUP(YEAR($D573),SMMLV!$A$2:$C$44,3,0)*AW573)),0)</f>
        <v>0</v>
      </c>
      <c r="AZ573" s="134"/>
      <c r="BA573" s="145">
        <f t="shared" si="470"/>
        <v>0</v>
      </c>
      <c r="BB573" s="138"/>
      <c r="BC573" s="139"/>
      <c r="BD573" s="140">
        <f>IFERROR(IF(VLOOKUP(YEAR($D573),SMMLV!$A$2:$C$44,3,0)*BB573=BC573,BC573,IF(BB573="",BC573,VLOOKUP(YEAR($D573),SMMLV!$A$2:$C$44,3,0)*BB573)),0)</f>
        <v>0</v>
      </c>
      <c r="BE573" s="141"/>
      <c r="BF573" s="142"/>
      <c r="BG573" s="147"/>
      <c r="BH573" s="144"/>
      <c r="BI573" s="145">
        <f>IFERROR(SUM(IF(VLOOKUP(YEAR($D573),SMMLV!$A$2:$C$44,3,0)*BE573=BF573,BF573,IF(BE573="",BF573,VLOOKUP(YEAR($D573),SMMLV!$A$2:$C$44,3,0)*BE573)),IF(VLOOKUP(YEAR($D573),SMMLV!$A$2:$C$44,3,0)*BG573=BH573,BH573,IF(BG573="",BH573,VLOOKUP(YEAR($D573),SMMLV!$A$2:$C$44,3,0)*BG573))),0)</f>
        <v>0</v>
      </c>
      <c r="BJ573" s="149"/>
      <c r="BK573" s="150"/>
      <c r="BL573" s="140">
        <f>IFERROR(IF(VLOOKUP(YEAR($D573),SMMLV!$A$2:$C$44,3,0)*BJ573=BK573,BK573,IF(BJ573="",BK573,VLOOKUP(YEAR($D573),SMMLV!$A$2:$C$44,3,0)*BJ573)),0)</f>
        <v>0</v>
      </c>
      <c r="BM573" s="147"/>
      <c r="BN573" s="142"/>
      <c r="BO573" s="140">
        <f>IFERROR(IF(VLOOKUP(YEAR($D573),SMMLV!$A$2:$C$44,3,0)*BM573=BN573,BN573,IF(BM573="",BN573,VLOOKUP(YEAR($D573),SMMLV!$A$2:$C$44,3,0)*BM573)),0)</f>
        <v>0</v>
      </c>
      <c r="BP573" s="147"/>
      <c r="BQ573" s="142"/>
      <c r="BR573" s="140">
        <f>IFERROR(IF(VLOOKUP(YEAR($D573),SMMLV!$A$2:$C$44,3,0)*BP573=BQ573,BQ573,IF(BP573="",BQ573,VLOOKUP(YEAR($D573),SMMLV!$A$2:$C$44,3,0)*BP573)),0)</f>
        <v>0</v>
      </c>
      <c r="BS573" s="134"/>
      <c r="BT573" s="145">
        <f t="shared" si="471"/>
        <v>0</v>
      </c>
      <c r="BU573" s="151">
        <f t="shared" si="472"/>
        <v>0</v>
      </c>
      <c r="BV573" s="151">
        <f t="shared" si="473"/>
        <v>0</v>
      </c>
      <c r="BW573" s="151">
        <f t="shared" si="474"/>
        <v>0</v>
      </c>
      <c r="BX573" s="151">
        <f t="shared" si="475"/>
        <v>0</v>
      </c>
      <c r="BY573" s="151">
        <f t="shared" si="476"/>
        <v>0</v>
      </c>
      <c r="BZ573" s="151">
        <f t="shared" si="464"/>
        <v>0</v>
      </c>
      <c r="CA573" s="134"/>
      <c r="CB573" s="134"/>
      <c r="CC573" s="134"/>
      <c r="CD573" s="152">
        <f t="shared" si="465"/>
        <v>0</v>
      </c>
      <c r="CE573" s="153">
        <f>IFERROR(INDEX(IPC!$A$11:$Y$22,MATCH(PROPER(TEXT(CD573,"mmmm")),IPC!$A$11:$A$22,0),MATCH(YEAR(CD573),IPC!$A$10:$Y$10,0)),0)</f>
        <v>0</v>
      </c>
      <c r="CF573" s="154">
        <v>62812</v>
      </c>
      <c r="CG573" s="153">
        <f>IFERROR(INDEX(IPC!$A$11:$Y$22,MATCH(PROPER(TEXT(CF573,"mmmm")),IPC!$A$11:$A$22,0),MATCH(YEAR(CF573),IPC!$A$10:$Y$10,0)),0)</f>
        <v>0</v>
      </c>
      <c r="CH573" s="155">
        <f t="shared" si="466"/>
        <v>0</v>
      </c>
      <c r="CI573" s="145">
        <v>1751468</v>
      </c>
      <c r="CJ573" s="151">
        <f t="shared" si="477"/>
        <v>0</v>
      </c>
      <c r="CK573" s="151">
        <f t="shared" si="478"/>
        <v>0</v>
      </c>
      <c r="CL573" s="151">
        <f t="shared" si="479"/>
        <v>0</v>
      </c>
      <c r="CM573" s="151">
        <f t="shared" si="480"/>
        <v>0</v>
      </c>
      <c r="CN573" s="151">
        <f t="shared" si="481"/>
        <v>0</v>
      </c>
      <c r="CO573" s="151">
        <f t="shared" si="482"/>
        <v>0</v>
      </c>
      <c r="CP573" s="151">
        <f t="shared" si="483"/>
        <v>0</v>
      </c>
      <c r="CQ573" s="151">
        <f t="shared" si="484"/>
        <v>0</v>
      </c>
      <c r="CR573" s="151">
        <f t="shared" si="485"/>
        <v>0</v>
      </c>
      <c r="CS573" s="151">
        <f t="shared" si="486"/>
        <v>0</v>
      </c>
      <c r="CT573" s="151">
        <f t="shared" si="487"/>
        <v>0</v>
      </c>
      <c r="CU573" s="151">
        <f t="shared" si="488"/>
        <v>0</v>
      </c>
      <c r="CV573" s="151">
        <f t="shared" si="489"/>
        <v>0</v>
      </c>
      <c r="CW573" s="151">
        <f t="shared" si="490"/>
        <v>0</v>
      </c>
      <c r="CX573" s="151">
        <f t="shared" si="491"/>
        <v>0</v>
      </c>
      <c r="CY573" s="151">
        <f t="shared" si="492"/>
        <v>0</v>
      </c>
      <c r="CZ573" s="151">
        <f t="shared" si="493"/>
        <v>0</v>
      </c>
      <c r="DA573" s="151">
        <f t="shared" si="494"/>
        <v>0</v>
      </c>
      <c r="DB573" s="151">
        <f t="shared" si="495"/>
        <v>0</v>
      </c>
      <c r="DC573" s="151">
        <f t="shared" si="496"/>
        <v>0</v>
      </c>
      <c r="DD573" s="151">
        <f t="shared" si="497"/>
        <v>0</v>
      </c>
      <c r="DE573" s="151">
        <f t="shared" si="498"/>
        <v>0</v>
      </c>
      <c r="DF573" s="151">
        <f t="shared" si="499"/>
        <v>0</v>
      </c>
      <c r="DG573" s="151">
        <f t="shared" si="500"/>
        <v>0</v>
      </c>
      <c r="DH573" s="151">
        <f t="shared" si="501"/>
        <v>0</v>
      </c>
      <c r="DI573" s="151">
        <f t="shared" si="502"/>
        <v>0</v>
      </c>
      <c r="DJ573" s="151">
        <f t="shared" si="503"/>
        <v>0</v>
      </c>
      <c r="DK573" s="151">
        <f t="shared" si="504"/>
        <v>0</v>
      </c>
      <c r="DL573" s="151">
        <f t="shared" si="505"/>
        <v>0</v>
      </c>
      <c r="DM573" s="151">
        <f t="shared" si="506"/>
        <v>0</v>
      </c>
      <c r="DN573" s="151">
        <f t="shared" si="507"/>
        <v>0</v>
      </c>
      <c r="DO573" s="156">
        <f t="shared" si="508"/>
        <v>0</v>
      </c>
      <c r="DP573" s="173" t="str">
        <f t="shared" si="509"/>
        <v/>
      </c>
      <c r="DQ573" s="157" t="str">
        <f t="shared" si="510"/>
        <v/>
      </c>
      <c r="DR573" s="158" t="str">
        <f>IFERROR(IFERROR(IFERROR(_xlfn.XLOOKUP(DP573,#REF!,#REF!,,,),_xlfn.XLOOKUP(DP573,#REF!,#REF!,,,)),_xlfn.XLOOKUP(DP573,#REF!,#REF!,,,)),"N/A")</f>
        <v>N/A</v>
      </c>
      <c r="DS573" s="159"/>
      <c r="DT573" s="160"/>
      <c r="DU573" s="161"/>
      <c r="DV573" s="162"/>
      <c r="DW573" s="163">
        <f>IFERROR(IFERROR(IFERROR(_xlfn.XLOOKUP(DP573,#REF!,#REF!,,,),_xlfn.XLOOKUP(DP573,#REF!,#REF!,,,)),_xlfn.XLOOKUP(DP573,#REF!,#REF!,,,)),0)</f>
        <v>0</v>
      </c>
      <c r="DX573" s="164"/>
      <c r="DY573" s="165">
        <f t="shared" si="511"/>
        <v>0</v>
      </c>
      <c r="DZ573" s="166"/>
      <c r="EA573" s="167">
        <f t="shared" si="512"/>
        <v>0</v>
      </c>
      <c r="EB573" s="168">
        <f t="shared" si="513"/>
        <v>0</v>
      </c>
      <c r="EC573" s="168">
        <f t="shared" si="514"/>
        <v>0</v>
      </c>
      <c r="ED573" s="169"/>
      <c r="EE573" s="170">
        <f t="shared" si="515"/>
        <v>0</v>
      </c>
      <c r="EF573" s="170" t="str">
        <f>IFERROR(IF(DY573&gt;((_xlfn.XLOOKUP(DQ573,TOPES!B:B,TOPES!C:C,,,)*INDEXACIÓN!CI573)),"SUPERA TOPES DEL HV",0),"HV NO ENCONTRADO")</f>
        <v>HV NO ENCONTRADO</v>
      </c>
      <c r="EG573" s="170">
        <f t="shared" si="516"/>
        <v>0</v>
      </c>
      <c r="EH573" s="170">
        <f>IF(SUMIF($M:$M,#REF!,$DY:$DY)&gt;$EH$8,"CONSULTA DIAN",0)</f>
        <v>0</v>
      </c>
      <c r="EI573" s="171">
        <f t="shared" si="517"/>
        <v>0</v>
      </c>
      <c r="EJ573" s="172"/>
    </row>
    <row r="574" spans="1:140" x14ac:dyDescent="0.25">
      <c r="A574" s="133" t="str">
        <f t="shared" si="467"/>
        <v>19000100565</v>
      </c>
      <c r="B574" s="134"/>
      <c r="C574" s="134"/>
      <c r="D574" s="135">
        <f>_xlfn.XLOOKUP(C574,TOPES!L:L,TOPES!M:M,,,)</f>
        <v>0</v>
      </c>
      <c r="E574" s="136">
        <v>565</v>
      </c>
      <c r="F574" s="134"/>
      <c r="G574" s="134"/>
      <c r="H574" s="134"/>
      <c r="I574" s="134"/>
      <c r="J574" s="134"/>
      <c r="K574" s="134"/>
      <c r="L574" s="134"/>
      <c r="M574" s="137"/>
      <c r="N574" s="134"/>
      <c r="O574" s="137" t="str">
        <f t="shared" si="468"/>
        <v/>
      </c>
      <c r="P574" s="138"/>
      <c r="Q574" s="139"/>
      <c r="R574" s="140">
        <f>IFERROR(IF(VLOOKUP(YEAR($D574),SMMLV!$A$2:$C$44,3,0)*$P574=$Q574,$Q574,IF($P574="",$Q574,VLOOKUP(YEAR($D574),SMMLV!$A$2:$C$44,3,0)*$P574)),0)</f>
        <v>0</v>
      </c>
      <c r="S574" s="141"/>
      <c r="T574" s="142"/>
      <c r="U574" s="143"/>
      <c r="V574" s="144"/>
      <c r="W574" s="145">
        <f>IFERROR(SUM(IF(VLOOKUP(YEAR($D574),SMMLV!$A$2:$C$44,3,0)*S574=T574,T574,IF(S574="",T574,VLOOKUP(YEAR($D574),SMMLV!$A$2:$C$44,3,0)*S574)),IF(VLOOKUP(YEAR($D574),SMMLV!$A$2:$C$44,3,0)*U574=V574,V574,IF(U574="",V574,VLOOKUP(YEAR($D574),SMMLV!$A$2:$C$44,3,0)*U574))),0)</f>
        <v>0</v>
      </c>
      <c r="X574" s="146"/>
      <c r="Y574" s="139"/>
      <c r="Z574" s="140">
        <f>IFERROR(IF(VLOOKUP(YEAR($D574),SMMLV!$A$2:$C$44,3,0)*$X574=$Y574,$Y574,IF($X574="",$Y574,VLOOKUP(YEAR($D574),SMMLV!$A$2:$C$44,3,0)*$X574)),0)</f>
        <v>0</v>
      </c>
      <c r="AA574" s="147"/>
      <c r="AB574" s="142"/>
      <c r="AC574" s="140">
        <f>IFERROR(IF(VLOOKUP(YEAR($D574),SMMLV!$A$2:$C$44,3,0)*$AA574=$AB574,$AB574,IF($AA574="",$AB574,VLOOKUP(YEAR($D574),SMMLV!$A$2:$C$44,3,0)*$AA574)),0)</f>
        <v>0</v>
      </c>
      <c r="AD574" s="147"/>
      <c r="AE574" s="142"/>
      <c r="AF574" s="140">
        <f>IFERROR(IF(VLOOKUP(YEAR($D574),SMMLV!$A$2:$C$44,3,0)*$AD574=$AE574,$AE574,IF($AD574="",$AE574,VLOOKUP(YEAR($D574),SMMLV!$A$2:$C$44,3,0)*$AD574)),0)</f>
        <v>0</v>
      </c>
      <c r="AG574" s="134"/>
      <c r="AH574" s="145">
        <f t="shared" si="469"/>
        <v>0</v>
      </c>
      <c r="AI574" s="138"/>
      <c r="AJ574" s="139"/>
      <c r="AK574" s="140">
        <f>IFERROR(IF(VLOOKUP(YEAR($D574),SMMLV!$A$2:$C$44,3,0)*$AI574=AJ574,AJ574,IF($AI574="",AJ574,VLOOKUP(YEAR($D574),SMMLV!$A$2:$C$44,3,0)*$AI574)),0)</f>
        <v>0</v>
      </c>
      <c r="AL574" s="141"/>
      <c r="AM574" s="142"/>
      <c r="AN574" s="147"/>
      <c r="AO574" s="144"/>
      <c r="AP574" s="145">
        <f>IFERROR(SUM(IF(VLOOKUP(YEAR($D574),SMMLV!$A$2:$C$44,3,0)*AL574=AM574,AM574,IF(AL574="",AM574,VLOOKUP(YEAR($D574),SMMLV!$A$2:$C$44,3,0)*AL574)),IF(VLOOKUP(YEAR($D574),SMMLV!$A$2:$C$44,3,0)*AN574=AO574,AO574,IF(AN574="",AO574,VLOOKUP(YEAR($D574),SMMLV!$A$2:$C$44,3,0)*AN574))),0)</f>
        <v>0</v>
      </c>
      <c r="AQ574" s="148"/>
      <c r="AR574" s="142"/>
      <c r="AS574" s="140">
        <f>IFERROR(IF(VLOOKUP(YEAR($D574),SMMLV!$A$2:$C$44,3,0)*AQ574=AR574,AR574,IF(AQ574="",AR574,VLOOKUP(YEAR($D574),SMMLV!$A$2:$C$44,3,0)*AQ574)),0)</f>
        <v>0</v>
      </c>
      <c r="AT574" s="147"/>
      <c r="AU574" s="142"/>
      <c r="AV574" s="140">
        <f>IFERROR(IF(VLOOKUP(YEAR($D574),SMMLV!$A$2:$C$44,3,0)*AT574=AU574,AU574,IF(AT574="",AU574,VLOOKUP(YEAR($D574),SMMLV!$A$2:$C$44,3,0)*AT574)),0)</f>
        <v>0</v>
      </c>
      <c r="AW574" s="147"/>
      <c r="AX574" s="142"/>
      <c r="AY574" s="140">
        <f>IFERROR(IF(VLOOKUP(YEAR($D574),SMMLV!$A$2:$C$44,3,0)*AW574=AX574,AX574,IF(AW574="",AX574,VLOOKUP(YEAR($D574),SMMLV!$A$2:$C$44,3,0)*AW574)),0)</f>
        <v>0</v>
      </c>
      <c r="AZ574" s="134"/>
      <c r="BA574" s="145">
        <f t="shared" si="470"/>
        <v>0</v>
      </c>
      <c r="BB574" s="138"/>
      <c r="BC574" s="139"/>
      <c r="BD574" s="140">
        <f>IFERROR(IF(VLOOKUP(YEAR($D574),SMMLV!$A$2:$C$44,3,0)*BB574=BC574,BC574,IF(BB574="",BC574,VLOOKUP(YEAR($D574),SMMLV!$A$2:$C$44,3,0)*BB574)),0)</f>
        <v>0</v>
      </c>
      <c r="BE574" s="141"/>
      <c r="BF574" s="142"/>
      <c r="BG574" s="147"/>
      <c r="BH574" s="144"/>
      <c r="BI574" s="145">
        <f>IFERROR(SUM(IF(VLOOKUP(YEAR($D574),SMMLV!$A$2:$C$44,3,0)*BE574=BF574,BF574,IF(BE574="",BF574,VLOOKUP(YEAR($D574),SMMLV!$A$2:$C$44,3,0)*BE574)),IF(VLOOKUP(YEAR($D574),SMMLV!$A$2:$C$44,3,0)*BG574=BH574,BH574,IF(BG574="",BH574,VLOOKUP(YEAR($D574),SMMLV!$A$2:$C$44,3,0)*BG574))),0)</f>
        <v>0</v>
      </c>
      <c r="BJ574" s="149"/>
      <c r="BK574" s="150"/>
      <c r="BL574" s="140">
        <f>IFERROR(IF(VLOOKUP(YEAR($D574),SMMLV!$A$2:$C$44,3,0)*BJ574=BK574,BK574,IF(BJ574="",BK574,VLOOKUP(YEAR($D574),SMMLV!$A$2:$C$44,3,0)*BJ574)),0)</f>
        <v>0</v>
      </c>
      <c r="BM574" s="147"/>
      <c r="BN574" s="142"/>
      <c r="BO574" s="140">
        <f>IFERROR(IF(VLOOKUP(YEAR($D574),SMMLV!$A$2:$C$44,3,0)*BM574=BN574,BN574,IF(BM574="",BN574,VLOOKUP(YEAR($D574),SMMLV!$A$2:$C$44,3,0)*BM574)),0)</f>
        <v>0</v>
      </c>
      <c r="BP574" s="147"/>
      <c r="BQ574" s="142"/>
      <c r="BR574" s="140">
        <f>IFERROR(IF(VLOOKUP(YEAR($D574),SMMLV!$A$2:$C$44,3,0)*BP574=BQ574,BQ574,IF(BP574="",BQ574,VLOOKUP(YEAR($D574),SMMLV!$A$2:$C$44,3,0)*BP574)),0)</f>
        <v>0</v>
      </c>
      <c r="BS574" s="134"/>
      <c r="BT574" s="145">
        <f t="shared" si="471"/>
        <v>0</v>
      </c>
      <c r="BU574" s="151">
        <f t="shared" si="472"/>
        <v>0</v>
      </c>
      <c r="BV574" s="151">
        <f t="shared" si="473"/>
        <v>0</v>
      </c>
      <c r="BW574" s="151">
        <f t="shared" si="474"/>
        <v>0</v>
      </c>
      <c r="BX574" s="151">
        <f t="shared" si="475"/>
        <v>0</v>
      </c>
      <c r="BY574" s="151">
        <f t="shared" si="476"/>
        <v>0</v>
      </c>
      <c r="BZ574" s="151">
        <f t="shared" si="464"/>
        <v>0</v>
      </c>
      <c r="CA574" s="134"/>
      <c r="CB574" s="134"/>
      <c r="CC574" s="134"/>
      <c r="CD574" s="152">
        <f t="shared" si="465"/>
        <v>0</v>
      </c>
      <c r="CE574" s="153">
        <f>IFERROR(INDEX(IPC!$A$11:$Y$22,MATCH(PROPER(TEXT(CD574,"mmmm")),IPC!$A$11:$A$22,0),MATCH(YEAR(CD574),IPC!$A$10:$Y$10,0)),0)</f>
        <v>0</v>
      </c>
      <c r="CF574" s="154">
        <v>62843</v>
      </c>
      <c r="CG574" s="153">
        <f>IFERROR(INDEX(IPC!$A$11:$Y$22,MATCH(PROPER(TEXT(CF574,"mmmm")),IPC!$A$11:$A$22,0),MATCH(YEAR(CF574),IPC!$A$10:$Y$10,0)),0)</f>
        <v>0</v>
      </c>
      <c r="CH574" s="155">
        <f t="shared" si="466"/>
        <v>0</v>
      </c>
      <c r="CI574" s="145">
        <v>1751469</v>
      </c>
      <c r="CJ574" s="151">
        <f t="shared" si="477"/>
        <v>0</v>
      </c>
      <c r="CK574" s="151">
        <f t="shared" si="478"/>
        <v>0</v>
      </c>
      <c r="CL574" s="151">
        <f t="shared" si="479"/>
        <v>0</v>
      </c>
      <c r="CM574" s="151">
        <f t="shared" si="480"/>
        <v>0</v>
      </c>
      <c r="CN574" s="151">
        <f t="shared" si="481"/>
        <v>0</v>
      </c>
      <c r="CO574" s="151">
        <f t="shared" si="482"/>
        <v>0</v>
      </c>
      <c r="CP574" s="151">
        <f t="shared" si="483"/>
        <v>0</v>
      </c>
      <c r="CQ574" s="151">
        <f t="shared" si="484"/>
        <v>0</v>
      </c>
      <c r="CR574" s="151">
        <f t="shared" si="485"/>
        <v>0</v>
      </c>
      <c r="CS574" s="151">
        <f t="shared" si="486"/>
        <v>0</v>
      </c>
      <c r="CT574" s="151">
        <f t="shared" si="487"/>
        <v>0</v>
      </c>
      <c r="CU574" s="151">
        <f t="shared" si="488"/>
        <v>0</v>
      </c>
      <c r="CV574" s="151">
        <f t="shared" si="489"/>
        <v>0</v>
      </c>
      <c r="CW574" s="151">
        <f t="shared" si="490"/>
        <v>0</v>
      </c>
      <c r="CX574" s="151">
        <f t="shared" si="491"/>
        <v>0</v>
      </c>
      <c r="CY574" s="151">
        <f t="shared" si="492"/>
        <v>0</v>
      </c>
      <c r="CZ574" s="151">
        <f t="shared" si="493"/>
        <v>0</v>
      </c>
      <c r="DA574" s="151">
        <f t="shared" si="494"/>
        <v>0</v>
      </c>
      <c r="DB574" s="151">
        <f t="shared" si="495"/>
        <v>0</v>
      </c>
      <c r="DC574" s="151">
        <f t="shared" si="496"/>
        <v>0</v>
      </c>
      <c r="DD574" s="151">
        <f t="shared" si="497"/>
        <v>0</v>
      </c>
      <c r="DE574" s="151">
        <f t="shared" si="498"/>
        <v>0</v>
      </c>
      <c r="DF574" s="151">
        <f t="shared" si="499"/>
        <v>0</v>
      </c>
      <c r="DG574" s="151">
        <f t="shared" si="500"/>
        <v>0</v>
      </c>
      <c r="DH574" s="151">
        <f t="shared" si="501"/>
        <v>0</v>
      </c>
      <c r="DI574" s="151">
        <f t="shared" si="502"/>
        <v>0</v>
      </c>
      <c r="DJ574" s="151">
        <f t="shared" si="503"/>
        <v>0</v>
      </c>
      <c r="DK574" s="151">
        <f t="shared" si="504"/>
        <v>0</v>
      </c>
      <c r="DL574" s="151">
        <f t="shared" si="505"/>
        <v>0</v>
      </c>
      <c r="DM574" s="151">
        <f t="shared" si="506"/>
        <v>0</v>
      </c>
      <c r="DN574" s="151">
        <f t="shared" si="507"/>
        <v>0</v>
      </c>
      <c r="DO574" s="156">
        <f t="shared" si="508"/>
        <v>0</v>
      </c>
      <c r="DP574" s="173" t="str">
        <f t="shared" si="509"/>
        <v/>
      </c>
      <c r="DQ574" s="157" t="str">
        <f t="shared" si="510"/>
        <v/>
      </c>
      <c r="DR574" s="158" t="str">
        <f>IFERROR(IFERROR(IFERROR(_xlfn.XLOOKUP(DP574,#REF!,#REF!,,,),_xlfn.XLOOKUP(DP574,#REF!,#REF!,,,)),_xlfn.XLOOKUP(DP574,#REF!,#REF!,,,)),"N/A")</f>
        <v>N/A</v>
      </c>
      <c r="DS574" s="159"/>
      <c r="DT574" s="160"/>
      <c r="DU574" s="161"/>
      <c r="DV574" s="162"/>
      <c r="DW574" s="163">
        <f>IFERROR(IFERROR(IFERROR(_xlfn.XLOOKUP(DP574,#REF!,#REF!,,,),_xlfn.XLOOKUP(DP574,#REF!,#REF!,,,)),_xlfn.XLOOKUP(DP574,#REF!,#REF!,,,)),0)</f>
        <v>0</v>
      </c>
      <c r="DX574" s="164"/>
      <c r="DY574" s="165">
        <f t="shared" si="511"/>
        <v>0</v>
      </c>
      <c r="DZ574" s="166"/>
      <c r="EA574" s="167">
        <f t="shared" si="512"/>
        <v>0</v>
      </c>
      <c r="EB574" s="168">
        <f t="shared" si="513"/>
        <v>0</v>
      </c>
      <c r="EC574" s="168">
        <f t="shared" si="514"/>
        <v>0</v>
      </c>
      <c r="ED574" s="169"/>
      <c r="EE574" s="170">
        <f t="shared" si="515"/>
        <v>0</v>
      </c>
      <c r="EF574" s="170" t="str">
        <f>IFERROR(IF(DY574&gt;((_xlfn.XLOOKUP(DQ574,TOPES!B:B,TOPES!C:C,,,)*INDEXACIÓN!CI574)),"SUPERA TOPES DEL HV",0),"HV NO ENCONTRADO")</f>
        <v>HV NO ENCONTRADO</v>
      </c>
      <c r="EG574" s="170">
        <f t="shared" si="516"/>
        <v>0</v>
      </c>
      <c r="EH574" s="170">
        <f>IF(SUMIF($M:$M,#REF!,$DY:$DY)&gt;$EH$8,"CONSULTA DIAN",0)</f>
        <v>0</v>
      </c>
      <c r="EI574" s="171">
        <f t="shared" si="517"/>
        <v>0</v>
      </c>
      <c r="EJ574" s="172"/>
    </row>
    <row r="575" spans="1:140" x14ac:dyDescent="0.25">
      <c r="A575" s="133" t="str">
        <f t="shared" si="467"/>
        <v>19000100566</v>
      </c>
      <c r="B575" s="134"/>
      <c r="C575" s="134"/>
      <c r="D575" s="135">
        <f>_xlfn.XLOOKUP(C575,TOPES!L:L,TOPES!M:M,,,)</f>
        <v>0</v>
      </c>
      <c r="E575" s="136">
        <v>566</v>
      </c>
      <c r="F575" s="134"/>
      <c r="G575" s="134"/>
      <c r="H575" s="134"/>
      <c r="I575" s="134"/>
      <c r="J575" s="134"/>
      <c r="K575" s="134"/>
      <c r="L575" s="134"/>
      <c r="M575" s="137"/>
      <c r="N575" s="134"/>
      <c r="O575" s="137" t="str">
        <f t="shared" si="468"/>
        <v/>
      </c>
      <c r="P575" s="138"/>
      <c r="Q575" s="139"/>
      <c r="R575" s="140">
        <f>IFERROR(IF(VLOOKUP(YEAR($D575),SMMLV!$A$2:$C$44,3,0)*$P575=$Q575,$Q575,IF($P575="",$Q575,VLOOKUP(YEAR($D575),SMMLV!$A$2:$C$44,3,0)*$P575)),0)</f>
        <v>0</v>
      </c>
      <c r="S575" s="141"/>
      <c r="T575" s="142"/>
      <c r="U575" s="143"/>
      <c r="V575" s="144"/>
      <c r="W575" s="145">
        <f>IFERROR(SUM(IF(VLOOKUP(YEAR($D575),SMMLV!$A$2:$C$44,3,0)*S575=T575,T575,IF(S575="",T575,VLOOKUP(YEAR($D575),SMMLV!$A$2:$C$44,3,0)*S575)),IF(VLOOKUP(YEAR($D575),SMMLV!$A$2:$C$44,3,0)*U575=V575,V575,IF(U575="",V575,VLOOKUP(YEAR($D575),SMMLV!$A$2:$C$44,3,0)*U575))),0)</f>
        <v>0</v>
      </c>
      <c r="X575" s="146"/>
      <c r="Y575" s="139"/>
      <c r="Z575" s="140">
        <f>IFERROR(IF(VLOOKUP(YEAR($D575),SMMLV!$A$2:$C$44,3,0)*$X575=$Y575,$Y575,IF($X575="",$Y575,VLOOKUP(YEAR($D575),SMMLV!$A$2:$C$44,3,0)*$X575)),0)</f>
        <v>0</v>
      </c>
      <c r="AA575" s="147"/>
      <c r="AB575" s="142"/>
      <c r="AC575" s="140">
        <f>IFERROR(IF(VLOOKUP(YEAR($D575),SMMLV!$A$2:$C$44,3,0)*$AA575=$AB575,$AB575,IF($AA575="",$AB575,VLOOKUP(YEAR($D575),SMMLV!$A$2:$C$44,3,0)*$AA575)),0)</f>
        <v>0</v>
      </c>
      <c r="AD575" s="147"/>
      <c r="AE575" s="142"/>
      <c r="AF575" s="140">
        <f>IFERROR(IF(VLOOKUP(YEAR($D575),SMMLV!$A$2:$C$44,3,0)*$AD575=$AE575,$AE575,IF($AD575="",$AE575,VLOOKUP(YEAR($D575),SMMLV!$A$2:$C$44,3,0)*$AD575)),0)</f>
        <v>0</v>
      </c>
      <c r="AG575" s="134"/>
      <c r="AH575" s="145">
        <f t="shared" si="469"/>
        <v>0</v>
      </c>
      <c r="AI575" s="138"/>
      <c r="AJ575" s="139"/>
      <c r="AK575" s="140">
        <f>IFERROR(IF(VLOOKUP(YEAR($D575),SMMLV!$A$2:$C$44,3,0)*$AI575=AJ575,AJ575,IF($AI575="",AJ575,VLOOKUP(YEAR($D575),SMMLV!$A$2:$C$44,3,0)*$AI575)),0)</f>
        <v>0</v>
      </c>
      <c r="AL575" s="141"/>
      <c r="AM575" s="142"/>
      <c r="AN575" s="147"/>
      <c r="AO575" s="144"/>
      <c r="AP575" s="145">
        <f>IFERROR(SUM(IF(VLOOKUP(YEAR($D575),SMMLV!$A$2:$C$44,3,0)*AL575=AM575,AM575,IF(AL575="",AM575,VLOOKUP(YEAR($D575),SMMLV!$A$2:$C$44,3,0)*AL575)),IF(VLOOKUP(YEAR($D575),SMMLV!$A$2:$C$44,3,0)*AN575=AO575,AO575,IF(AN575="",AO575,VLOOKUP(YEAR($D575),SMMLV!$A$2:$C$44,3,0)*AN575))),0)</f>
        <v>0</v>
      </c>
      <c r="AQ575" s="148"/>
      <c r="AR575" s="142"/>
      <c r="AS575" s="140">
        <f>IFERROR(IF(VLOOKUP(YEAR($D575),SMMLV!$A$2:$C$44,3,0)*AQ575=AR575,AR575,IF(AQ575="",AR575,VLOOKUP(YEAR($D575),SMMLV!$A$2:$C$44,3,0)*AQ575)),0)</f>
        <v>0</v>
      </c>
      <c r="AT575" s="147"/>
      <c r="AU575" s="142"/>
      <c r="AV575" s="140">
        <f>IFERROR(IF(VLOOKUP(YEAR($D575),SMMLV!$A$2:$C$44,3,0)*AT575=AU575,AU575,IF(AT575="",AU575,VLOOKUP(YEAR($D575),SMMLV!$A$2:$C$44,3,0)*AT575)),0)</f>
        <v>0</v>
      </c>
      <c r="AW575" s="147"/>
      <c r="AX575" s="142"/>
      <c r="AY575" s="140">
        <f>IFERROR(IF(VLOOKUP(YEAR($D575),SMMLV!$A$2:$C$44,3,0)*AW575=AX575,AX575,IF(AW575="",AX575,VLOOKUP(YEAR($D575),SMMLV!$A$2:$C$44,3,0)*AW575)),0)</f>
        <v>0</v>
      </c>
      <c r="AZ575" s="134"/>
      <c r="BA575" s="145">
        <f t="shared" si="470"/>
        <v>0</v>
      </c>
      <c r="BB575" s="138"/>
      <c r="BC575" s="139"/>
      <c r="BD575" s="140">
        <f>IFERROR(IF(VLOOKUP(YEAR($D575),SMMLV!$A$2:$C$44,3,0)*BB575=BC575,BC575,IF(BB575="",BC575,VLOOKUP(YEAR($D575),SMMLV!$A$2:$C$44,3,0)*BB575)),0)</f>
        <v>0</v>
      </c>
      <c r="BE575" s="141"/>
      <c r="BF575" s="142"/>
      <c r="BG575" s="147"/>
      <c r="BH575" s="144"/>
      <c r="BI575" s="145">
        <f>IFERROR(SUM(IF(VLOOKUP(YEAR($D575),SMMLV!$A$2:$C$44,3,0)*BE575=BF575,BF575,IF(BE575="",BF575,VLOOKUP(YEAR($D575),SMMLV!$A$2:$C$44,3,0)*BE575)),IF(VLOOKUP(YEAR($D575),SMMLV!$A$2:$C$44,3,0)*BG575=BH575,BH575,IF(BG575="",BH575,VLOOKUP(YEAR($D575),SMMLV!$A$2:$C$44,3,0)*BG575))),0)</f>
        <v>0</v>
      </c>
      <c r="BJ575" s="149"/>
      <c r="BK575" s="150"/>
      <c r="BL575" s="140">
        <f>IFERROR(IF(VLOOKUP(YEAR($D575),SMMLV!$A$2:$C$44,3,0)*BJ575=BK575,BK575,IF(BJ575="",BK575,VLOOKUP(YEAR($D575),SMMLV!$A$2:$C$44,3,0)*BJ575)),0)</f>
        <v>0</v>
      </c>
      <c r="BM575" s="147"/>
      <c r="BN575" s="142"/>
      <c r="BO575" s="140">
        <f>IFERROR(IF(VLOOKUP(YEAR($D575),SMMLV!$A$2:$C$44,3,0)*BM575=BN575,BN575,IF(BM575="",BN575,VLOOKUP(YEAR($D575),SMMLV!$A$2:$C$44,3,0)*BM575)),0)</f>
        <v>0</v>
      </c>
      <c r="BP575" s="147"/>
      <c r="BQ575" s="142"/>
      <c r="BR575" s="140">
        <f>IFERROR(IF(VLOOKUP(YEAR($D575),SMMLV!$A$2:$C$44,3,0)*BP575=BQ575,BQ575,IF(BP575="",BQ575,VLOOKUP(YEAR($D575),SMMLV!$A$2:$C$44,3,0)*BP575)),0)</f>
        <v>0</v>
      </c>
      <c r="BS575" s="134"/>
      <c r="BT575" s="145">
        <f t="shared" si="471"/>
        <v>0</v>
      </c>
      <c r="BU575" s="151">
        <f t="shared" si="472"/>
        <v>0</v>
      </c>
      <c r="BV575" s="151">
        <f t="shared" si="473"/>
        <v>0</v>
      </c>
      <c r="BW575" s="151">
        <f t="shared" si="474"/>
        <v>0</v>
      </c>
      <c r="BX575" s="151">
        <f t="shared" si="475"/>
        <v>0</v>
      </c>
      <c r="BY575" s="151">
        <f t="shared" si="476"/>
        <v>0</v>
      </c>
      <c r="BZ575" s="151">
        <f t="shared" si="464"/>
        <v>0</v>
      </c>
      <c r="CA575" s="134"/>
      <c r="CB575" s="134"/>
      <c r="CC575" s="134"/>
      <c r="CD575" s="152">
        <f t="shared" si="465"/>
        <v>0</v>
      </c>
      <c r="CE575" s="153">
        <f>IFERROR(INDEX(IPC!$A$11:$Y$22,MATCH(PROPER(TEXT(CD575,"mmmm")),IPC!$A$11:$A$22,0),MATCH(YEAR(CD575),IPC!$A$10:$Y$10,0)),0)</f>
        <v>0</v>
      </c>
      <c r="CF575" s="154">
        <v>62874</v>
      </c>
      <c r="CG575" s="153">
        <f>IFERROR(INDEX(IPC!$A$11:$Y$22,MATCH(PROPER(TEXT(CF575,"mmmm")),IPC!$A$11:$A$22,0),MATCH(YEAR(CF575),IPC!$A$10:$Y$10,0)),0)</f>
        <v>0</v>
      </c>
      <c r="CH575" s="155">
        <f t="shared" si="466"/>
        <v>0</v>
      </c>
      <c r="CI575" s="145">
        <v>1751470</v>
      </c>
      <c r="CJ575" s="151">
        <f t="shared" si="477"/>
        <v>0</v>
      </c>
      <c r="CK575" s="151">
        <f t="shared" si="478"/>
        <v>0</v>
      </c>
      <c r="CL575" s="151">
        <f t="shared" si="479"/>
        <v>0</v>
      </c>
      <c r="CM575" s="151">
        <f t="shared" si="480"/>
        <v>0</v>
      </c>
      <c r="CN575" s="151">
        <f t="shared" si="481"/>
        <v>0</v>
      </c>
      <c r="CO575" s="151">
        <f t="shared" si="482"/>
        <v>0</v>
      </c>
      <c r="CP575" s="151">
        <f t="shared" si="483"/>
        <v>0</v>
      </c>
      <c r="CQ575" s="151">
        <f t="shared" si="484"/>
        <v>0</v>
      </c>
      <c r="CR575" s="151">
        <f t="shared" si="485"/>
        <v>0</v>
      </c>
      <c r="CS575" s="151">
        <f t="shared" si="486"/>
        <v>0</v>
      </c>
      <c r="CT575" s="151">
        <f t="shared" si="487"/>
        <v>0</v>
      </c>
      <c r="CU575" s="151">
        <f t="shared" si="488"/>
        <v>0</v>
      </c>
      <c r="CV575" s="151">
        <f t="shared" si="489"/>
        <v>0</v>
      </c>
      <c r="CW575" s="151">
        <f t="shared" si="490"/>
        <v>0</v>
      </c>
      <c r="CX575" s="151">
        <f t="shared" si="491"/>
        <v>0</v>
      </c>
      <c r="CY575" s="151">
        <f t="shared" si="492"/>
        <v>0</v>
      </c>
      <c r="CZ575" s="151">
        <f t="shared" si="493"/>
        <v>0</v>
      </c>
      <c r="DA575" s="151">
        <f t="shared" si="494"/>
        <v>0</v>
      </c>
      <c r="DB575" s="151">
        <f t="shared" si="495"/>
        <v>0</v>
      </c>
      <c r="DC575" s="151">
        <f t="shared" si="496"/>
        <v>0</v>
      </c>
      <c r="DD575" s="151">
        <f t="shared" si="497"/>
        <v>0</v>
      </c>
      <c r="DE575" s="151">
        <f t="shared" si="498"/>
        <v>0</v>
      </c>
      <c r="DF575" s="151">
        <f t="shared" si="499"/>
        <v>0</v>
      </c>
      <c r="DG575" s="151">
        <f t="shared" si="500"/>
        <v>0</v>
      </c>
      <c r="DH575" s="151">
        <f t="shared" si="501"/>
        <v>0</v>
      </c>
      <c r="DI575" s="151">
        <f t="shared" si="502"/>
        <v>0</v>
      </c>
      <c r="DJ575" s="151">
        <f t="shared" si="503"/>
        <v>0</v>
      </c>
      <c r="DK575" s="151">
        <f t="shared" si="504"/>
        <v>0</v>
      </c>
      <c r="DL575" s="151">
        <f t="shared" si="505"/>
        <v>0</v>
      </c>
      <c r="DM575" s="151">
        <f t="shared" si="506"/>
        <v>0</v>
      </c>
      <c r="DN575" s="151">
        <f t="shared" si="507"/>
        <v>0</v>
      </c>
      <c r="DO575" s="156">
        <f t="shared" si="508"/>
        <v>0</v>
      </c>
      <c r="DP575" s="173" t="str">
        <f t="shared" si="509"/>
        <v/>
      </c>
      <c r="DQ575" s="157" t="str">
        <f t="shared" si="510"/>
        <v/>
      </c>
      <c r="DR575" s="158" t="str">
        <f>IFERROR(IFERROR(IFERROR(_xlfn.XLOOKUP(DP575,#REF!,#REF!,,,),_xlfn.XLOOKUP(DP575,#REF!,#REF!,,,)),_xlfn.XLOOKUP(DP575,#REF!,#REF!,,,)),"N/A")</f>
        <v>N/A</v>
      </c>
      <c r="DS575" s="159"/>
      <c r="DT575" s="160"/>
      <c r="DU575" s="161"/>
      <c r="DV575" s="162"/>
      <c r="DW575" s="163">
        <f>IFERROR(IFERROR(IFERROR(_xlfn.XLOOKUP(DP575,#REF!,#REF!,,,),_xlfn.XLOOKUP(DP575,#REF!,#REF!,,,)),_xlfn.XLOOKUP(DP575,#REF!,#REF!,,,)),0)</f>
        <v>0</v>
      </c>
      <c r="DX575" s="164"/>
      <c r="DY575" s="165">
        <f t="shared" si="511"/>
        <v>0</v>
      </c>
      <c r="DZ575" s="166"/>
      <c r="EA575" s="167">
        <f t="shared" si="512"/>
        <v>0</v>
      </c>
      <c r="EB575" s="168">
        <f t="shared" si="513"/>
        <v>0</v>
      </c>
      <c r="EC575" s="168">
        <f t="shared" si="514"/>
        <v>0</v>
      </c>
      <c r="ED575" s="169"/>
      <c r="EE575" s="170">
        <f t="shared" si="515"/>
        <v>0</v>
      </c>
      <c r="EF575" s="170" t="str">
        <f>IFERROR(IF(DY575&gt;((_xlfn.XLOOKUP(DQ575,TOPES!B:B,TOPES!C:C,,,)*INDEXACIÓN!CI575)),"SUPERA TOPES DEL HV",0),"HV NO ENCONTRADO")</f>
        <v>HV NO ENCONTRADO</v>
      </c>
      <c r="EG575" s="170">
        <f t="shared" si="516"/>
        <v>0</v>
      </c>
      <c r="EH575" s="170">
        <f>IF(SUMIF($M:$M,#REF!,$DY:$DY)&gt;$EH$8,"CONSULTA DIAN",0)</f>
        <v>0</v>
      </c>
      <c r="EI575" s="171">
        <f t="shared" si="517"/>
        <v>0</v>
      </c>
      <c r="EJ575" s="172"/>
    </row>
    <row r="576" spans="1:140" x14ac:dyDescent="0.25">
      <c r="A576" s="133" t="str">
        <f t="shared" si="467"/>
        <v>19000100567</v>
      </c>
      <c r="B576" s="134"/>
      <c r="C576" s="134"/>
      <c r="D576" s="135">
        <f>_xlfn.XLOOKUP(C576,TOPES!L:L,TOPES!M:M,,,)</f>
        <v>0</v>
      </c>
      <c r="E576" s="136">
        <v>567</v>
      </c>
      <c r="F576" s="134"/>
      <c r="G576" s="134"/>
      <c r="H576" s="134"/>
      <c r="I576" s="134"/>
      <c r="J576" s="134"/>
      <c r="K576" s="134"/>
      <c r="L576" s="134"/>
      <c r="M576" s="137"/>
      <c r="N576" s="134"/>
      <c r="O576" s="137" t="str">
        <f t="shared" si="468"/>
        <v/>
      </c>
      <c r="P576" s="138"/>
      <c r="Q576" s="139"/>
      <c r="R576" s="140">
        <f>IFERROR(IF(VLOOKUP(YEAR($D576),SMMLV!$A$2:$C$44,3,0)*$P576=$Q576,$Q576,IF($P576="",$Q576,VLOOKUP(YEAR($D576),SMMLV!$A$2:$C$44,3,0)*$P576)),0)</f>
        <v>0</v>
      </c>
      <c r="S576" s="141"/>
      <c r="T576" s="142"/>
      <c r="U576" s="143"/>
      <c r="V576" s="144"/>
      <c r="W576" s="145">
        <f>IFERROR(SUM(IF(VLOOKUP(YEAR($D576),SMMLV!$A$2:$C$44,3,0)*S576=T576,T576,IF(S576="",T576,VLOOKUP(YEAR($D576),SMMLV!$A$2:$C$44,3,0)*S576)),IF(VLOOKUP(YEAR($D576),SMMLV!$A$2:$C$44,3,0)*U576=V576,V576,IF(U576="",V576,VLOOKUP(YEAR($D576),SMMLV!$A$2:$C$44,3,0)*U576))),0)</f>
        <v>0</v>
      </c>
      <c r="X576" s="146"/>
      <c r="Y576" s="139"/>
      <c r="Z576" s="140">
        <f>IFERROR(IF(VLOOKUP(YEAR($D576),SMMLV!$A$2:$C$44,3,0)*$X576=$Y576,$Y576,IF($X576="",$Y576,VLOOKUP(YEAR($D576),SMMLV!$A$2:$C$44,3,0)*$X576)),0)</f>
        <v>0</v>
      </c>
      <c r="AA576" s="147"/>
      <c r="AB576" s="142"/>
      <c r="AC576" s="140">
        <f>IFERROR(IF(VLOOKUP(YEAR($D576),SMMLV!$A$2:$C$44,3,0)*$AA576=$AB576,$AB576,IF($AA576="",$AB576,VLOOKUP(YEAR($D576),SMMLV!$A$2:$C$44,3,0)*$AA576)),0)</f>
        <v>0</v>
      </c>
      <c r="AD576" s="147"/>
      <c r="AE576" s="142"/>
      <c r="AF576" s="140">
        <f>IFERROR(IF(VLOOKUP(YEAR($D576),SMMLV!$A$2:$C$44,3,0)*$AD576=$AE576,$AE576,IF($AD576="",$AE576,VLOOKUP(YEAR($D576),SMMLV!$A$2:$C$44,3,0)*$AD576)),0)</f>
        <v>0</v>
      </c>
      <c r="AG576" s="134"/>
      <c r="AH576" s="145">
        <f t="shared" si="469"/>
        <v>0</v>
      </c>
      <c r="AI576" s="138"/>
      <c r="AJ576" s="139"/>
      <c r="AK576" s="140">
        <f>IFERROR(IF(VLOOKUP(YEAR($D576),SMMLV!$A$2:$C$44,3,0)*$AI576=AJ576,AJ576,IF($AI576="",AJ576,VLOOKUP(YEAR($D576),SMMLV!$A$2:$C$44,3,0)*$AI576)),0)</f>
        <v>0</v>
      </c>
      <c r="AL576" s="141"/>
      <c r="AM576" s="142"/>
      <c r="AN576" s="147"/>
      <c r="AO576" s="144"/>
      <c r="AP576" s="145">
        <f>IFERROR(SUM(IF(VLOOKUP(YEAR($D576),SMMLV!$A$2:$C$44,3,0)*AL576=AM576,AM576,IF(AL576="",AM576,VLOOKUP(YEAR($D576),SMMLV!$A$2:$C$44,3,0)*AL576)),IF(VLOOKUP(YEAR($D576),SMMLV!$A$2:$C$44,3,0)*AN576=AO576,AO576,IF(AN576="",AO576,VLOOKUP(YEAR($D576),SMMLV!$A$2:$C$44,3,0)*AN576))),0)</f>
        <v>0</v>
      </c>
      <c r="AQ576" s="148"/>
      <c r="AR576" s="142"/>
      <c r="AS576" s="140">
        <f>IFERROR(IF(VLOOKUP(YEAR($D576),SMMLV!$A$2:$C$44,3,0)*AQ576=AR576,AR576,IF(AQ576="",AR576,VLOOKUP(YEAR($D576),SMMLV!$A$2:$C$44,3,0)*AQ576)),0)</f>
        <v>0</v>
      </c>
      <c r="AT576" s="147"/>
      <c r="AU576" s="142"/>
      <c r="AV576" s="140">
        <f>IFERROR(IF(VLOOKUP(YEAR($D576),SMMLV!$A$2:$C$44,3,0)*AT576=AU576,AU576,IF(AT576="",AU576,VLOOKUP(YEAR($D576),SMMLV!$A$2:$C$44,3,0)*AT576)),0)</f>
        <v>0</v>
      </c>
      <c r="AW576" s="147"/>
      <c r="AX576" s="142"/>
      <c r="AY576" s="140">
        <f>IFERROR(IF(VLOOKUP(YEAR($D576),SMMLV!$A$2:$C$44,3,0)*AW576=AX576,AX576,IF(AW576="",AX576,VLOOKUP(YEAR($D576),SMMLV!$A$2:$C$44,3,0)*AW576)),0)</f>
        <v>0</v>
      </c>
      <c r="AZ576" s="134"/>
      <c r="BA576" s="145">
        <f t="shared" si="470"/>
        <v>0</v>
      </c>
      <c r="BB576" s="138"/>
      <c r="BC576" s="139"/>
      <c r="BD576" s="140">
        <f>IFERROR(IF(VLOOKUP(YEAR($D576),SMMLV!$A$2:$C$44,3,0)*BB576=BC576,BC576,IF(BB576="",BC576,VLOOKUP(YEAR($D576),SMMLV!$A$2:$C$44,3,0)*BB576)),0)</f>
        <v>0</v>
      </c>
      <c r="BE576" s="141"/>
      <c r="BF576" s="142"/>
      <c r="BG576" s="147"/>
      <c r="BH576" s="144"/>
      <c r="BI576" s="145">
        <f>IFERROR(SUM(IF(VLOOKUP(YEAR($D576),SMMLV!$A$2:$C$44,3,0)*BE576=BF576,BF576,IF(BE576="",BF576,VLOOKUP(YEAR($D576),SMMLV!$A$2:$C$44,3,0)*BE576)),IF(VLOOKUP(YEAR($D576),SMMLV!$A$2:$C$44,3,0)*BG576=BH576,BH576,IF(BG576="",BH576,VLOOKUP(YEAR($D576),SMMLV!$A$2:$C$44,3,0)*BG576))),0)</f>
        <v>0</v>
      </c>
      <c r="BJ576" s="149"/>
      <c r="BK576" s="150"/>
      <c r="BL576" s="140">
        <f>IFERROR(IF(VLOOKUP(YEAR($D576),SMMLV!$A$2:$C$44,3,0)*BJ576=BK576,BK576,IF(BJ576="",BK576,VLOOKUP(YEAR($D576),SMMLV!$A$2:$C$44,3,0)*BJ576)),0)</f>
        <v>0</v>
      </c>
      <c r="BM576" s="147"/>
      <c r="BN576" s="142"/>
      <c r="BO576" s="140">
        <f>IFERROR(IF(VLOOKUP(YEAR($D576),SMMLV!$A$2:$C$44,3,0)*BM576=BN576,BN576,IF(BM576="",BN576,VLOOKUP(YEAR($D576),SMMLV!$A$2:$C$44,3,0)*BM576)),0)</f>
        <v>0</v>
      </c>
      <c r="BP576" s="147"/>
      <c r="BQ576" s="142"/>
      <c r="BR576" s="140">
        <f>IFERROR(IF(VLOOKUP(YEAR($D576),SMMLV!$A$2:$C$44,3,0)*BP576=BQ576,BQ576,IF(BP576="",BQ576,VLOOKUP(YEAR($D576),SMMLV!$A$2:$C$44,3,0)*BP576)),0)</f>
        <v>0</v>
      </c>
      <c r="BS576" s="134"/>
      <c r="BT576" s="145">
        <f t="shared" si="471"/>
        <v>0</v>
      </c>
      <c r="BU576" s="151">
        <f t="shared" si="472"/>
        <v>0</v>
      </c>
      <c r="BV576" s="151">
        <f t="shared" si="473"/>
        <v>0</v>
      </c>
      <c r="BW576" s="151">
        <f t="shared" si="474"/>
        <v>0</v>
      </c>
      <c r="BX576" s="151">
        <f t="shared" si="475"/>
        <v>0</v>
      </c>
      <c r="BY576" s="151">
        <f t="shared" si="476"/>
        <v>0</v>
      </c>
      <c r="BZ576" s="151">
        <f t="shared" si="464"/>
        <v>0</v>
      </c>
      <c r="CA576" s="134"/>
      <c r="CB576" s="134"/>
      <c r="CC576" s="134"/>
      <c r="CD576" s="152">
        <f t="shared" si="465"/>
        <v>0</v>
      </c>
      <c r="CE576" s="153">
        <f>IFERROR(INDEX(IPC!$A$11:$Y$22,MATCH(PROPER(TEXT(CD576,"mmmm")),IPC!$A$11:$A$22,0),MATCH(YEAR(CD576),IPC!$A$10:$Y$10,0)),0)</f>
        <v>0</v>
      </c>
      <c r="CF576" s="154">
        <v>62903</v>
      </c>
      <c r="CG576" s="153">
        <f>IFERROR(INDEX(IPC!$A$11:$Y$22,MATCH(PROPER(TEXT(CF576,"mmmm")),IPC!$A$11:$A$22,0),MATCH(YEAR(CF576),IPC!$A$10:$Y$10,0)),0)</f>
        <v>0</v>
      </c>
      <c r="CH576" s="155">
        <f t="shared" si="466"/>
        <v>0</v>
      </c>
      <c r="CI576" s="145">
        <v>1751471</v>
      </c>
      <c r="CJ576" s="151">
        <f t="shared" si="477"/>
        <v>0</v>
      </c>
      <c r="CK576" s="151">
        <f t="shared" si="478"/>
        <v>0</v>
      </c>
      <c r="CL576" s="151">
        <f t="shared" si="479"/>
        <v>0</v>
      </c>
      <c r="CM576" s="151">
        <f t="shared" si="480"/>
        <v>0</v>
      </c>
      <c r="CN576" s="151">
        <f t="shared" si="481"/>
        <v>0</v>
      </c>
      <c r="CO576" s="151">
        <f t="shared" si="482"/>
        <v>0</v>
      </c>
      <c r="CP576" s="151">
        <f t="shared" si="483"/>
        <v>0</v>
      </c>
      <c r="CQ576" s="151">
        <f t="shared" si="484"/>
        <v>0</v>
      </c>
      <c r="CR576" s="151">
        <f t="shared" si="485"/>
        <v>0</v>
      </c>
      <c r="CS576" s="151">
        <f t="shared" si="486"/>
        <v>0</v>
      </c>
      <c r="CT576" s="151">
        <f t="shared" si="487"/>
        <v>0</v>
      </c>
      <c r="CU576" s="151">
        <f t="shared" si="488"/>
        <v>0</v>
      </c>
      <c r="CV576" s="151">
        <f t="shared" si="489"/>
        <v>0</v>
      </c>
      <c r="CW576" s="151">
        <f t="shared" si="490"/>
        <v>0</v>
      </c>
      <c r="CX576" s="151">
        <f t="shared" si="491"/>
        <v>0</v>
      </c>
      <c r="CY576" s="151">
        <f t="shared" si="492"/>
        <v>0</v>
      </c>
      <c r="CZ576" s="151">
        <f t="shared" si="493"/>
        <v>0</v>
      </c>
      <c r="DA576" s="151">
        <f t="shared" si="494"/>
        <v>0</v>
      </c>
      <c r="DB576" s="151">
        <f t="shared" si="495"/>
        <v>0</v>
      </c>
      <c r="DC576" s="151">
        <f t="shared" si="496"/>
        <v>0</v>
      </c>
      <c r="DD576" s="151">
        <f t="shared" si="497"/>
        <v>0</v>
      </c>
      <c r="DE576" s="151">
        <f t="shared" si="498"/>
        <v>0</v>
      </c>
      <c r="DF576" s="151">
        <f t="shared" si="499"/>
        <v>0</v>
      </c>
      <c r="DG576" s="151">
        <f t="shared" si="500"/>
        <v>0</v>
      </c>
      <c r="DH576" s="151">
        <f t="shared" si="501"/>
        <v>0</v>
      </c>
      <c r="DI576" s="151">
        <f t="shared" si="502"/>
        <v>0</v>
      </c>
      <c r="DJ576" s="151">
        <f t="shared" si="503"/>
        <v>0</v>
      </c>
      <c r="DK576" s="151">
        <f t="shared" si="504"/>
        <v>0</v>
      </c>
      <c r="DL576" s="151">
        <f t="shared" si="505"/>
        <v>0</v>
      </c>
      <c r="DM576" s="151">
        <f t="shared" si="506"/>
        <v>0</v>
      </c>
      <c r="DN576" s="151">
        <f t="shared" si="507"/>
        <v>0</v>
      </c>
      <c r="DO576" s="156">
        <f t="shared" si="508"/>
        <v>0</v>
      </c>
      <c r="DP576" s="173" t="str">
        <f t="shared" si="509"/>
        <v/>
      </c>
      <c r="DQ576" s="157" t="str">
        <f t="shared" si="510"/>
        <v/>
      </c>
      <c r="DR576" s="158" t="str">
        <f>IFERROR(IFERROR(IFERROR(_xlfn.XLOOKUP(DP576,#REF!,#REF!,,,),_xlfn.XLOOKUP(DP576,#REF!,#REF!,,,)),_xlfn.XLOOKUP(DP576,#REF!,#REF!,,,)),"N/A")</f>
        <v>N/A</v>
      </c>
      <c r="DS576" s="159"/>
      <c r="DT576" s="160"/>
      <c r="DU576" s="161"/>
      <c r="DV576" s="162"/>
      <c r="DW576" s="163">
        <f>IFERROR(IFERROR(IFERROR(_xlfn.XLOOKUP(DP576,#REF!,#REF!,,,),_xlfn.XLOOKUP(DP576,#REF!,#REF!,,,)),_xlfn.XLOOKUP(DP576,#REF!,#REF!,,,)),0)</f>
        <v>0</v>
      </c>
      <c r="DX576" s="164"/>
      <c r="DY576" s="165">
        <f t="shared" si="511"/>
        <v>0</v>
      </c>
      <c r="DZ576" s="166"/>
      <c r="EA576" s="167">
        <f t="shared" si="512"/>
        <v>0</v>
      </c>
      <c r="EB576" s="168">
        <f t="shared" si="513"/>
        <v>0</v>
      </c>
      <c r="EC576" s="168">
        <f t="shared" si="514"/>
        <v>0</v>
      </c>
      <c r="ED576" s="169"/>
      <c r="EE576" s="170">
        <f t="shared" si="515"/>
        <v>0</v>
      </c>
      <c r="EF576" s="170" t="str">
        <f>IFERROR(IF(DY576&gt;((_xlfn.XLOOKUP(DQ576,TOPES!B:B,TOPES!C:C,,,)*INDEXACIÓN!CI576)),"SUPERA TOPES DEL HV",0),"HV NO ENCONTRADO")</f>
        <v>HV NO ENCONTRADO</v>
      </c>
      <c r="EG576" s="170">
        <f t="shared" si="516"/>
        <v>0</v>
      </c>
      <c r="EH576" s="170">
        <f>IF(SUMIF($M:$M,#REF!,$DY:$DY)&gt;$EH$8,"CONSULTA DIAN",0)</f>
        <v>0</v>
      </c>
      <c r="EI576" s="171">
        <f t="shared" si="517"/>
        <v>0</v>
      </c>
      <c r="EJ576" s="172"/>
    </row>
    <row r="577" spans="1:140" x14ac:dyDescent="0.25">
      <c r="A577" s="133" t="str">
        <f t="shared" si="467"/>
        <v>19000100568</v>
      </c>
      <c r="B577" s="134"/>
      <c r="C577" s="134"/>
      <c r="D577" s="135">
        <f>_xlfn.XLOOKUP(C577,TOPES!L:L,TOPES!M:M,,,)</f>
        <v>0</v>
      </c>
      <c r="E577" s="136">
        <v>568</v>
      </c>
      <c r="F577" s="134"/>
      <c r="G577" s="134"/>
      <c r="H577" s="134"/>
      <c r="I577" s="134"/>
      <c r="J577" s="134"/>
      <c r="K577" s="134"/>
      <c r="L577" s="134"/>
      <c r="M577" s="137"/>
      <c r="N577" s="134"/>
      <c r="O577" s="137" t="str">
        <f t="shared" si="468"/>
        <v/>
      </c>
      <c r="P577" s="138"/>
      <c r="Q577" s="139"/>
      <c r="R577" s="140">
        <f>IFERROR(IF(VLOOKUP(YEAR($D577),SMMLV!$A$2:$C$44,3,0)*$P577=$Q577,$Q577,IF($P577="",$Q577,VLOOKUP(YEAR($D577),SMMLV!$A$2:$C$44,3,0)*$P577)),0)</f>
        <v>0</v>
      </c>
      <c r="S577" s="141"/>
      <c r="T577" s="142"/>
      <c r="U577" s="143"/>
      <c r="V577" s="144"/>
      <c r="W577" s="145">
        <f>IFERROR(SUM(IF(VLOOKUP(YEAR($D577),SMMLV!$A$2:$C$44,3,0)*S577=T577,T577,IF(S577="",T577,VLOOKUP(YEAR($D577),SMMLV!$A$2:$C$44,3,0)*S577)),IF(VLOOKUP(YEAR($D577),SMMLV!$A$2:$C$44,3,0)*U577=V577,V577,IF(U577="",V577,VLOOKUP(YEAR($D577),SMMLV!$A$2:$C$44,3,0)*U577))),0)</f>
        <v>0</v>
      </c>
      <c r="X577" s="146"/>
      <c r="Y577" s="139"/>
      <c r="Z577" s="140">
        <f>IFERROR(IF(VLOOKUP(YEAR($D577),SMMLV!$A$2:$C$44,3,0)*$X577=$Y577,$Y577,IF($X577="",$Y577,VLOOKUP(YEAR($D577),SMMLV!$A$2:$C$44,3,0)*$X577)),0)</f>
        <v>0</v>
      </c>
      <c r="AA577" s="147"/>
      <c r="AB577" s="142"/>
      <c r="AC577" s="140">
        <f>IFERROR(IF(VLOOKUP(YEAR($D577),SMMLV!$A$2:$C$44,3,0)*$AA577=$AB577,$AB577,IF($AA577="",$AB577,VLOOKUP(YEAR($D577),SMMLV!$A$2:$C$44,3,0)*$AA577)),0)</f>
        <v>0</v>
      </c>
      <c r="AD577" s="147"/>
      <c r="AE577" s="142"/>
      <c r="AF577" s="140">
        <f>IFERROR(IF(VLOOKUP(YEAR($D577),SMMLV!$A$2:$C$44,3,0)*$AD577=$AE577,$AE577,IF($AD577="",$AE577,VLOOKUP(YEAR($D577),SMMLV!$A$2:$C$44,3,0)*$AD577)),0)</f>
        <v>0</v>
      </c>
      <c r="AG577" s="134"/>
      <c r="AH577" s="145">
        <f t="shared" si="469"/>
        <v>0</v>
      </c>
      <c r="AI577" s="138"/>
      <c r="AJ577" s="139"/>
      <c r="AK577" s="140">
        <f>IFERROR(IF(VLOOKUP(YEAR($D577),SMMLV!$A$2:$C$44,3,0)*$AI577=AJ577,AJ577,IF($AI577="",AJ577,VLOOKUP(YEAR($D577),SMMLV!$A$2:$C$44,3,0)*$AI577)),0)</f>
        <v>0</v>
      </c>
      <c r="AL577" s="141"/>
      <c r="AM577" s="142"/>
      <c r="AN577" s="147"/>
      <c r="AO577" s="144"/>
      <c r="AP577" s="145">
        <f>IFERROR(SUM(IF(VLOOKUP(YEAR($D577),SMMLV!$A$2:$C$44,3,0)*AL577=AM577,AM577,IF(AL577="",AM577,VLOOKUP(YEAR($D577),SMMLV!$A$2:$C$44,3,0)*AL577)),IF(VLOOKUP(YEAR($D577),SMMLV!$A$2:$C$44,3,0)*AN577=AO577,AO577,IF(AN577="",AO577,VLOOKUP(YEAR($D577),SMMLV!$A$2:$C$44,3,0)*AN577))),0)</f>
        <v>0</v>
      </c>
      <c r="AQ577" s="148"/>
      <c r="AR577" s="142"/>
      <c r="AS577" s="140">
        <f>IFERROR(IF(VLOOKUP(YEAR($D577),SMMLV!$A$2:$C$44,3,0)*AQ577=AR577,AR577,IF(AQ577="",AR577,VLOOKUP(YEAR($D577),SMMLV!$A$2:$C$44,3,0)*AQ577)),0)</f>
        <v>0</v>
      </c>
      <c r="AT577" s="147"/>
      <c r="AU577" s="142"/>
      <c r="AV577" s="140">
        <f>IFERROR(IF(VLOOKUP(YEAR($D577),SMMLV!$A$2:$C$44,3,0)*AT577=AU577,AU577,IF(AT577="",AU577,VLOOKUP(YEAR($D577),SMMLV!$A$2:$C$44,3,0)*AT577)),0)</f>
        <v>0</v>
      </c>
      <c r="AW577" s="147"/>
      <c r="AX577" s="142"/>
      <c r="AY577" s="140">
        <f>IFERROR(IF(VLOOKUP(YEAR($D577),SMMLV!$A$2:$C$44,3,0)*AW577=AX577,AX577,IF(AW577="",AX577,VLOOKUP(YEAR($D577),SMMLV!$A$2:$C$44,3,0)*AW577)),0)</f>
        <v>0</v>
      </c>
      <c r="AZ577" s="134"/>
      <c r="BA577" s="145">
        <f t="shared" si="470"/>
        <v>0</v>
      </c>
      <c r="BB577" s="138"/>
      <c r="BC577" s="139"/>
      <c r="BD577" s="140">
        <f>IFERROR(IF(VLOOKUP(YEAR($D577),SMMLV!$A$2:$C$44,3,0)*BB577=BC577,BC577,IF(BB577="",BC577,VLOOKUP(YEAR($D577),SMMLV!$A$2:$C$44,3,0)*BB577)),0)</f>
        <v>0</v>
      </c>
      <c r="BE577" s="141"/>
      <c r="BF577" s="142"/>
      <c r="BG577" s="147"/>
      <c r="BH577" s="144"/>
      <c r="BI577" s="145">
        <f>IFERROR(SUM(IF(VLOOKUP(YEAR($D577),SMMLV!$A$2:$C$44,3,0)*BE577=BF577,BF577,IF(BE577="",BF577,VLOOKUP(YEAR($D577),SMMLV!$A$2:$C$44,3,0)*BE577)),IF(VLOOKUP(YEAR($D577),SMMLV!$A$2:$C$44,3,0)*BG577=BH577,BH577,IF(BG577="",BH577,VLOOKUP(YEAR($D577),SMMLV!$A$2:$C$44,3,0)*BG577))),0)</f>
        <v>0</v>
      </c>
      <c r="BJ577" s="149"/>
      <c r="BK577" s="150"/>
      <c r="BL577" s="140">
        <f>IFERROR(IF(VLOOKUP(YEAR($D577),SMMLV!$A$2:$C$44,3,0)*BJ577=BK577,BK577,IF(BJ577="",BK577,VLOOKUP(YEAR($D577),SMMLV!$A$2:$C$44,3,0)*BJ577)),0)</f>
        <v>0</v>
      </c>
      <c r="BM577" s="147"/>
      <c r="BN577" s="142"/>
      <c r="BO577" s="140">
        <f>IFERROR(IF(VLOOKUP(YEAR($D577),SMMLV!$A$2:$C$44,3,0)*BM577=BN577,BN577,IF(BM577="",BN577,VLOOKUP(YEAR($D577),SMMLV!$A$2:$C$44,3,0)*BM577)),0)</f>
        <v>0</v>
      </c>
      <c r="BP577" s="147"/>
      <c r="BQ577" s="142"/>
      <c r="BR577" s="140">
        <f>IFERROR(IF(VLOOKUP(YEAR($D577),SMMLV!$A$2:$C$44,3,0)*BP577=BQ577,BQ577,IF(BP577="",BQ577,VLOOKUP(YEAR($D577),SMMLV!$A$2:$C$44,3,0)*BP577)),0)</f>
        <v>0</v>
      </c>
      <c r="BS577" s="134"/>
      <c r="BT577" s="145">
        <f t="shared" si="471"/>
        <v>0</v>
      </c>
      <c r="BU577" s="151">
        <f t="shared" si="472"/>
        <v>0</v>
      </c>
      <c r="BV577" s="151">
        <f t="shared" si="473"/>
        <v>0</v>
      </c>
      <c r="BW577" s="151">
        <f t="shared" si="474"/>
        <v>0</v>
      </c>
      <c r="BX577" s="151">
        <f t="shared" si="475"/>
        <v>0</v>
      </c>
      <c r="BY577" s="151">
        <f t="shared" si="476"/>
        <v>0</v>
      </c>
      <c r="BZ577" s="151">
        <f t="shared" si="464"/>
        <v>0</v>
      </c>
      <c r="CA577" s="134"/>
      <c r="CB577" s="134"/>
      <c r="CC577" s="134"/>
      <c r="CD577" s="152">
        <f t="shared" si="465"/>
        <v>0</v>
      </c>
      <c r="CE577" s="153">
        <f>IFERROR(INDEX(IPC!$A$11:$Y$22,MATCH(PROPER(TEXT(CD577,"mmmm")),IPC!$A$11:$A$22,0),MATCH(YEAR(CD577),IPC!$A$10:$Y$10,0)),0)</f>
        <v>0</v>
      </c>
      <c r="CF577" s="154">
        <v>62934</v>
      </c>
      <c r="CG577" s="153">
        <f>IFERROR(INDEX(IPC!$A$11:$Y$22,MATCH(PROPER(TEXT(CF577,"mmmm")),IPC!$A$11:$A$22,0),MATCH(YEAR(CF577),IPC!$A$10:$Y$10,0)),0)</f>
        <v>0</v>
      </c>
      <c r="CH577" s="155">
        <f t="shared" si="466"/>
        <v>0</v>
      </c>
      <c r="CI577" s="145">
        <v>1751472</v>
      </c>
      <c r="CJ577" s="151">
        <f t="shared" si="477"/>
        <v>0</v>
      </c>
      <c r="CK577" s="151">
        <f t="shared" si="478"/>
        <v>0</v>
      </c>
      <c r="CL577" s="151">
        <f t="shared" si="479"/>
        <v>0</v>
      </c>
      <c r="CM577" s="151">
        <f t="shared" si="480"/>
        <v>0</v>
      </c>
      <c r="CN577" s="151">
        <f t="shared" si="481"/>
        <v>0</v>
      </c>
      <c r="CO577" s="151">
        <f t="shared" si="482"/>
        <v>0</v>
      </c>
      <c r="CP577" s="151">
        <f t="shared" si="483"/>
        <v>0</v>
      </c>
      <c r="CQ577" s="151">
        <f t="shared" si="484"/>
        <v>0</v>
      </c>
      <c r="CR577" s="151">
        <f t="shared" si="485"/>
        <v>0</v>
      </c>
      <c r="CS577" s="151">
        <f t="shared" si="486"/>
        <v>0</v>
      </c>
      <c r="CT577" s="151">
        <f t="shared" si="487"/>
        <v>0</v>
      </c>
      <c r="CU577" s="151">
        <f t="shared" si="488"/>
        <v>0</v>
      </c>
      <c r="CV577" s="151">
        <f t="shared" si="489"/>
        <v>0</v>
      </c>
      <c r="CW577" s="151">
        <f t="shared" si="490"/>
        <v>0</v>
      </c>
      <c r="CX577" s="151">
        <f t="shared" si="491"/>
        <v>0</v>
      </c>
      <c r="CY577" s="151">
        <f t="shared" si="492"/>
        <v>0</v>
      </c>
      <c r="CZ577" s="151">
        <f t="shared" si="493"/>
        <v>0</v>
      </c>
      <c r="DA577" s="151">
        <f t="shared" si="494"/>
        <v>0</v>
      </c>
      <c r="DB577" s="151">
        <f t="shared" si="495"/>
        <v>0</v>
      </c>
      <c r="DC577" s="151">
        <f t="shared" si="496"/>
        <v>0</v>
      </c>
      <c r="DD577" s="151">
        <f t="shared" si="497"/>
        <v>0</v>
      </c>
      <c r="DE577" s="151">
        <f t="shared" si="498"/>
        <v>0</v>
      </c>
      <c r="DF577" s="151">
        <f t="shared" si="499"/>
        <v>0</v>
      </c>
      <c r="DG577" s="151">
        <f t="shared" si="500"/>
        <v>0</v>
      </c>
      <c r="DH577" s="151">
        <f t="shared" si="501"/>
        <v>0</v>
      </c>
      <c r="DI577" s="151">
        <f t="shared" si="502"/>
        <v>0</v>
      </c>
      <c r="DJ577" s="151">
        <f t="shared" si="503"/>
        <v>0</v>
      </c>
      <c r="DK577" s="151">
        <f t="shared" si="504"/>
        <v>0</v>
      </c>
      <c r="DL577" s="151">
        <f t="shared" si="505"/>
        <v>0</v>
      </c>
      <c r="DM577" s="151">
        <f t="shared" si="506"/>
        <v>0</v>
      </c>
      <c r="DN577" s="151">
        <f t="shared" si="507"/>
        <v>0</v>
      </c>
      <c r="DO577" s="156">
        <f t="shared" si="508"/>
        <v>0</v>
      </c>
      <c r="DP577" s="173" t="str">
        <f t="shared" si="509"/>
        <v/>
      </c>
      <c r="DQ577" s="157" t="str">
        <f t="shared" si="510"/>
        <v/>
      </c>
      <c r="DR577" s="158" t="str">
        <f>IFERROR(IFERROR(IFERROR(_xlfn.XLOOKUP(DP577,#REF!,#REF!,,,),_xlfn.XLOOKUP(DP577,#REF!,#REF!,,,)),_xlfn.XLOOKUP(DP577,#REF!,#REF!,,,)),"N/A")</f>
        <v>N/A</v>
      </c>
      <c r="DS577" s="159"/>
      <c r="DT577" s="160"/>
      <c r="DU577" s="161"/>
      <c r="DV577" s="162"/>
      <c r="DW577" s="163">
        <f>IFERROR(IFERROR(IFERROR(_xlfn.XLOOKUP(DP577,#REF!,#REF!,,,),_xlfn.XLOOKUP(DP577,#REF!,#REF!,,,)),_xlfn.XLOOKUP(DP577,#REF!,#REF!,,,)),0)</f>
        <v>0</v>
      </c>
      <c r="DX577" s="164"/>
      <c r="DY577" s="165">
        <f t="shared" si="511"/>
        <v>0</v>
      </c>
      <c r="DZ577" s="166"/>
      <c r="EA577" s="167">
        <f t="shared" si="512"/>
        <v>0</v>
      </c>
      <c r="EB577" s="168">
        <f t="shared" si="513"/>
        <v>0</v>
      </c>
      <c r="EC577" s="168">
        <f t="shared" si="514"/>
        <v>0</v>
      </c>
      <c r="ED577" s="169"/>
      <c r="EE577" s="170">
        <f t="shared" si="515"/>
        <v>0</v>
      </c>
      <c r="EF577" s="170" t="str">
        <f>IFERROR(IF(DY577&gt;((_xlfn.XLOOKUP(DQ577,TOPES!B:B,TOPES!C:C,,,)*INDEXACIÓN!CI577)),"SUPERA TOPES DEL HV",0),"HV NO ENCONTRADO")</f>
        <v>HV NO ENCONTRADO</v>
      </c>
      <c r="EG577" s="170">
        <f t="shared" si="516"/>
        <v>0</v>
      </c>
      <c r="EH577" s="170">
        <f>IF(SUMIF($M:$M,#REF!,$DY:$DY)&gt;$EH$8,"CONSULTA DIAN",0)</f>
        <v>0</v>
      </c>
      <c r="EI577" s="171">
        <f t="shared" si="517"/>
        <v>0</v>
      </c>
      <c r="EJ577" s="172"/>
    </row>
    <row r="578" spans="1:140" x14ac:dyDescent="0.25">
      <c r="A578" s="133" t="str">
        <f t="shared" si="467"/>
        <v>19000100569</v>
      </c>
      <c r="B578" s="134"/>
      <c r="C578" s="134"/>
      <c r="D578" s="135">
        <f>_xlfn.XLOOKUP(C578,TOPES!L:L,TOPES!M:M,,,)</f>
        <v>0</v>
      </c>
      <c r="E578" s="136">
        <v>569</v>
      </c>
      <c r="F578" s="134"/>
      <c r="G578" s="134"/>
      <c r="H578" s="134"/>
      <c r="I578" s="134"/>
      <c r="J578" s="134"/>
      <c r="K578" s="134"/>
      <c r="L578" s="134"/>
      <c r="M578" s="137"/>
      <c r="N578" s="134"/>
      <c r="O578" s="137" t="str">
        <f t="shared" si="468"/>
        <v/>
      </c>
      <c r="P578" s="138"/>
      <c r="Q578" s="139"/>
      <c r="R578" s="140">
        <f>IFERROR(IF(VLOOKUP(YEAR($D578),SMMLV!$A$2:$C$44,3,0)*$P578=$Q578,$Q578,IF($P578="",$Q578,VLOOKUP(YEAR($D578),SMMLV!$A$2:$C$44,3,0)*$P578)),0)</f>
        <v>0</v>
      </c>
      <c r="S578" s="141"/>
      <c r="T578" s="142"/>
      <c r="U578" s="143"/>
      <c r="V578" s="144"/>
      <c r="W578" s="145">
        <f>IFERROR(SUM(IF(VLOOKUP(YEAR($D578),SMMLV!$A$2:$C$44,3,0)*S578=T578,T578,IF(S578="",T578,VLOOKUP(YEAR($D578),SMMLV!$A$2:$C$44,3,0)*S578)),IF(VLOOKUP(YEAR($D578),SMMLV!$A$2:$C$44,3,0)*U578=V578,V578,IF(U578="",V578,VLOOKUP(YEAR($D578),SMMLV!$A$2:$C$44,3,0)*U578))),0)</f>
        <v>0</v>
      </c>
      <c r="X578" s="146"/>
      <c r="Y578" s="139"/>
      <c r="Z578" s="140">
        <f>IFERROR(IF(VLOOKUP(YEAR($D578),SMMLV!$A$2:$C$44,3,0)*$X578=$Y578,$Y578,IF($X578="",$Y578,VLOOKUP(YEAR($D578),SMMLV!$A$2:$C$44,3,0)*$X578)),0)</f>
        <v>0</v>
      </c>
      <c r="AA578" s="147"/>
      <c r="AB578" s="142"/>
      <c r="AC578" s="140">
        <f>IFERROR(IF(VLOOKUP(YEAR($D578),SMMLV!$A$2:$C$44,3,0)*$AA578=$AB578,$AB578,IF($AA578="",$AB578,VLOOKUP(YEAR($D578),SMMLV!$A$2:$C$44,3,0)*$AA578)),0)</f>
        <v>0</v>
      </c>
      <c r="AD578" s="147"/>
      <c r="AE578" s="142"/>
      <c r="AF578" s="140">
        <f>IFERROR(IF(VLOOKUP(YEAR($D578),SMMLV!$A$2:$C$44,3,0)*$AD578=$AE578,$AE578,IF($AD578="",$AE578,VLOOKUP(YEAR($D578),SMMLV!$A$2:$C$44,3,0)*$AD578)),0)</f>
        <v>0</v>
      </c>
      <c r="AG578" s="134"/>
      <c r="AH578" s="145">
        <f t="shared" si="469"/>
        <v>0</v>
      </c>
      <c r="AI578" s="138"/>
      <c r="AJ578" s="139"/>
      <c r="AK578" s="140">
        <f>IFERROR(IF(VLOOKUP(YEAR($D578),SMMLV!$A$2:$C$44,3,0)*$AI578=AJ578,AJ578,IF($AI578="",AJ578,VLOOKUP(YEAR($D578),SMMLV!$A$2:$C$44,3,0)*$AI578)),0)</f>
        <v>0</v>
      </c>
      <c r="AL578" s="141"/>
      <c r="AM578" s="142"/>
      <c r="AN578" s="147"/>
      <c r="AO578" s="144"/>
      <c r="AP578" s="145">
        <f>IFERROR(SUM(IF(VLOOKUP(YEAR($D578),SMMLV!$A$2:$C$44,3,0)*AL578=AM578,AM578,IF(AL578="",AM578,VLOOKUP(YEAR($D578),SMMLV!$A$2:$C$44,3,0)*AL578)),IF(VLOOKUP(YEAR($D578),SMMLV!$A$2:$C$44,3,0)*AN578=AO578,AO578,IF(AN578="",AO578,VLOOKUP(YEAR($D578),SMMLV!$A$2:$C$44,3,0)*AN578))),0)</f>
        <v>0</v>
      </c>
      <c r="AQ578" s="148"/>
      <c r="AR578" s="142"/>
      <c r="AS578" s="140">
        <f>IFERROR(IF(VLOOKUP(YEAR($D578),SMMLV!$A$2:$C$44,3,0)*AQ578=AR578,AR578,IF(AQ578="",AR578,VLOOKUP(YEAR($D578),SMMLV!$A$2:$C$44,3,0)*AQ578)),0)</f>
        <v>0</v>
      </c>
      <c r="AT578" s="147"/>
      <c r="AU578" s="142"/>
      <c r="AV578" s="140">
        <f>IFERROR(IF(VLOOKUP(YEAR($D578),SMMLV!$A$2:$C$44,3,0)*AT578=AU578,AU578,IF(AT578="",AU578,VLOOKUP(YEAR($D578),SMMLV!$A$2:$C$44,3,0)*AT578)),0)</f>
        <v>0</v>
      </c>
      <c r="AW578" s="147"/>
      <c r="AX578" s="142"/>
      <c r="AY578" s="140">
        <f>IFERROR(IF(VLOOKUP(YEAR($D578),SMMLV!$A$2:$C$44,3,0)*AW578=AX578,AX578,IF(AW578="",AX578,VLOOKUP(YEAR($D578),SMMLV!$A$2:$C$44,3,0)*AW578)),0)</f>
        <v>0</v>
      </c>
      <c r="AZ578" s="134"/>
      <c r="BA578" s="145">
        <f t="shared" si="470"/>
        <v>0</v>
      </c>
      <c r="BB578" s="138"/>
      <c r="BC578" s="139"/>
      <c r="BD578" s="140">
        <f>IFERROR(IF(VLOOKUP(YEAR($D578),SMMLV!$A$2:$C$44,3,0)*BB578=BC578,BC578,IF(BB578="",BC578,VLOOKUP(YEAR($D578),SMMLV!$A$2:$C$44,3,0)*BB578)),0)</f>
        <v>0</v>
      </c>
      <c r="BE578" s="141"/>
      <c r="BF578" s="142"/>
      <c r="BG578" s="147"/>
      <c r="BH578" s="144"/>
      <c r="BI578" s="145">
        <f>IFERROR(SUM(IF(VLOOKUP(YEAR($D578),SMMLV!$A$2:$C$44,3,0)*BE578=BF578,BF578,IF(BE578="",BF578,VLOOKUP(YEAR($D578),SMMLV!$A$2:$C$44,3,0)*BE578)),IF(VLOOKUP(YEAR($D578),SMMLV!$A$2:$C$44,3,0)*BG578=BH578,BH578,IF(BG578="",BH578,VLOOKUP(YEAR($D578),SMMLV!$A$2:$C$44,3,0)*BG578))),0)</f>
        <v>0</v>
      </c>
      <c r="BJ578" s="149"/>
      <c r="BK578" s="150"/>
      <c r="BL578" s="140">
        <f>IFERROR(IF(VLOOKUP(YEAR($D578),SMMLV!$A$2:$C$44,3,0)*BJ578=BK578,BK578,IF(BJ578="",BK578,VLOOKUP(YEAR($D578),SMMLV!$A$2:$C$44,3,0)*BJ578)),0)</f>
        <v>0</v>
      </c>
      <c r="BM578" s="147"/>
      <c r="BN578" s="142"/>
      <c r="BO578" s="140">
        <f>IFERROR(IF(VLOOKUP(YEAR($D578),SMMLV!$A$2:$C$44,3,0)*BM578=BN578,BN578,IF(BM578="",BN578,VLOOKUP(YEAR($D578),SMMLV!$A$2:$C$44,3,0)*BM578)),0)</f>
        <v>0</v>
      </c>
      <c r="BP578" s="147"/>
      <c r="BQ578" s="142"/>
      <c r="BR578" s="140">
        <f>IFERROR(IF(VLOOKUP(YEAR($D578),SMMLV!$A$2:$C$44,3,0)*BP578=BQ578,BQ578,IF(BP578="",BQ578,VLOOKUP(YEAR($D578),SMMLV!$A$2:$C$44,3,0)*BP578)),0)</f>
        <v>0</v>
      </c>
      <c r="BS578" s="134"/>
      <c r="BT578" s="145">
        <f t="shared" si="471"/>
        <v>0</v>
      </c>
      <c r="BU578" s="151">
        <f t="shared" si="472"/>
        <v>0</v>
      </c>
      <c r="BV578" s="151">
        <f t="shared" si="473"/>
        <v>0</v>
      </c>
      <c r="BW578" s="151">
        <f t="shared" si="474"/>
        <v>0</v>
      </c>
      <c r="BX578" s="151">
        <f t="shared" si="475"/>
        <v>0</v>
      </c>
      <c r="BY578" s="151">
        <f t="shared" si="476"/>
        <v>0</v>
      </c>
      <c r="BZ578" s="151">
        <f t="shared" si="464"/>
        <v>0</v>
      </c>
      <c r="CA578" s="134"/>
      <c r="CB578" s="134"/>
      <c r="CC578" s="134"/>
      <c r="CD578" s="152">
        <f t="shared" si="465"/>
        <v>0</v>
      </c>
      <c r="CE578" s="153">
        <f>IFERROR(INDEX(IPC!$A$11:$Y$22,MATCH(PROPER(TEXT(CD578,"mmmm")),IPC!$A$11:$A$22,0),MATCH(YEAR(CD578),IPC!$A$10:$Y$10,0)),0)</f>
        <v>0</v>
      </c>
      <c r="CF578" s="154">
        <v>62964</v>
      </c>
      <c r="CG578" s="153">
        <f>IFERROR(INDEX(IPC!$A$11:$Y$22,MATCH(PROPER(TEXT(CF578,"mmmm")),IPC!$A$11:$A$22,0),MATCH(YEAR(CF578),IPC!$A$10:$Y$10,0)),0)</f>
        <v>0</v>
      </c>
      <c r="CH578" s="155">
        <f t="shared" si="466"/>
        <v>0</v>
      </c>
      <c r="CI578" s="145">
        <v>1751473</v>
      </c>
      <c r="CJ578" s="151">
        <f t="shared" si="477"/>
        <v>0</v>
      </c>
      <c r="CK578" s="151">
        <f t="shared" si="478"/>
        <v>0</v>
      </c>
      <c r="CL578" s="151">
        <f t="shared" si="479"/>
        <v>0</v>
      </c>
      <c r="CM578" s="151">
        <f t="shared" si="480"/>
        <v>0</v>
      </c>
      <c r="CN578" s="151">
        <f t="shared" si="481"/>
        <v>0</v>
      </c>
      <c r="CO578" s="151">
        <f t="shared" si="482"/>
        <v>0</v>
      </c>
      <c r="CP578" s="151">
        <f t="shared" si="483"/>
        <v>0</v>
      </c>
      <c r="CQ578" s="151">
        <f t="shared" si="484"/>
        <v>0</v>
      </c>
      <c r="CR578" s="151">
        <f t="shared" si="485"/>
        <v>0</v>
      </c>
      <c r="CS578" s="151">
        <f t="shared" si="486"/>
        <v>0</v>
      </c>
      <c r="CT578" s="151">
        <f t="shared" si="487"/>
        <v>0</v>
      </c>
      <c r="CU578" s="151">
        <f t="shared" si="488"/>
        <v>0</v>
      </c>
      <c r="CV578" s="151">
        <f t="shared" si="489"/>
        <v>0</v>
      </c>
      <c r="CW578" s="151">
        <f t="shared" si="490"/>
        <v>0</v>
      </c>
      <c r="CX578" s="151">
        <f t="shared" si="491"/>
        <v>0</v>
      </c>
      <c r="CY578" s="151">
        <f t="shared" si="492"/>
        <v>0</v>
      </c>
      <c r="CZ578" s="151">
        <f t="shared" si="493"/>
        <v>0</v>
      </c>
      <c r="DA578" s="151">
        <f t="shared" si="494"/>
        <v>0</v>
      </c>
      <c r="DB578" s="151">
        <f t="shared" si="495"/>
        <v>0</v>
      </c>
      <c r="DC578" s="151">
        <f t="shared" si="496"/>
        <v>0</v>
      </c>
      <c r="DD578" s="151">
        <f t="shared" si="497"/>
        <v>0</v>
      </c>
      <c r="DE578" s="151">
        <f t="shared" si="498"/>
        <v>0</v>
      </c>
      <c r="DF578" s="151">
        <f t="shared" si="499"/>
        <v>0</v>
      </c>
      <c r="DG578" s="151">
        <f t="shared" si="500"/>
        <v>0</v>
      </c>
      <c r="DH578" s="151">
        <f t="shared" si="501"/>
        <v>0</v>
      </c>
      <c r="DI578" s="151">
        <f t="shared" si="502"/>
        <v>0</v>
      </c>
      <c r="DJ578" s="151">
        <f t="shared" si="503"/>
        <v>0</v>
      </c>
      <c r="DK578" s="151">
        <f t="shared" si="504"/>
        <v>0</v>
      </c>
      <c r="DL578" s="151">
        <f t="shared" si="505"/>
        <v>0</v>
      </c>
      <c r="DM578" s="151">
        <f t="shared" si="506"/>
        <v>0</v>
      </c>
      <c r="DN578" s="151">
        <f t="shared" si="507"/>
        <v>0</v>
      </c>
      <c r="DO578" s="156">
        <f t="shared" si="508"/>
        <v>0</v>
      </c>
      <c r="DP578" s="173" t="str">
        <f t="shared" si="509"/>
        <v/>
      </c>
      <c r="DQ578" s="157" t="str">
        <f t="shared" si="510"/>
        <v/>
      </c>
      <c r="DR578" s="158" t="str">
        <f>IFERROR(IFERROR(IFERROR(_xlfn.XLOOKUP(DP578,#REF!,#REF!,,,),_xlfn.XLOOKUP(DP578,#REF!,#REF!,,,)),_xlfn.XLOOKUP(DP578,#REF!,#REF!,,,)),"N/A")</f>
        <v>N/A</v>
      </c>
      <c r="DS578" s="159"/>
      <c r="DT578" s="160"/>
      <c r="DU578" s="161"/>
      <c r="DV578" s="162"/>
      <c r="DW578" s="163">
        <f>IFERROR(IFERROR(IFERROR(_xlfn.XLOOKUP(DP578,#REF!,#REF!,,,),_xlfn.XLOOKUP(DP578,#REF!,#REF!,,,)),_xlfn.XLOOKUP(DP578,#REF!,#REF!,,,)),0)</f>
        <v>0</v>
      </c>
      <c r="DX578" s="164"/>
      <c r="DY578" s="165">
        <f t="shared" si="511"/>
        <v>0</v>
      </c>
      <c r="DZ578" s="166"/>
      <c r="EA578" s="167">
        <f t="shared" si="512"/>
        <v>0</v>
      </c>
      <c r="EB578" s="168">
        <f t="shared" si="513"/>
        <v>0</v>
      </c>
      <c r="EC578" s="168">
        <f t="shared" si="514"/>
        <v>0</v>
      </c>
      <c r="ED578" s="169"/>
      <c r="EE578" s="170">
        <f t="shared" si="515"/>
        <v>0</v>
      </c>
      <c r="EF578" s="170" t="str">
        <f>IFERROR(IF(DY578&gt;((_xlfn.XLOOKUP(DQ578,TOPES!B:B,TOPES!C:C,,,)*INDEXACIÓN!CI578)),"SUPERA TOPES DEL HV",0),"HV NO ENCONTRADO")</f>
        <v>HV NO ENCONTRADO</v>
      </c>
      <c r="EG578" s="170">
        <f t="shared" si="516"/>
        <v>0</v>
      </c>
      <c r="EH578" s="170">
        <f>IF(SUMIF($M:$M,#REF!,$DY:$DY)&gt;$EH$8,"CONSULTA DIAN",0)</f>
        <v>0</v>
      </c>
      <c r="EI578" s="171">
        <f t="shared" si="517"/>
        <v>0</v>
      </c>
      <c r="EJ578" s="172"/>
    </row>
    <row r="579" spans="1:140" x14ac:dyDescent="0.25">
      <c r="A579" s="133" t="str">
        <f t="shared" si="467"/>
        <v>19000100570</v>
      </c>
      <c r="B579" s="134"/>
      <c r="C579" s="134"/>
      <c r="D579" s="135">
        <f>_xlfn.XLOOKUP(C579,TOPES!L:L,TOPES!M:M,,,)</f>
        <v>0</v>
      </c>
      <c r="E579" s="136">
        <v>570</v>
      </c>
      <c r="F579" s="134"/>
      <c r="G579" s="134"/>
      <c r="H579" s="134"/>
      <c r="I579" s="134"/>
      <c r="J579" s="134"/>
      <c r="K579" s="134"/>
      <c r="L579" s="134"/>
      <c r="M579" s="137"/>
      <c r="N579" s="134"/>
      <c r="O579" s="137" t="str">
        <f t="shared" si="468"/>
        <v/>
      </c>
      <c r="P579" s="138"/>
      <c r="Q579" s="139"/>
      <c r="R579" s="140">
        <f>IFERROR(IF(VLOOKUP(YEAR($D579),SMMLV!$A$2:$C$44,3,0)*$P579=$Q579,$Q579,IF($P579="",$Q579,VLOOKUP(YEAR($D579),SMMLV!$A$2:$C$44,3,0)*$P579)),0)</f>
        <v>0</v>
      </c>
      <c r="S579" s="141"/>
      <c r="T579" s="142"/>
      <c r="U579" s="143"/>
      <c r="V579" s="144"/>
      <c r="W579" s="145">
        <f>IFERROR(SUM(IF(VLOOKUP(YEAR($D579),SMMLV!$A$2:$C$44,3,0)*S579=T579,T579,IF(S579="",T579,VLOOKUP(YEAR($D579),SMMLV!$A$2:$C$44,3,0)*S579)),IF(VLOOKUP(YEAR($D579),SMMLV!$A$2:$C$44,3,0)*U579=V579,V579,IF(U579="",V579,VLOOKUP(YEAR($D579),SMMLV!$A$2:$C$44,3,0)*U579))),0)</f>
        <v>0</v>
      </c>
      <c r="X579" s="146"/>
      <c r="Y579" s="139"/>
      <c r="Z579" s="140">
        <f>IFERROR(IF(VLOOKUP(YEAR($D579),SMMLV!$A$2:$C$44,3,0)*$X579=$Y579,$Y579,IF($X579="",$Y579,VLOOKUP(YEAR($D579),SMMLV!$A$2:$C$44,3,0)*$X579)),0)</f>
        <v>0</v>
      </c>
      <c r="AA579" s="147"/>
      <c r="AB579" s="142"/>
      <c r="AC579" s="140">
        <f>IFERROR(IF(VLOOKUP(YEAR($D579),SMMLV!$A$2:$C$44,3,0)*$AA579=$AB579,$AB579,IF($AA579="",$AB579,VLOOKUP(YEAR($D579),SMMLV!$A$2:$C$44,3,0)*$AA579)),0)</f>
        <v>0</v>
      </c>
      <c r="AD579" s="147"/>
      <c r="AE579" s="142"/>
      <c r="AF579" s="140">
        <f>IFERROR(IF(VLOOKUP(YEAR($D579),SMMLV!$A$2:$C$44,3,0)*$AD579=$AE579,$AE579,IF($AD579="",$AE579,VLOOKUP(YEAR($D579),SMMLV!$A$2:$C$44,3,0)*$AD579)),0)</f>
        <v>0</v>
      </c>
      <c r="AG579" s="134"/>
      <c r="AH579" s="145">
        <f t="shared" si="469"/>
        <v>0</v>
      </c>
      <c r="AI579" s="138"/>
      <c r="AJ579" s="139"/>
      <c r="AK579" s="140">
        <f>IFERROR(IF(VLOOKUP(YEAR($D579),SMMLV!$A$2:$C$44,3,0)*$AI579=AJ579,AJ579,IF($AI579="",AJ579,VLOOKUP(YEAR($D579),SMMLV!$A$2:$C$44,3,0)*$AI579)),0)</f>
        <v>0</v>
      </c>
      <c r="AL579" s="141"/>
      <c r="AM579" s="142"/>
      <c r="AN579" s="147"/>
      <c r="AO579" s="144"/>
      <c r="AP579" s="145">
        <f>IFERROR(SUM(IF(VLOOKUP(YEAR($D579),SMMLV!$A$2:$C$44,3,0)*AL579=AM579,AM579,IF(AL579="",AM579,VLOOKUP(YEAR($D579),SMMLV!$A$2:$C$44,3,0)*AL579)),IF(VLOOKUP(YEAR($D579),SMMLV!$A$2:$C$44,3,0)*AN579=AO579,AO579,IF(AN579="",AO579,VLOOKUP(YEAR($D579),SMMLV!$A$2:$C$44,3,0)*AN579))),0)</f>
        <v>0</v>
      </c>
      <c r="AQ579" s="148"/>
      <c r="AR579" s="142"/>
      <c r="AS579" s="140">
        <f>IFERROR(IF(VLOOKUP(YEAR($D579),SMMLV!$A$2:$C$44,3,0)*AQ579=AR579,AR579,IF(AQ579="",AR579,VLOOKUP(YEAR($D579),SMMLV!$A$2:$C$44,3,0)*AQ579)),0)</f>
        <v>0</v>
      </c>
      <c r="AT579" s="147"/>
      <c r="AU579" s="142"/>
      <c r="AV579" s="140">
        <f>IFERROR(IF(VLOOKUP(YEAR($D579),SMMLV!$A$2:$C$44,3,0)*AT579=AU579,AU579,IF(AT579="",AU579,VLOOKUP(YEAR($D579),SMMLV!$A$2:$C$44,3,0)*AT579)),0)</f>
        <v>0</v>
      </c>
      <c r="AW579" s="147"/>
      <c r="AX579" s="142"/>
      <c r="AY579" s="140">
        <f>IFERROR(IF(VLOOKUP(YEAR($D579),SMMLV!$A$2:$C$44,3,0)*AW579=AX579,AX579,IF(AW579="",AX579,VLOOKUP(YEAR($D579),SMMLV!$A$2:$C$44,3,0)*AW579)),0)</f>
        <v>0</v>
      </c>
      <c r="AZ579" s="134"/>
      <c r="BA579" s="145">
        <f t="shared" si="470"/>
        <v>0</v>
      </c>
      <c r="BB579" s="138"/>
      <c r="BC579" s="139"/>
      <c r="BD579" s="140">
        <f>IFERROR(IF(VLOOKUP(YEAR($D579),SMMLV!$A$2:$C$44,3,0)*BB579=BC579,BC579,IF(BB579="",BC579,VLOOKUP(YEAR($D579),SMMLV!$A$2:$C$44,3,0)*BB579)),0)</f>
        <v>0</v>
      </c>
      <c r="BE579" s="141"/>
      <c r="BF579" s="142"/>
      <c r="BG579" s="147"/>
      <c r="BH579" s="144"/>
      <c r="BI579" s="145">
        <f>IFERROR(SUM(IF(VLOOKUP(YEAR($D579),SMMLV!$A$2:$C$44,3,0)*BE579=BF579,BF579,IF(BE579="",BF579,VLOOKUP(YEAR($D579),SMMLV!$A$2:$C$44,3,0)*BE579)),IF(VLOOKUP(YEAR($D579),SMMLV!$A$2:$C$44,3,0)*BG579=BH579,BH579,IF(BG579="",BH579,VLOOKUP(YEAR($D579),SMMLV!$A$2:$C$44,3,0)*BG579))),0)</f>
        <v>0</v>
      </c>
      <c r="BJ579" s="149"/>
      <c r="BK579" s="150"/>
      <c r="BL579" s="140">
        <f>IFERROR(IF(VLOOKUP(YEAR($D579),SMMLV!$A$2:$C$44,3,0)*BJ579=BK579,BK579,IF(BJ579="",BK579,VLOOKUP(YEAR($D579),SMMLV!$A$2:$C$44,3,0)*BJ579)),0)</f>
        <v>0</v>
      </c>
      <c r="BM579" s="147"/>
      <c r="BN579" s="142"/>
      <c r="BO579" s="140">
        <f>IFERROR(IF(VLOOKUP(YEAR($D579),SMMLV!$A$2:$C$44,3,0)*BM579=BN579,BN579,IF(BM579="",BN579,VLOOKUP(YEAR($D579),SMMLV!$A$2:$C$44,3,0)*BM579)),0)</f>
        <v>0</v>
      </c>
      <c r="BP579" s="147"/>
      <c r="BQ579" s="142"/>
      <c r="BR579" s="140">
        <f>IFERROR(IF(VLOOKUP(YEAR($D579),SMMLV!$A$2:$C$44,3,0)*BP579=BQ579,BQ579,IF(BP579="",BQ579,VLOOKUP(YEAR($D579),SMMLV!$A$2:$C$44,3,0)*BP579)),0)</f>
        <v>0</v>
      </c>
      <c r="BS579" s="134"/>
      <c r="BT579" s="145">
        <f t="shared" si="471"/>
        <v>0</v>
      </c>
      <c r="BU579" s="151">
        <f t="shared" si="472"/>
        <v>0</v>
      </c>
      <c r="BV579" s="151">
        <f t="shared" si="473"/>
        <v>0</v>
      </c>
      <c r="BW579" s="151">
        <f t="shared" si="474"/>
        <v>0</v>
      </c>
      <c r="BX579" s="151">
        <f t="shared" si="475"/>
        <v>0</v>
      </c>
      <c r="BY579" s="151">
        <f t="shared" si="476"/>
        <v>0</v>
      </c>
      <c r="BZ579" s="151">
        <f t="shared" si="464"/>
        <v>0</v>
      </c>
      <c r="CA579" s="134"/>
      <c r="CB579" s="134"/>
      <c r="CC579" s="134"/>
      <c r="CD579" s="152">
        <f t="shared" si="465"/>
        <v>0</v>
      </c>
      <c r="CE579" s="153">
        <f>IFERROR(INDEX(IPC!$A$11:$Y$22,MATCH(PROPER(TEXT(CD579,"mmmm")),IPC!$A$11:$A$22,0),MATCH(YEAR(CD579),IPC!$A$10:$Y$10,0)),0)</f>
        <v>0</v>
      </c>
      <c r="CF579" s="154">
        <v>62995</v>
      </c>
      <c r="CG579" s="153">
        <f>IFERROR(INDEX(IPC!$A$11:$Y$22,MATCH(PROPER(TEXT(CF579,"mmmm")),IPC!$A$11:$A$22,0),MATCH(YEAR(CF579),IPC!$A$10:$Y$10,0)),0)</f>
        <v>0</v>
      </c>
      <c r="CH579" s="155">
        <f t="shared" si="466"/>
        <v>0</v>
      </c>
      <c r="CI579" s="145">
        <v>1751474</v>
      </c>
      <c r="CJ579" s="151">
        <f t="shared" si="477"/>
        <v>0</v>
      </c>
      <c r="CK579" s="151">
        <f t="shared" si="478"/>
        <v>0</v>
      </c>
      <c r="CL579" s="151">
        <f t="shared" si="479"/>
        <v>0</v>
      </c>
      <c r="CM579" s="151">
        <f t="shared" si="480"/>
        <v>0</v>
      </c>
      <c r="CN579" s="151">
        <f t="shared" si="481"/>
        <v>0</v>
      </c>
      <c r="CO579" s="151">
        <f t="shared" si="482"/>
        <v>0</v>
      </c>
      <c r="CP579" s="151">
        <f t="shared" si="483"/>
        <v>0</v>
      </c>
      <c r="CQ579" s="151">
        <f t="shared" si="484"/>
        <v>0</v>
      </c>
      <c r="CR579" s="151">
        <f t="shared" si="485"/>
        <v>0</v>
      </c>
      <c r="CS579" s="151">
        <f t="shared" si="486"/>
        <v>0</v>
      </c>
      <c r="CT579" s="151">
        <f t="shared" si="487"/>
        <v>0</v>
      </c>
      <c r="CU579" s="151">
        <f t="shared" si="488"/>
        <v>0</v>
      </c>
      <c r="CV579" s="151">
        <f t="shared" si="489"/>
        <v>0</v>
      </c>
      <c r="CW579" s="151">
        <f t="shared" si="490"/>
        <v>0</v>
      </c>
      <c r="CX579" s="151">
        <f t="shared" si="491"/>
        <v>0</v>
      </c>
      <c r="CY579" s="151">
        <f t="shared" si="492"/>
        <v>0</v>
      </c>
      <c r="CZ579" s="151">
        <f t="shared" si="493"/>
        <v>0</v>
      </c>
      <c r="DA579" s="151">
        <f t="shared" si="494"/>
        <v>0</v>
      </c>
      <c r="DB579" s="151">
        <f t="shared" si="495"/>
        <v>0</v>
      </c>
      <c r="DC579" s="151">
        <f t="shared" si="496"/>
        <v>0</v>
      </c>
      <c r="DD579" s="151">
        <f t="shared" si="497"/>
        <v>0</v>
      </c>
      <c r="DE579" s="151">
        <f t="shared" si="498"/>
        <v>0</v>
      </c>
      <c r="DF579" s="151">
        <f t="shared" si="499"/>
        <v>0</v>
      </c>
      <c r="DG579" s="151">
        <f t="shared" si="500"/>
        <v>0</v>
      </c>
      <c r="DH579" s="151">
        <f t="shared" si="501"/>
        <v>0</v>
      </c>
      <c r="DI579" s="151">
        <f t="shared" si="502"/>
        <v>0</v>
      </c>
      <c r="DJ579" s="151">
        <f t="shared" si="503"/>
        <v>0</v>
      </c>
      <c r="DK579" s="151">
        <f t="shared" si="504"/>
        <v>0</v>
      </c>
      <c r="DL579" s="151">
        <f t="shared" si="505"/>
        <v>0</v>
      </c>
      <c r="DM579" s="151">
        <f t="shared" si="506"/>
        <v>0</v>
      </c>
      <c r="DN579" s="151">
        <f t="shared" si="507"/>
        <v>0</v>
      </c>
      <c r="DO579" s="156">
        <f t="shared" si="508"/>
        <v>0</v>
      </c>
      <c r="DP579" s="173" t="str">
        <f t="shared" si="509"/>
        <v/>
      </c>
      <c r="DQ579" s="157" t="str">
        <f t="shared" si="510"/>
        <v/>
      </c>
      <c r="DR579" s="158" t="str">
        <f>IFERROR(IFERROR(IFERROR(_xlfn.XLOOKUP(DP579,#REF!,#REF!,,,),_xlfn.XLOOKUP(DP579,#REF!,#REF!,,,)),_xlfn.XLOOKUP(DP579,#REF!,#REF!,,,)),"N/A")</f>
        <v>N/A</v>
      </c>
      <c r="DS579" s="159"/>
      <c r="DT579" s="160"/>
      <c r="DU579" s="161"/>
      <c r="DV579" s="162"/>
      <c r="DW579" s="163">
        <f>IFERROR(IFERROR(IFERROR(_xlfn.XLOOKUP(DP579,#REF!,#REF!,,,),_xlfn.XLOOKUP(DP579,#REF!,#REF!,,,)),_xlfn.XLOOKUP(DP579,#REF!,#REF!,,,)),0)</f>
        <v>0</v>
      </c>
      <c r="DX579" s="164"/>
      <c r="DY579" s="165">
        <f t="shared" si="511"/>
        <v>0</v>
      </c>
      <c r="DZ579" s="166"/>
      <c r="EA579" s="167">
        <f t="shared" si="512"/>
        <v>0</v>
      </c>
      <c r="EB579" s="168">
        <f t="shared" si="513"/>
        <v>0</v>
      </c>
      <c r="EC579" s="168">
        <f t="shared" si="514"/>
        <v>0</v>
      </c>
      <c r="ED579" s="169"/>
      <c r="EE579" s="170">
        <f t="shared" si="515"/>
        <v>0</v>
      </c>
      <c r="EF579" s="170" t="str">
        <f>IFERROR(IF(DY579&gt;((_xlfn.XLOOKUP(DQ579,TOPES!B:B,TOPES!C:C,,,)*INDEXACIÓN!CI579)),"SUPERA TOPES DEL HV",0),"HV NO ENCONTRADO")</f>
        <v>HV NO ENCONTRADO</v>
      </c>
      <c r="EG579" s="170">
        <f t="shared" si="516"/>
        <v>0</v>
      </c>
      <c r="EH579" s="170">
        <f>IF(SUMIF($M:$M,#REF!,$DY:$DY)&gt;$EH$8,"CONSULTA DIAN",0)</f>
        <v>0</v>
      </c>
      <c r="EI579" s="171">
        <f t="shared" si="517"/>
        <v>0</v>
      </c>
      <c r="EJ579" s="172"/>
    </row>
    <row r="580" spans="1:140" x14ac:dyDescent="0.25">
      <c r="A580" s="133" t="str">
        <f t="shared" si="467"/>
        <v>19000100571</v>
      </c>
      <c r="B580" s="134"/>
      <c r="C580" s="134"/>
      <c r="D580" s="135">
        <f>_xlfn.XLOOKUP(C580,TOPES!L:L,TOPES!M:M,,,)</f>
        <v>0</v>
      </c>
      <c r="E580" s="136">
        <v>571</v>
      </c>
      <c r="F580" s="134"/>
      <c r="G580" s="134"/>
      <c r="H580" s="134"/>
      <c r="I580" s="134"/>
      <c r="J580" s="134"/>
      <c r="K580" s="134"/>
      <c r="L580" s="134"/>
      <c r="M580" s="137"/>
      <c r="N580" s="134"/>
      <c r="O580" s="137" t="str">
        <f t="shared" si="468"/>
        <v/>
      </c>
      <c r="P580" s="138"/>
      <c r="Q580" s="139"/>
      <c r="R580" s="140">
        <f>IFERROR(IF(VLOOKUP(YEAR($D580),SMMLV!$A$2:$C$44,3,0)*$P580=$Q580,$Q580,IF($P580="",$Q580,VLOOKUP(YEAR($D580),SMMLV!$A$2:$C$44,3,0)*$P580)),0)</f>
        <v>0</v>
      </c>
      <c r="S580" s="141"/>
      <c r="T580" s="142"/>
      <c r="U580" s="143"/>
      <c r="V580" s="144"/>
      <c r="W580" s="145">
        <f>IFERROR(SUM(IF(VLOOKUP(YEAR($D580),SMMLV!$A$2:$C$44,3,0)*S580=T580,T580,IF(S580="",T580,VLOOKUP(YEAR($D580),SMMLV!$A$2:$C$44,3,0)*S580)),IF(VLOOKUP(YEAR($D580),SMMLV!$A$2:$C$44,3,0)*U580=V580,V580,IF(U580="",V580,VLOOKUP(YEAR($D580),SMMLV!$A$2:$C$44,3,0)*U580))),0)</f>
        <v>0</v>
      </c>
      <c r="X580" s="146"/>
      <c r="Y580" s="139"/>
      <c r="Z580" s="140">
        <f>IFERROR(IF(VLOOKUP(YEAR($D580),SMMLV!$A$2:$C$44,3,0)*$X580=$Y580,$Y580,IF($X580="",$Y580,VLOOKUP(YEAR($D580),SMMLV!$A$2:$C$44,3,0)*$X580)),0)</f>
        <v>0</v>
      </c>
      <c r="AA580" s="147"/>
      <c r="AB580" s="142"/>
      <c r="AC580" s="140">
        <f>IFERROR(IF(VLOOKUP(YEAR($D580),SMMLV!$A$2:$C$44,3,0)*$AA580=$AB580,$AB580,IF($AA580="",$AB580,VLOOKUP(YEAR($D580),SMMLV!$A$2:$C$44,3,0)*$AA580)),0)</f>
        <v>0</v>
      </c>
      <c r="AD580" s="147"/>
      <c r="AE580" s="142"/>
      <c r="AF580" s="140">
        <f>IFERROR(IF(VLOOKUP(YEAR($D580),SMMLV!$A$2:$C$44,3,0)*$AD580=$AE580,$AE580,IF($AD580="",$AE580,VLOOKUP(YEAR($D580),SMMLV!$A$2:$C$44,3,0)*$AD580)),0)</f>
        <v>0</v>
      </c>
      <c r="AG580" s="134"/>
      <c r="AH580" s="145">
        <f t="shared" si="469"/>
        <v>0</v>
      </c>
      <c r="AI580" s="138"/>
      <c r="AJ580" s="139"/>
      <c r="AK580" s="140">
        <f>IFERROR(IF(VLOOKUP(YEAR($D580),SMMLV!$A$2:$C$44,3,0)*$AI580=AJ580,AJ580,IF($AI580="",AJ580,VLOOKUP(YEAR($D580),SMMLV!$A$2:$C$44,3,0)*$AI580)),0)</f>
        <v>0</v>
      </c>
      <c r="AL580" s="141"/>
      <c r="AM580" s="142"/>
      <c r="AN580" s="147"/>
      <c r="AO580" s="144"/>
      <c r="AP580" s="145">
        <f>IFERROR(SUM(IF(VLOOKUP(YEAR($D580),SMMLV!$A$2:$C$44,3,0)*AL580=AM580,AM580,IF(AL580="",AM580,VLOOKUP(YEAR($D580),SMMLV!$A$2:$C$44,3,0)*AL580)),IF(VLOOKUP(YEAR($D580),SMMLV!$A$2:$C$44,3,0)*AN580=AO580,AO580,IF(AN580="",AO580,VLOOKUP(YEAR($D580),SMMLV!$A$2:$C$44,3,0)*AN580))),0)</f>
        <v>0</v>
      </c>
      <c r="AQ580" s="148"/>
      <c r="AR580" s="142"/>
      <c r="AS580" s="140">
        <f>IFERROR(IF(VLOOKUP(YEAR($D580),SMMLV!$A$2:$C$44,3,0)*AQ580=AR580,AR580,IF(AQ580="",AR580,VLOOKUP(YEAR($D580),SMMLV!$A$2:$C$44,3,0)*AQ580)),0)</f>
        <v>0</v>
      </c>
      <c r="AT580" s="147"/>
      <c r="AU580" s="142"/>
      <c r="AV580" s="140">
        <f>IFERROR(IF(VLOOKUP(YEAR($D580),SMMLV!$A$2:$C$44,3,0)*AT580=AU580,AU580,IF(AT580="",AU580,VLOOKUP(YEAR($D580),SMMLV!$A$2:$C$44,3,0)*AT580)),0)</f>
        <v>0</v>
      </c>
      <c r="AW580" s="147"/>
      <c r="AX580" s="142"/>
      <c r="AY580" s="140">
        <f>IFERROR(IF(VLOOKUP(YEAR($D580),SMMLV!$A$2:$C$44,3,0)*AW580=AX580,AX580,IF(AW580="",AX580,VLOOKUP(YEAR($D580),SMMLV!$A$2:$C$44,3,0)*AW580)),0)</f>
        <v>0</v>
      </c>
      <c r="AZ580" s="134"/>
      <c r="BA580" s="145">
        <f t="shared" si="470"/>
        <v>0</v>
      </c>
      <c r="BB580" s="138"/>
      <c r="BC580" s="139"/>
      <c r="BD580" s="140">
        <f>IFERROR(IF(VLOOKUP(YEAR($D580),SMMLV!$A$2:$C$44,3,0)*BB580=BC580,BC580,IF(BB580="",BC580,VLOOKUP(YEAR($D580),SMMLV!$A$2:$C$44,3,0)*BB580)),0)</f>
        <v>0</v>
      </c>
      <c r="BE580" s="141"/>
      <c r="BF580" s="142"/>
      <c r="BG580" s="147"/>
      <c r="BH580" s="144"/>
      <c r="BI580" s="145">
        <f>IFERROR(SUM(IF(VLOOKUP(YEAR($D580),SMMLV!$A$2:$C$44,3,0)*BE580=BF580,BF580,IF(BE580="",BF580,VLOOKUP(YEAR($D580),SMMLV!$A$2:$C$44,3,0)*BE580)),IF(VLOOKUP(YEAR($D580),SMMLV!$A$2:$C$44,3,0)*BG580=BH580,BH580,IF(BG580="",BH580,VLOOKUP(YEAR($D580),SMMLV!$A$2:$C$44,3,0)*BG580))),0)</f>
        <v>0</v>
      </c>
      <c r="BJ580" s="149"/>
      <c r="BK580" s="150"/>
      <c r="BL580" s="140">
        <f>IFERROR(IF(VLOOKUP(YEAR($D580),SMMLV!$A$2:$C$44,3,0)*BJ580=BK580,BK580,IF(BJ580="",BK580,VLOOKUP(YEAR($D580),SMMLV!$A$2:$C$44,3,0)*BJ580)),0)</f>
        <v>0</v>
      </c>
      <c r="BM580" s="147"/>
      <c r="BN580" s="142"/>
      <c r="BO580" s="140">
        <f>IFERROR(IF(VLOOKUP(YEAR($D580),SMMLV!$A$2:$C$44,3,0)*BM580=BN580,BN580,IF(BM580="",BN580,VLOOKUP(YEAR($D580),SMMLV!$A$2:$C$44,3,0)*BM580)),0)</f>
        <v>0</v>
      </c>
      <c r="BP580" s="147"/>
      <c r="BQ580" s="142"/>
      <c r="BR580" s="140">
        <f>IFERROR(IF(VLOOKUP(YEAR($D580),SMMLV!$A$2:$C$44,3,0)*BP580=BQ580,BQ580,IF(BP580="",BQ580,VLOOKUP(YEAR($D580),SMMLV!$A$2:$C$44,3,0)*BP580)),0)</f>
        <v>0</v>
      </c>
      <c r="BS580" s="134"/>
      <c r="BT580" s="145">
        <f t="shared" si="471"/>
        <v>0</v>
      </c>
      <c r="BU580" s="151">
        <f t="shared" si="472"/>
        <v>0</v>
      </c>
      <c r="BV580" s="151">
        <f t="shared" si="473"/>
        <v>0</v>
      </c>
      <c r="BW580" s="151">
        <f t="shared" si="474"/>
        <v>0</v>
      </c>
      <c r="BX580" s="151">
        <f t="shared" si="475"/>
        <v>0</v>
      </c>
      <c r="BY580" s="151">
        <f t="shared" si="476"/>
        <v>0</v>
      </c>
      <c r="BZ580" s="151">
        <f t="shared" si="464"/>
        <v>0</v>
      </c>
      <c r="CA580" s="134"/>
      <c r="CB580" s="134"/>
      <c r="CC580" s="134"/>
      <c r="CD580" s="152">
        <f t="shared" si="465"/>
        <v>0</v>
      </c>
      <c r="CE580" s="153">
        <f>IFERROR(INDEX(IPC!$A$11:$Y$22,MATCH(PROPER(TEXT(CD580,"mmmm")),IPC!$A$11:$A$22,0),MATCH(YEAR(CD580),IPC!$A$10:$Y$10,0)),0)</f>
        <v>0</v>
      </c>
      <c r="CF580" s="154">
        <v>63025</v>
      </c>
      <c r="CG580" s="153">
        <f>IFERROR(INDEX(IPC!$A$11:$Y$22,MATCH(PROPER(TEXT(CF580,"mmmm")),IPC!$A$11:$A$22,0),MATCH(YEAR(CF580),IPC!$A$10:$Y$10,0)),0)</f>
        <v>0</v>
      </c>
      <c r="CH580" s="155">
        <f t="shared" si="466"/>
        <v>0</v>
      </c>
      <c r="CI580" s="145">
        <v>1751475</v>
      </c>
      <c r="CJ580" s="151">
        <f t="shared" si="477"/>
        <v>0</v>
      </c>
      <c r="CK580" s="151">
        <f t="shared" si="478"/>
        <v>0</v>
      </c>
      <c r="CL580" s="151">
        <f t="shared" si="479"/>
        <v>0</v>
      </c>
      <c r="CM580" s="151">
        <f t="shared" si="480"/>
        <v>0</v>
      </c>
      <c r="CN580" s="151">
        <f t="shared" si="481"/>
        <v>0</v>
      </c>
      <c r="CO580" s="151">
        <f t="shared" si="482"/>
        <v>0</v>
      </c>
      <c r="CP580" s="151">
        <f t="shared" si="483"/>
        <v>0</v>
      </c>
      <c r="CQ580" s="151">
        <f t="shared" si="484"/>
        <v>0</v>
      </c>
      <c r="CR580" s="151">
        <f t="shared" si="485"/>
        <v>0</v>
      </c>
      <c r="CS580" s="151">
        <f t="shared" si="486"/>
        <v>0</v>
      </c>
      <c r="CT580" s="151">
        <f t="shared" si="487"/>
        <v>0</v>
      </c>
      <c r="CU580" s="151">
        <f t="shared" si="488"/>
        <v>0</v>
      </c>
      <c r="CV580" s="151">
        <f t="shared" si="489"/>
        <v>0</v>
      </c>
      <c r="CW580" s="151">
        <f t="shared" si="490"/>
        <v>0</v>
      </c>
      <c r="CX580" s="151">
        <f t="shared" si="491"/>
        <v>0</v>
      </c>
      <c r="CY580" s="151">
        <f t="shared" si="492"/>
        <v>0</v>
      </c>
      <c r="CZ580" s="151">
        <f t="shared" si="493"/>
        <v>0</v>
      </c>
      <c r="DA580" s="151">
        <f t="shared" si="494"/>
        <v>0</v>
      </c>
      <c r="DB580" s="151">
        <f t="shared" si="495"/>
        <v>0</v>
      </c>
      <c r="DC580" s="151">
        <f t="shared" si="496"/>
        <v>0</v>
      </c>
      <c r="DD580" s="151">
        <f t="shared" si="497"/>
        <v>0</v>
      </c>
      <c r="DE580" s="151">
        <f t="shared" si="498"/>
        <v>0</v>
      </c>
      <c r="DF580" s="151">
        <f t="shared" si="499"/>
        <v>0</v>
      </c>
      <c r="DG580" s="151">
        <f t="shared" si="500"/>
        <v>0</v>
      </c>
      <c r="DH580" s="151">
        <f t="shared" si="501"/>
        <v>0</v>
      </c>
      <c r="DI580" s="151">
        <f t="shared" si="502"/>
        <v>0</v>
      </c>
      <c r="DJ580" s="151">
        <f t="shared" si="503"/>
        <v>0</v>
      </c>
      <c r="DK580" s="151">
        <f t="shared" si="504"/>
        <v>0</v>
      </c>
      <c r="DL580" s="151">
        <f t="shared" si="505"/>
        <v>0</v>
      </c>
      <c r="DM580" s="151">
        <f t="shared" si="506"/>
        <v>0</v>
      </c>
      <c r="DN580" s="151">
        <f t="shared" si="507"/>
        <v>0</v>
      </c>
      <c r="DO580" s="156">
        <f t="shared" si="508"/>
        <v>0</v>
      </c>
      <c r="DP580" s="173" t="str">
        <f t="shared" si="509"/>
        <v/>
      </c>
      <c r="DQ580" s="157" t="str">
        <f t="shared" si="510"/>
        <v/>
      </c>
      <c r="DR580" s="158" t="str">
        <f>IFERROR(IFERROR(IFERROR(_xlfn.XLOOKUP(DP580,#REF!,#REF!,,,),_xlfn.XLOOKUP(DP580,#REF!,#REF!,,,)),_xlfn.XLOOKUP(DP580,#REF!,#REF!,,,)),"N/A")</f>
        <v>N/A</v>
      </c>
      <c r="DS580" s="159"/>
      <c r="DT580" s="160"/>
      <c r="DU580" s="161"/>
      <c r="DV580" s="162"/>
      <c r="DW580" s="163">
        <f>IFERROR(IFERROR(IFERROR(_xlfn.XLOOKUP(DP580,#REF!,#REF!,,,),_xlfn.XLOOKUP(DP580,#REF!,#REF!,,,)),_xlfn.XLOOKUP(DP580,#REF!,#REF!,,,)),0)</f>
        <v>0</v>
      </c>
      <c r="DX580" s="164"/>
      <c r="DY580" s="165">
        <f t="shared" si="511"/>
        <v>0</v>
      </c>
      <c r="DZ580" s="166"/>
      <c r="EA580" s="167">
        <f t="shared" si="512"/>
        <v>0</v>
      </c>
      <c r="EB580" s="168">
        <f t="shared" si="513"/>
        <v>0</v>
      </c>
      <c r="EC580" s="168">
        <f t="shared" si="514"/>
        <v>0</v>
      </c>
      <c r="ED580" s="169"/>
      <c r="EE580" s="170">
        <f t="shared" si="515"/>
        <v>0</v>
      </c>
      <c r="EF580" s="170" t="str">
        <f>IFERROR(IF(DY580&gt;((_xlfn.XLOOKUP(DQ580,TOPES!B:B,TOPES!C:C,,,)*INDEXACIÓN!CI580)),"SUPERA TOPES DEL HV",0),"HV NO ENCONTRADO")</f>
        <v>HV NO ENCONTRADO</v>
      </c>
      <c r="EG580" s="170">
        <f t="shared" si="516"/>
        <v>0</v>
      </c>
      <c r="EH580" s="170">
        <f>IF(SUMIF($M:$M,#REF!,$DY:$DY)&gt;$EH$8,"CONSULTA DIAN",0)</f>
        <v>0</v>
      </c>
      <c r="EI580" s="171">
        <f t="shared" si="517"/>
        <v>0</v>
      </c>
      <c r="EJ580" s="172"/>
    </row>
    <row r="581" spans="1:140" x14ac:dyDescent="0.25">
      <c r="A581" s="133" t="str">
        <f t="shared" si="467"/>
        <v>19000100572</v>
      </c>
      <c r="B581" s="134"/>
      <c r="C581" s="134"/>
      <c r="D581" s="135">
        <f>_xlfn.XLOOKUP(C581,TOPES!L:L,TOPES!M:M,,,)</f>
        <v>0</v>
      </c>
      <c r="E581" s="136">
        <v>572</v>
      </c>
      <c r="F581" s="134"/>
      <c r="G581" s="134"/>
      <c r="H581" s="134"/>
      <c r="I581" s="134"/>
      <c r="J581" s="134"/>
      <c r="K581" s="134"/>
      <c r="L581" s="134"/>
      <c r="M581" s="137"/>
      <c r="N581" s="134"/>
      <c r="O581" s="137" t="str">
        <f t="shared" si="468"/>
        <v/>
      </c>
      <c r="P581" s="138"/>
      <c r="Q581" s="139"/>
      <c r="R581" s="140">
        <f>IFERROR(IF(VLOOKUP(YEAR($D581),SMMLV!$A$2:$C$44,3,0)*$P581=$Q581,$Q581,IF($P581="",$Q581,VLOOKUP(YEAR($D581),SMMLV!$A$2:$C$44,3,0)*$P581)),0)</f>
        <v>0</v>
      </c>
      <c r="S581" s="141"/>
      <c r="T581" s="142"/>
      <c r="U581" s="143"/>
      <c r="V581" s="144"/>
      <c r="W581" s="145">
        <f>IFERROR(SUM(IF(VLOOKUP(YEAR($D581),SMMLV!$A$2:$C$44,3,0)*S581=T581,T581,IF(S581="",T581,VLOOKUP(YEAR($D581),SMMLV!$A$2:$C$44,3,0)*S581)),IF(VLOOKUP(YEAR($D581),SMMLV!$A$2:$C$44,3,0)*U581=V581,V581,IF(U581="",V581,VLOOKUP(YEAR($D581),SMMLV!$A$2:$C$44,3,0)*U581))),0)</f>
        <v>0</v>
      </c>
      <c r="X581" s="146"/>
      <c r="Y581" s="139"/>
      <c r="Z581" s="140">
        <f>IFERROR(IF(VLOOKUP(YEAR($D581),SMMLV!$A$2:$C$44,3,0)*$X581=$Y581,$Y581,IF($X581="",$Y581,VLOOKUP(YEAR($D581),SMMLV!$A$2:$C$44,3,0)*$X581)),0)</f>
        <v>0</v>
      </c>
      <c r="AA581" s="147"/>
      <c r="AB581" s="142"/>
      <c r="AC581" s="140">
        <f>IFERROR(IF(VLOOKUP(YEAR($D581),SMMLV!$A$2:$C$44,3,0)*$AA581=$AB581,$AB581,IF($AA581="",$AB581,VLOOKUP(YEAR($D581),SMMLV!$A$2:$C$44,3,0)*$AA581)),0)</f>
        <v>0</v>
      </c>
      <c r="AD581" s="147"/>
      <c r="AE581" s="142"/>
      <c r="AF581" s="140">
        <f>IFERROR(IF(VLOOKUP(YEAR($D581),SMMLV!$A$2:$C$44,3,0)*$AD581=$AE581,$AE581,IF($AD581="",$AE581,VLOOKUP(YEAR($D581),SMMLV!$A$2:$C$44,3,0)*$AD581)),0)</f>
        <v>0</v>
      </c>
      <c r="AG581" s="134"/>
      <c r="AH581" s="145">
        <f t="shared" si="469"/>
        <v>0</v>
      </c>
      <c r="AI581" s="138"/>
      <c r="AJ581" s="139"/>
      <c r="AK581" s="140">
        <f>IFERROR(IF(VLOOKUP(YEAR($D581),SMMLV!$A$2:$C$44,3,0)*$AI581=AJ581,AJ581,IF($AI581="",AJ581,VLOOKUP(YEAR($D581),SMMLV!$A$2:$C$44,3,0)*$AI581)),0)</f>
        <v>0</v>
      </c>
      <c r="AL581" s="141"/>
      <c r="AM581" s="142"/>
      <c r="AN581" s="147"/>
      <c r="AO581" s="144"/>
      <c r="AP581" s="145">
        <f>IFERROR(SUM(IF(VLOOKUP(YEAR($D581),SMMLV!$A$2:$C$44,3,0)*AL581=AM581,AM581,IF(AL581="",AM581,VLOOKUP(YEAR($D581),SMMLV!$A$2:$C$44,3,0)*AL581)),IF(VLOOKUP(YEAR($D581),SMMLV!$A$2:$C$44,3,0)*AN581=AO581,AO581,IF(AN581="",AO581,VLOOKUP(YEAR($D581),SMMLV!$A$2:$C$44,3,0)*AN581))),0)</f>
        <v>0</v>
      </c>
      <c r="AQ581" s="148"/>
      <c r="AR581" s="142"/>
      <c r="AS581" s="140">
        <f>IFERROR(IF(VLOOKUP(YEAR($D581),SMMLV!$A$2:$C$44,3,0)*AQ581=AR581,AR581,IF(AQ581="",AR581,VLOOKUP(YEAR($D581),SMMLV!$A$2:$C$44,3,0)*AQ581)),0)</f>
        <v>0</v>
      </c>
      <c r="AT581" s="147"/>
      <c r="AU581" s="142"/>
      <c r="AV581" s="140">
        <f>IFERROR(IF(VLOOKUP(YEAR($D581),SMMLV!$A$2:$C$44,3,0)*AT581=AU581,AU581,IF(AT581="",AU581,VLOOKUP(YEAR($D581),SMMLV!$A$2:$C$44,3,0)*AT581)),0)</f>
        <v>0</v>
      </c>
      <c r="AW581" s="147"/>
      <c r="AX581" s="142"/>
      <c r="AY581" s="140">
        <f>IFERROR(IF(VLOOKUP(YEAR($D581),SMMLV!$A$2:$C$44,3,0)*AW581=AX581,AX581,IF(AW581="",AX581,VLOOKUP(YEAR($D581),SMMLV!$A$2:$C$44,3,0)*AW581)),0)</f>
        <v>0</v>
      </c>
      <c r="AZ581" s="134"/>
      <c r="BA581" s="145">
        <f t="shared" si="470"/>
        <v>0</v>
      </c>
      <c r="BB581" s="138"/>
      <c r="BC581" s="139"/>
      <c r="BD581" s="140">
        <f>IFERROR(IF(VLOOKUP(YEAR($D581),SMMLV!$A$2:$C$44,3,0)*BB581=BC581,BC581,IF(BB581="",BC581,VLOOKUP(YEAR($D581),SMMLV!$A$2:$C$44,3,0)*BB581)),0)</f>
        <v>0</v>
      </c>
      <c r="BE581" s="141"/>
      <c r="BF581" s="142"/>
      <c r="BG581" s="147"/>
      <c r="BH581" s="144"/>
      <c r="BI581" s="145">
        <f>IFERROR(SUM(IF(VLOOKUP(YEAR($D581),SMMLV!$A$2:$C$44,3,0)*BE581=BF581,BF581,IF(BE581="",BF581,VLOOKUP(YEAR($D581),SMMLV!$A$2:$C$44,3,0)*BE581)),IF(VLOOKUP(YEAR($D581),SMMLV!$A$2:$C$44,3,0)*BG581=BH581,BH581,IF(BG581="",BH581,VLOOKUP(YEAR($D581),SMMLV!$A$2:$C$44,3,0)*BG581))),0)</f>
        <v>0</v>
      </c>
      <c r="BJ581" s="149"/>
      <c r="BK581" s="150"/>
      <c r="BL581" s="140">
        <f>IFERROR(IF(VLOOKUP(YEAR($D581),SMMLV!$A$2:$C$44,3,0)*BJ581=BK581,BK581,IF(BJ581="",BK581,VLOOKUP(YEAR($D581),SMMLV!$A$2:$C$44,3,0)*BJ581)),0)</f>
        <v>0</v>
      </c>
      <c r="BM581" s="147"/>
      <c r="BN581" s="142"/>
      <c r="BO581" s="140">
        <f>IFERROR(IF(VLOOKUP(YEAR($D581),SMMLV!$A$2:$C$44,3,0)*BM581=BN581,BN581,IF(BM581="",BN581,VLOOKUP(YEAR($D581),SMMLV!$A$2:$C$44,3,0)*BM581)),0)</f>
        <v>0</v>
      </c>
      <c r="BP581" s="147"/>
      <c r="BQ581" s="142"/>
      <c r="BR581" s="140">
        <f>IFERROR(IF(VLOOKUP(YEAR($D581),SMMLV!$A$2:$C$44,3,0)*BP581=BQ581,BQ581,IF(BP581="",BQ581,VLOOKUP(YEAR($D581),SMMLV!$A$2:$C$44,3,0)*BP581)),0)</f>
        <v>0</v>
      </c>
      <c r="BS581" s="134"/>
      <c r="BT581" s="145">
        <f t="shared" si="471"/>
        <v>0</v>
      </c>
      <c r="BU581" s="151">
        <f t="shared" si="472"/>
        <v>0</v>
      </c>
      <c r="BV581" s="151">
        <f t="shared" si="473"/>
        <v>0</v>
      </c>
      <c r="BW581" s="151">
        <f t="shared" si="474"/>
        <v>0</v>
      </c>
      <c r="BX581" s="151">
        <f t="shared" si="475"/>
        <v>0</v>
      </c>
      <c r="BY581" s="151">
        <f t="shared" si="476"/>
        <v>0</v>
      </c>
      <c r="BZ581" s="151">
        <f t="shared" si="464"/>
        <v>0</v>
      </c>
      <c r="CA581" s="134"/>
      <c r="CB581" s="134"/>
      <c r="CC581" s="134"/>
      <c r="CD581" s="152">
        <f t="shared" si="465"/>
        <v>0</v>
      </c>
      <c r="CE581" s="153">
        <f>IFERROR(INDEX(IPC!$A$11:$Y$22,MATCH(PROPER(TEXT(CD581,"mmmm")),IPC!$A$11:$A$22,0),MATCH(YEAR(CD581),IPC!$A$10:$Y$10,0)),0)</f>
        <v>0</v>
      </c>
      <c r="CF581" s="154">
        <v>63056</v>
      </c>
      <c r="CG581" s="153">
        <f>IFERROR(INDEX(IPC!$A$11:$Y$22,MATCH(PROPER(TEXT(CF581,"mmmm")),IPC!$A$11:$A$22,0),MATCH(YEAR(CF581),IPC!$A$10:$Y$10,0)),0)</f>
        <v>0</v>
      </c>
      <c r="CH581" s="155">
        <f t="shared" si="466"/>
        <v>0</v>
      </c>
      <c r="CI581" s="145">
        <v>1751476</v>
      </c>
      <c r="CJ581" s="151">
        <f t="shared" si="477"/>
        <v>0</v>
      </c>
      <c r="CK581" s="151">
        <f t="shared" si="478"/>
        <v>0</v>
      </c>
      <c r="CL581" s="151">
        <f t="shared" si="479"/>
        <v>0</v>
      </c>
      <c r="CM581" s="151">
        <f t="shared" si="480"/>
        <v>0</v>
      </c>
      <c r="CN581" s="151">
        <f t="shared" si="481"/>
        <v>0</v>
      </c>
      <c r="CO581" s="151">
        <f t="shared" si="482"/>
        <v>0</v>
      </c>
      <c r="CP581" s="151">
        <f t="shared" si="483"/>
        <v>0</v>
      </c>
      <c r="CQ581" s="151">
        <f t="shared" si="484"/>
        <v>0</v>
      </c>
      <c r="CR581" s="151">
        <f t="shared" si="485"/>
        <v>0</v>
      </c>
      <c r="CS581" s="151">
        <f t="shared" si="486"/>
        <v>0</v>
      </c>
      <c r="CT581" s="151">
        <f t="shared" si="487"/>
        <v>0</v>
      </c>
      <c r="CU581" s="151">
        <f t="shared" si="488"/>
        <v>0</v>
      </c>
      <c r="CV581" s="151">
        <f t="shared" si="489"/>
        <v>0</v>
      </c>
      <c r="CW581" s="151">
        <f t="shared" si="490"/>
        <v>0</v>
      </c>
      <c r="CX581" s="151">
        <f t="shared" si="491"/>
        <v>0</v>
      </c>
      <c r="CY581" s="151">
        <f t="shared" si="492"/>
        <v>0</v>
      </c>
      <c r="CZ581" s="151">
        <f t="shared" si="493"/>
        <v>0</v>
      </c>
      <c r="DA581" s="151">
        <f t="shared" si="494"/>
        <v>0</v>
      </c>
      <c r="DB581" s="151">
        <f t="shared" si="495"/>
        <v>0</v>
      </c>
      <c r="DC581" s="151">
        <f t="shared" si="496"/>
        <v>0</v>
      </c>
      <c r="DD581" s="151">
        <f t="shared" si="497"/>
        <v>0</v>
      </c>
      <c r="DE581" s="151">
        <f t="shared" si="498"/>
        <v>0</v>
      </c>
      <c r="DF581" s="151">
        <f t="shared" si="499"/>
        <v>0</v>
      </c>
      <c r="DG581" s="151">
        <f t="shared" si="500"/>
        <v>0</v>
      </c>
      <c r="DH581" s="151">
        <f t="shared" si="501"/>
        <v>0</v>
      </c>
      <c r="DI581" s="151">
        <f t="shared" si="502"/>
        <v>0</v>
      </c>
      <c r="DJ581" s="151">
        <f t="shared" si="503"/>
        <v>0</v>
      </c>
      <c r="DK581" s="151">
        <f t="shared" si="504"/>
        <v>0</v>
      </c>
      <c r="DL581" s="151">
        <f t="shared" si="505"/>
        <v>0</v>
      </c>
      <c r="DM581" s="151">
        <f t="shared" si="506"/>
        <v>0</v>
      </c>
      <c r="DN581" s="151">
        <f t="shared" si="507"/>
        <v>0</v>
      </c>
      <c r="DO581" s="156">
        <f t="shared" si="508"/>
        <v>0</v>
      </c>
      <c r="DP581" s="173" t="str">
        <f t="shared" si="509"/>
        <v/>
      </c>
      <c r="DQ581" s="157" t="str">
        <f t="shared" si="510"/>
        <v/>
      </c>
      <c r="DR581" s="158" t="str">
        <f>IFERROR(IFERROR(IFERROR(_xlfn.XLOOKUP(DP581,#REF!,#REF!,,,),_xlfn.XLOOKUP(DP581,#REF!,#REF!,,,)),_xlfn.XLOOKUP(DP581,#REF!,#REF!,,,)),"N/A")</f>
        <v>N/A</v>
      </c>
      <c r="DS581" s="159"/>
      <c r="DT581" s="160"/>
      <c r="DU581" s="161"/>
      <c r="DV581" s="162"/>
      <c r="DW581" s="163">
        <f>IFERROR(IFERROR(IFERROR(_xlfn.XLOOKUP(DP581,#REF!,#REF!,,,),_xlfn.XLOOKUP(DP581,#REF!,#REF!,,,)),_xlfn.XLOOKUP(DP581,#REF!,#REF!,,,)),0)</f>
        <v>0</v>
      </c>
      <c r="DX581" s="164"/>
      <c r="DY581" s="165">
        <f t="shared" si="511"/>
        <v>0</v>
      </c>
      <c r="DZ581" s="166"/>
      <c r="EA581" s="167">
        <f t="shared" si="512"/>
        <v>0</v>
      </c>
      <c r="EB581" s="168">
        <f t="shared" si="513"/>
        <v>0</v>
      </c>
      <c r="EC581" s="168">
        <f t="shared" si="514"/>
        <v>0</v>
      </c>
      <c r="ED581" s="169"/>
      <c r="EE581" s="170">
        <f t="shared" si="515"/>
        <v>0</v>
      </c>
      <c r="EF581" s="170" t="str">
        <f>IFERROR(IF(DY581&gt;((_xlfn.XLOOKUP(DQ581,TOPES!B:B,TOPES!C:C,,,)*INDEXACIÓN!CI581)),"SUPERA TOPES DEL HV",0),"HV NO ENCONTRADO")</f>
        <v>HV NO ENCONTRADO</v>
      </c>
      <c r="EG581" s="170">
        <f t="shared" si="516"/>
        <v>0</v>
      </c>
      <c r="EH581" s="170">
        <f>IF(SUMIF($M:$M,#REF!,$DY:$DY)&gt;$EH$8,"CONSULTA DIAN",0)</f>
        <v>0</v>
      </c>
      <c r="EI581" s="171">
        <f t="shared" si="517"/>
        <v>0</v>
      </c>
      <c r="EJ581" s="172"/>
    </row>
    <row r="582" spans="1:140" x14ac:dyDescent="0.25">
      <c r="A582" s="133" t="str">
        <f t="shared" si="467"/>
        <v>19000100573</v>
      </c>
      <c r="B582" s="134"/>
      <c r="C582" s="134"/>
      <c r="D582" s="135">
        <f>_xlfn.XLOOKUP(C582,TOPES!L:L,TOPES!M:M,,,)</f>
        <v>0</v>
      </c>
      <c r="E582" s="136">
        <v>573</v>
      </c>
      <c r="F582" s="134"/>
      <c r="G582" s="134"/>
      <c r="H582" s="134"/>
      <c r="I582" s="134"/>
      <c r="J582" s="134"/>
      <c r="K582" s="134"/>
      <c r="L582" s="134"/>
      <c r="M582" s="137"/>
      <c r="N582" s="134"/>
      <c r="O582" s="137" t="str">
        <f t="shared" si="468"/>
        <v/>
      </c>
      <c r="P582" s="138"/>
      <c r="Q582" s="139"/>
      <c r="R582" s="140">
        <f>IFERROR(IF(VLOOKUP(YEAR($D582),SMMLV!$A$2:$C$44,3,0)*$P582=$Q582,$Q582,IF($P582="",$Q582,VLOOKUP(YEAR($D582),SMMLV!$A$2:$C$44,3,0)*$P582)),0)</f>
        <v>0</v>
      </c>
      <c r="S582" s="141"/>
      <c r="T582" s="142"/>
      <c r="U582" s="143"/>
      <c r="V582" s="144"/>
      <c r="W582" s="145">
        <f>IFERROR(SUM(IF(VLOOKUP(YEAR($D582),SMMLV!$A$2:$C$44,3,0)*S582=T582,T582,IF(S582="",T582,VLOOKUP(YEAR($D582),SMMLV!$A$2:$C$44,3,0)*S582)),IF(VLOOKUP(YEAR($D582),SMMLV!$A$2:$C$44,3,0)*U582=V582,V582,IF(U582="",V582,VLOOKUP(YEAR($D582),SMMLV!$A$2:$C$44,3,0)*U582))),0)</f>
        <v>0</v>
      </c>
      <c r="X582" s="146"/>
      <c r="Y582" s="139"/>
      <c r="Z582" s="140">
        <f>IFERROR(IF(VLOOKUP(YEAR($D582),SMMLV!$A$2:$C$44,3,0)*$X582=$Y582,$Y582,IF($X582="",$Y582,VLOOKUP(YEAR($D582),SMMLV!$A$2:$C$44,3,0)*$X582)),0)</f>
        <v>0</v>
      </c>
      <c r="AA582" s="147"/>
      <c r="AB582" s="142"/>
      <c r="AC582" s="140">
        <f>IFERROR(IF(VLOOKUP(YEAR($D582),SMMLV!$A$2:$C$44,3,0)*$AA582=$AB582,$AB582,IF($AA582="",$AB582,VLOOKUP(YEAR($D582),SMMLV!$A$2:$C$44,3,0)*$AA582)),0)</f>
        <v>0</v>
      </c>
      <c r="AD582" s="147"/>
      <c r="AE582" s="142"/>
      <c r="AF582" s="140">
        <f>IFERROR(IF(VLOOKUP(YEAR($D582),SMMLV!$A$2:$C$44,3,0)*$AD582=$AE582,$AE582,IF($AD582="",$AE582,VLOOKUP(YEAR($D582),SMMLV!$A$2:$C$44,3,0)*$AD582)),0)</f>
        <v>0</v>
      </c>
      <c r="AG582" s="134"/>
      <c r="AH582" s="145">
        <f t="shared" si="469"/>
        <v>0</v>
      </c>
      <c r="AI582" s="138"/>
      <c r="AJ582" s="139"/>
      <c r="AK582" s="140">
        <f>IFERROR(IF(VLOOKUP(YEAR($D582),SMMLV!$A$2:$C$44,3,0)*$AI582=AJ582,AJ582,IF($AI582="",AJ582,VLOOKUP(YEAR($D582),SMMLV!$A$2:$C$44,3,0)*$AI582)),0)</f>
        <v>0</v>
      </c>
      <c r="AL582" s="141"/>
      <c r="AM582" s="142"/>
      <c r="AN582" s="147"/>
      <c r="AO582" s="144"/>
      <c r="AP582" s="145">
        <f>IFERROR(SUM(IF(VLOOKUP(YEAR($D582),SMMLV!$A$2:$C$44,3,0)*AL582=AM582,AM582,IF(AL582="",AM582,VLOOKUP(YEAR($D582),SMMLV!$A$2:$C$44,3,0)*AL582)),IF(VLOOKUP(YEAR($D582),SMMLV!$A$2:$C$44,3,0)*AN582=AO582,AO582,IF(AN582="",AO582,VLOOKUP(YEAR($D582),SMMLV!$A$2:$C$44,3,0)*AN582))),0)</f>
        <v>0</v>
      </c>
      <c r="AQ582" s="148"/>
      <c r="AR582" s="142"/>
      <c r="AS582" s="140">
        <f>IFERROR(IF(VLOOKUP(YEAR($D582),SMMLV!$A$2:$C$44,3,0)*AQ582=AR582,AR582,IF(AQ582="",AR582,VLOOKUP(YEAR($D582),SMMLV!$A$2:$C$44,3,0)*AQ582)),0)</f>
        <v>0</v>
      </c>
      <c r="AT582" s="147"/>
      <c r="AU582" s="142"/>
      <c r="AV582" s="140">
        <f>IFERROR(IF(VLOOKUP(YEAR($D582),SMMLV!$A$2:$C$44,3,0)*AT582=AU582,AU582,IF(AT582="",AU582,VLOOKUP(YEAR($D582),SMMLV!$A$2:$C$44,3,0)*AT582)),0)</f>
        <v>0</v>
      </c>
      <c r="AW582" s="147"/>
      <c r="AX582" s="142"/>
      <c r="AY582" s="140">
        <f>IFERROR(IF(VLOOKUP(YEAR($D582),SMMLV!$A$2:$C$44,3,0)*AW582=AX582,AX582,IF(AW582="",AX582,VLOOKUP(YEAR($D582),SMMLV!$A$2:$C$44,3,0)*AW582)),0)</f>
        <v>0</v>
      </c>
      <c r="AZ582" s="134"/>
      <c r="BA582" s="145">
        <f t="shared" si="470"/>
        <v>0</v>
      </c>
      <c r="BB582" s="138"/>
      <c r="BC582" s="139"/>
      <c r="BD582" s="140">
        <f>IFERROR(IF(VLOOKUP(YEAR($D582),SMMLV!$A$2:$C$44,3,0)*BB582=BC582,BC582,IF(BB582="",BC582,VLOOKUP(YEAR($D582),SMMLV!$A$2:$C$44,3,0)*BB582)),0)</f>
        <v>0</v>
      </c>
      <c r="BE582" s="141"/>
      <c r="BF582" s="142"/>
      <c r="BG582" s="147"/>
      <c r="BH582" s="144"/>
      <c r="BI582" s="145">
        <f>IFERROR(SUM(IF(VLOOKUP(YEAR($D582),SMMLV!$A$2:$C$44,3,0)*BE582=BF582,BF582,IF(BE582="",BF582,VLOOKUP(YEAR($D582),SMMLV!$A$2:$C$44,3,0)*BE582)),IF(VLOOKUP(YEAR($D582),SMMLV!$A$2:$C$44,3,0)*BG582=BH582,BH582,IF(BG582="",BH582,VLOOKUP(YEAR($D582),SMMLV!$A$2:$C$44,3,0)*BG582))),0)</f>
        <v>0</v>
      </c>
      <c r="BJ582" s="149"/>
      <c r="BK582" s="150"/>
      <c r="BL582" s="140">
        <f>IFERROR(IF(VLOOKUP(YEAR($D582),SMMLV!$A$2:$C$44,3,0)*BJ582=BK582,BK582,IF(BJ582="",BK582,VLOOKUP(YEAR($D582),SMMLV!$A$2:$C$44,3,0)*BJ582)),0)</f>
        <v>0</v>
      </c>
      <c r="BM582" s="147"/>
      <c r="BN582" s="142"/>
      <c r="BO582" s="140">
        <f>IFERROR(IF(VLOOKUP(YEAR($D582),SMMLV!$A$2:$C$44,3,0)*BM582=BN582,BN582,IF(BM582="",BN582,VLOOKUP(YEAR($D582),SMMLV!$A$2:$C$44,3,0)*BM582)),0)</f>
        <v>0</v>
      </c>
      <c r="BP582" s="147"/>
      <c r="BQ582" s="142"/>
      <c r="BR582" s="140">
        <f>IFERROR(IF(VLOOKUP(YEAR($D582),SMMLV!$A$2:$C$44,3,0)*BP582=BQ582,BQ582,IF(BP582="",BQ582,VLOOKUP(YEAR($D582),SMMLV!$A$2:$C$44,3,0)*BP582)),0)</f>
        <v>0</v>
      </c>
      <c r="BS582" s="134"/>
      <c r="BT582" s="145">
        <f t="shared" si="471"/>
        <v>0</v>
      </c>
      <c r="BU582" s="151">
        <f t="shared" si="472"/>
        <v>0</v>
      </c>
      <c r="BV582" s="151">
        <f t="shared" si="473"/>
        <v>0</v>
      </c>
      <c r="BW582" s="151">
        <f t="shared" si="474"/>
        <v>0</v>
      </c>
      <c r="BX582" s="151">
        <f t="shared" si="475"/>
        <v>0</v>
      </c>
      <c r="BY582" s="151">
        <f t="shared" si="476"/>
        <v>0</v>
      </c>
      <c r="BZ582" s="151">
        <f t="shared" si="464"/>
        <v>0</v>
      </c>
      <c r="CA582" s="134"/>
      <c r="CB582" s="134"/>
      <c r="CC582" s="134"/>
      <c r="CD582" s="152">
        <f t="shared" si="465"/>
        <v>0</v>
      </c>
      <c r="CE582" s="153">
        <f>IFERROR(INDEX(IPC!$A$11:$Y$22,MATCH(PROPER(TEXT(CD582,"mmmm")),IPC!$A$11:$A$22,0),MATCH(YEAR(CD582),IPC!$A$10:$Y$10,0)),0)</f>
        <v>0</v>
      </c>
      <c r="CF582" s="154">
        <v>63087</v>
      </c>
      <c r="CG582" s="153">
        <f>IFERROR(INDEX(IPC!$A$11:$Y$22,MATCH(PROPER(TEXT(CF582,"mmmm")),IPC!$A$11:$A$22,0),MATCH(YEAR(CF582),IPC!$A$10:$Y$10,0)),0)</f>
        <v>0</v>
      </c>
      <c r="CH582" s="155">
        <f t="shared" si="466"/>
        <v>0</v>
      </c>
      <c r="CI582" s="145">
        <v>1751477</v>
      </c>
      <c r="CJ582" s="151">
        <f t="shared" si="477"/>
        <v>0</v>
      </c>
      <c r="CK582" s="151">
        <f t="shared" si="478"/>
        <v>0</v>
      </c>
      <c r="CL582" s="151">
        <f t="shared" si="479"/>
        <v>0</v>
      </c>
      <c r="CM582" s="151">
        <f t="shared" si="480"/>
        <v>0</v>
      </c>
      <c r="CN582" s="151">
        <f t="shared" si="481"/>
        <v>0</v>
      </c>
      <c r="CO582" s="151">
        <f t="shared" si="482"/>
        <v>0</v>
      </c>
      <c r="CP582" s="151">
        <f t="shared" si="483"/>
        <v>0</v>
      </c>
      <c r="CQ582" s="151">
        <f t="shared" si="484"/>
        <v>0</v>
      </c>
      <c r="CR582" s="151">
        <f t="shared" si="485"/>
        <v>0</v>
      </c>
      <c r="CS582" s="151">
        <f t="shared" si="486"/>
        <v>0</v>
      </c>
      <c r="CT582" s="151">
        <f t="shared" si="487"/>
        <v>0</v>
      </c>
      <c r="CU582" s="151">
        <f t="shared" si="488"/>
        <v>0</v>
      </c>
      <c r="CV582" s="151">
        <f t="shared" si="489"/>
        <v>0</v>
      </c>
      <c r="CW582" s="151">
        <f t="shared" si="490"/>
        <v>0</v>
      </c>
      <c r="CX582" s="151">
        <f t="shared" si="491"/>
        <v>0</v>
      </c>
      <c r="CY582" s="151">
        <f t="shared" si="492"/>
        <v>0</v>
      </c>
      <c r="CZ582" s="151">
        <f t="shared" si="493"/>
        <v>0</v>
      </c>
      <c r="DA582" s="151">
        <f t="shared" si="494"/>
        <v>0</v>
      </c>
      <c r="DB582" s="151">
        <f t="shared" si="495"/>
        <v>0</v>
      </c>
      <c r="DC582" s="151">
        <f t="shared" si="496"/>
        <v>0</v>
      </c>
      <c r="DD582" s="151">
        <f t="shared" si="497"/>
        <v>0</v>
      </c>
      <c r="DE582" s="151">
        <f t="shared" si="498"/>
        <v>0</v>
      </c>
      <c r="DF582" s="151">
        <f t="shared" si="499"/>
        <v>0</v>
      </c>
      <c r="DG582" s="151">
        <f t="shared" si="500"/>
        <v>0</v>
      </c>
      <c r="DH582" s="151">
        <f t="shared" si="501"/>
        <v>0</v>
      </c>
      <c r="DI582" s="151">
        <f t="shared" si="502"/>
        <v>0</v>
      </c>
      <c r="DJ582" s="151">
        <f t="shared" si="503"/>
        <v>0</v>
      </c>
      <c r="DK582" s="151">
        <f t="shared" si="504"/>
        <v>0</v>
      </c>
      <c r="DL582" s="151">
        <f t="shared" si="505"/>
        <v>0</v>
      </c>
      <c r="DM582" s="151">
        <f t="shared" si="506"/>
        <v>0</v>
      </c>
      <c r="DN582" s="151">
        <f t="shared" si="507"/>
        <v>0</v>
      </c>
      <c r="DO582" s="156">
        <f t="shared" si="508"/>
        <v>0</v>
      </c>
      <c r="DP582" s="173" t="str">
        <f t="shared" si="509"/>
        <v/>
      </c>
      <c r="DQ582" s="157" t="str">
        <f t="shared" si="510"/>
        <v/>
      </c>
      <c r="DR582" s="158" t="str">
        <f>IFERROR(IFERROR(IFERROR(_xlfn.XLOOKUP(DP582,#REF!,#REF!,,,),_xlfn.XLOOKUP(DP582,#REF!,#REF!,,,)),_xlfn.XLOOKUP(DP582,#REF!,#REF!,,,)),"N/A")</f>
        <v>N/A</v>
      </c>
      <c r="DS582" s="159"/>
      <c r="DT582" s="160"/>
      <c r="DU582" s="161"/>
      <c r="DV582" s="162"/>
      <c r="DW582" s="163">
        <f>IFERROR(IFERROR(IFERROR(_xlfn.XLOOKUP(DP582,#REF!,#REF!,,,),_xlfn.XLOOKUP(DP582,#REF!,#REF!,,,)),_xlfn.XLOOKUP(DP582,#REF!,#REF!,,,)),0)</f>
        <v>0</v>
      </c>
      <c r="DX582" s="164"/>
      <c r="DY582" s="165">
        <f t="shared" si="511"/>
        <v>0</v>
      </c>
      <c r="DZ582" s="166"/>
      <c r="EA582" s="167">
        <f t="shared" si="512"/>
        <v>0</v>
      </c>
      <c r="EB582" s="168">
        <f t="shared" si="513"/>
        <v>0</v>
      </c>
      <c r="EC582" s="168">
        <f t="shared" si="514"/>
        <v>0</v>
      </c>
      <c r="ED582" s="169"/>
      <c r="EE582" s="170">
        <f t="shared" si="515"/>
        <v>0</v>
      </c>
      <c r="EF582" s="170" t="str">
        <f>IFERROR(IF(DY582&gt;((_xlfn.XLOOKUP(DQ582,TOPES!B:B,TOPES!C:C,,,)*INDEXACIÓN!CI582)),"SUPERA TOPES DEL HV",0),"HV NO ENCONTRADO")</f>
        <v>HV NO ENCONTRADO</v>
      </c>
      <c r="EG582" s="170">
        <f t="shared" si="516"/>
        <v>0</v>
      </c>
      <c r="EH582" s="170">
        <f>IF(SUMIF($M:$M,#REF!,$DY:$DY)&gt;$EH$8,"CONSULTA DIAN",0)</f>
        <v>0</v>
      </c>
      <c r="EI582" s="171">
        <f t="shared" si="517"/>
        <v>0</v>
      </c>
      <c r="EJ582" s="172"/>
    </row>
    <row r="583" spans="1:140" x14ac:dyDescent="0.25">
      <c r="A583" s="133" t="str">
        <f t="shared" si="467"/>
        <v>19000100574</v>
      </c>
      <c r="B583" s="134"/>
      <c r="C583" s="134"/>
      <c r="D583" s="135">
        <f>_xlfn.XLOOKUP(C583,TOPES!L:L,TOPES!M:M,,,)</f>
        <v>0</v>
      </c>
      <c r="E583" s="136">
        <v>574</v>
      </c>
      <c r="F583" s="134"/>
      <c r="G583" s="134"/>
      <c r="H583" s="134"/>
      <c r="I583" s="134"/>
      <c r="J583" s="134"/>
      <c r="K583" s="134"/>
      <c r="L583" s="134"/>
      <c r="M583" s="137"/>
      <c r="N583" s="134"/>
      <c r="O583" s="137" t="str">
        <f t="shared" si="468"/>
        <v/>
      </c>
      <c r="P583" s="138"/>
      <c r="Q583" s="139"/>
      <c r="R583" s="140">
        <f>IFERROR(IF(VLOOKUP(YEAR($D583),SMMLV!$A$2:$C$44,3,0)*$P583=$Q583,$Q583,IF($P583="",$Q583,VLOOKUP(YEAR($D583),SMMLV!$A$2:$C$44,3,0)*$P583)),0)</f>
        <v>0</v>
      </c>
      <c r="S583" s="141"/>
      <c r="T583" s="142"/>
      <c r="U583" s="143"/>
      <c r="V583" s="144"/>
      <c r="W583" s="145">
        <f>IFERROR(SUM(IF(VLOOKUP(YEAR($D583),SMMLV!$A$2:$C$44,3,0)*S583=T583,T583,IF(S583="",T583,VLOOKUP(YEAR($D583),SMMLV!$A$2:$C$44,3,0)*S583)),IF(VLOOKUP(YEAR($D583),SMMLV!$A$2:$C$44,3,0)*U583=V583,V583,IF(U583="",V583,VLOOKUP(YEAR($D583),SMMLV!$A$2:$C$44,3,0)*U583))),0)</f>
        <v>0</v>
      </c>
      <c r="X583" s="146"/>
      <c r="Y583" s="139"/>
      <c r="Z583" s="140">
        <f>IFERROR(IF(VLOOKUP(YEAR($D583),SMMLV!$A$2:$C$44,3,0)*$X583=$Y583,$Y583,IF($X583="",$Y583,VLOOKUP(YEAR($D583),SMMLV!$A$2:$C$44,3,0)*$X583)),0)</f>
        <v>0</v>
      </c>
      <c r="AA583" s="147"/>
      <c r="AB583" s="142"/>
      <c r="AC583" s="140">
        <f>IFERROR(IF(VLOOKUP(YEAR($D583),SMMLV!$A$2:$C$44,3,0)*$AA583=$AB583,$AB583,IF($AA583="",$AB583,VLOOKUP(YEAR($D583),SMMLV!$A$2:$C$44,3,0)*$AA583)),0)</f>
        <v>0</v>
      </c>
      <c r="AD583" s="147"/>
      <c r="AE583" s="142"/>
      <c r="AF583" s="140">
        <f>IFERROR(IF(VLOOKUP(YEAR($D583),SMMLV!$A$2:$C$44,3,0)*$AD583=$AE583,$AE583,IF($AD583="",$AE583,VLOOKUP(YEAR($D583),SMMLV!$A$2:$C$44,3,0)*$AD583)),0)</f>
        <v>0</v>
      </c>
      <c r="AG583" s="134"/>
      <c r="AH583" s="145">
        <f t="shared" si="469"/>
        <v>0</v>
      </c>
      <c r="AI583" s="138"/>
      <c r="AJ583" s="139"/>
      <c r="AK583" s="140">
        <f>IFERROR(IF(VLOOKUP(YEAR($D583),SMMLV!$A$2:$C$44,3,0)*$AI583=AJ583,AJ583,IF($AI583="",AJ583,VLOOKUP(YEAR($D583),SMMLV!$A$2:$C$44,3,0)*$AI583)),0)</f>
        <v>0</v>
      </c>
      <c r="AL583" s="141"/>
      <c r="AM583" s="142"/>
      <c r="AN583" s="147"/>
      <c r="AO583" s="144"/>
      <c r="AP583" s="145">
        <f>IFERROR(SUM(IF(VLOOKUP(YEAR($D583),SMMLV!$A$2:$C$44,3,0)*AL583=AM583,AM583,IF(AL583="",AM583,VLOOKUP(YEAR($D583),SMMLV!$A$2:$C$44,3,0)*AL583)),IF(VLOOKUP(YEAR($D583),SMMLV!$A$2:$C$44,3,0)*AN583=AO583,AO583,IF(AN583="",AO583,VLOOKUP(YEAR($D583),SMMLV!$A$2:$C$44,3,0)*AN583))),0)</f>
        <v>0</v>
      </c>
      <c r="AQ583" s="148"/>
      <c r="AR583" s="142"/>
      <c r="AS583" s="140">
        <f>IFERROR(IF(VLOOKUP(YEAR($D583),SMMLV!$A$2:$C$44,3,0)*AQ583=AR583,AR583,IF(AQ583="",AR583,VLOOKUP(YEAR($D583),SMMLV!$A$2:$C$44,3,0)*AQ583)),0)</f>
        <v>0</v>
      </c>
      <c r="AT583" s="147"/>
      <c r="AU583" s="142"/>
      <c r="AV583" s="140">
        <f>IFERROR(IF(VLOOKUP(YEAR($D583),SMMLV!$A$2:$C$44,3,0)*AT583=AU583,AU583,IF(AT583="",AU583,VLOOKUP(YEAR($D583),SMMLV!$A$2:$C$44,3,0)*AT583)),0)</f>
        <v>0</v>
      </c>
      <c r="AW583" s="147"/>
      <c r="AX583" s="142"/>
      <c r="AY583" s="140">
        <f>IFERROR(IF(VLOOKUP(YEAR($D583),SMMLV!$A$2:$C$44,3,0)*AW583=AX583,AX583,IF(AW583="",AX583,VLOOKUP(YEAR($D583),SMMLV!$A$2:$C$44,3,0)*AW583)),0)</f>
        <v>0</v>
      </c>
      <c r="AZ583" s="134"/>
      <c r="BA583" s="145">
        <f t="shared" si="470"/>
        <v>0</v>
      </c>
      <c r="BB583" s="138"/>
      <c r="BC583" s="139"/>
      <c r="BD583" s="140">
        <f>IFERROR(IF(VLOOKUP(YEAR($D583),SMMLV!$A$2:$C$44,3,0)*BB583=BC583,BC583,IF(BB583="",BC583,VLOOKUP(YEAR($D583),SMMLV!$A$2:$C$44,3,0)*BB583)),0)</f>
        <v>0</v>
      </c>
      <c r="BE583" s="141"/>
      <c r="BF583" s="142"/>
      <c r="BG583" s="147"/>
      <c r="BH583" s="144"/>
      <c r="BI583" s="145">
        <f>IFERROR(SUM(IF(VLOOKUP(YEAR($D583),SMMLV!$A$2:$C$44,3,0)*BE583=BF583,BF583,IF(BE583="",BF583,VLOOKUP(YEAR($D583),SMMLV!$A$2:$C$44,3,0)*BE583)),IF(VLOOKUP(YEAR($D583),SMMLV!$A$2:$C$44,3,0)*BG583=BH583,BH583,IF(BG583="",BH583,VLOOKUP(YEAR($D583),SMMLV!$A$2:$C$44,3,0)*BG583))),0)</f>
        <v>0</v>
      </c>
      <c r="BJ583" s="149"/>
      <c r="BK583" s="150"/>
      <c r="BL583" s="140">
        <f>IFERROR(IF(VLOOKUP(YEAR($D583),SMMLV!$A$2:$C$44,3,0)*BJ583=BK583,BK583,IF(BJ583="",BK583,VLOOKUP(YEAR($D583),SMMLV!$A$2:$C$44,3,0)*BJ583)),0)</f>
        <v>0</v>
      </c>
      <c r="BM583" s="147"/>
      <c r="BN583" s="142"/>
      <c r="BO583" s="140">
        <f>IFERROR(IF(VLOOKUP(YEAR($D583),SMMLV!$A$2:$C$44,3,0)*BM583=BN583,BN583,IF(BM583="",BN583,VLOOKUP(YEAR($D583),SMMLV!$A$2:$C$44,3,0)*BM583)),0)</f>
        <v>0</v>
      </c>
      <c r="BP583" s="147"/>
      <c r="BQ583" s="142"/>
      <c r="BR583" s="140">
        <f>IFERROR(IF(VLOOKUP(YEAR($D583),SMMLV!$A$2:$C$44,3,0)*BP583=BQ583,BQ583,IF(BP583="",BQ583,VLOOKUP(YEAR($D583),SMMLV!$A$2:$C$44,3,0)*BP583)),0)</f>
        <v>0</v>
      </c>
      <c r="BS583" s="134"/>
      <c r="BT583" s="145">
        <f t="shared" si="471"/>
        <v>0</v>
      </c>
      <c r="BU583" s="151">
        <f t="shared" si="472"/>
        <v>0</v>
      </c>
      <c r="BV583" s="151">
        <f t="shared" si="473"/>
        <v>0</v>
      </c>
      <c r="BW583" s="151">
        <f t="shared" si="474"/>
        <v>0</v>
      </c>
      <c r="BX583" s="151">
        <f t="shared" si="475"/>
        <v>0</v>
      </c>
      <c r="BY583" s="151">
        <f t="shared" si="476"/>
        <v>0</v>
      </c>
      <c r="BZ583" s="151">
        <f t="shared" si="464"/>
        <v>0</v>
      </c>
      <c r="CA583" s="134"/>
      <c r="CB583" s="134"/>
      <c r="CC583" s="134"/>
      <c r="CD583" s="152">
        <f t="shared" si="465"/>
        <v>0</v>
      </c>
      <c r="CE583" s="153">
        <f>IFERROR(INDEX(IPC!$A$11:$Y$22,MATCH(PROPER(TEXT(CD583,"mmmm")),IPC!$A$11:$A$22,0),MATCH(YEAR(CD583),IPC!$A$10:$Y$10,0)),0)</f>
        <v>0</v>
      </c>
      <c r="CF583" s="154">
        <v>63117</v>
      </c>
      <c r="CG583" s="153">
        <f>IFERROR(INDEX(IPC!$A$11:$Y$22,MATCH(PROPER(TEXT(CF583,"mmmm")),IPC!$A$11:$A$22,0),MATCH(YEAR(CF583),IPC!$A$10:$Y$10,0)),0)</f>
        <v>0</v>
      </c>
      <c r="CH583" s="155">
        <f t="shared" si="466"/>
        <v>0</v>
      </c>
      <c r="CI583" s="145">
        <v>1751478</v>
      </c>
      <c r="CJ583" s="151">
        <f t="shared" si="477"/>
        <v>0</v>
      </c>
      <c r="CK583" s="151">
        <f t="shared" si="478"/>
        <v>0</v>
      </c>
      <c r="CL583" s="151">
        <f t="shared" si="479"/>
        <v>0</v>
      </c>
      <c r="CM583" s="151">
        <f t="shared" si="480"/>
        <v>0</v>
      </c>
      <c r="CN583" s="151">
        <f t="shared" si="481"/>
        <v>0</v>
      </c>
      <c r="CO583" s="151">
        <f t="shared" si="482"/>
        <v>0</v>
      </c>
      <c r="CP583" s="151">
        <f t="shared" si="483"/>
        <v>0</v>
      </c>
      <c r="CQ583" s="151">
        <f t="shared" si="484"/>
        <v>0</v>
      </c>
      <c r="CR583" s="151">
        <f t="shared" si="485"/>
        <v>0</v>
      </c>
      <c r="CS583" s="151">
        <f t="shared" si="486"/>
        <v>0</v>
      </c>
      <c r="CT583" s="151">
        <f t="shared" si="487"/>
        <v>0</v>
      </c>
      <c r="CU583" s="151">
        <f t="shared" si="488"/>
        <v>0</v>
      </c>
      <c r="CV583" s="151">
        <f t="shared" si="489"/>
        <v>0</v>
      </c>
      <c r="CW583" s="151">
        <f t="shared" si="490"/>
        <v>0</v>
      </c>
      <c r="CX583" s="151">
        <f t="shared" si="491"/>
        <v>0</v>
      </c>
      <c r="CY583" s="151">
        <f t="shared" si="492"/>
        <v>0</v>
      </c>
      <c r="CZ583" s="151">
        <f t="shared" si="493"/>
        <v>0</v>
      </c>
      <c r="DA583" s="151">
        <f t="shared" si="494"/>
        <v>0</v>
      </c>
      <c r="DB583" s="151">
        <f t="shared" si="495"/>
        <v>0</v>
      </c>
      <c r="DC583" s="151">
        <f t="shared" si="496"/>
        <v>0</v>
      </c>
      <c r="DD583" s="151">
        <f t="shared" si="497"/>
        <v>0</v>
      </c>
      <c r="DE583" s="151">
        <f t="shared" si="498"/>
        <v>0</v>
      </c>
      <c r="DF583" s="151">
        <f t="shared" si="499"/>
        <v>0</v>
      </c>
      <c r="DG583" s="151">
        <f t="shared" si="500"/>
        <v>0</v>
      </c>
      <c r="DH583" s="151">
        <f t="shared" si="501"/>
        <v>0</v>
      </c>
      <c r="DI583" s="151">
        <f t="shared" si="502"/>
        <v>0</v>
      </c>
      <c r="DJ583" s="151">
        <f t="shared" si="503"/>
        <v>0</v>
      </c>
      <c r="DK583" s="151">
        <f t="shared" si="504"/>
        <v>0</v>
      </c>
      <c r="DL583" s="151">
        <f t="shared" si="505"/>
        <v>0</v>
      </c>
      <c r="DM583" s="151">
        <f t="shared" si="506"/>
        <v>0</v>
      </c>
      <c r="DN583" s="151">
        <f t="shared" si="507"/>
        <v>0</v>
      </c>
      <c r="DO583" s="156">
        <f t="shared" si="508"/>
        <v>0</v>
      </c>
      <c r="DP583" s="173" t="str">
        <f t="shared" si="509"/>
        <v/>
      </c>
      <c r="DQ583" s="157" t="str">
        <f t="shared" si="510"/>
        <v/>
      </c>
      <c r="DR583" s="158" t="str">
        <f>IFERROR(IFERROR(IFERROR(_xlfn.XLOOKUP(DP583,#REF!,#REF!,,,),_xlfn.XLOOKUP(DP583,#REF!,#REF!,,,)),_xlfn.XLOOKUP(DP583,#REF!,#REF!,,,)),"N/A")</f>
        <v>N/A</v>
      </c>
      <c r="DS583" s="159"/>
      <c r="DT583" s="160"/>
      <c r="DU583" s="161"/>
      <c r="DV583" s="162"/>
      <c r="DW583" s="163">
        <f>IFERROR(IFERROR(IFERROR(_xlfn.XLOOKUP(DP583,#REF!,#REF!,,,),_xlfn.XLOOKUP(DP583,#REF!,#REF!,,,)),_xlfn.XLOOKUP(DP583,#REF!,#REF!,,,)),0)</f>
        <v>0</v>
      </c>
      <c r="DX583" s="164"/>
      <c r="DY583" s="165">
        <f t="shared" si="511"/>
        <v>0</v>
      </c>
      <c r="DZ583" s="166"/>
      <c r="EA583" s="167">
        <f t="shared" si="512"/>
        <v>0</v>
      </c>
      <c r="EB583" s="168">
        <f t="shared" si="513"/>
        <v>0</v>
      </c>
      <c r="EC583" s="168">
        <f t="shared" si="514"/>
        <v>0</v>
      </c>
      <c r="ED583" s="169"/>
      <c r="EE583" s="170">
        <f t="shared" si="515"/>
        <v>0</v>
      </c>
      <c r="EF583" s="170" t="str">
        <f>IFERROR(IF(DY583&gt;((_xlfn.XLOOKUP(DQ583,TOPES!B:B,TOPES!C:C,,,)*INDEXACIÓN!CI583)),"SUPERA TOPES DEL HV",0),"HV NO ENCONTRADO")</f>
        <v>HV NO ENCONTRADO</v>
      </c>
      <c r="EG583" s="170">
        <f t="shared" si="516"/>
        <v>0</v>
      </c>
      <c r="EH583" s="170">
        <f>IF(SUMIF($M:$M,#REF!,$DY:$DY)&gt;$EH$8,"CONSULTA DIAN",0)</f>
        <v>0</v>
      </c>
      <c r="EI583" s="171">
        <f t="shared" si="517"/>
        <v>0</v>
      </c>
      <c r="EJ583" s="172"/>
    </row>
    <row r="584" spans="1:140" x14ac:dyDescent="0.25">
      <c r="A584" s="133" t="str">
        <f t="shared" si="467"/>
        <v>19000100575</v>
      </c>
      <c r="B584" s="134"/>
      <c r="C584" s="134"/>
      <c r="D584" s="135">
        <f>_xlfn.XLOOKUP(C584,TOPES!L:L,TOPES!M:M,,,)</f>
        <v>0</v>
      </c>
      <c r="E584" s="136">
        <v>575</v>
      </c>
      <c r="F584" s="134"/>
      <c r="G584" s="134"/>
      <c r="H584" s="134"/>
      <c r="I584" s="134"/>
      <c r="J584" s="134"/>
      <c r="K584" s="134"/>
      <c r="L584" s="134"/>
      <c r="M584" s="137"/>
      <c r="N584" s="134"/>
      <c r="O584" s="137" t="str">
        <f t="shared" si="468"/>
        <v/>
      </c>
      <c r="P584" s="138"/>
      <c r="Q584" s="139"/>
      <c r="R584" s="140">
        <f>IFERROR(IF(VLOOKUP(YEAR($D584),SMMLV!$A$2:$C$44,3,0)*$P584=$Q584,$Q584,IF($P584="",$Q584,VLOOKUP(YEAR($D584),SMMLV!$A$2:$C$44,3,0)*$P584)),0)</f>
        <v>0</v>
      </c>
      <c r="S584" s="141"/>
      <c r="T584" s="142"/>
      <c r="U584" s="143"/>
      <c r="V584" s="144"/>
      <c r="W584" s="145">
        <f>IFERROR(SUM(IF(VLOOKUP(YEAR($D584),SMMLV!$A$2:$C$44,3,0)*S584=T584,T584,IF(S584="",T584,VLOOKUP(YEAR($D584),SMMLV!$A$2:$C$44,3,0)*S584)),IF(VLOOKUP(YEAR($D584),SMMLV!$A$2:$C$44,3,0)*U584=V584,V584,IF(U584="",V584,VLOOKUP(YEAR($D584),SMMLV!$A$2:$C$44,3,0)*U584))),0)</f>
        <v>0</v>
      </c>
      <c r="X584" s="146"/>
      <c r="Y584" s="139"/>
      <c r="Z584" s="140">
        <f>IFERROR(IF(VLOOKUP(YEAR($D584),SMMLV!$A$2:$C$44,3,0)*$X584=$Y584,$Y584,IF($X584="",$Y584,VLOOKUP(YEAR($D584),SMMLV!$A$2:$C$44,3,0)*$X584)),0)</f>
        <v>0</v>
      </c>
      <c r="AA584" s="147"/>
      <c r="AB584" s="142"/>
      <c r="AC584" s="140">
        <f>IFERROR(IF(VLOOKUP(YEAR($D584),SMMLV!$A$2:$C$44,3,0)*$AA584=$AB584,$AB584,IF($AA584="",$AB584,VLOOKUP(YEAR($D584),SMMLV!$A$2:$C$44,3,0)*$AA584)),0)</f>
        <v>0</v>
      </c>
      <c r="AD584" s="147"/>
      <c r="AE584" s="142"/>
      <c r="AF584" s="140">
        <f>IFERROR(IF(VLOOKUP(YEAR($D584),SMMLV!$A$2:$C$44,3,0)*$AD584=$AE584,$AE584,IF($AD584="",$AE584,VLOOKUP(YEAR($D584),SMMLV!$A$2:$C$44,3,0)*$AD584)),0)</f>
        <v>0</v>
      </c>
      <c r="AG584" s="134"/>
      <c r="AH584" s="145">
        <f t="shared" si="469"/>
        <v>0</v>
      </c>
      <c r="AI584" s="138"/>
      <c r="AJ584" s="139"/>
      <c r="AK584" s="140">
        <f>IFERROR(IF(VLOOKUP(YEAR($D584),SMMLV!$A$2:$C$44,3,0)*$AI584=AJ584,AJ584,IF($AI584="",AJ584,VLOOKUP(YEAR($D584),SMMLV!$A$2:$C$44,3,0)*$AI584)),0)</f>
        <v>0</v>
      </c>
      <c r="AL584" s="141"/>
      <c r="AM584" s="142"/>
      <c r="AN584" s="147"/>
      <c r="AO584" s="144"/>
      <c r="AP584" s="145">
        <f>IFERROR(SUM(IF(VLOOKUP(YEAR($D584),SMMLV!$A$2:$C$44,3,0)*AL584=AM584,AM584,IF(AL584="",AM584,VLOOKUP(YEAR($D584),SMMLV!$A$2:$C$44,3,0)*AL584)),IF(VLOOKUP(YEAR($D584),SMMLV!$A$2:$C$44,3,0)*AN584=AO584,AO584,IF(AN584="",AO584,VLOOKUP(YEAR($D584),SMMLV!$A$2:$C$44,3,0)*AN584))),0)</f>
        <v>0</v>
      </c>
      <c r="AQ584" s="148"/>
      <c r="AR584" s="142"/>
      <c r="AS584" s="140">
        <f>IFERROR(IF(VLOOKUP(YEAR($D584),SMMLV!$A$2:$C$44,3,0)*AQ584=AR584,AR584,IF(AQ584="",AR584,VLOOKUP(YEAR($D584),SMMLV!$A$2:$C$44,3,0)*AQ584)),0)</f>
        <v>0</v>
      </c>
      <c r="AT584" s="147"/>
      <c r="AU584" s="142"/>
      <c r="AV584" s="140">
        <f>IFERROR(IF(VLOOKUP(YEAR($D584),SMMLV!$A$2:$C$44,3,0)*AT584=AU584,AU584,IF(AT584="",AU584,VLOOKUP(YEAR($D584),SMMLV!$A$2:$C$44,3,0)*AT584)),0)</f>
        <v>0</v>
      </c>
      <c r="AW584" s="147"/>
      <c r="AX584" s="142"/>
      <c r="AY584" s="140">
        <f>IFERROR(IF(VLOOKUP(YEAR($D584),SMMLV!$A$2:$C$44,3,0)*AW584=AX584,AX584,IF(AW584="",AX584,VLOOKUP(YEAR($D584),SMMLV!$A$2:$C$44,3,0)*AW584)),0)</f>
        <v>0</v>
      </c>
      <c r="AZ584" s="134"/>
      <c r="BA584" s="145">
        <f t="shared" si="470"/>
        <v>0</v>
      </c>
      <c r="BB584" s="138"/>
      <c r="BC584" s="139"/>
      <c r="BD584" s="140">
        <f>IFERROR(IF(VLOOKUP(YEAR($D584),SMMLV!$A$2:$C$44,3,0)*BB584=BC584,BC584,IF(BB584="",BC584,VLOOKUP(YEAR($D584),SMMLV!$A$2:$C$44,3,0)*BB584)),0)</f>
        <v>0</v>
      </c>
      <c r="BE584" s="141"/>
      <c r="BF584" s="142"/>
      <c r="BG584" s="147"/>
      <c r="BH584" s="144"/>
      <c r="BI584" s="145">
        <f>IFERROR(SUM(IF(VLOOKUP(YEAR($D584),SMMLV!$A$2:$C$44,3,0)*BE584=BF584,BF584,IF(BE584="",BF584,VLOOKUP(YEAR($D584),SMMLV!$A$2:$C$44,3,0)*BE584)),IF(VLOOKUP(YEAR($D584),SMMLV!$A$2:$C$44,3,0)*BG584=BH584,BH584,IF(BG584="",BH584,VLOOKUP(YEAR($D584),SMMLV!$A$2:$C$44,3,0)*BG584))),0)</f>
        <v>0</v>
      </c>
      <c r="BJ584" s="149"/>
      <c r="BK584" s="150"/>
      <c r="BL584" s="140">
        <f>IFERROR(IF(VLOOKUP(YEAR($D584),SMMLV!$A$2:$C$44,3,0)*BJ584=BK584,BK584,IF(BJ584="",BK584,VLOOKUP(YEAR($D584),SMMLV!$A$2:$C$44,3,0)*BJ584)),0)</f>
        <v>0</v>
      </c>
      <c r="BM584" s="147"/>
      <c r="BN584" s="142"/>
      <c r="BO584" s="140">
        <f>IFERROR(IF(VLOOKUP(YEAR($D584),SMMLV!$A$2:$C$44,3,0)*BM584=BN584,BN584,IF(BM584="",BN584,VLOOKUP(YEAR($D584),SMMLV!$A$2:$C$44,3,0)*BM584)),0)</f>
        <v>0</v>
      </c>
      <c r="BP584" s="147"/>
      <c r="BQ584" s="142"/>
      <c r="BR584" s="140">
        <f>IFERROR(IF(VLOOKUP(YEAR($D584),SMMLV!$A$2:$C$44,3,0)*BP584=BQ584,BQ584,IF(BP584="",BQ584,VLOOKUP(YEAR($D584),SMMLV!$A$2:$C$44,3,0)*BP584)),0)</f>
        <v>0</v>
      </c>
      <c r="BS584" s="134"/>
      <c r="BT584" s="145">
        <f t="shared" si="471"/>
        <v>0</v>
      </c>
      <c r="BU584" s="151">
        <f t="shared" si="472"/>
        <v>0</v>
      </c>
      <c r="BV584" s="151">
        <f t="shared" si="473"/>
        <v>0</v>
      </c>
      <c r="BW584" s="151">
        <f t="shared" si="474"/>
        <v>0</v>
      </c>
      <c r="BX584" s="151">
        <f t="shared" si="475"/>
        <v>0</v>
      </c>
      <c r="BY584" s="151">
        <f t="shared" si="476"/>
        <v>0</v>
      </c>
      <c r="BZ584" s="151">
        <f t="shared" si="464"/>
        <v>0</v>
      </c>
      <c r="CA584" s="134"/>
      <c r="CB584" s="134"/>
      <c r="CC584" s="134"/>
      <c r="CD584" s="152">
        <f t="shared" si="465"/>
        <v>0</v>
      </c>
      <c r="CE584" s="153">
        <f>IFERROR(INDEX(IPC!$A$11:$Y$22,MATCH(PROPER(TEXT(CD584,"mmmm")),IPC!$A$11:$A$22,0),MATCH(YEAR(CD584),IPC!$A$10:$Y$10,0)),0)</f>
        <v>0</v>
      </c>
      <c r="CF584" s="154">
        <v>63148</v>
      </c>
      <c r="CG584" s="153">
        <f>IFERROR(INDEX(IPC!$A$11:$Y$22,MATCH(PROPER(TEXT(CF584,"mmmm")),IPC!$A$11:$A$22,0),MATCH(YEAR(CF584),IPC!$A$10:$Y$10,0)),0)</f>
        <v>0</v>
      </c>
      <c r="CH584" s="155">
        <f t="shared" si="466"/>
        <v>0</v>
      </c>
      <c r="CI584" s="145">
        <v>1751479</v>
      </c>
      <c r="CJ584" s="151">
        <f t="shared" si="477"/>
        <v>0</v>
      </c>
      <c r="CK584" s="151">
        <f t="shared" si="478"/>
        <v>0</v>
      </c>
      <c r="CL584" s="151">
        <f t="shared" si="479"/>
        <v>0</v>
      </c>
      <c r="CM584" s="151">
        <f t="shared" si="480"/>
        <v>0</v>
      </c>
      <c r="CN584" s="151">
        <f t="shared" si="481"/>
        <v>0</v>
      </c>
      <c r="CO584" s="151">
        <f t="shared" si="482"/>
        <v>0</v>
      </c>
      <c r="CP584" s="151">
        <f t="shared" si="483"/>
        <v>0</v>
      </c>
      <c r="CQ584" s="151">
        <f t="shared" si="484"/>
        <v>0</v>
      </c>
      <c r="CR584" s="151">
        <f t="shared" si="485"/>
        <v>0</v>
      </c>
      <c r="CS584" s="151">
        <f t="shared" si="486"/>
        <v>0</v>
      </c>
      <c r="CT584" s="151">
        <f t="shared" si="487"/>
        <v>0</v>
      </c>
      <c r="CU584" s="151">
        <f t="shared" si="488"/>
        <v>0</v>
      </c>
      <c r="CV584" s="151">
        <f t="shared" si="489"/>
        <v>0</v>
      </c>
      <c r="CW584" s="151">
        <f t="shared" si="490"/>
        <v>0</v>
      </c>
      <c r="CX584" s="151">
        <f t="shared" si="491"/>
        <v>0</v>
      </c>
      <c r="CY584" s="151">
        <f t="shared" si="492"/>
        <v>0</v>
      </c>
      <c r="CZ584" s="151">
        <f t="shared" si="493"/>
        <v>0</v>
      </c>
      <c r="DA584" s="151">
        <f t="shared" si="494"/>
        <v>0</v>
      </c>
      <c r="DB584" s="151">
        <f t="shared" si="495"/>
        <v>0</v>
      </c>
      <c r="DC584" s="151">
        <f t="shared" si="496"/>
        <v>0</v>
      </c>
      <c r="DD584" s="151">
        <f t="shared" si="497"/>
        <v>0</v>
      </c>
      <c r="DE584" s="151">
        <f t="shared" si="498"/>
        <v>0</v>
      </c>
      <c r="DF584" s="151">
        <f t="shared" si="499"/>
        <v>0</v>
      </c>
      <c r="DG584" s="151">
        <f t="shared" si="500"/>
        <v>0</v>
      </c>
      <c r="DH584" s="151">
        <f t="shared" si="501"/>
        <v>0</v>
      </c>
      <c r="DI584" s="151">
        <f t="shared" si="502"/>
        <v>0</v>
      </c>
      <c r="DJ584" s="151">
        <f t="shared" si="503"/>
        <v>0</v>
      </c>
      <c r="DK584" s="151">
        <f t="shared" si="504"/>
        <v>0</v>
      </c>
      <c r="DL584" s="151">
        <f t="shared" si="505"/>
        <v>0</v>
      </c>
      <c r="DM584" s="151">
        <f t="shared" si="506"/>
        <v>0</v>
      </c>
      <c r="DN584" s="151">
        <f t="shared" si="507"/>
        <v>0</v>
      </c>
      <c r="DO584" s="156">
        <f t="shared" si="508"/>
        <v>0</v>
      </c>
      <c r="DP584" s="173" t="str">
        <f t="shared" si="509"/>
        <v/>
      </c>
      <c r="DQ584" s="157" t="str">
        <f t="shared" si="510"/>
        <v/>
      </c>
      <c r="DR584" s="158" t="str">
        <f>IFERROR(IFERROR(IFERROR(_xlfn.XLOOKUP(DP584,#REF!,#REF!,,,),_xlfn.XLOOKUP(DP584,#REF!,#REF!,,,)),_xlfn.XLOOKUP(DP584,#REF!,#REF!,,,)),"N/A")</f>
        <v>N/A</v>
      </c>
      <c r="DS584" s="159"/>
      <c r="DT584" s="160"/>
      <c r="DU584" s="161"/>
      <c r="DV584" s="162"/>
      <c r="DW584" s="163">
        <f>IFERROR(IFERROR(IFERROR(_xlfn.XLOOKUP(DP584,#REF!,#REF!,,,),_xlfn.XLOOKUP(DP584,#REF!,#REF!,,,)),_xlfn.XLOOKUP(DP584,#REF!,#REF!,,,)),0)</f>
        <v>0</v>
      </c>
      <c r="DX584" s="164"/>
      <c r="DY584" s="165">
        <f t="shared" si="511"/>
        <v>0</v>
      </c>
      <c r="DZ584" s="166"/>
      <c r="EA584" s="167">
        <f t="shared" si="512"/>
        <v>0</v>
      </c>
      <c r="EB584" s="168">
        <f t="shared" si="513"/>
        <v>0</v>
      </c>
      <c r="EC584" s="168">
        <f t="shared" si="514"/>
        <v>0</v>
      </c>
      <c r="ED584" s="169"/>
      <c r="EE584" s="170">
        <f t="shared" si="515"/>
        <v>0</v>
      </c>
      <c r="EF584" s="170" t="str">
        <f>IFERROR(IF(DY584&gt;((_xlfn.XLOOKUP(DQ584,TOPES!B:B,TOPES!C:C,,,)*INDEXACIÓN!CI584)),"SUPERA TOPES DEL HV",0),"HV NO ENCONTRADO")</f>
        <v>HV NO ENCONTRADO</v>
      </c>
      <c r="EG584" s="170">
        <f t="shared" si="516"/>
        <v>0</v>
      </c>
      <c r="EH584" s="170">
        <f>IF(SUMIF($M:$M,#REF!,$DY:$DY)&gt;$EH$8,"CONSULTA DIAN",0)</f>
        <v>0</v>
      </c>
      <c r="EI584" s="171">
        <f t="shared" si="517"/>
        <v>0</v>
      </c>
      <c r="EJ584" s="172"/>
    </row>
    <row r="585" spans="1:140" x14ac:dyDescent="0.25">
      <c r="A585" s="133" t="str">
        <f t="shared" si="467"/>
        <v>19000100576</v>
      </c>
      <c r="B585" s="134"/>
      <c r="C585" s="134"/>
      <c r="D585" s="135">
        <f>_xlfn.XLOOKUP(C585,TOPES!L:L,TOPES!M:M,,,)</f>
        <v>0</v>
      </c>
      <c r="E585" s="136">
        <v>576</v>
      </c>
      <c r="F585" s="134"/>
      <c r="G585" s="134"/>
      <c r="H585" s="134"/>
      <c r="I585" s="134"/>
      <c r="J585" s="134"/>
      <c r="K585" s="134"/>
      <c r="L585" s="134"/>
      <c r="M585" s="137"/>
      <c r="N585" s="134"/>
      <c r="O585" s="137" t="str">
        <f t="shared" si="468"/>
        <v/>
      </c>
      <c r="P585" s="138"/>
      <c r="Q585" s="139"/>
      <c r="R585" s="140">
        <f>IFERROR(IF(VLOOKUP(YEAR($D585),SMMLV!$A$2:$C$44,3,0)*$P585=$Q585,$Q585,IF($P585="",$Q585,VLOOKUP(YEAR($D585),SMMLV!$A$2:$C$44,3,0)*$P585)),0)</f>
        <v>0</v>
      </c>
      <c r="S585" s="141"/>
      <c r="T585" s="142"/>
      <c r="U585" s="143"/>
      <c r="V585" s="144"/>
      <c r="W585" s="145">
        <f>IFERROR(SUM(IF(VLOOKUP(YEAR($D585),SMMLV!$A$2:$C$44,3,0)*S585=T585,T585,IF(S585="",T585,VLOOKUP(YEAR($D585),SMMLV!$A$2:$C$44,3,0)*S585)),IF(VLOOKUP(YEAR($D585),SMMLV!$A$2:$C$44,3,0)*U585=V585,V585,IF(U585="",V585,VLOOKUP(YEAR($D585),SMMLV!$A$2:$C$44,3,0)*U585))),0)</f>
        <v>0</v>
      </c>
      <c r="X585" s="146"/>
      <c r="Y585" s="139"/>
      <c r="Z585" s="140">
        <f>IFERROR(IF(VLOOKUP(YEAR($D585),SMMLV!$A$2:$C$44,3,0)*$X585=$Y585,$Y585,IF($X585="",$Y585,VLOOKUP(YEAR($D585),SMMLV!$A$2:$C$44,3,0)*$X585)),0)</f>
        <v>0</v>
      </c>
      <c r="AA585" s="147"/>
      <c r="AB585" s="142"/>
      <c r="AC585" s="140">
        <f>IFERROR(IF(VLOOKUP(YEAR($D585),SMMLV!$A$2:$C$44,3,0)*$AA585=$AB585,$AB585,IF($AA585="",$AB585,VLOOKUP(YEAR($D585),SMMLV!$A$2:$C$44,3,0)*$AA585)),0)</f>
        <v>0</v>
      </c>
      <c r="AD585" s="147"/>
      <c r="AE585" s="142"/>
      <c r="AF585" s="140">
        <f>IFERROR(IF(VLOOKUP(YEAR($D585),SMMLV!$A$2:$C$44,3,0)*$AD585=$AE585,$AE585,IF($AD585="",$AE585,VLOOKUP(YEAR($D585),SMMLV!$A$2:$C$44,3,0)*$AD585)),0)</f>
        <v>0</v>
      </c>
      <c r="AG585" s="134"/>
      <c r="AH585" s="145">
        <f t="shared" si="469"/>
        <v>0</v>
      </c>
      <c r="AI585" s="138"/>
      <c r="AJ585" s="139"/>
      <c r="AK585" s="140">
        <f>IFERROR(IF(VLOOKUP(YEAR($D585),SMMLV!$A$2:$C$44,3,0)*$AI585=AJ585,AJ585,IF($AI585="",AJ585,VLOOKUP(YEAR($D585),SMMLV!$A$2:$C$44,3,0)*$AI585)),0)</f>
        <v>0</v>
      </c>
      <c r="AL585" s="141"/>
      <c r="AM585" s="142"/>
      <c r="AN585" s="147"/>
      <c r="AO585" s="144"/>
      <c r="AP585" s="145">
        <f>IFERROR(SUM(IF(VLOOKUP(YEAR($D585),SMMLV!$A$2:$C$44,3,0)*AL585=AM585,AM585,IF(AL585="",AM585,VLOOKUP(YEAR($D585),SMMLV!$A$2:$C$44,3,0)*AL585)),IF(VLOOKUP(YEAR($D585),SMMLV!$A$2:$C$44,3,0)*AN585=AO585,AO585,IF(AN585="",AO585,VLOOKUP(YEAR($D585),SMMLV!$A$2:$C$44,3,0)*AN585))),0)</f>
        <v>0</v>
      </c>
      <c r="AQ585" s="148"/>
      <c r="AR585" s="142"/>
      <c r="AS585" s="140">
        <f>IFERROR(IF(VLOOKUP(YEAR($D585),SMMLV!$A$2:$C$44,3,0)*AQ585=AR585,AR585,IF(AQ585="",AR585,VLOOKUP(YEAR($D585),SMMLV!$A$2:$C$44,3,0)*AQ585)),0)</f>
        <v>0</v>
      </c>
      <c r="AT585" s="147"/>
      <c r="AU585" s="142"/>
      <c r="AV585" s="140">
        <f>IFERROR(IF(VLOOKUP(YEAR($D585),SMMLV!$A$2:$C$44,3,0)*AT585=AU585,AU585,IF(AT585="",AU585,VLOOKUP(YEAR($D585),SMMLV!$A$2:$C$44,3,0)*AT585)),0)</f>
        <v>0</v>
      </c>
      <c r="AW585" s="147"/>
      <c r="AX585" s="142"/>
      <c r="AY585" s="140">
        <f>IFERROR(IF(VLOOKUP(YEAR($D585),SMMLV!$A$2:$C$44,3,0)*AW585=AX585,AX585,IF(AW585="",AX585,VLOOKUP(YEAR($D585),SMMLV!$A$2:$C$44,3,0)*AW585)),0)</f>
        <v>0</v>
      </c>
      <c r="AZ585" s="134"/>
      <c r="BA585" s="145">
        <f t="shared" si="470"/>
        <v>0</v>
      </c>
      <c r="BB585" s="138"/>
      <c r="BC585" s="139"/>
      <c r="BD585" s="140">
        <f>IFERROR(IF(VLOOKUP(YEAR($D585),SMMLV!$A$2:$C$44,3,0)*BB585=BC585,BC585,IF(BB585="",BC585,VLOOKUP(YEAR($D585),SMMLV!$A$2:$C$44,3,0)*BB585)),0)</f>
        <v>0</v>
      </c>
      <c r="BE585" s="141"/>
      <c r="BF585" s="142"/>
      <c r="BG585" s="147"/>
      <c r="BH585" s="144"/>
      <c r="BI585" s="145">
        <f>IFERROR(SUM(IF(VLOOKUP(YEAR($D585),SMMLV!$A$2:$C$44,3,0)*BE585=BF585,BF585,IF(BE585="",BF585,VLOOKUP(YEAR($D585),SMMLV!$A$2:$C$44,3,0)*BE585)),IF(VLOOKUP(YEAR($D585),SMMLV!$A$2:$C$44,3,0)*BG585=BH585,BH585,IF(BG585="",BH585,VLOOKUP(YEAR($D585),SMMLV!$A$2:$C$44,3,0)*BG585))),0)</f>
        <v>0</v>
      </c>
      <c r="BJ585" s="149"/>
      <c r="BK585" s="150"/>
      <c r="BL585" s="140">
        <f>IFERROR(IF(VLOOKUP(YEAR($D585),SMMLV!$A$2:$C$44,3,0)*BJ585=BK585,BK585,IF(BJ585="",BK585,VLOOKUP(YEAR($D585),SMMLV!$A$2:$C$44,3,0)*BJ585)),0)</f>
        <v>0</v>
      </c>
      <c r="BM585" s="147"/>
      <c r="BN585" s="142"/>
      <c r="BO585" s="140">
        <f>IFERROR(IF(VLOOKUP(YEAR($D585),SMMLV!$A$2:$C$44,3,0)*BM585=BN585,BN585,IF(BM585="",BN585,VLOOKUP(YEAR($D585),SMMLV!$A$2:$C$44,3,0)*BM585)),0)</f>
        <v>0</v>
      </c>
      <c r="BP585" s="147"/>
      <c r="BQ585" s="142"/>
      <c r="BR585" s="140">
        <f>IFERROR(IF(VLOOKUP(YEAR($D585),SMMLV!$A$2:$C$44,3,0)*BP585=BQ585,BQ585,IF(BP585="",BQ585,VLOOKUP(YEAR($D585),SMMLV!$A$2:$C$44,3,0)*BP585)),0)</f>
        <v>0</v>
      </c>
      <c r="BS585" s="134"/>
      <c r="BT585" s="145">
        <f t="shared" si="471"/>
        <v>0</v>
      </c>
      <c r="BU585" s="151">
        <f t="shared" si="472"/>
        <v>0</v>
      </c>
      <c r="BV585" s="151">
        <f t="shared" si="473"/>
        <v>0</v>
      </c>
      <c r="BW585" s="151">
        <f t="shared" si="474"/>
        <v>0</v>
      </c>
      <c r="BX585" s="151">
        <f t="shared" si="475"/>
        <v>0</v>
      </c>
      <c r="BY585" s="151">
        <f t="shared" si="476"/>
        <v>0</v>
      </c>
      <c r="BZ585" s="151">
        <f t="shared" si="464"/>
        <v>0</v>
      </c>
      <c r="CA585" s="134"/>
      <c r="CB585" s="134"/>
      <c r="CC585" s="134"/>
      <c r="CD585" s="152">
        <f t="shared" si="465"/>
        <v>0</v>
      </c>
      <c r="CE585" s="153">
        <f>IFERROR(INDEX(IPC!$A$11:$Y$22,MATCH(PROPER(TEXT(CD585,"mmmm")),IPC!$A$11:$A$22,0),MATCH(YEAR(CD585),IPC!$A$10:$Y$10,0)),0)</f>
        <v>0</v>
      </c>
      <c r="CF585" s="154">
        <v>63178</v>
      </c>
      <c r="CG585" s="153">
        <f>IFERROR(INDEX(IPC!$A$11:$Y$22,MATCH(PROPER(TEXT(CF585,"mmmm")),IPC!$A$11:$A$22,0),MATCH(YEAR(CF585),IPC!$A$10:$Y$10,0)),0)</f>
        <v>0</v>
      </c>
      <c r="CH585" s="155">
        <f t="shared" si="466"/>
        <v>0</v>
      </c>
      <c r="CI585" s="145">
        <v>1751480</v>
      </c>
      <c r="CJ585" s="151">
        <f t="shared" si="477"/>
        <v>0</v>
      </c>
      <c r="CK585" s="151">
        <f t="shared" si="478"/>
        <v>0</v>
      </c>
      <c r="CL585" s="151">
        <f t="shared" si="479"/>
        <v>0</v>
      </c>
      <c r="CM585" s="151">
        <f t="shared" si="480"/>
        <v>0</v>
      </c>
      <c r="CN585" s="151">
        <f t="shared" si="481"/>
        <v>0</v>
      </c>
      <c r="CO585" s="151">
        <f t="shared" si="482"/>
        <v>0</v>
      </c>
      <c r="CP585" s="151">
        <f t="shared" si="483"/>
        <v>0</v>
      </c>
      <c r="CQ585" s="151">
        <f t="shared" si="484"/>
        <v>0</v>
      </c>
      <c r="CR585" s="151">
        <f t="shared" si="485"/>
        <v>0</v>
      </c>
      <c r="CS585" s="151">
        <f t="shared" si="486"/>
        <v>0</v>
      </c>
      <c r="CT585" s="151">
        <f t="shared" si="487"/>
        <v>0</v>
      </c>
      <c r="CU585" s="151">
        <f t="shared" si="488"/>
        <v>0</v>
      </c>
      <c r="CV585" s="151">
        <f t="shared" si="489"/>
        <v>0</v>
      </c>
      <c r="CW585" s="151">
        <f t="shared" si="490"/>
        <v>0</v>
      </c>
      <c r="CX585" s="151">
        <f t="shared" si="491"/>
        <v>0</v>
      </c>
      <c r="CY585" s="151">
        <f t="shared" si="492"/>
        <v>0</v>
      </c>
      <c r="CZ585" s="151">
        <f t="shared" si="493"/>
        <v>0</v>
      </c>
      <c r="DA585" s="151">
        <f t="shared" si="494"/>
        <v>0</v>
      </c>
      <c r="DB585" s="151">
        <f t="shared" si="495"/>
        <v>0</v>
      </c>
      <c r="DC585" s="151">
        <f t="shared" si="496"/>
        <v>0</v>
      </c>
      <c r="DD585" s="151">
        <f t="shared" si="497"/>
        <v>0</v>
      </c>
      <c r="DE585" s="151">
        <f t="shared" si="498"/>
        <v>0</v>
      </c>
      <c r="DF585" s="151">
        <f t="shared" si="499"/>
        <v>0</v>
      </c>
      <c r="DG585" s="151">
        <f t="shared" si="500"/>
        <v>0</v>
      </c>
      <c r="DH585" s="151">
        <f t="shared" si="501"/>
        <v>0</v>
      </c>
      <c r="DI585" s="151">
        <f t="shared" si="502"/>
        <v>0</v>
      </c>
      <c r="DJ585" s="151">
        <f t="shared" si="503"/>
        <v>0</v>
      </c>
      <c r="DK585" s="151">
        <f t="shared" si="504"/>
        <v>0</v>
      </c>
      <c r="DL585" s="151">
        <f t="shared" si="505"/>
        <v>0</v>
      </c>
      <c r="DM585" s="151">
        <f t="shared" si="506"/>
        <v>0</v>
      </c>
      <c r="DN585" s="151">
        <f t="shared" si="507"/>
        <v>0</v>
      </c>
      <c r="DO585" s="156">
        <f t="shared" si="508"/>
        <v>0</v>
      </c>
      <c r="DP585" s="173" t="str">
        <f t="shared" si="509"/>
        <v/>
      </c>
      <c r="DQ585" s="157" t="str">
        <f t="shared" si="510"/>
        <v/>
      </c>
      <c r="DR585" s="158" t="str">
        <f>IFERROR(IFERROR(IFERROR(_xlfn.XLOOKUP(DP585,#REF!,#REF!,,,),_xlfn.XLOOKUP(DP585,#REF!,#REF!,,,)),_xlfn.XLOOKUP(DP585,#REF!,#REF!,,,)),"N/A")</f>
        <v>N/A</v>
      </c>
      <c r="DS585" s="159"/>
      <c r="DT585" s="160"/>
      <c r="DU585" s="161"/>
      <c r="DV585" s="162"/>
      <c r="DW585" s="163">
        <f>IFERROR(IFERROR(IFERROR(_xlfn.XLOOKUP(DP585,#REF!,#REF!,,,),_xlfn.XLOOKUP(DP585,#REF!,#REF!,,,)),_xlfn.XLOOKUP(DP585,#REF!,#REF!,,,)),0)</f>
        <v>0</v>
      </c>
      <c r="DX585" s="164"/>
      <c r="DY585" s="165">
        <f t="shared" si="511"/>
        <v>0</v>
      </c>
      <c r="DZ585" s="166"/>
      <c r="EA585" s="167">
        <f t="shared" si="512"/>
        <v>0</v>
      </c>
      <c r="EB585" s="168">
        <f t="shared" si="513"/>
        <v>0</v>
      </c>
      <c r="EC585" s="168">
        <f t="shared" si="514"/>
        <v>0</v>
      </c>
      <c r="ED585" s="169"/>
      <c r="EE585" s="170">
        <f t="shared" si="515"/>
        <v>0</v>
      </c>
      <c r="EF585" s="170" t="str">
        <f>IFERROR(IF(DY585&gt;((_xlfn.XLOOKUP(DQ585,TOPES!B:B,TOPES!C:C,,,)*INDEXACIÓN!CI585)),"SUPERA TOPES DEL HV",0),"HV NO ENCONTRADO")</f>
        <v>HV NO ENCONTRADO</v>
      </c>
      <c r="EG585" s="170">
        <f t="shared" si="516"/>
        <v>0</v>
      </c>
      <c r="EH585" s="170">
        <f>IF(SUMIF($M:$M,#REF!,$DY:$DY)&gt;$EH$8,"CONSULTA DIAN",0)</f>
        <v>0</v>
      </c>
      <c r="EI585" s="171">
        <f t="shared" si="517"/>
        <v>0</v>
      </c>
      <c r="EJ585" s="172"/>
    </row>
    <row r="586" spans="1:140" x14ac:dyDescent="0.25">
      <c r="A586" s="133" t="str">
        <f t="shared" si="467"/>
        <v>19000100577</v>
      </c>
      <c r="B586" s="134"/>
      <c r="C586" s="134"/>
      <c r="D586" s="135">
        <f>_xlfn.XLOOKUP(C586,TOPES!L:L,TOPES!M:M,,,)</f>
        <v>0</v>
      </c>
      <c r="E586" s="136">
        <v>577</v>
      </c>
      <c r="F586" s="134"/>
      <c r="G586" s="134"/>
      <c r="H586" s="134"/>
      <c r="I586" s="134"/>
      <c r="J586" s="134"/>
      <c r="K586" s="134"/>
      <c r="L586" s="134"/>
      <c r="M586" s="137"/>
      <c r="N586" s="134"/>
      <c r="O586" s="137" t="str">
        <f t="shared" si="468"/>
        <v/>
      </c>
      <c r="P586" s="138"/>
      <c r="Q586" s="139"/>
      <c r="R586" s="140">
        <f>IFERROR(IF(VLOOKUP(YEAR($D586),SMMLV!$A$2:$C$44,3,0)*$P586=$Q586,$Q586,IF($P586="",$Q586,VLOOKUP(YEAR($D586),SMMLV!$A$2:$C$44,3,0)*$P586)),0)</f>
        <v>0</v>
      </c>
      <c r="S586" s="141"/>
      <c r="T586" s="142"/>
      <c r="U586" s="143"/>
      <c r="V586" s="144"/>
      <c r="W586" s="145">
        <f>IFERROR(SUM(IF(VLOOKUP(YEAR($D586),SMMLV!$A$2:$C$44,3,0)*S586=T586,T586,IF(S586="",T586,VLOOKUP(YEAR($D586),SMMLV!$A$2:$C$44,3,0)*S586)),IF(VLOOKUP(YEAR($D586),SMMLV!$A$2:$C$44,3,0)*U586=V586,V586,IF(U586="",V586,VLOOKUP(YEAR($D586),SMMLV!$A$2:$C$44,3,0)*U586))),0)</f>
        <v>0</v>
      </c>
      <c r="X586" s="146"/>
      <c r="Y586" s="139"/>
      <c r="Z586" s="140">
        <f>IFERROR(IF(VLOOKUP(YEAR($D586),SMMLV!$A$2:$C$44,3,0)*$X586=$Y586,$Y586,IF($X586="",$Y586,VLOOKUP(YEAR($D586),SMMLV!$A$2:$C$44,3,0)*$X586)),0)</f>
        <v>0</v>
      </c>
      <c r="AA586" s="147"/>
      <c r="AB586" s="142"/>
      <c r="AC586" s="140">
        <f>IFERROR(IF(VLOOKUP(YEAR($D586),SMMLV!$A$2:$C$44,3,0)*$AA586=$AB586,$AB586,IF($AA586="",$AB586,VLOOKUP(YEAR($D586),SMMLV!$A$2:$C$44,3,0)*$AA586)),0)</f>
        <v>0</v>
      </c>
      <c r="AD586" s="147"/>
      <c r="AE586" s="142"/>
      <c r="AF586" s="140">
        <f>IFERROR(IF(VLOOKUP(YEAR($D586),SMMLV!$A$2:$C$44,3,0)*$AD586=$AE586,$AE586,IF($AD586="",$AE586,VLOOKUP(YEAR($D586),SMMLV!$A$2:$C$44,3,0)*$AD586)),0)</f>
        <v>0</v>
      </c>
      <c r="AG586" s="134"/>
      <c r="AH586" s="145">
        <f t="shared" si="469"/>
        <v>0</v>
      </c>
      <c r="AI586" s="138"/>
      <c r="AJ586" s="139"/>
      <c r="AK586" s="140">
        <f>IFERROR(IF(VLOOKUP(YEAR($D586),SMMLV!$A$2:$C$44,3,0)*$AI586=AJ586,AJ586,IF($AI586="",AJ586,VLOOKUP(YEAR($D586),SMMLV!$A$2:$C$44,3,0)*$AI586)),0)</f>
        <v>0</v>
      </c>
      <c r="AL586" s="141"/>
      <c r="AM586" s="142"/>
      <c r="AN586" s="147"/>
      <c r="AO586" s="144"/>
      <c r="AP586" s="145">
        <f>IFERROR(SUM(IF(VLOOKUP(YEAR($D586),SMMLV!$A$2:$C$44,3,0)*AL586=AM586,AM586,IF(AL586="",AM586,VLOOKUP(YEAR($D586),SMMLV!$A$2:$C$44,3,0)*AL586)),IF(VLOOKUP(YEAR($D586),SMMLV!$A$2:$C$44,3,0)*AN586=AO586,AO586,IF(AN586="",AO586,VLOOKUP(YEAR($D586),SMMLV!$A$2:$C$44,3,0)*AN586))),0)</f>
        <v>0</v>
      </c>
      <c r="AQ586" s="148"/>
      <c r="AR586" s="142"/>
      <c r="AS586" s="140">
        <f>IFERROR(IF(VLOOKUP(YEAR($D586),SMMLV!$A$2:$C$44,3,0)*AQ586=AR586,AR586,IF(AQ586="",AR586,VLOOKUP(YEAR($D586),SMMLV!$A$2:$C$44,3,0)*AQ586)),0)</f>
        <v>0</v>
      </c>
      <c r="AT586" s="147"/>
      <c r="AU586" s="142"/>
      <c r="AV586" s="140">
        <f>IFERROR(IF(VLOOKUP(YEAR($D586),SMMLV!$A$2:$C$44,3,0)*AT586=AU586,AU586,IF(AT586="",AU586,VLOOKUP(YEAR($D586),SMMLV!$A$2:$C$44,3,0)*AT586)),0)</f>
        <v>0</v>
      </c>
      <c r="AW586" s="147"/>
      <c r="AX586" s="142"/>
      <c r="AY586" s="140">
        <f>IFERROR(IF(VLOOKUP(YEAR($D586),SMMLV!$A$2:$C$44,3,0)*AW586=AX586,AX586,IF(AW586="",AX586,VLOOKUP(YEAR($D586),SMMLV!$A$2:$C$44,3,0)*AW586)),0)</f>
        <v>0</v>
      </c>
      <c r="AZ586" s="134"/>
      <c r="BA586" s="145">
        <f t="shared" si="470"/>
        <v>0</v>
      </c>
      <c r="BB586" s="138"/>
      <c r="BC586" s="139"/>
      <c r="BD586" s="140">
        <f>IFERROR(IF(VLOOKUP(YEAR($D586),SMMLV!$A$2:$C$44,3,0)*BB586=BC586,BC586,IF(BB586="",BC586,VLOOKUP(YEAR($D586),SMMLV!$A$2:$C$44,3,0)*BB586)),0)</f>
        <v>0</v>
      </c>
      <c r="BE586" s="141"/>
      <c r="BF586" s="142"/>
      <c r="BG586" s="147"/>
      <c r="BH586" s="144"/>
      <c r="BI586" s="145">
        <f>IFERROR(SUM(IF(VLOOKUP(YEAR($D586),SMMLV!$A$2:$C$44,3,0)*BE586=BF586,BF586,IF(BE586="",BF586,VLOOKUP(YEAR($D586),SMMLV!$A$2:$C$44,3,0)*BE586)),IF(VLOOKUP(YEAR($D586),SMMLV!$A$2:$C$44,3,0)*BG586=BH586,BH586,IF(BG586="",BH586,VLOOKUP(YEAR($D586),SMMLV!$A$2:$C$44,3,0)*BG586))),0)</f>
        <v>0</v>
      </c>
      <c r="BJ586" s="149"/>
      <c r="BK586" s="150"/>
      <c r="BL586" s="140">
        <f>IFERROR(IF(VLOOKUP(YEAR($D586),SMMLV!$A$2:$C$44,3,0)*BJ586=BK586,BK586,IF(BJ586="",BK586,VLOOKUP(YEAR($D586),SMMLV!$A$2:$C$44,3,0)*BJ586)),0)</f>
        <v>0</v>
      </c>
      <c r="BM586" s="147"/>
      <c r="BN586" s="142"/>
      <c r="BO586" s="140">
        <f>IFERROR(IF(VLOOKUP(YEAR($D586),SMMLV!$A$2:$C$44,3,0)*BM586=BN586,BN586,IF(BM586="",BN586,VLOOKUP(YEAR($D586),SMMLV!$A$2:$C$44,3,0)*BM586)),0)</f>
        <v>0</v>
      </c>
      <c r="BP586" s="147"/>
      <c r="BQ586" s="142"/>
      <c r="BR586" s="140">
        <f>IFERROR(IF(VLOOKUP(YEAR($D586),SMMLV!$A$2:$C$44,3,0)*BP586=BQ586,BQ586,IF(BP586="",BQ586,VLOOKUP(YEAR($D586),SMMLV!$A$2:$C$44,3,0)*BP586)),0)</f>
        <v>0</v>
      </c>
      <c r="BS586" s="134"/>
      <c r="BT586" s="145">
        <f t="shared" si="471"/>
        <v>0</v>
      </c>
      <c r="BU586" s="151">
        <f t="shared" si="472"/>
        <v>0</v>
      </c>
      <c r="BV586" s="151">
        <f t="shared" si="473"/>
        <v>0</v>
      </c>
      <c r="BW586" s="151">
        <f t="shared" si="474"/>
        <v>0</v>
      </c>
      <c r="BX586" s="151">
        <f t="shared" si="475"/>
        <v>0</v>
      </c>
      <c r="BY586" s="151">
        <f t="shared" si="476"/>
        <v>0</v>
      </c>
      <c r="BZ586" s="151">
        <f t="shared" ref="BZ586:BZ649" si="518">IFERROR($BU586+$BV586+$BW586+$BX586+$BY586,0)</f>
        <v>0</v>
      </c>
      <c r="CA586" s="134"/>
      <c r="CB586" s="134"/>
      <c r="CC586" s="134"/>
      <c r="CD586" s="152">
        <f t="shared" ref="CD586:CD649" si="519">+$D586</f>
        <v>0</v>
      </c>
      <c r="CE586" s="153">
        <f>IFERROR(INDEX(IPC!$A$11:$Y$22,MATCH(PROPER(TEXT(CD586,"mmmm")),IPC!$A$11:$A$22,0),MATCH(YEAR(CD586),IPC!$A$10:$Y$10,0)),0)</f>
        <v>0</v>
      </c>
      <c r="CF586" s="154">
        <v>63209</v>
      </c>
      <c r="CG586" s="153">
        <f>IFERROR(INDEX(IPC!$A$11:$Y$22,MATCH(PROPER(TEXT(CF586,"mmmm")),IPC!$A$11:$A$22,0),MATCH(YEAR(CF586),IPC!$A$10:$Y$10,0)),0)</f>
        <v>0</v>
      </c>
      <c r="CH586" s="155">
        <f t="shared" ref="CH586:CH649" si="520">IFERROR($CG586/$CE586,0)</f>
        <v>0</v>
      </c>
      <c r="CI586" s="145">
        <v>1751481</v>
      </c>
      <c r="CJ586" s="151">
        <f t="shared" si="477"/>
        <v>0</v>
      </c>
      <c r="CK586" s="151">
        <f t="shared" si="478"/>
        <v>0</v>
      </c>
      <c r="CL586" s="151">
        <f t="shared" si="479"/>
        <v>0</v>
      </c>
      <c r="CM586" s="151">
        <f t="shared" si="480"/>
        <v>0</v>
      </c>
      <c r="CN586" s="151">
        <f t="shared" si="481"/>
        <v>0</v>
      </c>
      <c r="CO586" s="151">
        <f t="shared" si="482"/>
        <v>0</v>
      </c>
      <c r="CP586" s="151">
        <f t="shared" si="483"/>
        <v>0</v>
      </c>
      <c r="CQ586" s="151">
        <f t="shared" si="484"/>
        <v>0</v>
      </c>
      <c r="CR586" s="151">
        <f t="shared" si="485"/>
        <v>0</v>
      </c>
      <c r="CS586" s="151">
        <f t="shared" si="486"/>
        <v>0</v>
      </c>
      <c r="CT586" s="151">
        <f t="shared" si="487"/>
        <v>0</v>
      </c>
      <c r="CU586" s="151">
        <f t="shared" si="488"/>
        <v>0</v>
      </c>
      <c r="CV586" s="151">
        <f t="shared" si="489"/>
        <v>0</v>
      </c>
      <c r="CW586" s="151">
        <f t="shared" si="490"/>
        <v>0</v>
      </c>
      <c r="CX586" s="151">
        <f t="shared" si="491"/>
        <v>0</v>
      </c>
      <c r="CY586" s="151">
        <f t="shared" si="492"/>
        <v>0</v>
      </c>
      <c r="CZ586" s="151">
        <f t="shared" si="493"/>
        <v>0</v>
      </c>
      <c r="DA586" s="151">
        <f t="shared" si="494"/>
        <v>0</v>
      </c>
      <c r="DB586" s="151">
        <f t="shared" si="495"/>
        <v>0</v>
      </c>
      <c r="DC586" s="151">
        <f t="shared" si="496"/>
        <v>0</v>
      </c>
      <c r="DD586" s="151">
        <f t="shared" si="497"/>
        <v>0</v>
      </c>
      <c r="DE586" s="151">
        <f t="shared" si="498"/>
        <v>0</v>
      </c>
      <c r="DF586" s="151">
        <f t="shared" si="499"/>
        <v>0</v>
      </c>
      <c r="DG586" s="151">
        <f t="shared" si="500"/>
        <v>0</v>
      </c>
      <c r="DH586" s="151">
        <f t="shared" si="501"/>
        <v>0</v>
      </c>
      <c r="DI586" s="151">
        <f t="shared" si="502"/>
        <v>0</v>
      </c>
      <c r="DJ586" s="151">
        <f t="shared" si="503"/>
        <v>0</v>
      </c>
      <c r="DK586" s="151">
        <f t="shared" si="504"/>
        <v>0</v>
      </c>
      <c r="DL586" s="151">
        <f t="shared" si="505"/>
        <v>0</v>
      </c>
      <c r="DM586" s="151">
        <f t="shared" si="506"/>
        <v>0</v>
      </c>
      <c r="DN586" s="151">
        <f t="shared" si="507"/>
        <v>0</v>
      </c>
      <c r="DO586" s="156">
        <f t="shared" si="508"/>
        <v>0</v>
      </c>
      <c r="DP586" s="173" t="str">
        <f t="shared" si="509"/>
        <v/>
      </c>
      <c r="DQ586" s="157" t="str">
        <f t="shared" si="510"/>
        <v/>
      </c>
      <c r="DR586" s="158" t="str">
        <f>IFERROR(IFERROR(IFERROR(_xlfn.XLOOKUP(DP586,#REF!,#REF!,,,),_xlfn.XLOOKUP(DP586,#REF!,#REF!,,,)),_xlfn.XLOOKUP(DP586,#REF!,#REF!,,,)),"N/A")</f>
        <v>N/A</v>
      </c>
      <c r="DS586" s="159"/>
      <c r="DT586" s="160"/>
      <c r="DU586" s="161"/>
      <c r="DV586" s="162"/>
      <c r="DW586" s="163">
        <f>IFERROR(IFERROR(IFERROR(_xlfn.XLOOKUP(DP586,#REF!,#REF!,,,),_xlfn.XLOOKUP(DP586,#REF!,#REF!,,,)),_xlfn.XLOOKUP(DP586,#REF!,#REF!,,,)),0)</f>
        <v>0</v>
      </c>
      <c r="DX586" s="164"/>
      <c r="DY586" s="165">
        <f t="shared" si="511"/>
        <v>0</v>
      </c>
      <c r="DZ586" s="166"/>
      <c r="EA586" s="167">
        <f t="shared" si="512"/>
        <v>0</v>
      </c>
      <c r="EB586" s="168">
        <f t="shared" si="513"/>
        <v>0</v>
      </c>
      <c r="EC586" s="168">
        <f t="shared" si="514"/>
        <v>0</v>
      </c>
      <c r="ED586" s="169"/>
      <c r="EE586" s="170">
        <f t="shared" si="515"/>
        <v>0</v>
      </c>
      <c r="EF586" s="170" t="str">
        <f>IFERROR(IF(DY586&gt;((_xlfn.XLOOKUP(DQ586,TOPES!B:B,TOPES!C:C,,,)*INDEXACIÓN!CI586)),"SUPERA TOPES DEL HV",0),"HV NO ENCONTRADO")</f>
        <v>HV NO ENCONTRADO</v>
      </c>
      <c r="EG586" s="170">
        <f t="shared" si="516"/>
        <v>0</v>
      </c>
      <c r="EH586" s="170">
        <f>IF(SUMIF($M:$M,#REF!,$DY:$DY)&gt;$EH$8,"CONSULTA DIAN",0)</f>
        <v>0</v>
      </c>
      <c r="EI586" s="171">
        <f t="shared" si="517"/>
        <v>0</v>
      </c>
      <c r="EJ586" s="172"/>
    </row>
    <row r="587" spans="1:140" x14ac:dyDescent="0.25">
      <c r="A587" s="133" t="str">
        <f t="shared" ref="A587:A650" si="521">IF(AND(B587="",D587="",E587="",F587="",J587=""),"",RIGHT($B587,5)&amp;TEXT($D587,"yyyymm")&amp;TEXT($E587,"00000")&amp;LEFT($F587,4)&amp;LEFT($J587,5))</f>
        <v>19000100578</v>
      </c>
      <c r="B587" s="134"/>
      <c r="C587" s="134"/>
      <c r="D587" s="135">
        <f>_xlfn.XLOOKUP(C587,TOPES!L:L,TOPES!M:M,,,)</f>
        <v>0</v>
      </c>
      <c r="E587" s="136">
        <v>578</v>
      </c>
      <c r="F587" s="134"/>
      <c r="G587" s="134"/>
      <c r="H587" s="134"/>
      <c r="I587" s="134"/>
      <c r="J587" s="134"/>
      <c r="K587" s="134"/>
      <c r="L587" s="134"/>
      <c r="M587" s="137"/>
      <c r="N587" s="134"/>
      <c r="O587" s="137" t="str">
        <f t="shared" ref="O587:O650" si="522">DP587</f>
        <v/>
      </c>
      <c r="P587" s="138"/>
      <c r="Q587" s="139"/>
      <c r="R587" s="140">
        <f>IFERROR(IF(VLOOKUP(YEAR($D587),SMMLV!$A$2:$C$44,3,0)*$P587=$Q587,$Q587,IF($P587="",$Q587,VLOOKUP(YEAR($D587),SMMLV!$A$2:$C$44,3,0)*$P587)),0)</f>
        <v>0</v>
      </c>
      <c r="S587" s="141"/>
      <c r="T587" s="142"/>
      <c r="U587" s="143"/>
      <c r="V587" s="144"/>
      <c r="W587" s="145">
        <f>IFERROR(SUM(IF(VLOOKUP(YEAR($D587),SMMLV!$A$2:$C$44,3,0)*S587=T587,T587,IF(S587="",T587,VLOOKUP(YEAR($D587),SMMLV!$A$2:$C$44,3,0)*S587)),IF(VLOOKUP(YEAR($D587),SMMLV!$A$2:$C$44,3,0)*U587=V587,V587,IF(U587="",V587,VLOOKUP(YEAR($D587),SMMLV!$A$2:$C$44,3,0)*U587))),0)</f>
        <v>0</v>
      </c>
      <c r="X587" s="146"/>
      <c r="Y587" s="139"/>
      <c r="Z587" s="140">
        <f>IFERROR(IF(VLOOKUP(YEAR($D587),SMMLV!$A$2:$C$44,3,0)*$X587=$Y587,$Y587,IF($X587="",$Y587,VLOOKUP(YEAR($D587),SMMLV!$A$2:$C$44,3,0)*$X587)),0)</f>
        <v>0</v>
      </c>
      <c r="AA587" s="147"/>
      <c r="AB587" s="142"/>
      <c r="AC587" s="140">
        <f>IFERROR(IF(VLOOKUP(YEAR($D587),SMMLV!$A$2:$C$44,3,0)*$AA587=$AB587,$AB587,IF($AA587="",$AB587,VLOOKUP(YEAR($D587),SMMLV!$A$2:$C$44,3,0)*$AA587)),0)</f>
        <v>0</v>
      </c>
      <c r="AD587" s="147"/>
      <c r="AE587" s="142"/>
      <c r="AF587" s="140">
        <f>IFERROR(IF(VLOOKUP(YEAR($D587),SMMLV!$A$2:$C$44,3,0)*$AD587=$AE587,$AE587,IF($AD587="",$AE587,VLOOKUP(YEAR($D587),SMMLV!$A$2:$C$44,3,0)*$AD587)),0)</f>
        <v>0</v>
      </c>
      <c r="AG587" s="134"/>
      <c r="AH587" s="145">
        <f t="shared" ref="AH587:AH650" si="523">IFERROR(IF(OR(AG587="NULIDAD",AG587="NULIDAD PARCIAL",AG587="REVOCA RECONOCIMIENTO",),0,SUM(R587,W587,Z587,AC587,AF587)),0)</f>
        <v>0</v>
      </c>
      <c r="AI587" s="138"/>
      <c r="AJ587" s="139"/>
      <c r="AK587" s="140">
        <f>IFERROR(IF(VLOOKUP(YEAR($D587),SMMLV!$A$2:$C$44,3,0)*$AI587=AJ587,AJ587,IF($AI587="",AJ587,VLOOKUP(YEAR($D587),SMMLV!$A$2:$C$44,3,0)*$AI587)),0)</f>
        <v>0</v>
      </c>
      <c r="AL587" s="141"/>
      <c r="AM587" s="142"/>
      <c r="AN587" s="147"/>
      <c r="AO587" s="144"/>
      <c r="AP587" s="145">
        <f>IFERROR(SUM(IF(VLOOKUP(YEAR($D587),SMMLV!$A$2:$C$44,3,0)*AL587=AM587,AM587,IF(AL587="",AM587,VLOOKUP(YEAR($D587),SMMLV!$A$2:$C$44,3,0)*AL587)),IF(VLOOKUP(YEAR($D587),SMMLV!$A$2:$C$44,3,0)*AN587=AO587,AO587,IF(AN587="",AO587,VLOOKUP(YEAR($D587),SMMLV!$A$2:$C$44,3,0)*AN587))),0)</f>
        <v>0</v>
      </c>
      <c r="AQ587" s="148"/>
      <c r="AR587" s="142"/>
      <c r="AS587" s="140">
        <f>IFERROR(IF(VLOOKUP(YEAR($D587),SMMLV!$A$2:$C$44,3,0)*AQ587=AR587,AR587,IF(AQ587="",AR587,VLOOKUP(YEAR($D587),SMMLV!$A$2:$C$44,3,0)*AQ587)),0)</f>
        <v>0</v>
      </c>
      <c r="AT587" s="147"/>
      <c r="AU587" s="142"/>
      <c r="AV587" s="140">
        <f>IFERROR(IF(VLOOKUP(YEAR($D587),SMMLV!$A$2:$C$44,3,0)*AT587=AU587,AU587,IF(AT587="",AU587,VLOOKUP(YEAR($D587),SMMLV!$A$2:$C$44,3,0)*AT587)),0)</f>
        <v>0</v>
      </c>
      <c r="AW587" s="147"/>
      <c r="AX587" s="142"/>
      <c r="AY587" s="140">
        <f>IFERROR(IF(VLOOKUP(YEAR($D587),SMMLV!$A$2:$C$44,3,0)*AW587=AX587,AX587,IF(AW587="",AX587,VLOOKUP(YEAR($D587),SMMLV!$A$2:$C$44,3,0)*AW587)),0)</f>
        <v>0</v>
      </c>
      <c r="AZ587" s="134"/>
      <c r="BA587" s="145">
        <f t="shared" ref="BA587:BA650" si="524">IFERROR(IF(OR(AZ587="NULIDAD",AZ587="NULIDAD PARCIAL",AZ587="REVOCA RECONOCIMIENTO",),0,SUM(AK587,AP587,AS587,AV587,AY587)),0)</f>
        <v>0</v>
      </c>
      <c r="BB587" s="138"/>
      <c r="BC587" s="139"/>
      <c r="BD587" s="140">
        <f>IFERROR(IF(VLOOKUP(YEAR($D587),SMMLV!$A$2:$C$44,3,0)*BB587=BC587,BC587,IF(BB587="",BC587,VLOOKUP(YEAR($D587),SMMLV!$A$2:$C$44,3,0)*BB587)),0)</f>
        <v>0</v>
      </c>
      <c r="BE587" s="141"/>
      <c r="BF587" s="142"/>
      <c r="BG587" s="147"/>
      <c r="BH587" s="144"/>
      <c r="BI587" s="145">
        <f>IFERROR(SUM(IF(VLOOKUP(YEAR($D587),SMMLV!$A$2:$C$44,3,0)*BE587=BF587,BF587,IF(BE587="",BF587,VLOOKUP(YEAR($D587),SMMLV!$A$2:$C$44,3,0)*BE587)),IF(VLOOKUP(YEAR($D587),SMMLV!$A$2:$C$44,3,0)*BG587=BH587,BH587,IF(BG587="",BH587,VLOOKUP(YEAR($D587),SMMLV!$A$2:$C$44,3,0)*BG587))),0)</f>
        <v>0</v>
      </c>
      <c r="BJ587" s="149"/>
      <c r="BK587" s="150"/>
      <c r="BL587" s="140">
        <f>IFERROR(IF(VLOOKUP(YEAR($D587),SMMLV!$A$2:$C$44,3,0)*BJ587=BK587,BK587,IF(BJ587="",BK587,VLOOKUP(YEAR($D587),SMMLV!$A$2:$C$44,3,0)*BJ587)),0)</f>
        <v>0</v>
      </c>
      <c r="BM587" s="147"/>
      <c r="BN587" s="142"/>
      <c r="BO587" s="140">
        <f>IFERROR(IF(VLOOKUP(YEAR($D587),SMMLV!$A$2:$C$44,3,0)*BM587=BN587,BN587,IF(BM587="",BN587,VLOOKUP(YEAR($D587),SMMLV!$A$2:$C$44,3,0)*BM587)),0)</f>
        <v>0</v>
      </c>
      <c r="BP587" s="147"/>
      <c r="BQ587" s="142"/>
      <c r="BR587" s="140">
        <f>IFERROR(IF(VLOOKUP(YEAR($D587),SMMLV!$A$2:$C$44,3,0)*BP587=BQ587,BQ587,IF(BP587="",BQ587,VLOOKUP(YEAR($D587),SMMLV!$A$2:$C$44,3,0)*BP587)),0)</f>
        <v>0</v>
      </c>
      <c r="BS587" s="134"/>
      <c r="BT587" s="145">
        <f t="shared" ref="BT587:BT650" si="525">IFERROR(IF(OR($BS587="NULIDAD",$BS587="NULIDAD PARCIAL",$BS587="REVOCA RECONOCIMIENTO",),0,SUM($BD587,$BI587,$BL587,$BO587,$BR587)),0)</f>
        <v>0</v>
      </c>
      <c r="BU587" s="151">
        <f t="shared" ref="BU587:BU650" si="526">IFERROR(IF($BD587&gt;0,$BD587,IF($AK587&gt;0,$AK587,$R587)),0)</f>
        <v>0</v>
      </c>
      <c r="BV587" s="151">
        <f t="shared" ref="BV587:BV650" si="527">IFERROR(IF($BI587&gt;0,$BI587,IF($AP587&gt;0,$AP587,$W587)),0)</f>
        <v>0</v>
      </c>
      <c r="BW587" s="151">
        <f t="shared" ref="BW587:BW650" si="528">IFERROR(IF($BL587&gt;0,$BL587,IF($AS587&gt;0,$AS587,$Z587)),0)</f>
        <v>0</v>
      </c>
      <c r="BX587" s="151">
        <f t="shared" ref="BX587:BX650" si="529">IFERROR(IF($BO587&gt;0,$BO587,IF($AV587&gt;0,$AV587,$AC587)),0)</f>
        <v>0</v>
      </c>
      <c r="BY587" s="151">
        <f t="shared" ref="BY587:BY650" si="530">IFERROR(IF($BR587&gt;0,$BR587,IF($AY587&gt;0,$AY587,$AF587)),0)</f>
        <v>0</v>
      </c>
      <c r="BZ587" s="151">
        <f t="shared" si="518"/>
        <v>0</v>
      </c>
      <c r="CA587" s="134"/>
      <c r="CB587" s="134"/>
      <c r="CC587" s="134"/>
      <c r="CD587" s="152">
        <f t="shared" si="519"/>
        <v>0</v>
      </c>
      <c r="CE587" s="153">
        <f>IFERROR(INDEX(IPC!$A$11:$Y$22,MATCH(PROPER(TEXT(CD587,"mmmm")),IPC!$A$11:$A$22,0),MATCH(YEAR(CD587),IPC!$A$10:$Y$10,0)),0)</f>
        <v>0</v>
      </c>
      <c r="CF587" s="154">
        <v>63240</v>
      </c>
      <c r="CG587" s="153">
        <f>IFERROR(INDEX(IPC!$A$11:$Y$22,MATCH(PROPER(TEXT(CF587,"mmmm")),IPC!$A$11:$A$22,0),MATCH(YEAR(CF587),IPC!$A$10:$Y$10,0)),0)</f>
        <v>0</v>
      </c>
      <c r="CH587" s="155">
        <f t="shared" si="520"/>
        <v>0</v>
      </c>
      <c r="CI587" s="145">
        <v>1751482</v>
      </c>
      <c r="CJ587" s="151">
        <f t="shared" ref="CJ587:CJ650" si="531">IFERROR(IF(P587&gt;0,P587*CI587,Q587*CH587),0)</f>
        <v>0</v>
      </c>
      <c r="CK587" s="151">
        <f t="shared" ref="CK587:CK650" si="532">IFERROR(IF(S587&gt;0,S587*CI587,T587*CH587),0)</f>
        <v>0</v>
      </c>
      <c r="CL587" s="151">
        <f t="shared" ref="CL587:CL650" si="533">IFERROR(IF(U587&gt;0,U587*CI587,V587*CH587),0)</f>
        <v>0</v>
      </c>
      <c r="CM587" s="151">
        <f t="shared" ref="CM587:CM650" si="534">IFERROR(IF((CK587+CL587)&gt;0,CK587+CL587,V587*CH587),0)</f>
        <v>0</v>
      </c>
      <c r="CN587" s="151">
        <f t="shared" ref="CN587:CN650" si="535">IFERROR(IF(X587&gt;0,X587*CI587,Y587*CH587),0)</f>
        <v>0</v>
      </c>
      <c r="CO587" s="151">
        <f t="shared" ref="CO587:CO650" si="536">IFERROR(IF(AA587&gt;0,AA587*CI587,AB587*CH587),0)</f>
        <v>0</v>
      </c>
      <c r="CP587" s="151">
        <f t="shared" ref="CP587:CP650" si="537">IFERROR(IF(AD587&gt;0,AD587*CI587,AE587*CH587),0)</f>
        <v>0</v>
      </c>
      <c r="CQ587" s="151">
        <f t="shared" ref="CQ587:CQ650" si="538">IFERROR(IF(AG587="NULIDAD",0,CJ587+CM587+CN587+CO587+CP587),0)</f>
        <v>0</v>
      </c>
      <c r="CR587" s="151">
        <f t="shared" ref="CR587:CR650" si="539">IFERROR(IF(AI587&gt;0,AI587*CI587,AJ587*CH587),0)</f>
        <v>0</v>
      </c>
      <c r="CS587" s="151">
        <f t="shared" ref="CS587:CS650" si="540">IFERROR(IF(AL587&gt;0,AL587*CI587,AM587*CH587),0)</f>
        <v>0</v>
      </c>
      <c r="CT587" s="151">
        <f t="shared" ref="CT587:CT650" si="541">IFERROR(IF(AN587&gt;0,AN587*CI587,AO587*CH587),0)</f>
        <v>0</v>
      </c>
      <c r="CU587" s="151">
        <f t="shared" ref="CU587:CU650" si="542">IFERROR(IF((CS587+CT587)&gt;0,CS587+CT587,AK587*CH587),0)</f>
        <v>0</v>
      </c>
      <c r="CV587" s="151">
        <f t="shared" ref="CV587:CV650" si="543">IFERROR(IF(AQ587&gt;0,AQ587*CI587,AR587*CH587),0)</f>
        <v>0</v>
      </c>
      <c r="CW587" s="151">
        <f t="shared" ref="CW587:CW650" si="544">IFERROR(IF(AT587&gt;0,AT587*CI587,AU587*CH587),0)</f>
        <v>0</v>
      </c>
      <c r="CX587" s="151">
        <f t="shared" ref="CX587:CX650" si="545">IFERROR(IF(AW587&gt;0,AW587*CI587,AX587*CH587),0)</f>
        <v>0</v>
      </c>
      <c r="CY587" s="151">
        <f t="shared" ref="CY587:CY650" si="546">IFERROR(IF(AZ587="NULIDAD",0,CR587+CU587+CV587+CW587+CX587),0)</f>
        <v>0</v>
      </c>
      <c r="CZ587" s="151">
        <f t="shared" ref="CZ587:CZ650" si="547">IFERROR(IF(BB587&gt;0,BB587*CI587*CH587,BC587*CH587),0)</f>
        <v>0</v>
      </c>
      <c r="DA587" s="151">
        <f t="shared" ref="DA587:DA650" si="548">IFERROR(IF(BE587&gt;0,BE587*CI587,BF587*CH587),0)</f>
        <v>0</v>
      </c>
      <c r="DB587" s="151">
        <f t="shared" ref="DB587:DB650" si="549">IFERROR(IF(BG587&gt;0,BG587*CI587,BH587*CH587),0)</f>
        <v>0</v>
      </c>
      <c r="DC587" s="151">
        <f t="shared" ref="DC587:DC650" si="550">IFERROR(IF((DA587+DB587)&gt;0,DA587+DB587,AZ587*CH587),0)</f>
        <v>0</v>
      </c>
      <c r="DD587" s="151">
        <f t="shared" ref="DD587:DD650" si="551">IFERROR(IF(BJ587&gt;0,BJ587*CI587,BK587*CH587),0)</f>
        <v>0</v>
      </c>
      <c r="DE587" s="151">
        <f t="shared" ref="DE587:DE650" si="552">IFERROR(IF(BM587&gt;0,BM587*CI587,BN587*CH587),0)</f>
        <v>0</v>
      </c>
      <c r="DF587" s="151">
        <f t="shared" ref="DF587:DF650" si="553">IFERROR(IF(BP587&gt;0,BP587*CI587,BQ587*CH587),0)</f>
        <v>0</v>
      </c>
      <c r="DG587" s="151">
        <f t="shared" ref="DG587:DG650" si="554">IFERROR(IF(BS587="NULIDAD",0,CZ587+DC587+DD587+DE587+DF587),0)</f>
        <v>0</v>
      </c>
      <c r="DH587" s="151">
        <f t="shared" ref="DH587:DH650" si="555">IFERROR(IF(CZ587&gt;0,CZ587,IF(CR587&gt;0,CR587,CJ587)),0)</f>
        <v>0</v>
      </c>
      <c r="DI587" s="151">
        <f t="shared" ref="DI587:DI650" si="556">IFERROR(IF(DA587&gt;0,DA587,IF(CS587&gt;0,CS587,CK587)),0)</f>
        <v>0</v>
      </c>
      <c r="DJ587" s="151">
        <f t="shared" ref="DJ587:DJ650" si="557">IFERROR(IF(DB587&gt;0,DB587,IF(CT587&gt;0,CT587,CL587)),0)</f>
        <v>0</v>
      </c>
      <c r="DK587" s="151">
        <f t="shared" ref="DK587:DK650" si="558">IFERROR(IF(DC587&gt;0,DC587,IF(CU587&gt;0,CU587,CM587)),0)</f>
        <v>0</v>
      </c>
      <c r="DL587" s="151">
        <f t="shared" ref="DL587:DL650" si="559">IFERROR(IF(DD587&gt;0,DD587,IF(CV587&gt;0,CV587,CN587)),0)</f>
        <v>0</v>
      </c>
      <c r="DM587" s="151">
        <f t="shared" ref="DM587:DM650" si="560">IFERROR(IF(DE587&gt;0,DE587,IF(CW587&gt;0,CW587,CO587)),0)</f>
        <v>0</v>
      </c>
      <c r="DN587" s="151">
        <f t="shared" ref="DN587:DN650" si="561">IFERROR(IF(DF587&gt;0,DF587,IF(CX587&gt;0,CX587,CP587)),0)</f>
        <v>0</v>
      </c>
      <c r="DO587" s="156">
        <f t="shared" ref="DO587:DO650" si="562">ROUND(IFERROR($DH587+$DK587+$DL587+$DM587+$DN587,0),0)</f>
        <v>0</v>
      </c>
      <c r="DP587" s="173" t="str">
        <f t="shared" ref="DP587:DP650" si="563">$M587&amp;LEFT($J587,5)&amp;LEFT($F587,7)</f>
        <v/>
      </c>
      <c r="DQ587" s="157" t="str">
        <f t="shared" ref="DQ587:DQ650" si="564">IF(LEFT($J587,5)="LESIO",$J587,LEFT($J587,5))</f>
        <v/>
      </c>
      <c r="DR587" s="158" t="str">
        <f>IFERROR(IFERROR(IFERROR(_xlfn.XLOOKUP(DP587,#REF!,#REF!,,,),_xlfn.XLOOKUP(DP587,#REF!,#REF!,,,)),_xlfn.XLOOKUP(DP587,#REF!,#REF!,,,)),"N/A")</f>
        <v>N/A</v>
      </c>
      <c r="DS587" s="159"/>
      <c r="DT587" s="160"/>
      <c r="DU587" s="161"/>
      <c r="DV587" s="162"/>
      <c r="DW587" s="163">
        <f>IFERROR(IFERROR(IFERROR(_xlfn.XLOOKUP(DP587,#REF!,#REF!,,,),_xlfn.XLOOKUP(DP587,#REF!,#REF!,,,)),_xlfn.XLOOKUP(DP587,#REF!,#REF!,,,)),0)</f>
        <v>0</v>
      </c>
      <c r="DX587" s="164"/>
      <c r="DY587" s="165">
        <f t="shared" ref="DY587:DY650" si="565">$DW587+$DX587</f>
        <v>0</v>
      </c>
      <c r="DZ587" s="166"/>
      <c r="EA587" s="167">
        <f t="shared" ref="EA587:EA650" si="566">ROUND(IF((DH587-DZ587)&gt;DY587,0,IF(DZ587&gt;DH587,DY587,IF(DH587+DZ587=0,DY587,IF(DH587-DZ587&lt;DY587,DY587-(DH587-DZ587),IF(AND(DH587=0,DZ587=0),DY587,0))))),0)</f>
        <v>0</v>
      </c>
      <c r="EB587" s="168">
        <f t="shared" ref="EB587:EB650" si="567">ROUND(EA587*$ED$8,0)</f>
        <v>0</v>
      </c>
      <c r="EC587" s="168">
        <f t="shared" ref="EC587:EC650" si="568">ROUND(DY587-EB587,0)</f>
        <v>0</v>
      </c>
      <c r="ED587" s="169"/>
      <c r="EE587" s="170">
        <f t="shared" ref="EE587:EE650" si="569">IF(DY587&gt;DO587,"SUPERA RECONOCIMEINTO SENTENCIA",)</f>
        <v>0</v>
      </c>
      <c r="EF587" s="170" t="str">
        <f>IFERROR(IF(DY587&gt;((_xlfn.XLOOKUP(DQ587,TOPES!B:B,TOPES!C:C,,,)*INDEXACIÓN!CI587)),"SUPERA TOPES DEL HV",0),"HV NO ENCONTRADO")</f>
        <v>HV NO ENCONTRADO</v>
      </c>
      <c r="EG587" s="170">
        <f t="shared" ref="EG587:EG650" si="570">IF(SUMIF($M:$M,$M587,$DW:$DW)&gt;$EG$8,"SUPERA TOPES PGN",0)</f>
        <v>0</v>
      </c>
      <c r="EH587" s="170">
        <f>IF(SUMIF($M:$M,#REF!,$DY:$DY)&gt;$EH$8,"CONSULTA DIAN",0)</f>
        <v>0</v>
      </c>
      <c r="EI587" s="171">
        <f t="shared" ref="EI587:EI650" si="571">IF(AND(DR587="ADULTOS",EC587=0),"NO INCLUIR EN ACAPITE DE ADULTOS",0)</f>
        <v>0</v>
      </c>
      <c r="EJ587" s="172"/>
    </row>
    <row r="588" spans="1:140" x14ac:dyDescent="0.25">
      <c r="A588" s="133" t="str">
        <f t="shared" si="521"/>
        <v>19000100579</v>
      </c>
      <c r="B588" s="134"/>
      <c r="C588" s="134"/>
      <c r="D588" s="135">
        <f>_xlfn.XLOOKUP(C588,TOPES!L:L,TOPES!M:M,,,)</f>
        <v>0</v>
      </c>
      <c r="E588" s="136">
        <v>579</v>
      </c>
      <c r="F588" s="134"/>
      <c r="G588" s="134"/>
      <c r="H588" s="134"/>
      <c r="I588" s="134"/>
      <c r="J588" s="134"/>
      <c r="K588" s="134"/>
      <c r="L588" s="134"/>
      <c r="M588" s="137"/>
      <c r="N588" s="134"/>
      <c r="O588" s="137" t="str">
        <f t="shared" si="522"/>
        <v/>
      </c>
      <c r="P588" s="138"/>
      <c r="Q588" s="139"/>
      <c r="R588" s="140">
        <f>IFERROR(IF(VLOOKUP(YEAR($D588),SMMLV!$A$2:$C$44,3,0)*$P588=$Q588,$Q588,IF($P588="",$Q588,VLOOKUP(YEAR($D588),SMMLV!$A$2:$C$44,3,0)*$P588)),0)</f>
        <v>0</v>
      </c>
      <c r="S588" s="141"/>
      <c r="T588" s="142"/>
      <c r="U588" s="143"/>
      <c r="V588" s="144"/>
      <c r="W588" s="145">
        <f>IFERROR(SUM(IF(VLOOKUP(YEAR($D588),SMMLV!$A$2:$C$44,3,0)*S588=T588,T588,IF(S588="",T588,VLOOKUP(YEAR($D588),SMMLV!$A$2:$C$44,3,0)*S588)),IF(VLOOKUP(YEAR($D588),SMMLV!$A$2:$C$44,3,0)*U588=V588,V588,IF(U588="",V588,VLOOKUP(YEAR($D588),SMMLV!$A$2:$C$44,3,0)*U588))),0)</f>
        <v>0</v>
      </c>
      <c r="X588" s="146"/>
      <c r="Y588" s="139"/>
      <c r="Z588" s="140">
        <f>IFERROR(IF(VLOOKUP(YEAR($D588),SMMLV!$A$2:$C$44,3,0)*$X588=$Y588,$Y588,IF($X588="",$Y588,VLOOKUP(YEAR($D588),SMMLV!$A$2:$C$44,3,0)*$X588)),0)</f>
        <v>0</v>
      </c>
      <c r="AA588" s="147"/>
      <c r="AB588" s="142"/>
      <c r="AC588" s="140">
        <f>IFERROR(IF(VLOOKUP(YEAR($D588),SMMLV!$A$2:$C$44,3,0)*$AA588=$AB588,$AB588,IF($AA588="",$AB588,VLOOKUP(YEAR($D588),SMMLV!$A$2:$C$44,3,0)*$AA588)),0)</f>
        <v>0</v>
      </c>
      <c r="AD588" s="147"/>
      <c r="AE588" s="142"/>
      <c r="AF588" s="140">
        <f>IFERROR(IF(VLOOKUP(YEAR($D588),SMMLV!$A$2:$C$44,3,0)*$AD588=$AE588,$AE588,IF($AD588="",$AE588,VLOOKUP(YEAR($D588),SMMLV!$A$2:$C$44,3,0)*$AD588)),0)</f>
        <v>0</v>
      </c>
      <c r="AG588" s="134"/>
      <c r="AH588" s="145">
        <f t="shared" si="523"/>
        <v>0</v>
      </c>
      <c r="AI588" s="138"/>
      <c r="AJ588" s="139"/>
      <c r="AK588" s="140">
        <f>IFERROR(IF(VLOOKUP(YEAR($D588),SMMLV!$A$2:$C$44,3,0)*$AI588=AJ588,AJ588,IF($AI588="",AJ588,VLOOKUP(YEAR($D588),SMMLV!$A$2:$C$44,3,0)*$AI588)),0)</f>
        <v>0</v>
      </c>
      <c r="AL588" s="141"/>
      <c r="AM588" s="142"/>
      <c r="AN588" s="147"/>
      <c r="AO588" s="144"/>
      <c r="AP588" s="145">
        <f>IFERROR(SUM(IF(VLOOKUP(YEAR($D588),SMMLV!$A$2:$C$44,3,0)*AL588=AM588,AM588,IF(AL588="",AM588,VLOOKUP(YEAR($D588),SMMLV!$A$2:$C$44,3,0)*AL588)),IF(VLOOKUP(YEAR($D588),SMMLV!$A$2:$C$44,3,0)*AN588=AO588,AO588,IF(AN588="",AO588,VLOOKUP(YEAR($D588),SMMLV!$A$2:$C$44,3,0)*AN588))),0)</f>
        <v>0</v>
      </c>
      <c r="AQ588" s="148"/>
      <c r="AR588" s="142"/>
      <c r="AS588" s="140">
        <f>IFERROR(IF(VLOOKUP(YEAR($D588),SMMLV!$A$2:$C$44,3,0)*AQ588=AR588,AR588,IF(AQ588="",AR588,VLOOKUP(YEAR($D588),SMMLV!$A$2:$C$44,3,0)*AQ588)),0)</f>
        <v>0</v>
      </c>
      <c r="AT588" s="147"/>
      <c r="AU588" s="142"/>
      <c r="AV588" s="140">
        <f>IFERROR(IF(VLOOKUP(YEAR($D588),SMMLV!$A$2:$C$44,3,0)*AT588=AU588,AU588,IF(AT588="",AU588,VLOOKUP(YEAR($D588),SMMLV!$A$2:$C$44,3,0)*AT588)),0)</f>
        <v>0</v>
      </c>
      <c r="AW588" s="147"/>
      <c r="AX588" s="142"/>
      <c r="AY588" s="140">
        <f>IFERROR(IF(VLOOKUP(YEAR($D588),SMMLV!$A$2:$C$44,3,0)*AW588=AX588,AX588,IF(AW588="",AX588,VLOOKUP(YEAR($D588),SMMLV!$A$2:$C$44,3,0)*AW588)),0)</f>
        <v>0</v>
      </c>
      <c r="AZ588" s="134"/>
      <c r="BA588" s="145">
        <f t="shared" si="524"/>
        <v>0</v>
      </c>
      <c r="BB588" s="138"/>
      <c r="BC588" s="139"/>
      <c r="BD588" s="140">
        <f>IFERROR(IF(VLOOKUP(YEAR($D588),SMMLV!$A$2:$C$44,3,0)*BB588=BC588,BC588,IF(BB588="",BC588,VLOOKUP(YEAR($D588),SMMLV!$A$2:$C$44,3,0)*BB588)),0)</f>
        <v>0</v>
      </c>
      <c r="BE588" s="141"/>
      <c r="BF588" s="142"/>
      <c r="BG588" s="147"/>
      <c r="BH588" s="144"/>
      <c r="BI588" s="145">
        <f>IFERROR(SUM(IF(VLOOKUP(YEAR($D588),SMMLV!$A$2:$C$44,3,0)*BE588=BF588,BF588,IF(BE588="",BF588,VLOOKUP(YEAR($D588),SMMLV!$A$2:$C$44,3,0)*BE588)),IF(VLOOKUP(YEAR($D588),SMMLV!$A$2:$C$44,3,0)*BG588=BH588,BH588,IF(BG588="",BH588,VLOOKUP(YEAR($D588),SMMLV!$A$2:$C$44,3,0)*BG588))),0)</f>
        <v>0</v>
      </c>
      <c r="BJ588" s="149"/>
      <c r="BK588" s="150"/>
      <c r="BL588" s="140">
        <f>IFERROR(IF(VLOOKUP(YEAR($D588),SMMLV!$A$2:$C$44,3,0)*BJ588=BK588,BK588,IF(BJ588="",BK588,VLOOKUP(YEAR($D588),SMMLV!$A$2:$C$44,3,0)*BJ588)),0)</f>
        <v>0</v>
      </c>
      <c r="BM588" s="147"/>
      <c r="BN588" s="142"/>
      <c r="BO588" s="140">
        <f>IFERROR(IF(VLOOKUP(YEAR($D588),SMMLV!$A$2:$C$44,3,0)*BM588=BN588,BN588,IF(BM588="",BN588,VLOOKUP(YEAR($D588),SMMLV!$A$2:$C$44,3,0)*BM588)),0)</f>
        <v>0</v>
      </c>
      <c r="BP588" s="147"/>
      <c r="BQ588" s="142"/>
      <c r="BR588" s="140">
        <f>IFERROR(IF(VLOOKUP(YEAR($D588),SMMLV!$A$2:$C$44,3,0)*BP588=BQ588,BQ588,IF(BP588="",BQ588,VLOOKUP(YEAR($D588),SMMLV!$A$2:$C$44,3,0)*BP588)),0)</f>
        <v>0</v>
      </c>
      <c r="BS588" s="134"/>
      <c r="BT588" s="145">
        <f t="shared" si="525"/>
        <v>0</v>
      </c>
      <c r="BU588" s="151">
        <f t="shared" si="526"/>
        <v>0</v>
      </c>
      <c r="BV588" s="151">
        <f t="shared" si="527"/>
        <v>0</v>
      </c>
      <c r="BW588" s="151">
        <f t="shared" si="528"/>
        <v>0</v>
      </c>
      <c r="BX588" s="151">
        <f t="shared" si="529"/>
        <v>0</v>
      </c>
      <c r="BY588" s="151">
        <f t="shared" si="530"/>
        <v>0</v>
      </c>
      <c r="BZ588" s="151">
        <f t="shared" si="518"/>
        <v>0</v>
      </c>
      <c r="CA588" s="134"/>
      <c r="CB588" s="134"/>
      <c r="CC588" s="134"/>
      <c r="CD588" s="152">
        <f t="shared" si="519"/>
        <v>0</v>
      </c>
      <c r="CE588" s="153">
        <f>IFERROR(INDEX(IPC!$A$11:$Y$22,MATCH(PROPER(TEXT(CD588,"mmmm")),IPC!$A$11:$A$22,0),MATCH(YEAR(CD588),IPC!$A$10:$Y$10,0)),0)</f>
        <v>0</v>
      </c>
      <c r="CF588" s="154">
        <v>63268</v>
      </c>
      <c r="CG588" s="153">
        <f>IFERROR(INDEX(IPC!$A$11:$Y$22,MATCH(PROPER(TEXT(CF588,"mmmm")),IPC!$A$11:$A$22,0),MATCH(YEAR(CF588),IPC!$A$10:$Y$10,0)),0)</f>
        <v>0</v>
      </c>
      <c r="CH588" s="155">
        <f t="shared" si="520"/>
        <v>0</v>
      </c>
      <c r="CI588" s="145">
        <v>1751483</v>
      </c>
      <c r="CJ588" s="151">
        <f t="shared" si="531"/>
        <v>0</v>
      </c>
      <c r="CK588" s="151">
        <f t="shared" si="532"/>
        <v>0</v>
      </c>
      <c r="CL588" s="151">
        <f t="shared" si="533"/>
        <v>0</v>
      </c>
      <c r="CM588" s="151">
        <f t="shared" si="534"/>
        <v>0</v>
      </c>
      <c r="CN588" s="151">
        <f t="shared" si="535"/>
        <v>0</v>
      </c>
      <c r="CO588" s="151">
        <f t="shared" si="536"/>
        <v>0</v>
      </c>
      <c r="CP588" s="151">
        <f t="shared" si="537"/>
        <v>0</v>
      </c>
      <c r="CQ588" s="151">
        <f t="shared" si="538"/>
        <v>0</v>
      </c>
      <c r="CR588" s="151">
        <f t="shared" si="539"/>
        <v>0</v>
      </c>
      <c r="CS588" s="151">
        <f t="shared" si="540"/>
        <v>0</v>
      </c>
      <c r="CT588" s="151">
        <f t="shared" si="541"/>
        <v>0</v>
      </c>
      <c r="CU588" s="151">
        <f t="shared" si="542"/>
        <v>0</v>
      </c>
      <c r="CV588" s="151">
        <f t="shared" si="543"/>
        <v>0</v>
      </c>
      <c r="CW588" s="151">
        <f t="shared" si="544"/>
        <v>0</v>
      </c>
      <c r="CX588" s="151">
        <f t="shared" si="545"/>
        <v>0</v>
      </c>
      <c r="CY588" s="151">
        <f t="shared" si="546"/>
        <v>0</v>
      </c>
      <c r="CZ588" s="151">
        <f t="shared" si="547"/>
        <v>0</v>
      </c>
      <c r="DA588" s="151">
        <f t="shared" si="548"/>
        <v>0</v>
      </c>
      <c r="DB588" s="151">
        <f t="shared" si="549"/>
        <v>0</v>
      </c>
      <c r="DC588" s="151">
        <f t="shared" si="550"/>
        <v>0</v>
      </c>
      <c r="DD588" s="151">
        <f t="shared" si="551"/>
        <v>0</v>
      </c>
      <c r="DE588" s="151">
        <f t="shared" si="552"/>
        <v>0</v>
      </c>
      <c r="DF588" s="151">
        <f t="shared" si="553"/>
        <v>0</v>
      </c>
      <c r="DG588" s="151">
        <f t="shared" si="554"/>
        <v>0</v>
      </c>
      <c r="DH588" s="151">
        <f t="shared" si="555"/>
        <v>0</v>
      </c>
      <c r="DI588" s="151">
        <f t="shared" si="556"/>
        <v>0</v>
      </c>
      <c r="DJ588" s="151">
        <f t="shared" si="557"/>
        <v>0</v>
      </c>
      <c r="DK588" s="151">
        <f t="shared" si="558"/>
        <v>0</v>
      </c>
      <c r="DL588" s="151">
        <f t="shared" si="559"/>
        <v>0</v>
      </c>
      <c r="DM588" s="151">
        <f t="shared" si="560"/>
        <v>0</v>
      </c>
      <c r="DN588" s="151">
        <f t="shared" si="561"/>
        <v>0</v>
      </c>
      <c r="DO588" s="156">
        <f t="shared" si="562"/>
        <v>0</v>
      </c>
      <c r="DP588" s="173" t="str">
        <f t="shared" si="563"/>
        <v/>
      </c>
      <c r="DQ588" s="157" t="str">
        <f t="shared" si="564"/>
        <v/>
      </c>
      <c r="DR588" s="158" t="str">
        <f>IFERROR(IFERROR(IFERROR(_xlfn.XLOOKUP(DP588,#REF!,#REF!,,,),_xlfn.XLOOKUP(DP588,#REF!,#REF!,,,)),_xlfn.XLOOKUP(DP588,#REF!,#REF!,,,)),"N/A")</f>
        <v>N/A</v>
      </c>
      <c r="DS588" s="159"/>
      <c r="DT588" s="160"/>
      <c r="DU588" s="161"/>
      <c r="DV588" s="162"/>
      <c r="DW588" s="163">
        <f>IFERROR(IFERROR(IFERROR(_xlfn.XLOOKUP(DP588,#REF!,#REF!,,,),_xlfn.XLOOKUP(DP588,#REF!,#REF!,,,)),_xlfn.XLOOKUP(DP588,#REF!,#REF!,,,)),0)</f>
        <v>0</v>
      </c>
      <c r="DX588" s="164"/>
      <c r="DY588" s="165">
        <f t="shared" si="565"/>
        <v>0</v>
      </c>
      <c r="DZ588" s="166"/>
      <c r="EA588" s="167">
        <f t="shared" si="566"/>
        <v>0</v>
      </c>
      <c r="EB588" s="168">
        <f t="shared" si="567"/>
        <v>0</v>
      </c>
      <c r="EC588" s="168">
        <f t="shared" si="568"/>
        <v>0</v>
      </c>
      <c r="ED588" s="169"/>
      <c r="EE588" s="170">
        <f t="shared" si="569"/>
        <v>0</v>
      </c>
      <c r="EF588" s="170" t="str">
        <f>IFERROR(IF(DY588&gt;((_xlfn.XLOOKUP(DQ588,TOPES!B:B,TOPES!C:C,,,)*INDEXACIÓN!CI588)),"SUPERA TOPES DEL HV",0),"HV NO ENCONTRADO")</f>
        <v>HV NO ENCONTRADO</v>
      </c>
      <c r="EG588" s="170">
        <f t="shared" si="570"/>
        <v>0</v>
      </c>
      <c r="EH588" s="170">
        <f>IF(SUMIF($M:$M,#REF!,$DY:$DY)&gt;$EH$8,"CONSULTA DIAN",0)</f>
        <v>0</v>
      </c>
      <c r="EI588" s="171">
        <f t="shared" si="571"/>
        <v>0</v>
      </c>
      <c r="EJ588" s="172"/>
    </row>
    <row r="589" spans="1:140" x14ac:dyDescent="0.25">
      <c r="A589" s="133" t="str">
        <f t="shared" si="521"/>
        <v>19000100580</v>
      </c>
      <c r="B589" s="134"/>
      <c r="C589" s="134"/>
      <c r="D589" s="135">
        <f>_xlfn.XLOOKUP(C589,TOPES!L:L,TOPES!M:M,,,)</f>
        <v>0</v>
      </c>
      <c r="E589" s="136">
        <v>580</v>
      </c>
      <c r="F589" s="134"/>
      <c r="G589" s="134"/>
      <c r="H589" s="134"/>
      <c r="I589" s="134"/>
      <c r="J589" s="134"/>
      <c r="K589" s="134"/>
      <c r="L589" s="134"/>
      <c r="M589" s="137"/>
      <c r="N589" s="134"/>
      <c r="O589" s="137" t="str">
        <f t="shared" si="522"/>
        <v/>
      </c>
      <c r="P589" s="138"/>
      <c r="Q589" s="139"/>
      <c r="R589" s="140">
        <f>IFERROR(IF(VLOOKUP(YEAR($D589),SMMLV!$A$2:$C$44,3,0)*$P589=$Q589,$Q589,IF($P589="",$Q589,VLOOKUP(YEAR($D589),SMMLV!$A$2:$C$44,3,0)*$P589)),0)</f>
        <v>0</v>
      </c>
      <c r="S589" s="141"/>
      <c r="T589" s="142"/>
      <c r="U589" s="143"/>
      <c r="V589" s="144"/>
      <c r="W589" s="145">
        <f>IFERROR(SUM(IF(VLOOKUP(YEAR($D589),SMMLV!$A$2:$C$44,3,0)*S589=T589,T589,IF(S589="",T589,VLOOKUP(YEAR($D589),SMMLV!$A$2:$C$44,3,0)*S589)),IF(VLOOKUP(YEAR($D589),SMMLV!$A$2:$C$44,3,0)*U589=V589,V589,IF(U589="",V589,VLOOKUP(YEAR($D589),SMMLV!$A$2:$C$44,3,0)*U589))),0)</f>
        <v>0</v>
      </c>
      <c r="X589" s="146"/>
      <c r="Y589" s="139"/>
      <c r="Z589" s="140">
        <f>IFERROR(IF(VLOOKUP(YEAR($D589),SMMLV!$A$2:$C$44,3,0)*$X589=$Y589,$Y589,IF($X589="",$Y589,VLOOKUP(YEAR($D589),SMMLV!$A$2:$C$44,3,0)*$X589)),0)</f>
        <v>0</v>
      </c>
      <c r="AA589" s="147"/>
      <c r="AB589" s="142"/>
      <c r="AC589" s="140">
        <f>IFERROR(IF(VLOOKUP(YEAR($D589),SMMLV!$A$2:$C$44,3,0)*$AA589=$AB589,$AB589,IF($AA589="",$AB589,VLOOKUP(YEAR($D589),SMMLV!$A$2:$C$44,3,0)*$AA589)),0)</f>
        <v>0</v>
      </c>
      <c r="AD589" s="147"/>
      <c r="AE589" s="142"/>
      <c r="AF589" s="140">
        <f>IFERROR(IF(VLOOKUP(YEAR($D589),SMMLV!$A$2:$C$44,3,0)*$AD589=$AE589,$AE589,IF($AD589="",$AE589,VLOOKUP(YEAR($D589),SMMLV!$A$2:$C$44,3,0)*$AD589)),0)</f>
        <v>0</v>
      </c>
      <c r="AG589" s="134"/>
      <c r="AH589" s="145">
        <f t="shared" si="523"/>
        <v>0</v>
      </c>
      <c r="AI589" s="138"/>
      <c r="AJ589" s="139"/>
      <c r="AK589" s="140">
        <f>IFERROR(IF(VLOOKUP(YEAR($D589),SMMLV!$A$2:$C$44,3,0)*$AI589=AJ589,AJ589,IF($AI589="",AJ589,VLOOKUP(YEAR($D589),SMMLV!$A$2:$C$44,3,0)*$AI589)),0)</f>
        <v>0</v>
      </c>
      <c r="AL589" s="141"/>
      <c r="AM589" s="142"/>
      <c r="AN589" s="147"/>
      <c r="AO589" s="144"/>
      <c r="AP589" s="145">
        <f>IFERROR(SUM(IF(VLOOKUP(YEAR($D589),SMMLV!$A$2:$C$44,3,0)*AL589=AM589,AM589,IF(AL589="",AM589,VLOOKUP(YEAR($D589),SMMLV!$A$2:$C$44,3,0)*AL589)),IF(VLOOKUP(YEAR($D589),SMMLV!$A$2:$C$44,3,0)*AN589=AO589,AO589,IF(AN589="",AO589,VLOOKUP(YEAR($D589),SMMLV!$A$2:$C$44,3,0)*AN589))),0)</f>
        <v>0</v>
      </c>
      <c r="AQ589" s="148"/>
      <c r="AR589" s="142"/>
      <c r="AS589" s="140">
        <f>IFERROR(IF(VLOOKUP(YEAR($D589),SMMLV!$A$2:$C$44,3,0)*AQ589=AR589,AR589,IF(AQ589="",AR589,VLOOKUP(YEAR($D589),SMMLV!$A$2:$C$44,3,0)*AQ589)),0)</f>
        <v>0</v>
      </c>
      <c r="AT589" s="147"/>
      <c r="AU589" s="142"/>
      <c r="AV589" s="140">
        <f>IFERROR(IF(VLOOKUP(YEAR($D589),SMMLV!$A$2:$C$44,3,0)*AT589=AU589,AU589,IF(AT589="",AU589,VLOOKUP(YEAR($D589),SMMLV!$A$2:$C$44,3,0)*AT589)),0)</f>
        <v>0</v>
      </c>
      <c r="AW589" s="147"/>
      <c r="AX589" s="142"/>
      <c r="AY589" s="140">
        <f>IFERROR(IF(VLOOKUP(YEAR($D589),SMMLV!$A$2:$C$44,3,0)*AW589=AX589,AX589,IF(AW589="",AX589,VLOOKUP(YEAR($D589),SMMLV!$A$2:$C$44,3,0)*AW589)),0)</f>
        <v>0</v>
      </c>
      <c r="AZ589" s="134"/>
      <c r="BA589" s="145">
        <f t="shared" si="524"/>
        <v>0</v>
      </c>
      <c r="BB589" s="138"/>
      <c r="BC589" s="139"/>
      <c r="BD589" s="140">
        <f>IFERROR(IF(VLOOKUP(YEAR($D589),SMMLV!$A$2:$C$44,3,0)*BB589=BC589,BC589,IF(BB589="",BC589,VLOOKUP(YEAR($D589),SMMLV!$A$2:$C$44,3,0)*BB589)),0)</f>
        <v>0</v>
      </c>
      <c r="BE589" s="141"/>
      <c r="BF589" s="142"/>
      <c r="BG589" s="147"/>
      <c r="BH589" s="144"/>
      <c r="BI589" s="145">
        <f>IFERROR(SUM(IF(VLOOKUP(YEAR($D589),SMMLV!$A$2:$C$44,3,0)*BE589=BF589,BF589,IF(BE589="",BF589,VLOOKUP(YEAR($D589),SMMLV!$A$2:$C$44,3,0)*BE589)),IF(VLOOKUP(YEAR($D589),SMMLV!$A$2:$C$44,3,0)*BG589=BH589,BH589,IF(BG589="",BH589,VLOOKUP(YEAR($D589),SMMLV!$A$2:$C$44,3,0)*BG589))),0)</f>
        <v>0</v>
      </c>
      <c r="BJ589" s="149"/>
      <c r="BK589" s="150"/>
      <c r="BL589" s="140">
        <f>IFERROR(IF(VLOOKUP(YEAR($D589),SMMLV!$A$2:$C$44,3,0)*BJ589=BK589,BK589,IF(BJ589="",BK589,VLOOKUP(YEAR($D589),SMMLV!$A$2:$C$44,3,0)*BJ589)),0)</f>
        <v>0</v>
      </c>
      <c r="BM589" s="147"/>
      <c r="BN589" s="142"/>
      <c r="BO589" s="140">
        <f>IFERROR(IF(VLOOKUP(YEAR($D589),SMMLV!$A$2:$C$44,3,0)*BM589=BN589,BN589,IF(BM589="",BN589,VLOOKUP(YEAR($D589),SMMLV!$A$2:$C$44,3,0)*BM589)),0)</f>
        <v>0</v>
      </c>
      <c r="BP589" s="147"/>
      <c r="BQ589" s="142"/>
      <c r="BR589" s="140">
        <f>IFERROR(IF(VLOOKUP(YEAR($D589),SMMLV!$A$2:$C$44,3,0)*BP589=BQ589,BQ589,IF(BP589="",BQ589,VLOOKUP(YEAR($D589),SMMLV!$A$2:$C$44,3,0)*BP589)),0)</f>
        <v>0</v>
      </c>
      <c r="BS589" s="134"/>
      <c r="BT589" s="145">
        <f t="shared" si="525"/>
        <v>0</v>
      </c>
      <c r="BU589" s="151">
        <f t="shared" si="526"/>
        <v>0</v>
      </c>
      <c r="BV589" s="151">
        <f t="shared" si="527"/>
        <v>0</v>
      </c>
      <c r="BW589" s="151">
        <f t="shared" si="528"/>
        <v>0</v>
      </c>
      <c r="BX589" s="151">
        <f t="shared" si="529"/>
        <v>0</v>
      </c>
      <c r="BY589" s="151">
        <f t="shared" si="530"/>
        <v>0</v>
      </c>
      <c r="BZ589" s="151">
        <f t="shared" si="518"/>
        <v>0</v>
      </c>
      <c r="CA589" s="134"/>
      <c r="CB589" s="134"/>
      <c r="CC589" s="134"/>
      <c r="CD589" s="152">
        <f t="shared" si="519"/>
        <v>0</v>
      </c>
      <c r="CE589" s="153">
        <f>IFERROR(INDEX(IPC!$A$11:$Y$22,MATCH(PROPER(TEXT(CD589,"mmmm")),IPC!$A$11:$A$22,0),MATCH(YEAR(CD589),IPC!$A$10:$Y$10,0)),0)</f>
        <v>0</v>
      </c>
      <c r="CF589" s="154">
        <v>63299</v>
      </c>
      <c r="CG589" s="153">
        <f>IFERROR(INDEX(IPC!$A$11:$Y$22,MATCH(PROPER(TEXT(CF589,"mmmm")),IPC!$A$11:$A$22,0),MATCH(YEAR(CF589),IPC!$A$10:$Y$10,0)),0)</f>
        <v>0</v>
      </c>
      <c r="CH589" s="155">
        <f t="shared" si="520"/>
        <v>0</v>
      </c>
      <c r="CI589" s="145">
        <v>1751484</v>
      </c>
      <c r="CJ589" s="151">
        <f t="shared" si="531"/>
        <v>0</v>
      </c>
      <c r="CK589" s="151">
        <f t="shared" si="532"/>
        <v>0</v>
      </c>
      <c r="CL589" s="151">
        <f t="shared" si="533"/>
        <v>0</v>
      </c>
      <c r="CM589" s="151">
        <f t="shared" si="534"/>
        <v>0</v>
      </c>
      <c r="CN589" s="151">
        <f t="shared" si="535"/>
        <v>0</v>
      </c>
      <c r="CO589" s="151">
        <f t="shared" si="536"/>
        <v>0</v>
      </c>
      <c r="CP589" s="151">
        <f t="shared" si="537"/>
        <v>0</v>
      </c>
      <c r="CQ589" s="151">
        <f t="shared" si="538"/>
        <v>0</v>
      </c>
      <c r="CR589" s="151">
        <f t="shared" si="539"/>
        <v>0</v>
      </c>
      <c r="CS589" s="151">
        <f t="shared" si="540"/>
        <v>0</v>
      </c>
      <c r="CT589" s="151">
        <f t="shared" si="541"/>
        <v>0</v>
      </c>
      <c r="CU589" s="151">
        <f t="shared" si="542"/>
        <v>0</v>
      </c>
      <c r="CV589" s="151">
        <f t="shared" si="543"/>
        <v>0</v>
      </c>
      <c r="CW589" s="151">
        <f t="shared" si="544"/>
        <v>0</v>
      </c>
      <c r="CX589" s="151">
        <f t="shared" si="545"/>
        <v>0</v>
      </c>
      <c r="CY589" s="151">
        <f t="shared" si="546"/>
        <v>0</v>
      </c>
      <c r="CZ589" s="151">
        <f t="shared" si="547"/>
        <v>0</v>
      </c>
      <c r="DA589" s="151">
        <f t="shared" si="548"/>
        <v>0</v>
      </c>
      <c r="DB589" s="151">
        <f t="shared" si="549"/>
        <v>0</v>
      </c>
      <c r="DC589" s="151">
        <f t="shared" si="550"/>
        <v>0</v>
      </c>
      <c r="DD589" s="151">
        <f t="shared" si="551"/>
        <v>0</v>
      </c>
      <c r="DE589" s="151">
        <f t="shared" si="552"/>
        <v>0</v>
      </c>
      <c r="DF589" s="151">
        <f t="shared" si="553"/>
        <v>0</v>
      </c>
      <c r="DG589" s="151">
        <f t="shared" si="554"/>
        <v>0</v>
      </c>
      <c r="DH589" s="151">
        <f t="shared" si="555"/>
        <v>0</v>
      </c>
      <c r="DI589" s="151">
        <f t="shared" si="556"/>
        <v>0</v>
      </c>
      <c r="DJ589" s="151">
        <f t="shared" si="557"/>
        <v>0</v>
      </c>
      <c r="DK589" s="151">
        <f t="shared" si="558"/>
        <v>0</v>
      </c>
      <c r="DL589" s="151">
        <f t="shared" si="559"/>
        <v>0</v>
      </c>
      <c r="DM589" s="151">
        <f t="shared" si="560"/>
        <v>0</v>
      </c>
      <c r="DN589" s="151">
        <f t="shared" si="561"/>
        <v>0</v>
      </c>
      <c r="DO589" s="156">
        <f t="shared" si="562"/>
        <v>0</v>
      </c>
      <c r="DP589" s="173" t="str">
        <f t="shared" si="563"/>
        <v/>
      </c>
      <c r="DQ589" s="157" t="str">
        <f t="shared" si="564"/>
        <v/>
      </c>
      <c r="DR589" s="158" t="str">
        <f>IFERROR(IFERROR(IFERROR(_xlfn.XLOOKUP(DP589,#REF!,#REF!,,,),_xlfn.XLOOKUP(DP589,#REF!,#REF!,,,)),_xlfn.XLOOKUP(DP589,#REF!,#REF!,,,)),"N/A")</f>
        <v>N/A</v>
      </c>
      <c r="DS589" s="159"/>
      <c r="DT589" s="160"/>
      <c r="DU589" s="161"/>
      <c r="DV589" s="162"/>
      <c r="DW589" s="163">
        <f>IFERROR(IFERROR(IFERROR(_xlfn.XLOOKUP(DP589,#REF!,#REF!,,,),_xlfn.XLOOKUP(DP589,#REF!,#REF!,,,)),_xlfn.XLOOKUP(DP589,#REF!,#REF!,,,)),0)</f>
        <v>0</v>
      </c>
      <c r="DX589" s="164"/>
      <c r="DY589" s="165">
        <f t="shared" si="565"/>
        <v>0</v>
      </c>
      <c r="DZ589" s="166"/>
      <c r="EA589" s="167">
        <f t="shared" si="566"/>
        <v>0</v>
      </c>
      <c r="EB589" s="168">
        <f t="shared" si="567"/>
        <v>0</v>
      </c>
      <c r="EC589" s="168">
        <f t="shared" si="568"/>
        <v>0</v>
      </c>
      <c r="ED589" s="169"/>
      <c r="EE589" s="170">
        <f t="shared" si="569"/>
        <v>0</v>
      </c>
      <c r="EF589" s="170" t="str">
        <f>IFERROR(IF(DY589&gt;((_xlfn.XLOOKUP(DQ589,TOPES!B:B,TOPES!C:C,,,)*INDEXACIÓN!CI589)),"SUPERA TOPES DEL HV",0),"HV NO ENCONTRADO")</f>
        <v>HV NO ENCONTRADO</v>
      </c>
      <c r="EG589" s="170">
        <f t="shared" si="570"/>
        <v>0</v>
      </c>
      <c r="EH589" s="170">
        <f>IF(SUMIF($M:$M,#REF!,$DY:$DY)&gt;$EH$8,"CONSULTA DIAN",0)</f>
        <v>0</v>
      </c>
      <c r="EI589" s="171">
        <f t="shared" si="571"/>
        <v>0</v>
      </c>
      <c r="EJ589" s="172"/>
    </row>
    <row r="590" spans="1:140" x14ac:dyDescent="0.25">
      <c r="A590" s="133" t="str">
        <f t="shared" si="521"/>
        <v>19000100581</v>
      </c>
      <c r="B590" s="134"/>
      <c r="C590" s="134"/>
      <c r="D590" s="135">
        <f>_xlfn.XLOOKUP(C590,TOPES!L:L,TOPES!M:M,,,)</f>
        <v>0</v>
      </c>
      <c r="E590" s="136">
        <v>581</v>
      </c>
      <c r="F590" s="134"/>
      <c r="G590" s="134"/>
      <c r="H590" s="134"/>
      <c r="I590" s="134"/>
      <c r="J590" s="134"/>
      <c r="K590" s="134"/>
      <c r="L590" s="134"/>
      <c r="M590" s="137"/>
      <c r="N590" s="134"/>
      <c r="O590" s="137" t="str">
        <f t="shared" si="522"/>
        <v/>
      </c>
      <c r="P590" s="138"/>
      <c r="Q590" s="139"/>
      <c r="R590" s="140">
        <f>IFERROR(IF(VLOOKUP(YEAR($D590),SMMLV!$A$2:$C$44,3,0)*$P590=$Q590,$Q590,IF($P590="",$Q590,VLOOKUP(YEAR($D590),SMMLV!$A$2:$C$44,3,0)*$P590)),0)</f>
        <v>0</v>
      </c>
      <c r="S590" s="141"/>
      <c r="T590" s="142"/>
      <c r="U590" s="143"/>
      <c r="V590" s="144"/>
      <c r="W590" s="145">
        <f>IFERROR(SUM(IF(VLOOKUP(YEAR($D590),SMMLV!$A$2:$C$44,3,0)*S590=T590,T590,IF(S590="",T590,VLOOKUP(YEAR($D590),SMMLV!$A$2:$C$44,3,0)*S590)),IF(VLOOKUP(YEAR($D590),SMMLV!$A$2:$C$44,3,0)*U590=V590,V590,IF(U590="",V590,VLOOKUP(YEAR($D590),SMMLV!$A$2:$C$44,3,0)*U590))),0)</f>
        <v>0</v>
      </c>
      <c r="X590" s="146"/>
      <c r="Y590" s="139"/>
      <c r="Z590" s="140">
        <f>IFERROR(IF(VLOOKUP(YEAR($D590),SMMLV!$A$2:$C$44,3,0)*$X590=$Y590,$Y590,IF($X590="",$Y590,VLOOKUP(YEAR($D590),SMMLV!$A$2:$C$44,3,0)*$X590)),0)</f>
        <v>0</v>
      </c>
      <c r="AA590" s="147"/>
      <c r="AB590" s="142"/>
      <c r="AC590" s="140">
        <f>IFERROR(IF(VLOOKUP(YEAR($D590),SMMLV!$A$2:$C$44,3,0)*$AA590=$AB590,$AB590,IF($AA590="",$AB590,VLOOKUP(YEAR($D590),SMMLV!$A$2:$C$44,3,0)*$AA590)),0)</f>
        <v>0</v>
      </c>
      <c r="AD590" s="147"/>
      <c r="AE590" s="142"/>
      <c r="AF590" s="140">
        <f>IFERROR(IF(VLOOKUP(YEAR($D590),SMMLV!$A$2:$C$44,3,0)*$AD590=$AE590,$AE590,IF($AD590="",$AE590,VLOOKUP(YEAR($D590),SMMLV!$A$2:$C$44,3,0)*$AD590)),0)</f>
        <v>0</v>
      </c>
      <c r="AG590" s="134"/>
      <c r="AH590" s="145">
        <f t="shared" si="523"/>
        <v>0</v>
      </c>
      <c r="AI590" s="138"/>
      <c r="AJ590" s="139"/>
      <c r="AK590" s="140">
        <f>IFERROR(IF(VLOOKUP(YEAR($D590),SMMLV!$A$2:$C$44,3,0)*$AI590=AJ590,AJ590,IF($AI590="",AJ590,VLOOKUP(YEAR($D590),SMMLV!$A$2:$C$44,3,0)*$AI590)),0)</f>
        <v>0</v>
      </c>
      <c r="AL590" s="141"/>
      <c r="AM590" s="142"/>
      <c r="AN590" s="147"/>
      <c r="AO590" s="144"/>
      <c r="AP590" s="145">
        <f>IFERROR(SUM(IF(VLOOKUP(YEAR($D590),SMMLV!$A$2:$C$44,3,0)*AL590=AM590,AM590,IF(AL590="",AM590,VLOOKUP(YEAR($D590),SMMLV!$A$2:$C$44,3,0)*AL590)),IF(VLOOKUP(YEAR($D590),SMMLV!$A$2:$C$44,3,0)*AN590=AO590,AO590,IF(AN590="",AO590,VLOOKUP(YEAR($D590),SMMLV!$A$2:$C$44,3,0)*AN590))),0)</f>
        <v>0</v>
      </c>
      <c r="AQ590" s="148"/>
      <c r="AR590" s="142"/>
      <c r="AS590" s="140">
        <f>IFERROR(IF(VLOOKUP(YEAR($D590),SMMLV!$A$2:$C$44,3,0)*AQ590=AR590,AR590,IF(AQ590="",AR590,VLOOKUP(YEAR($D590),SMMLV!$A$2:$C$44,3,0)*AQ590)),0)</f>
        <v>0</v>
      </c>
      <c r="AT590" s="147"/>
      <c r="AU590" s="142"/>
      <c r="AV590" s="140">
        <f>IFERROR(IF(VLOOKUP(YEAR($D590),SMMLV!$A$2:$C$44,3,0)*AT590=AU590,AU590,IF(AT590="",AU590,VLOOKUP(YEAR($D590),SMMLV!$A$2:$C$44,3,0)*AT590)),0)</f>
        <v>0</v>
      </c>
      <c r="AW590" s="147"/>
      <c r="AX590" s="142"/>
      <c r="AY590" s="140">
        <f>IFERROR(IF(VLOOKUP(YEAR($D590),SMMLV!$A$2:$C$44,3,0)*AW590=AX590,AX590,IF(AW590="",AX590,VLOOKUP(YEAR($D590),SMMLV!$A$2:$C$44,3,0)*AW590)),0)</f>
        <v>0</v>
      </c>
      <c r="AZ590" s="134"/>
      <c r="BA590" s="145">
        <f t="shared" si="524"/>
        <v>0</v>
      </c>
      <c r="BB590" s="138"/>
      <c r="BC590" s="139"/>
      <c r="BD590" s="140">
        <f>IFERROR(IF(VLOOKUP(YEAR($D590),SMMLV!$A$2:$C$44,3,0)*BB590=BC590,BC590,IF(BB590="",BC590,VLOOKUP(YEAR($D590),SMMLV!$A$2:$C$44,3,0)*BB590)),0)</f>
        <v>0</v>
      </c>
      <c r="BE590" s="141"/>
      <c r="BF590" s="142"/>
      <c r="BG590" s="147"/>
      <c r="BH590" s="144"/>
      <c r="BI590" s="145">
        <f>IFERROR(SUM(IF(VLOOKUP(YEAR($D590),SMMLV!$A$2:$C$44,3,0)*BE590=BF590,BF590,IF(BE590="",BF590,VLOOKUP(YEAR($D590),SMMLV!$A$2:$C$44,3,0)*BE590)),IF(VLOOKUP(YEAR($D590),SMMLV!$A$2:$C$44,3,0)*BG590=BH590,BH590,IF(BG590="",BH590,VLOOKUP(YEAR($D590),SMMLV!$A$2:$C$44,3,0)*BG590))),0)</f>
        <v>0</v>
      </c>
      <c r="BJ590" s="149"/>
      <c r="BK590" s="150"/>
      <c r="BL590" s="140">
        <f>IFERROR(IF(VLOOKUP(YEAR($D590),SMMLV!$A$2:$C$44,3,0)*BJ590=BK590,BK590,IF(BJ590="",BK590,VLOOKUP(YEAR($D590),SMMLV!$A$2:$C$44,3,0)*BJ590)),0)</f>
        <v>0</v>
      </c>
      <c r="BM590" s="147"/>
      <c r="BN590" s="142"/>
      <c r="BO590" s="140">
        <f>IFERROR(IF(VLOOKUP(YEAR($D590),SMMLV!$A$2:$C$44,3,0)*BM590=BN590,BN590,IF(BM590="",BN590,VLOOKUP(YEAR($D590),SMMLV!$A$2:$C$44,3,0)*BM590)),0)</f>
        <v>0</v>
      </c>
      <c r="BP590" s="147"/>
      <c r="BQ590" s="142"/>
      <c r="BR590" s="140">
        <f>IFERROR(IF(VLOOKUP(YEAR($D590),SMMLV!$A$2:$C$44,3,0)*BP590=BQ590,BQ590,IF(BP590="",BQ590,VLOOKUP(YEAR($D590),SMMLV!$A$2:$C$44,3,0)*BP590)),0)</f>
        <v>0</v>
      </c>
      <c r="BS590" s="134"/>
      <c r="BT590" s="145">
        <f t="shared" si="525"/>
        <v>0</v>
      </c>
      <c r="BU590" s="151">
        <f t="shared" si="526"/>
        <v>0</v>
      </c>
      <c r="BV590" s="151">
        <f t="shared" si="527"/>
        <v>0</v>
      </c>
      <c r="BW590" s="151">
        <f t="shared" si="528"/>
        <v>0</v>
      </c>
      <c r="BX590" s="151">
        <f t="shared" si="529"/>
        <v>0</v>
      </c>
      <c r="BY590" s="151">
        <f t="shared" si="530"/>
        <v>0</v>
      </c>
      <c r="BZ590" s="151">
        <f t="shared" si="518"/>
        <v>0</v>
      </c>
      <c r="CA590" s="134"/>
      <c r="CB590" s="134"/>
      <c r="CC590" s="134"/>
      <c r="CD590" s="152">
        <f t="shared" si="519"/>
        <v>0</v>
      </c>
      <c r="CE590" s="153">
        <f>IFERROR(INDEX(IPC!$A$11:$Y$22,MATCH(PROPER(TEXT(CD590,"mmmm")),IPC!$A$11:$A$22,0),MATCH(YEAR(CD590),IPC!$A$10:$Y$10,0)),0)</f>
        <v>0</v>
      </c>
      <c r="CF590" s="154">
        <v>63329</v>
      </c>
      <c r="CG590" s="153">
        <f>IFERROR(INDEX(IPC!$A$11:$Y$22,MATCH(PROPER(TEXT(CF590,"mmmm")),IPC!$A$11:$A$22,0),MATCH(YEAR(CF590),IPC!$A$10:$Y$10,0)),0)</f>
        <v>0</v>
      </c>
      <c r="CH590" s="155">
        <f t="shared" si="520"/>
        <v>0</v>
      </c>
      <c r="CI590" s="145">
        <v>1751485</v>
      </c>
      <c r="CJ590" s="151">
        <f t="shared" si="531"/>
        <v>0</v>
      </c>
      <c r="CK590" s="151">
        <f t="shared" si="532"/>
        <v>0</v>
      </c>
      <c r="CL590" s="151">
        <f t="shared" si="533"/>
        <v>0</v>
      </c>
      <c r="CM590" s="151">
        <f t="shared" si="534"/>
        <v>0</v>
      </c>
      <c r="CN590" s="151">
        <f t="shared" si="535"/>
        <v>0</v>
      </c>
      <c r="CO590" s="151">
        <f t="shared" si="536"/>
        <v>0</v>
      </c>
      <c r="CP590" s="151">
        <f t="shared" si="537"/>
        <v>0</v>
      </c>
      <c r="CQ590" s="151">
        <f t="shared" si="538"/>
        <v>0</v>
      </c>
      <c r="CR590" s="151">
        <f t="shared" si="539"/>
        <v>0</v>
      </c>
      <c r="CS590" s="151">
        <f t="shared" si="540"/>
        <v>0</v>
      </c>
      <c r="CT590" s="151">
        <f t="shared" si="541"/>
        <v>0</v>
      </c>
      <c r="CU590" s="151">
        <f t="shared" si="542"/>
        <v>0</v>
      </c>
      <c r="CV590" s="151">
        <f t="shared" si="543"/>
        <v>0</v>
      </c>
      <c r="CW590" s="151">
        <f t="shared" si="544"/>
        <v>0</v>
      </c>
      <c r="CX590" s="151">
        <f t="shared" si="545"/>
        <v>0</v>
      </c>
      <c r="CY590" s="151">
        <f t="shared" si="546"/>
        <v>0</v>
      </c>
      <c r="CZ590" s="151">
        <f t="shared" si="547"/>
        <v>0</v>
      </c>
      <c r="DA590" s="151">
        <f t="shared" si="548"/>
        <v>0</v>
      </c>
      <c r="DB590" s="151">
        <f t="shared" si="549"/>
        <v>0</v>
      </c>
      <c r="DC590" s="151">
        <f t="shared" si="550"/>
        <v>0</v>
      </c>
      <c r="DD590" s="151">
        <f t="shared" si="551"/>
        <v>0</v>
      </c>
      <c r="DE590" s="151">
        <f t="shared" si="552"/>
        <v>0</v>
      </c>
      <c r="DF590" s="151">
        <f t="shared" si="553"/>
        <v>0</v>
      </c>
      <c r="DG590" s="151">
        <f t="shared" si="554"/>
        <v>0</v>
      </c>
      <c r="DH590" s="151">
        <f t="shared" si="555"/>
        <v>0</v>
      </c>
      <c r="DI590" s="151">
        <f t="shared" si="556"/>
        <v>0</v>
      </c>
      <c r="DJ590" s="151">
        <f t="shared" si="557"/>
        <v>0</v>
      </c>
      <c r="DK590" s="151">
        <f t="shared" si="558"/>
        <v>0</v>
      </c>
      <c r="DL590" s="151">
        <f t="shared" si="559"/>
        <v>0</v>
      </c>
      <c r="DM590" s="151">
        <f t="shared" si="560"/>
        <v>0</v>
      </c>
      <c r="DN590" s="151">
        <f t="shared" si="561"/>
        <v>0</v>
      </c>
      <c r="DO590" s="156">
        <f t="shared" si="562"/>
        <v>0</v>
      </c>
      <c r="DP590" s="173" t="str">
        <f t="shared" si="563"/>
        <v/>
      </c>
      <c r="DQ590" s="157" t="str">
        <f t="shared" si="564"/>
        <v/>
      </c>
      <c r="DR590" s="158" t="str">
        <f>IFERROR(IFERROR(IFERROR(_xlfn.XLOOKUP(DP590,#REF!,#REF!,,,),_xlfn.XLOOKUP(DP590,#REF!,#REF!,,,)),_xlfn.XLOOKUP(DP590,#REF!,#REF!,,,)),"N/A")</f>
        <v>N/A</v>
      </c>
      <c r="DS590" s="159"/>
      <c r="DT590" s="160"/>
      <c r="DU590" s="161"/>
      <c r="DV590" s="162"/>
      <c r="DW590" s="163">
        <f>IFERROR(IFERROR(IFERROR(_xlfn.XLOOKUP(DP590,#REF!,#REF!,,,),_xlfn.XLOOKUP(DP590,#REF!,#REF!,,,)),_xlfn.XLOOKUP(DP590,#REF!,#REF!,,,)),0)</f>
        <v>0</v>
      </c>
      <c r="DX590" s="164"/>
      <c r="DY590" s="165">
        <f t="shared" si="565"/>
        <v>0</v>
      </c>
      <c r="DZ590" s="166"/>
      <c r="EA590" s="167">
        <f t="shared" si="566"/>
        <v>0</v>
      </c>
      <c r="EB590" s="168">
        <f t="shared" si="567"/>
        <v>0</v>
      </c>
      <c r="EC590" s="168">
        <f t="shared" si="568"/>
        <v>0</v>
      </c>
      <c r="ED590" s="169"/>
      <c r="EE590" s="170">
        <f t="shared" si="569"/>
        <v>0</v>
      </c>
      <c r="EF590" s="170" t="str">
        <f>IFERROR(IF(DY590&gt;((_xlfn.XLOOKUP(DQ590,TOPES!B:B,TOPES!C:C,,,)*INDEXACIÓN!CI590)),"SUPERA TOPES DEL HV",0),"HV NO ENCONTRADO")</f>
        <v>HV NO ENCONTRADO</v>
      </c>
      <c r="EG590" s="170">
        <f t="shared" si="570"/>
        <v>0</v>
      </c>
      <c r="EH590" s="170">
        <f>IF(SUMIF($M:$M,#REF!,$DY:$DY)&gt;$EH$8,"CONSULTA DIAN",0)</f>
        <v>0</v>
      </c>
      <c r="EI590" s="171">
        <f t="shared" si="571"/>
        <v>0</v>
      </c>
      <c r="EJ590" s="172"/>
    </row>
    <row r="591" spans="1:140" x14ac:dyDescent="0.25">
      <c r="A591" s="133" t="str">
        <f t="shared" si="521"/>
        <v>19000100582</v>
      </c>
      <c r="B591" s="134"/>
      <c r="C591" s="134"/>
      <c r="D591" s="135">
        <f>_xlfn.XLOOKUP(C591,TOPES!L:L,TOPES!M:M,,,)</f>
        <v>0</v>
      </c>
      <c r="E591" s="136">
        <v>582</v>
      </c>
      <c r="F591" s="134"/>
      <c r="G591" s="134"/>
      <c r="H591" s="134"/>
      <c r="I591" s="134"/>
      <c r="J591" s="134"/>
      <c r="K591" s="134"/>
      <c r="L591" s="134"/>
      <c r="M591" s="137"/>
      <c r="N591" s="134"/>
      <c r="O591" s="137" t="str">
        <f t="shared" si="522"/>
        <v/>
      </c>
      <c r="P591" s="138"/>
      <c r="Q591" s="139"/>
      <c r="R591" s="140">
        <f>IFERROR(IF(VLOOKUP(YEAR($D591),SMMLV!$A$2:$C$44,3,0)*$P591=$Q591,$Q591,IF($P591="",$Q591,VLOOKUP(YEAR($D591),SMMLV!$A$2:$C$44,3,0)*$P591)),0)</f>
        <v>0</v>
      </c>
      <c r="S591" s="141"/>
      <c r="T591" s="142"/>
      <c r="U591" s="143"/>
      <c r="V591" s="144"/>
      <c r="W591" s="145">
        <f>IFERROR(SUM(IF(VLOOKUP(YEAR($D591),SMMLV!$A$2:$C$44,3,0)*S591=T591,T591,IF(S591="",T591,VLOOKUP(YEAR($D591),SMMLV!$A$2:$C$44,3,0)*S591)),IF(VLOOKUP(YEAR($D591),SMMLV!$A$2:$C$44,3,0)*U591=V591,V591,IF(U591="",V591,VLOOKUP(YEAR($D591),SMMLV!$A$2:$C$44,3,0)*U591))),0)</f>
        <v>0</v>
      </c>
      <c r="X591" s="146"/>
      <c r="Y591" s="139"/>
      <c r="Z591" s="140">
        <f>IFERROR(IF(VLOOKUP(YEAR($D591),SMMLV!$A$2:$C$44,3,0)*$X591=$Y591,$Y591,IF($X591="",$Y591,VLOOKUP(YEAR($D591),SMMLV!$A$2:$C$44,3,0)*$X591)),0)</f>
        <v>0</v>
      </c>
      <c r="AA591" s="147"/>
      <c r="AB591" s="142"/>
      <c r="AC591" s="140">
        <f>IFERROR(IF(VLOOKUP(YEAR($D591),SMMLV!$A$2:$C$44,3,0)*$AA591=$AB591,$AB591,IF($AA591="",$AB591,VLOOKUP(YEAR($D591),SMMLV!$A$2:$C$44,3,0)*$AA591)),0)</f>
        <v>0</v>
      </c>
      <c r="AD591" s="147"/>
      <c r="AE591" s="142"/>
      <c r="AF591" s="140">
        <f>IFERROR(IF(VLOOKUP(YEAR($D591),SMMLV!$A$2:$C$44,3,0)*$AD591=$AE591,$AE591,IF($AD591="",$AE591,VLOOKUP(YEAR($D591),SMMLV!$A$2:$C$44,3,0)*$AD591)),0)</f>
        <v>0</v>
      </c>
      <c r="AG591" s="134"/>
      <c r="AH591" s="145">
        <f t="shared" si="523"/>
        <v>0</v>
      </c>
      <c r="AI591" s="138"/>
      <c r="AJ591" s="139"/>
      <c r="AK591" s="140">
        <f>IFERROR(IF(VLOOKUP(YEAR($D591),SMMLV!$A$2:$C$44,3,0)*$AI591=AJ591,AJ591,IF($AI591="",AJ591,VLOOKUP(YEAR($D591),SMMLV!$A$2:$C$44,3,0)*$AI591)),0)</f>
        <v>0</v>
      </c>
      <c r="AL591" s="141"/>
      <c r="AM591" s="142"/>
      <c r="AN591" s="147"/>
      <c r="AO591" s="144"/>
      <c r="AP591" s="145">
        <f>IFERROR(SUM(IF(VLOOKUP(YEAR($D591),SMMLV!$A$2:$C$44,3,0)*AL591=AM591,AM591,IF(AL591="",AM591,VLOOKUP(YEAR($D591),SMMLV!$A$2:$C$44,3,0)*AL591)),IF(VLOOKUP(YEAR($D591),SMMLV!$A$2:$C$44,3,0)*AN591=AO591,AO591,IF(AN591="",AO591,VLOOKUP(YEAR($D591),SMMLV!$A$2:$C$44,3,0)*AN591))),0)</f>
        <v>0</v>
      </c>
      <c r="AQ591" s="148"/>
      <c r="AR591" s="142"/>
      <c r="AS591" s="140">
        <f>IFERROR(IF(VLOOKUP(YEAR($D591),SMMLV!$A$2:$C$44,3,0)*AQ591=AR591,AR591,IF(AQ591="",AR591,VLOOKUP(YEAR($D591),SMMLV!$A$2:$C$44,3,0)*AQ591)),0)</f>
        <v>0</v>
      </c>
      <c r="AT591" s="147"/>
      <c r="AU591" s="142"/>
      <c r="AV591" s="140">
        <f>IFERROR(IF(VLOOKUP(YEAR($D591),SMMLV!$A$2:$C$44,3,0)*AT591=AU591,AU591,IF(AT591="",AU591,VLOOKUP(YEAR($D591),SMMLV!$A$2:$C$44,3,0)*AT591)),0)</f>
        <v>0</v>
      </c>
      <c r="AW591" s="147"/>
      <c r="AX591" s="142"/>
      <c r="AY591" s="140">
        <f>IFERROR(IF(VLOOKUP(YEAR($D591),SMMLV!$A$2:$C$44,3,0)*AW591=AX591,AX591,IF(AW591="",AX591,VLOOKUP(YEAR($D591),SMMLV!$A$2:$C$44,3,0)*AW591)),0)</f>
        <v>0</v>
      </c>
      <c r="AZ591" s="134"/>
      <c r="BA591" s="145">
        <f t="shared" si="524"/>
        <v>0</v>
      </c>
      <c r="BB591" s="138"/>
      <c r="BC591" s="139"/>
      <c r="BD591" s="140">
        <f>IFERROR(IF(VLOOKUP(YEAR($D591),SMMLV!$A$2:$C$44,3,0)*BB591=BC591,BC591,IF(BB591="",BC591,VLOOKUP(YEAR($D591),SMMLV!$A$2:$C$44,3,0)*BB591)),0)</f>
        <v>0</v>
      </c>
      <c r="BE591" s="141"/>
      <c r="BF591" s="142"/>
      <c r="BG591" s="147"/>
      <c r="BH591" s="144"/>
      <c r="BI591" s="145">
        <f>IFERROR(SUM(IF(VLOOKUP(YEAR($D591),SMMLV!$A$2:$C$44,3,0)*BE591=BF591,BF591,IF(BE591="",BF591,VLOOKUP(YEAR($D591),SMMLV!$A$2:$C$44,3,0)*BE591)),IF(VLOOKUP(YEAR($D591),SMMLV!$A$2:$C$44,3,0)*BG591=BH591,BH591,IF(BG591="",BH591,VLOOKUP(YEAR($D591),SMMLV!$A$2:$C$44,3,0)*BG591))),0)</f>
        <v>0</v>
      </c>
      <c r="BJ591" s="149"/>
      <c r="BK591" s="150"/>
      <c r="BL591" s="140">
        <f>IFERROR(IF(VLOOKUP(YEAR($D591),SMMLV!$A$2:$C$44,3,0)*BJ591=BK591,BK591,IF(BJ591="",BK591,VLOOKUP(YEAR($D591),SMMLV!$A$2:$C$44,3,0)*BJ591)),0)</f>
        <v>0</v>
      </c>
      <c r="BM591" s="147"/>
      <c r="BN591" s="142"/>
      <c r="BO591" s="140">
        <f>IFERROR(IF(VLOOKUP(YEAR($D591),SMMLV!$A$2:$C$44,3,0)*BM591=BN591,BN591,IF(BM591="",BN591,VLOOKUP(YEAR($D591),SMMLV!$A$2:$C$44,3,0)*BM591)),0)</f>
        <v>0</v>
      </c>
      <c r="BP591" s="147"/>
      <c r="BQ591" s="142"/>
      <c r="BR591" s="140">
        <f>IFERROR(IF(VLOOKUP(YEAR($D591),SMMLV!$A$2:$C$44,3,0)*BP591=BQ591,BQ591,IF(BP591="",BQ591,VLOOKUP(YEAR($D591),SMMLV!$A$2:$C$44,3,0)*BP591)),0)</f>
        <v>0</v>
      </c>
      <c r="BS591" s="134"/>
      <c r="BT591" s="145">
        <f t="shared" si="525"/>
        <v>0</v>
      </c>
      <c r="BU591" s="151">
        <f t="shared" si="526"/>
        <v>0</v>
      </c>
      <c r="BV591" s="151">
        <f t="shared" si="527"/>
        <v>0</v>
      </c>
      <c r="BW591" s="151">
        <f t="shared" si="528"/>
        <v>0</v>
      </c>
      <c r="BX591" s="151">
        <f t="shared" si="529"/>
        <v>0</v>
      </c>
      <c r="BY591" s="151">
        <f t="shared" si="530"/>
        <v>0</v>
      </c>
      <c r="BZ591" s="151">
        <f t="shared" si="518"/>
        <v>0</v>
      </c>
      <c r="CA591" s="134"/>
      <c r="CB591" s="134"/>
      <c r="CC591" s="134"/>
      <c r="CD591" s="152">
        <f t="shared" si="519"/>
        <v>0</v>
      </c>
      <c r="CE591" s="153">
        <f>IFERROR(INDEX(IPC!$A$11:$Y$22,MATCH(PROPER(TEXT(CD591,"mmmm")),IPC!$A$11:$A$22,0),MATCH(YEAR(CD591),IPC!$A$10:$Y$10,0)),0)</f>
        <v>0</v>
      </c>
      <c r="CF591" s="154">
        <v>63360</v>
      </c>
      <c r="CG591" s="153">
        <f>IFERROR(INDEX(IPC!$A$11:$Y$22,MATCH(PROPER(TEXT(CF591,"mmmm")),IPC!$A$11:$A$22,0),MATCH(YEAR(CF591),IPC!$A$10:$Y$10,0)),0)</f>
        <v>0</v>
      </c>
      <c r="CH591" s="155">
        <f t="shared" si="520"/>
        <v>0</v>
      </c>
      <c r="CI591" s="145">
        <v>1751486</v>
      </c>
      <c r="CJ591" s="151">
        <f t="shared" si="531"/>
        <v>0</v>
      </c>
      <c r="CK591" s="151">
        <f t="shared" si="532"/>
        <v>0</v>
      </c>
      <c r="CL591" s="151">
        <f t="shared" si="533"/>
        <v>0</v>
      </c>
      <c r="CM591" s="151">
        <f t="shared" si="534"/>
        <v>0</v>
      </c>
      <c r="CN591" s="151">
        <f t="shared" si="535"/>
        <v>0</v>
      </c>
      <c r="CO591" s="151">
        <f t="shared" si="536"/>
        <v>0</v>
      </c>
      <c r="CP591" s="151">
        <f t="shared" si="537"/>
        <v>0</v>
      </c>
      <c r="CQ591" s="151">
        <f t="shared" si="538"/>
        <v>0</v>
      </c>
      <c r="CR591" s="151">
        <f t="shared" si="539"/>
        <v>0</v>
      </c>
      <c r="CS591" s="151">
        <f t="shared" si="540"/>
        <v>0</v>
      </c>
      <c r="CT591" s="151">
        <f t="shared" si="541"/>
        <v>0</v>
      </c>
      <c r="CU591" s="151">
        <f t="shared" si="542"/>
        <v>0</v>
      </c>
      <c r="CV591" s="151">
        <f t="shared" si="543"/>
        <v>0</v>
      </c>
      <c r="CW591" s="151">
        <f t="shared" si="544"/>
        <v>0</v>
      </c>
      <c r="CX591" s="151">
        <f t="shared" si="545"/>
        <v>0</v>
      </c>
      <c r="CY591" s="151">
        <f t="shared" si="546"/>
        <v>0</v>
      </c>
      <c r="CZ591" s="151">
        <f t="shared" si="547"/>
        <v>0</v>
      </c>
      <c r="DA591" s="151">
        <f t="shared" si="548"/>
        <v>0</v>
      </c>
      <c r="DB591" s="151">
        <f t="shared" si="549"/>
        <v>0</v>
      </c>
      <c r="DC591" s="151">
        <f t="shared" si="550"/>
        <v>0</v>
      </c>
      <c r="DD591" s="151">
        <f t="shared" si="551"/>
        <v>0</v>
      </c>
      <c r="DE591" s="151">
        <f t="shared" si="552"/>
        <v>0</v>
      </c>
      <c r="DF591" s="151">
        <f t="shared" si="553"/>
        <v>0</v>
      </c>
      <c r="DG591" s="151">
        <f t="shared" si="554"/>
        <v>0</v>
      </c>
      <c r="DH591" s="151">
        <f t="shared" si="555"/>
        <v>0</v>
      </c>
      <c r="DI591" s="151">
        <f t="shared" si="556"/>
        <v>0</v>
      </c>
      <c r="DJ591" s="151">
        <f t="shared" si="557"/>
        <v>0</v>
      </c>
      <c r="DK591" s="151">
        <f t="shared" si="558"/>
        <v>0</v>
      </c>
      <c r="DL591" s="151">
        <f t="shared" si="559"/>
        <v>0</v>
      </c>
      <c r="DM591" s="151">
        <f t="shared" si="560"/>
        <v>0</v>
      </c>
      <c r="DN591" s="151">
        <f t="shared" si="561"/>
        <v>0</v>
      </c>
      <c r="DO591" s="156">
        <f t="shared" si="562"/>
        <v>0</v>
      </c>
      <c r="DP591" s="173" t="str">
        <f t="shared" si="563"/>
        <v/>
      </c>
      <c r="DQ591" s="157" t="str">
        <f t="shared" si="564"/>
        <v/>
      </c>
      <c r="DR591" s="158" t="str">
        <f>IFERROR(IFERROR(IFERROR(_xlfn.XLOOKUP(DP591,#REF!,#REF!,,,),_xlfn.XLOOKUP(DP591,#REF!,#REF!,,,)),_xlfn.XLOOKUP(DP591,#REF!,#REF!,,,)),"N/A")</f>
        <v>N/A</v>
      </c>
      <c r="DS591" s="159"/>
      <c r="DT591" s="160"/>
      <c r="DU591" s="161"/>
      <c r="DV591" s="162"/>
      <c r="DW591" s="163">
        <f>IFERROR(IFERROR(IFERROR(_xlfn.XLOOKUP(DP591,#REF!,#REF!,,,),_xlfn.XLOOKUP(DP591,#REF!,#REF!,,,)),_xlfn.XLOOKUP(DP591,#REF!,#REF!,,,)),0)</f>
        <v>0</v>
      </c>
      <c r="DX591" s="164"/>
      <c r="DY591" s="165">
        <f t="shared" si="565"/>
        <v>0</v>
      </c>
      <c r="DZ591" s="166"/>
      <c r="EA591" s="167">
        <f t="shared" si="566"/>
        <v>0</v>
      </c>
      <c r="EB591" s="168">
        <f t="shared" si="567"/>
        <v>0</v>
      </c>
      <c r="EC591" s="168">
        <f t="shared" si="568"/>
        <v>0</v>
      </c>
      <c r="ED591" s="169"/>
      <c r="EE591" s="170">
        <f t="shared" si="569"/>
        <v>0</v>
      </c>
      <c r="EF591" s="170" t="str">
        <f>IFERROR(IF(DY591&gt;((_xlfn.XLOOKUP(DQ591,TOPES!B:B,TOPES!C:C,,,)*INDEXACIÓN!CI591)),"SUPERA TOPES DEL HV",0),"HV NO ENCONTRADO")</f>
        <v>HV NO ENCONTRADO</v>
      </c>
      <c r="EG591" s="170">
        <f t="shared" si="570"/>
        <v>0</v>
      </c>
      <c r="EH591" s="170">
        <f>IF(SUMIF($M:$M,#REF!,$DY:$DY)&gt;$EH$8,"CONSULTA DIAN",0)</f>
        <v>0</v>
      </c>
      <c r="EI591" s="171">
        <f t="shared" si="571"/>
        <v>0</v>
      </c>
      <c r="EJ591" s="172"/>
    </row>
    <row r="592" spans="1:140" x14ac:dyDescent="0.25">
      <c r="A592" s="133" t="str">
        <f t="shared" si="521"/>
        <v>19000100583</v>
      </c>
      <c r="B592" s="134"/>
      <c r="C592" s="134"/>
      <c r="D592" s="135">
        <f>_xlfn.XLOOKUP(C592,TOPES!L:L,TOPES!M:M,,,)</f>
        <v>0</v>
      </c>
      <c r="E592" s="136">
        <v>583</v>
      </c>
      <c r="F592" s="134"/>
      <c r="G592" s="134"/>
      <c r="H592" s="134"/>
      <c r="I592" s="134"/>
      <c r="J592" s="134"/>
      <c r="K592" s="134"/>
      <c r="L592" s="134"/>
      <c r="M592" s="137"/>
      <c r="N592" s="134"/>
      <c r="O592" s="137" t="str">
        <f t="shared" si="522"/>
        <v/>
      </c>
      <c r="P592" s="138"/>
      <c r="Q592" s="139"/>
      <c r="R592" s="140">
        <f>IFERROR(IF(VLOOKUP(YEAR($D592),SMMLV!$A$2:$C$44,3,0)*$P592=$Q592,$Q592,IF($P592="",$Q592,VLOOKUP(YEAR($D592),SMMLV!$A$2:$C$44,3,0)*$P592)),0)</f>
        <v>0</v>
      </c>
      <c r="S592" s="141"/>
      <c r="T592" s="142"/>
      <c r="U592" s="143"/>
      <c r="V592" s="144"/>
      <c r="W592" s="145">
        <f>IFERROR(SUM(IF(VLOOKUP(YEAR($D592),SMMLV!$A$2:$C$44,3,0)*S592=T592,T592,IF(S592="",T592,VLOOKUP(YEAR($D592),SMMLV!$A$2:$C$44,3,0)*S592)),IF(VLOOKUP(YEAR($D592),SMMLV!$A$2:$C$44,3,0)*U592=V592,V592,IF(U592="",V592,VLOOKUP(YEAR($D592),SMMLV!$A$2:$C$44,3,0)*U592))),0)</f>
        <v>0</v>
      </c>
      <c r="X592" s="146"/>
      <c r="Y592" s="139"/>
      <c r="Z592" s="140">
        <f>IFERROR(IF(VLOOKUP(YEAR($D592),SMMLV!$A$2:$C$44,3,0)*$X592=$Y592,$Y592,IF($X592="",$Y592,VLOOKUP(YEAR($D592),SMMLV!$A$2:$C$44,3,0)*$X592)),0)</f>
        <v>0</v>
      </c>
      <c r="AA592" s="147"/>
      <c r="AB592" s="142"/>
      <c r="AC592" s="140">
        <f>IFERROR(IF(VLOOKUP(YEAR($D592),SMMLV!$A$2:$C$44,3,0)*$AA592=$AB592,$AB592,IF($AA592="",$AB592,VLOOKUP(YEAR($D592),SMMLV!$A$2:$C$44,3,0)*$AA592)),0)</f>
        <v>0</v>
      </c>
      <c r="AD592" s="147"/>
      <c r="AE592" s="142"/>
      <c r="AF592" s="140">
        <f>IFERROR(IF(VLOOKUP(YEAR($D592),SMMLV!$A$2:$C$44,3,0)*$AD592=$AE592,$AE592,IF($AD592="",$AE592,VLOOKUP(YEAR($D592),SMMLV!$A$2:$C$44,3,0)*$AD592)),0)</f>
        <v>0</v>
      </c>
      <c r="AG592" s="134"/>
      <c r="AH592" s="145">
        <f t="shared" si="523"/>
        <v>0</v>
      </c>
      <c r="AI592" s="138"/>
      <c r="AJ592" s="139"/>
      <c r="AK592" s="140">
        <f>IFERROR(IF(VLOOKUP(YEAR($D592),SMMLV!$A$2:$C$44,3,0)*$AI592=AJ592,AJ592,IF($AI592="",AJ592,VLOOKUP(YEAR($D592),SMMLV!$A$2:$C$44,3,0)*$AI592)),0)</f>
        <v>0</v>
      </c>
      <c r="AL592" s="141"/>
      <c r="AM592" s="142"/>
      <c r="AN592" s="147"/>
      <c r="AO592" s="144"/>
      <c r="AP592" s="145">
        <f>IFERROR(SUM(IF(VLOOKUP(YEAR($D592),SMMLV!$A$2:$C$44,3,0)*AL592=AM592,AM592,IF(AL592="",AM592,VLOOKUP(YEAR($D592),SMMLV!$A$2:$C$44,3,0)*AL592)),IF(VLOOKUP(YEAR($D592),SMMLV!$A$2:$C$44,3,0)*AN592=AO592,AO592,IF(AN592="",AO592,VLOOKUP(YEAR($D592),SMMLV!$A$2:$C$44,3,0)*AN592))),0)</f>
        <v>0</v>
      </c>
      <c r="AQ592" s="148"/>
      <c r="AR592" s="142"/>
      <c r="AS592" s="140">
        <f>IFERROR(IF(VLOOKUP(YEAR($D592),SMMLV!$A$2:$C$44,3,0)*AQ592=AR592,AR592,IF(AQ592="",AR592,VLOOKUP(YEAR($D592),SMMLV!$A$2:$C$44,3,0)*AQ592)),0)</f>
        <v>0</v>
      </c>
      <c r="AT592" s="147"/>
      <c r="AU592" s="142"/>
      <c r="AV592" s="140">
        <f>IFERROR(IF(VLOOKUP(YEAR($D592),SMMLV!$A$2:$C$44,3,0)*AT592=AU592,AU592,IF(AT592="",AU592,VLOOKUP(YEAR($D592),SMMLV!$A$2:$C$44,3,0)*AT592)),0)</f>
        <v>0</v>
      </c>
      <c r="AW592" s="147"/>
      <c r="AX592" s="142"/>
      <c r="AY592" s="140">
        <f>IFERROR(IF(VLOOKUP(YEAR($D592),SMMLV!$A$2:$C$44,3,0)*AW592=AX592,AX592,IF(AW592="",AX592,VLOOKUP(YEAR($D592),SMMLV!$A$2:$C$44,3,0)*AW592)),0)</f>
        <v>0</v>
      </c>
      <c r="AZ592" s="134"/>
      <c r="BA592" s="145">
        <f t="shared" si="524"/>
        <v>0</v>
      </c>
      <c r="BB592" s="138"/>
      <c r="BC592" s="139"/>
      <c r="BD592" s="140">
        <f>IFERROR(IF(VLOOKUP(YEAR($D592),SMMLV!$A$2:$C$44,3,0)*BB592=BC592,BC592,IF(BB592="",BC592,VLOOKUP(YEAR($D592),SMMLV!$A$2:$C$44,3,0)*BB592)),0)</f>
        <v>0</v>
      </c>
      <c r="BE592" s="141"/>
      <c r="BF592" s="142"/>
      <c r="BG592" s="147"/>
      <c r="BH592" s="144"/>
      <c r="BI592" s="145">
        <f>IFERROR(SUM(IF(VLOOKUP(YEAR($D592),SMMLV!$A$2:$C$44,3,0)*BE592=BF592,BF592,IF(BE592="",BF592,VLOOKUP(YEAR($D592),SMMLV!$A$2:$C$44,3,0)*BE592)),IF(VLOOKUP(YEAR($D592),SMMLV!$A$2:$C$44,3,0)*BG592=BH592,BH592,IF(BG592="",BH592,VLOOKUP(YEAR($D592),SMMLV!$A$2:$C$44,3,0)*BG592))),0)</f>
        <v>0</v>
      </c>
      <c r="BJ592" s="149"/>
      <c r="BK592" s="150"/>
      <c r="BL592" s="140">
        <f>IFERROR(IF(VLOOKUP(YEAR($D592),SMMLV!$A$2:$C$44,3,0)*BJ592=BK592,BK592,IF(BJ592="",BK592,VLOOKUP(YEAR($D592),SMMLV!$A$2:$C$44,3,0)*BJ592)),0)</f>
        <v>0</v>
      </c>
      <c r="BM592" s="147"/>
      <c r="BN592" s="142"/>
      <c r="BO592" s="140">
        <f>IFERROR(IF(VLOOKUP(YEAR($D592),SMMLV!$A$2:$C$44,3,0)*BM592=BN592,BN592,IF(BM592="",BN592,VLOOKUP(YEAR($D592),SMMLV!$A$2:$C$44,3,0)*BM592)),0)</f>
        <v>0</v>
      </c>
      <c r="BP592" s="147"/>
      <c r="BQ592" s="142"/>
      <c r="BR592" s="140">
        <f>IFERROR(IF(VLOOKUP(YEAR($D592),SMMLV!$A$2:$C$44,3,0)*BP592=BQ592,BQ592,IF(BP592="",BQ592,VLOOKUP(YEAR($D592),SMMLV!$A$2:$C$44,3,0)*BP592)),0)</f>
        <v>0</v>
      </c>
      <c r="BS592" s="134"/>
      <c r="BT592" s="145">
        <f t="shared" si="525"/>
        <v>0</v>
      </c>
      <c r="BU592" s="151">
        <f t="shared" si="526"/>
        <v>0</v>
      </c>
      <c r="BV592" s="151">
        <f t="shared" si="527"/>
        <v>0</v>
      </c>
      <c r="BW592" s="151">
        <f t="shared" si="528"/>
        <v>0</v>
      </c>
      <c r="BX592" s="151">
        <f t="shared" si="529"/>
        <v>0</v>
      </c>
      <c r="BY592" s="151">
        <f t="shared" si="530"/>
        <v>0</v>
      </c>
      <c r="BZ592" s="151">
        <f t="shared" si="518"/>
        <v>0</v>
      </c>
      <c r="CA592" s="134"/>
      <c r="CB592" s="134"/>
      <c r="CC592" s="134"/>
      <c r="CD592" s="152">
        <f t="shared" si="519"/>
        <v>0</v>
      </c>
      <c r="CE592" s="153">
        <f>IFERROR(INDEX(IPC!$A$11:$Y$22,MATCH(PROPER(TEXT(CD592,"mmmm")),IPC!$A$11:$A$22,0),MATCH(YEAR(CD592),IPC!$A$10:$Y$10,0)),0)</f>
        <v>0</v>
      </c>
      <c r="CF592" s="154">
        <v>63390</v>
      </c>
      <c r="CG592" s="153">
        <f>IFERROR(INDEX(IPC!$A$11:$Y$22,MATCH(PROPER(TEXT(CF592,"mmmm")),IPC!$A$11:$A$22,0),MATCH(YEAR(CF592),IPC!$A$10:$Y$10,0)),0)</f>
        <v>0</v>
      </c>
      <c r="CH592" s="155">
        <f t="shared" si="520"/>
        <v>0</v>
      </c>
      <c r="CI592" s="145">
        <v>1751487</v>
      </c>
      <c r="CJ592" s="151">
        <f t="shared" si="531"/>
        <v>0</v>
      </c>
      <c r="CK592" s="151">
        <f t="shared" si="532"/>
        <v>0</v>
      </c>
      <c r="CL592" s="151">
        <f t="shared" si="533"/>
        <v>0</v>
      </c>
      <c r="CM592" s="151">
        <f t="shared" si="534"/>
        <v>0</v>
      </c>
      <c r="CN592" s="151">
        <f t="shared" si="535"/>
        <v>0</v>
      </c>
      <c r="CO592" s="151">
        <f t="shared" si="536"/>
        <v>0</v>
      </c>
      <c r="CP592" s="151">
        <f t="shared" si="537"/>
        <v>0</v>
      </c>
      <c r="CQ592" s="151">
        <f t="shared" si="538"/>
        <v>0</v>
      </c>
      <c r="CR592" s="151">
        <f t="shared" si="539"/>
        <v>0</v>
      </c>
      <c r="CS592" s="151">
        <f t="shared" si="540"/>
        <v>0</v>
      </c>
      <c r="CT592" s="151">
        <f t="shared" si="541"/>
        <v>0</v>
      </c>
      <c r="CU592" s="151">
        <f t="shared" si="542"/>
        <v>0</v>
      </c>
      <c r="CV592" s="151">
        <f t="shared" si="543"/>
        <v>0</v>
      </c>
      <c r="CW592" s="151">
        <f t="shared" si="544"/>
        <v>0</v>
      </c>
      <c r="CX592" s="151">
        <f t="shared" si="545"/>
        <v>0</v>
      </c>
      <c r="CY592" s="151">
        <f t="shared" si="546"/>
        <v>0</v>
      </c>
      <c r="CZ592" s="151">
        <f t="shared" si="547"/>
        <v>0</v>
      </c>
      <c r="DA592" s="151">
        <f t="shared" si="548"/>
        <v>0</v>
      </c>
      <c r="DB592" s="151">
        <f t="shared" si="549"/>
        <v>0</v>
      </c>
      <c r="DC592" s="151">
        <f t="shared" si="550"/>
        <v>0</v>
      </c>
      <c r="DD592" s="151">
        <f t="shared" si="551"/>
        <v>0</v>
      </c>
      <c r="DE592" s="151">
        <f t="shared" si="552"/>
        <v>0</v>
      </c>
      <c r="DF592" s="151">
        <f t="shared" si="553"/>
        <v>0</v>
      </c>
      <c r="DG592" s="151">
        <f t="shared" si="554"/>
        <v>0</v>
      </c>
      <c r="DH592" s="151">
        <f t="shared" si="555"/>
        <v>0</v>
      </c>
      <c r="DI592" s="151">
        <f t="shared" si="556"/>
        <v>0</v>
      </c>
      <c r="DJ592" s="151">
        <f t="shared" si="557"/>
        <v>0</v>
      </c>
      <c r="DK592" s="151">
        <f t="shared" si="558"/>
        <v>0</v>
      </c>
      <c r="DL592" s="151">
        <f t="shared" si="559"/>
        <v>0</v>
      </c>
      <c r="DM592" s="151">
        <f t="shared" si="560"/>
        <v>0</v>
      </c>
      <c r="DN592" s="151">
        <f t="shared" si="561"/>
        <v>0</v>
      </c>
      <c r="DO592" s="156">
        <f t="shared" si="562"/>
        <v>0</v>
      </c>
      <c r="DP592" s="173" t="str">
        <f t="shared" si="563"/>
        <v/>
      </c>
      <c r="DQ592" s="157" t="str">
        <f t="shared" si="564"/>
        <v/>
      </c>
      <c r="DR592" s="158" t="str">
        <f>IFERROR(IFERROR(IFERROR(_xlfn.XLOOKUP(DP592,#REF!,#REF!,,,),_xlfn.XLOOKUP(DP592,#REF!,#REF!,,,)),_xlfn.XLOOKUP(DP592,#REF!,#REF!,,,)),"N/A")</f>
        <v>N/A</v>
      </c>
      <c r="DS592" s="159"/>
      <c r="DT592" s="160"/>
      <c r="DU592" s="161"/>
      <c r="DV592" s="162"/>
      <c r="DW592" s="163">
        <f>IFERROR(IFERROR(IFERROR(_xlfn.XLOOKUP(DP592,#REF!,#REF!,,,),_xlfn.XLOOKUP(DP592,#REF!,#REF!,,,)),_xlfn.XLOOKUP(DP592,#REF!,#REF!,,,)),0)</f>
        <v>0</v>
      </c>
      <c r="DX592" s="164"/>
      <c r="DY592" s="165">
        <f t="shared" si="565"/>
        <v>0</v>
      </c>
      <c r="DZ592" s="166"/>
      <c r="EA592" s="167">
        <f t="shared" si="566"/>
        <v>0</v>
      </c>
      <c r="EB592" s="168">
        <f t="shared" si="567"/>
        <v>0</v>
      </c>
      <c r="EC592" s="168">
        <f t="shared" si="568"/>
        <v>0</v>
      </c>
      <c r="ED592" s="169"/>
      <c r="EE592" s="170">
        <f t="shared" si="569"/>
        <v>0</v>
      </c>
      <c r="EF592" s="170" t="str">
        <f>IFERROR(IF(DY592&gt;((_xlfn.XLOOKUP(DQ592,TOPES!B:B,TOPES!C:C,,,)*INDEXACIÓN!CI592)),"SUPERA TOPES DEL HV",0),"HV NO ENCONTRADO")</f>
        <v>HV NO ENCONTRADO</v>
      </c>
      <c r="EG592" s="170">
        <f t="shared" si="570"/>
        <v>0</v>
      </c>
      <c r="EH592" s="170">
        <f>IF(SUMIF($M:$M,#REF!,$DY:$DY)&gt;$EH$8,"CONSULTA DIAN",0)</f>
        <v>0</v>
      </c>
      <c r="EI592" s="171">
        <f t="shared" si="571"/>
        <v>0</v>
      </c>
      <c r="EJ592" s="172"/>
    </row>
    <row r="593" spans="1:140" x14ac:dyDescent="0.25">
      <c r="A593" s="133" t="str">
        <f t="shared" si="521"/>
        <v>19000100584</v>
      </c>
      <c r="B593" s="134"/>
      <c r="C593" s="134"/>
      <c r="D593" s="135">
        <f>_xlfn.XLOOKUP(C593,TOPES!L:L,TOPES!M:M,,,)</f>
        <v>0</v>
      </c>
      <c r="E593" s="136">
        <v>584</v>
      </c>
      <c r="F593" s="134"/>
      <c r="G593" s="134"/>
      <c r="H593" s="134"/>
      <c r="I593" s="134"/>
      <c r="J593" s="134"/>
      <c r="K593" s="134"/>
      <c r="L593" s="134"/>
      <c r="M593" s="137"/>
      <c r="N593" s="134"/>
      <c r="O593" s="137" t="str">
        <f t="shared" si="522"/>
        <v/>
      </c>
      <c r="P593" s="138"/>
      <c r="Q593" s="139"/>
      <c r="R593" s="140">
        <f>IFERROR(IF(VLOOKUP(YEAR($D593),SMMLV!$A$2:$C$44,3,0)*$P593=$Q593,$Q593,IF($P593="",$Q593,VLOOKUP(YEAR($D593),SMMLV!$A$2:$C$44,3,0)*$P593)),0)</f>
        <v>0</v>
      </c>
      <c r="S593" s="141"/>
      <c r="T593" s="142"/>
      <c r="U593" s="143"/>
      <c r="V593" s="144"/>
      <c r="W593" s="145">
        <f>IFERROR(SUM(IF(VLOOKUP(YEAR($D593),SMMLV!$A$2:$C$44,3,0)*S593=T593,T593,IF(S593="",T593,VLOOKUP(YEAR($D593),SMMLV!$A$2:$C$44,3,0)*S593)),IF(VLOOKUP(YEAR($D593),SMMLV!$A$2:$C$44,3,0)*U593=V593,V593,IF(U593="",V593,VLOOKUP(YEAR($D593),SMMLV!$A$2:$C$44,3,0)*U593))),0)</f>
        <v>0</v>
      </c>
      <c r="X593" s="146"/>
      <c r="Y593" s="139"/>
      <c r="Z593" s="140">
        <f>IFERROR(IF(VLOOKUP(YEAR($D593),SMMLV!$A$2:$C$44,3,0)*$X593=$Y593,$Y593,IF($X593="",$Y593,VLOOKUP(YEAR($D593),SMMLV!$A$2:$C$44,3,0)*$X593)),0)</f>
        <v>0</v>
      </c>
      <c r="AA593" s="147"/>
      <c r="AB593" s="142"/>
      <c r="AC593" s="140">
        <f>IFERROR(IF(VLOOKUP(YEAR($D593),SMMLV!$A$2:$C$44,3,0)*$AA593=$AB593,$AB593,IF($AA593="",$AB593,VLOOKUP(YEAR($D593),SMMLV!$A$2:$C$44,3,0)*$AA593)),0)</f>
        <v>0</v>
      </c>
      <c r="AD593" s="147"/>
      <c r="AE593" s="142"/>
      <c r="AF593" s="140">
        <f>IFERROR(IF(VLOOKUP(YEAR($D593),SMMLV!$A$2:$C$44,3,0)*$AD593=$AE593,$AE593,IF($AD593="",$AE593,VLOOKUP(YEAR($D593),SMMLV!$A$2:$C$44,3,0)*$AD593)),0)</f>
        <v>0</v>
      </c>
      <c r="AG593" s="134"/>
      <c r="AH593" s="145">
        <f t="shared" si="523"/>
        <v>0</v>
      </c>
      <c r="AI593" s="138"/>
      <c r="AJ593" s="139"/>
      <c r="AK593" s="140">
        <f>IFERROR(IF(VLOOKUP(YEAR($D593),SMMLV!$A$2:$C$44,3,0)*$AI593=AJ593,AJ593,IF($AI593="",AJ593,VLOOKUP(YEAR($D593),SMMLV!$A$2:$C$44,3,0)*$AI593)),0)</f>
        <v>0</v>
      </c>
      <c r="AL593" s="141"/>
      <c r="AM593" s="142"/>
      <c r="AN593" s="147"/>
      <c r="AO593" s="144"/>
      <c r="AP593" s="145">
        <f>IFERROR(SUM(IF(VLOOKUP(YEAR($D593),SMMLV!$A$2:$C$44,3,0)*AL593=AM593,AM593,IF(AL593="",AM593,VLOOKUP(YEAR($D593),SMMLV!$A$2:$C$44,3,0)*AL593)),IF(VLOOKUP(YEAR($D593),SMMLV!$A$2:$C$44,3,0)*AN593=AO593,AO593,IF(AN593="",AO593,VLOOKUP(YEAR($D593),SMMLV!$A$2:$C$44,3,0)*AN593))),0)</f>
        <v>0</v>
      </c>
      <c r="AQ593" s="148"/>
      <c r="AR593" s="142"/>
      <c r="AS593" s="140">
        <f>IFERROR(IF(VLOOKUP(YEAR($D593),SMMLV!$A$2:$C$44,3,0)*AQ593=AR593,AR593,IF(AQ593="",AR593,VLOOKUP(YEAR($D593),SMMLV!$A$2:$C$44,3,0)*AQ593)),0)</f>
        <v>0</v>
      </c>
      <c r="AT593" s="147"/>
      <c r="AU593" s="142"/>
      <c r="AV593" s="140">
        <f>IFERROR(IF(VLOOKUP(YEAR($D593),SMMLV!$A$2:$C$44,3,0)*AT593=AU593,AU593,IF(AT593="",AU593,VLOOKUP(YEAR($D593),SMMLV!$A$2:$C$44,3,0)*AT593)),0)</f>
        <v>0</v>
      </c>
      <c r="AW593" s="147"/>
      <c r="AX593" s="142"/>
      <c r="AY593" s="140">
        <f>IFERROR(IF(VLOOKUP(YEAR($D593),SMMLV!$A$2:$C$44,3,0)*AW593=AX593,AX593,IF(AW593="",AX593,VLOOKUP(YEAR($D593),SMMLV!$A$2:$C$44,3,0)*AW593)),0)</f>
        <v>0</v>
      </c>
      <c r="AZ593" s="134"/>
      <c r="BA593" s="145">
        <f t="shared" si="524"/>
        <v>0</v>
      </c>
      <c r="BB593" s="138"/>
      <c r="BC593" s="139"/>
      <c r="BD593" s="140">
        <f>IFERROR(IF(VLOOKUP(YEAR($D593),SMMLV!$A$2:$C$44,3,0)*BB593=BC593,BC593,IF(BB593="",BC593,VLOOKUP(YEAR($D593),SMMLV!$A$2:$C$44,3,0)*BB593)),0)</f>
        <v>0</v>
      </c>
      <c r="BE593" s="141"/>
      <c r="BF593" s="142"/>
      <c r="BG593" s="147"/>
      <c r="BH593" s="144"/>
      <c r="BI593" s="145">
        <f>IFERROR(SUM(IF(VLOOKUP(YEAR($D593),SMMLV!$A$2:$C$44,3,0)*BE593=BF593,BF593,IF(BE593="",BF593,VLOOKUP(YEAR($D593),SMMLV!$A$2:$C$44,3,0)*BE593)),IF(VLOOKUP(YEAR($D593),SMMLV!$A$2:$C$44,3,0)*BG593=BH593,BH593,IF(BG593="",BH593,VLOOKUP(YEAR($D593),SMMLV!$A$2:$C$44,3,0)*BG593))),0)</f>
        <v>0</v>
      </c>
      <c r="BJ593" s="149"/>
      <c r="BK593" s="150"/>
      <c r="BL593" s="140">
        <f>IFERROR(IF(VLOOKUP(YEAR($D593),SMMLV!$A$2:$C$44,3,0)*BJ593=BK593,BK593,IF(BJ593="",BK593,VLOOKUP(YEAR($D593),SMMLV!$A$2:$C$44,3,0)*BJ593)),0)</f>
        <v>0</v>
      </c>
      <c r="BM593" s="147"/>
      <c r="BN593" s="142"/>
      <c r="BO593" s="140">
        <f>IFERROR(IF(VLOOKUP(YEAR($D593),SMMLV!$A$2:$C$44,3,0)*BM593=BN593,BN593,IF(BM593="",BN593,VLOOKUP(YEAR($D593),SMMLV!$A$2:$C$44,3,0)*BM593)),0)</f>
        <v>0</v>
      </c>
      <c r="BP593" s="147"/>
      <c r="BQ593" s="142"/>
      <c r="BR593" s="140">
        <f>IFERROR(IF(VLOOKUP(YEAR($D593),SMMLV!$A$2:$C$44,3,0)*BP593=BQ593,BQ593,IF(BP593="",BQ593,VLOOKUP(YEAR($D593),SMMLV!$A$2:$C$44,3,0)*BP593)),0)</f>
        <v>0</v>
      </c>
      <c r="BS593" s="134"/>
      <c r="BT593" s="145">
        <f t="shared" si="525"/>
        <v>0</v>
      </c>
      <c r="BU593" s="151">
        <f t="shared" si="526"/>
        <v>0</v>
      </c>
      <c r="BV593" s="151">
        <f t="shared" si="527"/>
        <v>0</v>
      </c>
      <c r="BW593" s="151">
        <f t="shared" si="528"/>
        <v>0</v>
      </c>
      <c r="BX593" s="151">
        <f t="shared" si="529"/>
        <v>0</v>
      </c>
      <c r="BY593" s="151">
        <f t="shared" si="530"/>
        <v>0</v>
      </c>
      <c r="BZ593" s="151">
        <f t="shared" si="518"/>
        <v>0</v>
      </c>
      <c r="CA593" s="134"/>
      <c r="CB593" s="134"/>
      <c r="CC593" s="134"/>
      <c r="CD593" s="152">
        <f t="shared" si="519"/>
        <v>0</v>
      </c>
      <c r="CE593" s="153">
        <f>IFERROR(INDEX(IPC!$A$11:$Y$22,MATCH(PROPER(TEXT(CD593,"mmmm")),IPC!$A$11:$A$22,0),MATCH(YEAR(CD593),IPC!$A$10:$Y$10,0)),0)</f>
        <v>0</v>
      </c>
      <c r="CF593" s="154">
        <v>63421</v>
      </c>
      <c r="CG593" s="153">
        <f>IFERROR(INDEX(IPC!$A$11:$Y$22,MATCH(PROPER(TEXT(CF593,"mmmm")),IPC!$A$11:$A$22,0),MATCH(YEAR(CF593),IPC!$A$10:$Y$10,0)),0)</f>
        <v>0</v>
      </c>
      <c r="CH593" s="155">
        <f t="shared" si="520"/>
        <v>0</v>
      </c>
      <c r="CI593" s="145">
        <v>1751488</v>
      </c>
      <c r="CJ593" s="151">
        <f t="shared" si="531"/>
        <v>0</v>
      </c>
      <c r="CK593" s="151">
        <f t="shared" si="532"/>
        <v>0</v>
      </c>
      <c r="CL593" s="151">
        <f t="shared" si="533"/>
        <v>0</v>
      </c>
      <c r="CM593" s="151">
        <f t="shared" si="534"/>
        <v>0</v>
      </c>
      <c r="CN593" s="151">
        <f t="shared" si="535"/>
        <v>0</v>
      </c>
      <c r="CO593" s="151">
        <f t="shared" si="536"/>
        <v>0</v>
      </c>
      <c r="CP593" s="151">
        <f t="shared" si="537"/>
        <v>0</v>
      </c>
      <c r="CQ593" s="151">
        <f t="shared" si="538"/>
        <v>0</v>
      </c>
      <c r="CR593" s="151">
        <f t="shared" si="539"/>
        <v>0</v>
      </c>
      <c r="CS593" s="151">
        <f t="shared" si="540"/>
        <v>0</v>
      </c>
      <c r="CT593" s="151">
        <f t="shared" si="541"/>
        <v>0</v>
      </c>
      <c r="CU593" s="151">
        <f t="shared" si="542"/>
        <v>0</v>
      </c>
      <c r="CV593" s="151">
        <f t="shared" si="543"/>
        <v>0</v>
      </c>
      <c r="CW593" s="151">
        <f t="shared" si="544"/>
        <v>0</v>
      </c>
      <c r="CX593" s="151">
        <f t="shared" si="545"/>
        <v>0</v>
      </c>
      <c r="CY593" s="151">
        <f t="shared" si="546"/>
        <v>0</v>
      </c>
      <c r="CZ593" s="151">
        <f t="shared" si="547"/>
        <v>0</v>
      </c>
      <c r="DA593" s="151">
        <f t="shared" si="548"/>
        <v>0</v>
      </c>
      <c r="DB593" s="151">
        <f t="shared" si="549"/>
        <v>0</v>
      </c>
      <c r="DC593" s="151">
        <f t="shared" si="550"/>
        <v>0</v>
      </c>
      <c r="DD593" s="151">
        <f t="shared" si="551"/>
        <v>0</v>
      </c>
      <c r="DE593" s="151">
        <f t="shared" si="552"/>
        <v>0</v>
      </c>
      <c r="DF593" s="151">
        <f t="shared" si="553"/>
        <v>0</v>
      </c>
      <c r="DG593" s="151">
        <f t="shared" si="554"/>
        <v>0</v>
      </c>
      <c r="DH593" s="151">
        <f t="shared" si="555"/>
        <v>0</v>
      </c>
      <c r="DI593" s="151">
        <f t="shared" si="556"/>
        <v>0</v>
      </c>
      <c r="DJ593" s="151">
        <f t="shared" si="557"/>
        <v>0</v>
      </c>
      <c r="DK593" s="151">
        <f t="shared" si="558"/>
        <v>0</v>
      </c>
      <c r="DL593" s="151">
        <f t="shared" si="559"/>
        <v>0</v>
      </c>
      <c r="DM593" s="151">
        <f t="shared" si="560"/>
        <v>0</v>
      </c>
      <c r="DN593" s="151">
        <f t="shared" si="561"/>
        <v>0</v>
      </c>
      <c r="DO593" s="156">
        <f t="shared" si="562"/>
        <v>0</v>
      </c>
      <c r="DP593" s="173" t="str">
        <f t="shared" si="563"/>
        <v/>
      </c>
      <c r="DQ593" s="157" t="str">
        <f t="shared" si="564"/>
        <v/>
      </c>
      <c r="DR593" s="158" t="str">
        <f>IFERROR(IFERROR(IFERROR(_xlfn.XLOOKUP(DP593,#REF!,#REF!,,,),_xlfn.XLOOKUP(DP593,#REF!,#REF!,,,)),_xlfn.XLOOKUP(DP593,#REF!,#REF!,,,)),"N/A")</f>
        <v>N/A</v>
      </c>
      <c r="DS593" s="159"/>
      <c r="DT593" s="160"/>
      <c r="DU593" s="161"/>
      <c r="DV593" s="162"/>
      <c r="DW593" s="163">
        <f>IFERROR(IFERROR(IFERROR(_xlfn.XLOOKUP(DP593,#REF!,#REF!,,,),_xlfn.XLOOKUP(DP593,#REF!,#REF!,,,)),_xlfn.XLOOKUP(DP593,#REF!,#REF!,,,)),0)</f>
        <v>0</v>
      </c>
      <c r="DX593" s="164"/>
      <c r="DY593" s="165">
        <f t="shared" si="565"/>
        <v>0</v>
      </c>
      <c r="DZ593" s="166"/>
      <c r="EA593" s="167">
        <f t="shared" si="566"/>
        <v>0</v>
      </c>
      <c r="EB593" s="168">
        <f t="shared" si="567"/>
        <v>0</v>
      </c>
      <c r="EC593" s="168">
        <f t="shared" si="568"/>
        <v>0</v>
      </c>
      <c r="ED593" s="169"/>
      <c r="EE593" s="170">
        <f t="shared" si="569"/>
        <v>0</v>
      </c>
      <c r="EF593" s="170" t="str">
        <f>IFERROR(IF(DY593&gt;((_xlfn.XLOOKUP(DQ593,TOPES!B:B,TOPES!C:C,,,)*INDEXACIÓN!CI593)),"SUPERA TOPES DEL HV",0),"HV NO ENCONTRADO")</f>
        <v>HV NO ENCONTRADO</v>
      </c>
      <c r="EG593" s="170">
        <f t="shared" si="570"/>
        <v>0</v>
      </c>
      <c r="EH593" s="170">
        <f>IF(SUMIF($M:$M,#REF!,$DY:$DY)&gt;$EH$8,"CONSULTA DIAN",0)</f>
        <v>0</v>
      </c>
      <c r="EI593" s="171">
        <f t="shared" si="571"/>
        <v>0</v>
      </c>
      <c r="EJ593" s="172"/>
    </row>
    <row r="594" spans="1:140" x14ac:dyDescent="0.25">
      <c r="A594" s="133" t="str">
        <f t="shared" si="521"/>
        <v>19000100585</v>
      </c>
      <c r="B594" s="134"/>
      <c r="C594" s="134"/>
      <c r="D594" s="135">
        <f>_xlfn.XLOOKUP(C594,TOPES!L:L,TOPES!M:M,,,)</f>
        <v>0</v>
      </c>
      <c r="E594" s="136">
        <v>585</v>
      </c>
      <c r="F594" s="134"/>
      <c r="G594" s="134"/>
      <c r="H594" s="134"/>
      <c r="I594" s="134"/>
      <c r="J594" s="134"/>
      <c r="K594" s="134"/>
      <c r="L594" s="134"/>
      <c r="M594" s="137"/>
      <c r="N594" s="134"/>
      <c r="O594" s="137" t="str">
        <f t="shared" si="522"/>
        <v/>
      </c>
      <c r="P594" s="138"/>
      <c r="Q594" s="139"/>
      <c r="R594" s="140">
        <f>IFERROR(IF(VLOOKUP(YEAR($D594),SMMLV!$A$2:$C$44,3,0)*$P594=$Q594,$Q594,IF($P594="",$Q594,VLOOKUP(YEAR($D594),SMMLV!$A$2:$C$44,3,0)*$P594)),0)</f>
        <v>0</v>
      </c>
      <c r="S594" s="141"/>
      <c r="T594" s="142"/>
      <c r="U594" s="143"/>
      <c r="V594" s="144"/>
      <c r="W594" s="145">
        <f>IFERROR(SUM(IF(VLOOKUP(YEAR($D594),SMMLV!$A$2:$C$44,3,0)*S594=T594,T594,IF(S594="",T594,VLOOKUP(YEAR($D594),SMMLV!$A$2:$C$44,3,0)*S594)),IF(VLOOKUP(YEAR($D594),SMMLV!$A$2:$C$44,3,0)*U594=V594,V594,IF(U594="",V594,VLOOKUP(YEAR($D594),SMMLV!$A$2:$C$44,3,0)*U594))),0)</f>
        <v>0</v>
      </c>
      <c r="X594" s="146"/>
      <c r="Y594" s="139"/>
      <c r="Z594" s="140">
        <f>IFERROR(IF(VLOOKUP(YEAR($D594),SMMLV!$A$2:$C$44,3,0)*$X594=$Y594,$Y594,IF($X594="",$Y594,VLOOKUP(YEAR($D594),SMMLV!$A$2:$C$44,3,0)*$X594)),0)</f>
        <v>0</v>
      </c>
      <c r="AA594" s="147"/>
      <c r="AB594" s="142"/>
      <c r="AC594" s="140">
        <f>IFERROR(IF(VLOOKUP(YEAR($D594),SMMLV!$A$2:$C$44,3,0)*$AA594=$AB594,$AB594,IF($AA594="",$AB594,VLOOKUP(YEAR($D594),SMMLV!$A$2:$C$44,3,0)*$AA594)),0)</f>
        <v>0</v>
      </c>
      <c r="AD594" s="147"/>
      <c r="AE594" s="142"/>
      <c r="AF594" s="140">
        <f>IFERROR(IF(VLOOKUP(YEAR($D594),SMMLV!$A$2:$C$44,3,0)*$AD594=$AE594,$AE594,IF($AD594="",$AE594,VLOOKUP(YEAR($D594),SMMLV!$A$2:$C$44,3,0)*$AD594)),0)</f>
        <v>0</v>
      </c>
      <c r="AG594" s="134"/>
      <c r="AH594" s="145">
        <f t="shared" si="523"/>
        <v>0</v>
      </c>
      <c r="AI594" s="138"/>
      <c r="AJ594" s="139"/>
      <c r="AK594" s="140">
        <f>IFERROR(IF(VLOOKUP(YEAR($D594),SMMLV!$A$2:$C$44,3,0)*$AI594=AJ594,AJ594,IF($AI594="",AJ594,VLOOKUP(YEAR($D594),SMMLV!$A$2:$C$44,3,0)*$AI594)),0)</f>
        <v>0</v>
      </c>
      <c r="AL594" s="141"/>
      <c r="AM594" s="142"/>
      <c r="AN594" s="147"/>
      <c r="AO594" s="144"/>
      <c r="AP594" s="145">
        <f>IFERROR(SUM(IF(VLOOKUP(YEAR($D594),SMMLV!$A$2:$C$44,3,0)*AL594=AM594,AM594,IF(AL594="",AM594,VLOOKUP(YEAR($D594),SMMLV!$A$2:$C$44,3,0)*AL594)),IF(VLOOKUP(YEAR($D594),SMMLV!$A$2:$C$44,3,0)*AN594=AO594,AO594,IF(AN594="",AO594,VLOOKUP(YEAR($D594),SMMLV!$A$2:$C$44,3,0)*AN594))),0)</f>
        <v>0</v>
      </c>
      <c r="AQ594" s="148"/>
      <c r="AR594" s="142"/>
      <c r="AS594" s="140">
        <f>IFERROR(IF(VLOOKUP(YEAR($D594),SMMLV!$A$2:$C$44,3,0)*AQ594=AR594,AR594,IF(AQ594="",AR594,VLOOKUP(YEAR($D594),SMMLV!$A$2:$C$44,3,0)*AQ594)),0)</f>
        <v>0</v>
      </c>
      <c r="AT594" s="147"/>
      <c r="AU594" s="142"/>
      <c r="AV594" s="140">
        <f>IFERROR(IF(VLOOKUP(YEAR($D594),SMMLV!$A$2:$C$44,3,0)*AT594=AU594,AU594,IF(AT594="",AU594,VLOOKUP(YEAR($D594),SMMLV!$A$2:$C$44,3,0)*AT594)),0)</f>
        <v>0</v>
      </c>
      <c r="AW594" s="147"/>
      <c r="AX594" s="142"/>
      <c r="AY594" s="140">
        <f>IFERROR(IF(VLOOKUP(YEAR($D594),SMMLV!$A$2:$C$44,3,0)*AW594=AX594,AX594,IF(AW594="",AX594,VLOOKUP(YEAR($D594),SMMLV!$A$2:$C$44,3,0)*AW594)),0)</f>
        <v>0</v>
      </c>
      <c r="AZ594" s="134"/>
      <c r="BA594" s="145">
        <f t="shared" si="524"/>
        <v>0</v>
      </c>
      <c r="BB594" s="138"/>
      <c r="BC594" s="139"/>
      <c r="BD594" s="140">
        <f>IFERROR(IF(VLOOKUP(YEAR($D594),SMMLV!$A$2:$C$44,3,0)*BB594=BC594,BC594,IF(BB594="",BC594,VLOOKUP(YEAR($D594),SMMLV!$A$2:$C$44,3,0)*BB594)),0)</f>
        <v>0</v>
      </c>
      <c r="BE594" s="141"/>
      <c r="BF594" s="142"/>
      <c r="BG594" s="147"/>
      <c r="BH594" s="144"/>
      <c r="BI594" s="145">
        <f>IFERROR(SUM(IF(VLOOKUP(YEAR($D594),SMMLV!$A$2:$C$44,3,0)*BE594=BF594,BF594,IF(BE594="",BF594,VLOOKUP(YEAR($D594),SMMLV!$A$2:$C$44,3,0)*BE594)),IF(VLOOKUP(YEAR($D594),SMMLV!$A$2:$C$44,3,0)*BG594=BH594,BH594,IF(BG594="",BH594,VLOOKUP(YEAR($D594),SMMLV!$A$2:$C$44,3,0)*BG594))),0)</f>
        <v>0</v>
      </c>
      <c r="BJ594" s="149"/>
      <c r="BK594" s="150"/>
      <c r="BL594" s="140">
        <f>IFERROR(IF(VLOOKUP(YEAR($D594),SMMLV!$A$2:$C$44,3,0)*BJ594=BK594,BK594,IF(BJ594="",BK594,VLOOKUP(YEAR($D594),SMMLV!$A$2:$C$44,3,0)*BJ594)),0)</f>
        <v>0</v>
      </c>
      <c r="BM594" s="147"/>
      <c r="BN594" s="142"/>
      <c r="BO594" s="140">
        <f>IFERROR(IF(VLOOKUP(YEAR($D594),SMMLV!$A$2:$C$44,3,0)*BM594=BN594,BN594,IF(BM594="",BN594,VLOOKUP(YEAR($D594),SMMLV!$A$2:$C$44,3,0)*BM594)),0)</f>
        <v>0</v>
      </c>
      <c r="BP594" s="147"/>
      <c r="BQ594" s="142"/>
      <c r="BR594" s="140">
        <f>IFERROR(IF(VLOOKUP(YEAR($D594),SMMLV!$A$2:$C$44,3,0)*BP594=BQ594,BQ594,IF(BP594="",BQ594,VLOOKUP(YEAR($D594),SMMLV!$A$2:$C$44,3,0)*BP594)),0)</f>
        <v>0</v>
      </c>
      <c r="BS594" s="134"/>
      <c r="BT594" s="145">
        <f t="shared" si="525"/>
        <v>0</v>
      </c>
      <c r="BU594" s="151">
        <f t="shared" si="526"/>
        <v>0</v>
      </c>
      <c r="BV594" s="151">
        <f t="shared" si="527"/>
        <v>0</v>
      </c>
      <c r="BW594" s="151">
        <f t="shared" si="528"/>
        <v>0</v>
      </c>
      <c r="BX594" s="151">
        <f t="shared" si="529"/>
        <v>0</v>
      </c>
      <c r="BY594" s="151">
        <f t="shared" si="530"/>
        <v>0</v>
      </c>
      <c r="BZ594" s="151">
        <f t="shared" si="518"/>
        <v>0</v>
      </c>
      <c r="CA594" s="134"/>
      <c r="CB594" s="134"/>
      <c r="CC594" s="134"/>
      <c r="CD594" s="152">
        <f t="shared" si="519"/>
        <v>0</v>
      </c>
      <c r="CE594" s="153">
        <f>IFERROR(INDEX(IPC!$A$11:$Y$22,MATCH(PROPER(TEXT(CD594,"mmmm")),IPC!$A$11:$A$22,0),MATCH(YEAR(CD594),IPC!$A$10:$Y$10,0)),0)</f>
        <v>0</v>
      </c>
      <c r="CF594" s="154">
        <v>63452</v>
      </c>
      <c r="CG594" s="153">
        <f>IFERROR(INDEX(IPC!$A$11:$Y$22,MATCH(PROPER(TEXT(CF594,"mmmm")),IPC!$A$11:$A$22,0),MATCH(YEAR(CF594),IPC!$A$10:$Y$10,0)),0)</f>
        <v>0</v>
      </c>
      <c r="CH594" s="155">
        <f t="shared" si="520"/>
        <v>0</v>
      </c>
      <c r="CI594" s="145">
        <v>1751489</v>
      </c>
      <c r="CJ594" s="151">
        <f t="shared" si="531"/>
        <v>0</v>
      </c>
      <c r="CK594" s="151">
        <f t="shared" si="532"/>
        <v>0</v>
      </c>
      <c r="CL594" s="151">
        <f t="shared" si="533"/>
        <v>0</v>
      </c>
      <c r="CM594" s="151">
        <f t="shared" si="534"/>
        <v>0</v>
      </c>
      <c r="CN594" s="151">
        <f t="shared" si="535"/>
        <v>0</v>
      </c>
      <c r="CO594" s="151">
        <f t="shared" si="536"/>
        <v>0</v>
      </c>
      <c r="CP594" s="151">
        <f t="shared" si="537"/>
        <v>0</v>
      </c>
      <c r="CQ594" s="151">
        <f t="shared" si="538"/>
        <v>0</v>
      </c>
      <c r="CR594" s="151">
        <f t="shared" si="539"/>
        <v>0</v>
      </c>
      <c r="CS594" s="151">
        <f t="shared" si="540"/>
        <v>0</v>
      </c>
      <c r="CT594" s="151">
        <f t="shared" si="541"/>
        <v>0</v>
      </c>
      <c r="CU594" s="151">
        <f t="shared" si="542"/>
        <v>0</v>
      </c>
      <c r="CV594" s="151">
        <f t="shared" si="543"/>
        <v>0</v>
      </c>
      <c r="CW594" s="151">
        <f t="shared" si="544"/>
        <v>0</v>
      </c>
      <c r="CX594" s="151">
        <f t="shared" si="545"/>
        <v>0</v>
      </c>
      <c r="CY594" s="151">
        <f t="shared" si="546"/>
        <v>0</v>
      </c>
      <c r="CZ594" s="151">
        <f t="shared" si="547"/>
        <v>0</v>
      </c>
      <c r="DA594" s="151">
        <f t="shared" si="548"/>
        <v>0</v>
      </c>
      <c r="DB594" s="151">
        <f t="shared" si="549"/>
        <v>0</v>
      </c>
      <c r="DC594" s="151">
        <f t="shared" si="550"/>
        <v>0</v>
      </c>
      <c r="DD594" s="151">
        <f t="shared" si="551"/>
        <v>0</v>
      </c>
      <c r="DE594" s="151">
        <f t="shared" si="552"/>
        <v>0</v>
      </c>
      <c r="DF594" s="151">
        <f t="shared" si="553"/>
        <v>0</v>
      </c>
      <c r="DG594" s="151">
        <f t="shared" si="554"/>
        <v>0</v>
      </c>
      <c r="DH594" s="151">
        <f t="shared" si="555"/>
        <v>0</v>
      </c>
      <c r="DI594" s="151">
        <f t="shared" si="556"/>
        <v>0</v>
      </c>
      <c r="DJ594" s="151">
        <f t="shared" si="557"/>
        <v>0</v>
      </c>
      <c r="DK594" s="151">
        <f t="shared" si="558"/>
        <v>0</v>
      </c>
      <c r="DL594" s="151">
        <f t="shared" si="559"/>
        <v>0</v>
      </c>
      <c r="DM594" s="151">
        <f t="shared" si="560"/>
        <v>0</v>
      </c>
      <c r="DN594" s="151">
        <f t="shared" si="561"/>
        <v>0</v>
      </c>
      <c r="DO594" s="156">
        <f t="shared" si="562"/>
        <v>0</v>
      </c>
      <c r="DP594" s="173" t="str">
        <f t="shared" si="563"/>
        <v/>
      </c>
      <c r="DQ594" s="157" t="str">
        <f t="shared" si="564"/>
        <v/>
      </c>
      <c r="DR594" s="158" t="str">
        <f>IFERROR(IFERROR(IFERROR(_xlfn.XLOOKUP(DP594,#REF!,#REF!,,,),_xlfn.XLOOKUP(DP594,#REF!,#REF!,,,)),_xlfn.XLOOKUP(DP594,#REF!,#REF!,,,)),"N/A")</f>
        <v>N/A</v>
      </c>
      <c r="DS594" s="159"/>
      <c r="DT594" s="160"/>
      <c r="DU594" s="161"/>
      <c r="DV594" s="162"/>
      <c r="DW594" s="163">
        <f>IFERROR(IFERROR(IFERROR(_xlfn.XLOOKUP(DP594,#REF!,#REF!,,,),_xlfn.XLOOKUP(DP594,#REF!,#REF!,,,)),_xlfn.XLOOKUP(DP594,#REF!,#REF!,,,)),0)</f>
        <v>0</v>
      </c>
      <c r="DX594" s="164"/>
      <c r="DY594" s="165">
        <f t="shared" si="565"/>
        <v>0</v>
      </c>
      <c r="DZ594" s="166"/>
      <c r="EA594" s="167">
        <f t="shared" si="566"/>
        <v>0</v>
      </c>
      <c r="EB594" s="168">
        <f t="shared" si="567"/>
        <v>0</v>
      </c>
      <c r="EC594" s="168">
        <f t="shared" si="568"/>
        <v>0</v>
      </c>
      <c r="ED594" s="169"/>
      <c r="EE594" s="170">
        <f t="shared" si="569"/>
        <v>0</v>
      </c>
      <c r="EF594" s="170" t="str">
        <f>IFERROR(IF(DY594&gt;((_xlfn.XLOOKUP(DQ594,TOPES!B:B,TOPES!C:C,,,)*INDEXACIÓN!CI594)),"SUPERA TOPES DEL HV",0),"HV NO ENCONTRADO")</f>
        <v>HV NO ENCONTRADO</v>
      </c>
      <c r="EG594" s="170">
        <f t="shared" si="570"/>
        <v>0</v>
      </c>
      <c r="EH594" s="170">
        <f>IF(SUMIF($M:$M,#REF!,$DY:$DY)&gt;$EH$8,"CONSULTA DIAN",0)</f>
        <v>0</v>
      </c>
      <c r="EI594" s="171">
        <f t="shared" si="571"/>
        <v>0</v>
      </c>
      <c r="EJ594" s="172"/>
    </row>
    <row r="595" spans="1:140" x14ac:dyDescent="0.25">
      <c r="A595" s="133" t="str">
        <f t="shared" si="521"/>
        <v>19000100586</v>
      </c>
      <c r="B595" s="134"/>
      <c r="C595" s="134"/>
      <c r="D595" s="135">
        <f>_xlfn.XLOOKUP(C595,TOPES!L:L,TOPES!M:M,,,)</f>
        <v>0</v>
      </c>
      <c r="E595" s="136">
        <v>586</v>
      </c>
      <c r="F595" s="134"/>
      <c r="G595" s="134"/>
      <c r="H595" s="134"/>
      <c r="I595" s="134"/>
      <c r="J595" s="134"/>
      <c r="K595" s="134"/>
      <c r="L595" s="134"/>
      <c r="M595" s="137"/>
      <c r="N595" s="134"/>
      <c r="O595" s="137" t="str">
        <f t="shared" si="522"/>
        <v/>
      </c>
      <c r="P595" s="138"/>
      <c r="Q595" s="139"/>
      <c r="R595" s="140">
        <f>IFERROR(IF(VLOOKUP(YEAR($D595),SMMLV!$A$2:$C$44,3,0)*$P595=$Q595,$Q595,IF($P595="",$Q595,VLOOKUP(YEAR($D595),SMMLV!$A$2:$C$44,3,0)*$P595)),0)</f>
        <v>0</v>
      </c>
      <c r="S595" s="141"/>
      <c r="T595" s="142"/>
      <c r="U595" s="143"/>
      <c r="V595" s="144"/>
      <c r="W595" s="145">
        <f>IFERROR(SUM(IF(VLOOKUP(YEAR($D595),SMMLV!$A$2:$C$44,3,0)*S595=T595,T595,IF(S595="",T595,VLOOKUP(YEAR($D595),SMMLV!$A$2:$C$44,3,0)*S595)),IF(VLOOKUP(YEAR($D595),SMMLV!$A$2:$C$44,3,0)*U595=V595,V595,IF(U595="",V595,VLOOKUP(YEAR($D595),SMMLV!$A$2:$C$44,3,0)*U595))),0)</f>
        <v>0</v>
      </c>
      <c r="X595" s="146"/>
      <c r="Y595" s="139"/>
      <c r="Z595" s="140">
        <f>IFERROR(IF(VLOOKUP(YEAR($D595),SMMLV!$A$2:$C$44,3,0)*$X595=$Y595,$Y595,IF($X595="",$Y595,VLOOKUP(YEAR($D595),SMMLV!$A$2:$C$44,3,0)*$X595)),0)</f>
        <v>0</v>
      </c>
      <c r="AA595" s="147"/>
      <c r="AB595" s="142"/>
      <c r="AC595" s="140">
        <f>IFERROR(IF(VLOOKUP(YEAR($D595),SMMLV!$A$2:$C$44,3,0)*$AA595=$AB595,$AB595,IF($AA595="",$AB595,VLOOKUP(YEAR($D595),SMMLV!$A$2:$C$44,3,0)*$AA595)),0)</f>
        <v>0</v>
      </c>
      <c r="AD595" s="147"/>
      <c r="AE595" s="142"/>
      <c r="AF595" s="140">
        <f>IFERROR(IF(VLOOKUP(YEAR($D595),SMMLV!$A$2:$C$44,3,0)*$AD595=$AE595,$AE595,IF($AD595="",$AE595,VLOOKUP(YEAR($D595),SMMLV!$A$2:$C$44,3,0)*$AD595)),0)</f>
        <v>0</v>
      </c>
      <c r="AG595" s="134"/>
      <c r="AH595" s="145">
        <f t="shared" si="523"/>
        <v>0</v>
      </c>
      <c r="AI595" s="138"/>
      <c r="AJ595" s="139"/>
      <c r="AK595" s="140">
        <f>IFERROR(IF(VLOOKUP(YEAR($D595),SMMLV!$A$2:$C$44,3,0)*$AI595=AJ595,AJ595,IF($AI595="",AJ595,VLOOKUP(YEAR($D595),SMMLV!$A$2:$C$44,3,0)*$AI595)),0)</f>
        <v>0</v>
      </c>
      <c r="AL595" s="141"/>
      <c r="AM595" s="142"/>
      <c r="AN595" s="147"/>
      <c r="AO595" s="144"/>
      <c r="AP595" s="145">
        <f>IFERROR(SUM(IF(VLOOKUP(YEAR($D595),SMMLV!$A$2:$C$44,3,0)*AL595=AM595,AM595,IF(AL595="",AM595,VLOOKUP(YEAR($D595),SMMLV!$A$2:$C$44,3,0)*AL595)),IF(VLOOKUP(YEAR($D595),SMMLV!$A$2:$C$44,3,0)*AN595=AO595,AO595,IF(AN595="",AO595,VLOOKUP(YEAR($D595),SMMLV!$A$2:$C$44,3,0)*AN595))),0)</f>
        <v>0</v>
      </c>
      <c r="AQ595" s="148"/>
      <c r="AR595" s="142"/>
      <c r="AS595" s="140">
        <f>IFERROR(IF(VLOOKUP(YEAR($D595),SMMLV!$A$2:$C$44,3,0)*AQ595=AR595,AR595,IF(AQ595="",AR595,VLOOKUP(YEAR($D595),SMMLV!$A$2:$C$44,3,0)*AQ595)),0)</f>
        <v>0</v>
      </c>
      <c r="AT595" s="147"/>
      <c r="AU595" s="142"/>
      <c r="AV595" s="140">
        <f>IFERROR(IF(VLOOKUP(YEAR($D595),SMMLV!$A$2:$C$44,3,0)*AT595=AU595,AU595,IF(AT595="",AU595,VLOOKUP(YEAR($D595),SMMLV!$A$2:$C$44,3,0)*AT595)),0)</f>
        <v>0</v>
      </c>
      <c r="AW595" s="147"/>
      <c r="AX595" s="142"/>
      <c r="AY595" s="140">
        <f>IFERROR(IF(VLOOKUP(YEAR($D595),SMMLV!$A$2:$C$44,3,0)*AW595=AX595,AX595,IF(AW595="",AX595,VLOOKUP(YEAR($D595),SMMLV!$A$2:$C$44,3,0)*AW595)),0)</f>
        <v>0</v>
      </c>
      <c r="AZ595" s="134"/>
      <c r="BA595" s="145">
        <f t="shared" si="524"/>
        <v>0</v>
      </c>
      <c r="BB595" s="138"/>
      <c r="BC595" s="139"/>
      <c r="BD595" s="140">
        <f>IFERROR(IF(VLOOKUP(YEAR($D595),SMMLV!$A$2:$C$44,3,0)*BB595=BC595,BC595,IF(BB595="",BC595,VLOOKUP(YEAR($D595),SMMLV!$A$2:$C$44,3,0)*BB595)),0)</f>
        <v>0</v>
      </c>
      <c r="BE595" s="141"/>
      <c r="BF595" s="142"/>
      <c r="BG595" s="147"/>
      <c r="BH595" s="144"/>
      <c r="BI595" s="145">
        <f>IFERROR(SUM(IF(VLOOKUP(YEAR($D595),SMMLV!$A$2:$C$44,3,0)*BE595=BF595,BF595,IF(BE595="",BF595,VLOOKUP(YEAR($D595),SMMLV!$A$2:$C$44,3,0)*BE595)),IF(VLOOKUP(YEAR($D595),SMMLV!$A$2:$C$44,3,0)*BG595=BH595,BH595,IF(BG595="",BH595,VLOOKUP(YEAR($D595),SMMLV!$A$2:$C$44,3,0)*BG595))),0)</f>
        <v>0</v>
      </c>
      <c r="BJ595" s="149"/>
      <c r="BK595" s="150"/>
      <c r="BL595" s="140">
        <f>IFERROR(IF(VLOOKUP(YEAR($D595),SMMLV!$A$2:$C$44,3,0)*BJ595=BK595,BK595,IF(BJ595="",BK595,VLOOKUP(YEAR($D595),SMMLV!$A$2:$C$44,3,0)*BJ595)),0)</f>
        <v>0</v>
      </c>
      <c r="BM595" s="147"/>
      <c r="BN595" s="142"/>
      <c r="BO595" s="140">
        <f>IFERROR(IF(VLOOKUP(YEAR($D595),SMMLV!$A$2:$C$44,3,0)*BM595=BN595,BN595,IF(BM595="",BN595,VLOOKUP(YEAR($D595),SMMLV!$A$2:$C$44,3,0)*BM595)),0)</f>
        <v>0</v>
      </c>
      <c r="BP595" s="147"/>
      <c r="BQ595" s="142"/>
      <c r="BR595" s="140">
        <f>IFERROR(IF(VLOOKUP(YEAR($D595),SMMLV!$A$2:$C$44,3,0)*BP595=BQ595,BQ595,IF(BP595="",BQ595,VLOOKUP(YEAR($D595),SMMLV!$A$2:$C$44,3,0)*BP595)),0)</f>
        <v>0</v>
      </c>
      <c r="BS595" s="134"/>
      <c r="BT595" s="145">
        <f t="shared" si="525"/>
        <v>0</v>
      </c>
      <c r="BU595" s="151">
        <f t="shared" si="526"/>
        <v>0</v>
      </c>
      <c r="BV595" s="151">
        <f t="shared" si="527"/>
        <v>0</v>
      </c>
      <c r="BW595" s="151">
        <f t="shared" si="528"/>
        <v>0</v>
      </c>
      <c r="BX595" s="151">
        <f t="shared" si="529"/>
        <v>0</v>
      </c>
      <c r="BY595" s="151">
        <f t="shared" si="530"/>
        <v>0</v>
      </c>
      <c r="BZ595" s="151">
        <f t="shared" si="518"/>
        <v>0</v>
      </c>
      <c r="CA595" s="134"/>
      <c r="CB595" s="134"/>
      <c r="CC595" s="134"/>
      <c r="CD595" s="152">
        <f t="shared" si="519"/>
        <v>0</v>
      </c>
      <c r="CE595" s="153">
        <f>IFERROR(INDEX(IPC!$A$11:$Y$22,MATCH(PROPER(TEXT(CD595,"mmmm")),IPC!$A$11:$A$22,0),MATCH(YEAR(CD595),IPC!$A$10:$Y$10,0)),0)</f>
        <v>0</v>
      </c>
      <c r="CF595" s="154">
        <v>63482</v>
      </c>
      <c r="CG595" s="153">
        <f>IFERROR(INDEX(IPC!$A$11:$Y$22,MATCH(PROPER(TEXT(CF595,"mmmm")),IPC!$A$11:$A$22,0),MATCH(YEAR(CF595),IPC!$A$10:$Y$10,0)),0)</f>
        <v>0</v>
      </c>
      <c r="CH595" s="155">
        <f t="shared" si="520"/>
        <v>0</v>
      </c>
      <c r="CI595" s="145">
        <v>1751490</v>
      </c>
      <c r="CJ595" s="151">
        <f t="shared" si="531"/>
        <v>0</v>
      </c>
      <c r="CK595" s="151">
        <f t="shared" si="532"/>
        <v>0</v>
      </c>
      <c r="CL595" s="151">
        <f t="shared" si="533"/>
        <v>0</v>
      </c>
      <c r="CM595" s="151">
        <f t="shared" si="534"/>
        <v>0</v>
      </c>
      <c r="CN595" s="151">
        <f t="shared" si="535"/>
        <v>0</v>
      </c>
      <c r="CO595" s="151">
        <f t="shared" si="536"/>
        <v>0</v>
      </c>
      <c r="CP595" s="151">
        <f t="shared" si="537"/>
        <v>0</v>
      </c>
      <c r="CQ595" s="151">
        <f t="shared" si="538"/>
        <v>0</v>
      </c>
      <c r="CR595" s="151">
        <f t="shared" si="539"/>
        <v>0</v>
      </c>
      <c r="CS595" s="151">
        <f t="shared" si="540"/>
        <v>0</v>
      </c>
      <c r="CT595" s="151">
        <f t="shared" si="541"/>
        <v>0</v>
      </c>
      <c r="CU595" s="151">
        <f t="shared" si="542"/>
        <v>0</v>
      </c>
      <c r="CV595" s="151">
        <f t="shared" si="543"/>
        <v>0</v>
      </c>
      <c r="CW595" s="151">
        <f t="shared" si="544"/>
        <v>0</v>
      </c>
      <c r="CX595" s="151">
        <f t="shared" si="545"/>
        <v>0</v>
      </c>
      <c r="CY595" s="151">
        <f t="shared" si="546"/>
        <v>0</v>
      </c>
      <c r="CZ595" s="151">
        <f t="shared" si="547"/>
        <v>0</v>
      </c>
      <c r="DA595" s="151">
        <f t="shared" si="548"/>
        <v>0</v>
      </c>
      <c r="DB595" s="151">
        <f t="shared" si="549"/>
        <v>0</v>
      </c>
      <c r="DC595" s="151">
        <f t="shared" si="550"/>
        <v>0</v>
      </c>
      <c r="DD595" s="151">
        <f t="shared" si="551"/>
        <v>0</v>
      </c>
      <c r="DE595" s="151">
        <f t="shared" si="552"/>
        <v>0</v>
      </c>
      <c r="DF595" s="151">
        <f t="shared" si="553"/>
        <v>0</v>
      </c>
      <c r="DG595" s="151">
        <f t="shared" si="554"/>
        <v>0</v>
      </c>
      <c r="DH595" s="151">
        <f t="shared" si="555"/>
        <v>0</v>
      </c>
      <c r="DI595" s="151">
        <f t="shared" si="556"/>
        <v>0</v>
      </c>
      <c r="DJ595" s="151">
        <f t="shared" si="557"/>
        <v>0</v>
      </c>
      <c r="DK595" s="151">
        <f t="shared" si="558"/>
        <v>0</v>
      </c>
      <c r="DL595" s="151">
        <f t="shared" si="559"/>
        <v>0</v>
      </c>
      <c r="DM595" s="151">
        <f t="shared" si="560"/>
        <v>0</v>
      </c>
      <c r="DN595" s="151">
        <f t="shared" si="561"/>
        <v>0</v>
      </c>
      <c r="DO595" s="156">
        <f t="shared" si="562"/>
        <v>0</v>
      </c>
      <c r="DP595" s="173" t="str">
        <f t="shared" si="563"/>
        <v/>
      </c>
      <c r="DQ595" s="157" t="str">
        <f t="shared" si="564"/>
        <v/>
      </c>
      <c r="DR595" s="158" t="str">
        <f>IFERROR(IFERROR(IFERROR(_xlfn.XLOOKUP(DP595,#REF!,#REF!,,,),_xlfn.XLOOKUP(DP595,#REF!,#REF!,,,)),_xlfn.XLOOKUP(DP595,#REF!,#REF!,,,)),"N/A")</f>
        <v>N/A</v>
      </c>
      <c r="DS595" s="159"/>
      <c r="DT595" s="160"/>
      <c r="DU595" s="161"/>
      <c r="DV595" s="162"/>
      <c r="DW595" s="163">
        <f>IFERROR(IFERROR(IFERROR(_xlfn.XLOOKUP(DP595,#REF!,#REF!,,,),_xlfn.XLOOKUP(DP595,#REF!,#REF!,,,)),_xlfn.XLOOKUP(DP595,#REF!,#REF!,,,)),0)</f>
        <v>0</v>
      </c>
      <c r="DX595" s="164"/>
      <c r="DY595" s="165">
        <f t="shared" si="565"/>
        <v>0</v>
      </c>
      <c r="DZ595" s="166"/>
      <c r="EA595" s="167">
        <f t="shared" si="566"/>
        <v>0</v>
      </c>
      <c r="EB595" s="168">
        <f t="shared" si="567"/>
        <v>0</v>
      </c>
      <c r="EC595" s="168">
        <f t="shared" si="568"/>
        <v>0</v>
      </c>
      <c r="ED595" s="169"/>
      <c r="EE595" s="170">
        <f t="shared" si="569"/>
        <v>0</v>
      </c>
      <c r="EF595" s="170" t="str">
        <f>IFERROR(IF(DY595&gt;((_xlfn.XLOOKUP(DQ595,TOPES!B:B,TOPES!C:C,,,)*INDEXACIÓN!CI595)),"SUPERA TOPES DEL HV",0),"HV NO ENCONTRADO")</f>
        <v>HV NO ENCONTRADO</v>
      </c>
      <c r="EG595" s="170">
        <f t="shared" si="570"/>
        <v>0</v>
      </c>
      <c r="EH595" s="170">
        <f>IF(SUMIF($M:$M,#REF!,$DY:$DY)&gt;$EH$8,"CONSULTA DIAN",0)</f>
        <v>0</v>
      </c>
      <c r="EI595" s="171">
        <f t="shared" si="571"/>
        <v>0</v>
      </c>
      <c r="EJ595" s="172"/>
    </row>
    <row r="596" spans="1:140" x14ac:dyDescent="0.25">
      <c r="A596" s="133" t="str">
        <f t="shared" si="521"/>
        <v>19000100587</v>
      </c>
      <c r="B596" s="134"/>
      <c r="C596" s="134"/>
      <c r="D596" s="135">
        <f>_xlfn.XLOOKUP(C596,TOPES!L:L,TOPES!M:M,,,)</f>
        <v>0</v>
      </c>
      <c r="E596" s="136">
        <v>587</v>
      </c>
      <c r="F596" s="134"/>
      <c r="G596" s="134"/>
      <c r="H596" s="134"/>
      <c r="I596" s="134"/>
      <c r="J596" s="134"/>
      <c r="K596" s="134"/>
      <c r="L596" s="134"/>
      <c r="M596" s="137"/>
      <c r="N596" s="134"/>
      <c r="O596" s="137" t="str">
        <f t="shared" si="522"/>
        <v/>
      </c>
      <c r="P596" s="138"/>
      <c r="Q596" s="139"/>
      <c r="R596" s="140">
        <f>IFERROR(IF(VLOOKUP(YEAR($D596),SMMLV!$A$2:$C$44,3,0)*$P596=$Q596,$Q596,IF($P596="",$Q596,VLOOKUP(YEAR($D596),SMMLV!$A$2:$C$44,3,0)*$P596)),0)</f>
        <v>0</v>
      </c>
      <c r="S596" s="141"/>
      <c r="T596" s="142"/>
      <c r="U596" s="143"/>
      <c r="V596" s="144"/>
      <c r="W596" s="145">
        <f>IFERROR(SUM(IF(VLOOKUP(YEAR($D596),SMMLV!$A$2:$C$44,3,0)*S596=T596,T596,IF(S596="",T596,VLOOKUP(YEAR($D596),SMMLV!$A$2:$C$44,3,0)*S596)),IF(VLOOKUP(YEAR($D596),SMMLV!$A$2:$C$44,3,0)*U596=V596,V596,IF(U596="",V596,VLOOKUP(YEAR($D596),SMMLV!$A$2:$C$44,3,0)*U596))),0)</f>
        <v>0</v>
      </c>
      <c r="X596" s="146"/>
      <c r="Y596" s="139"/>
      <c r="Z596" s="140">
        <f>IFERROR(IF(VLOOKUP(YEAR($D596),SMMLV!$A$2:$C$44,3,0)*$X596=$Y596,$Y596,IF($X596="",$Y596,VLOOKUP(YEAR($D596),SMMLV!$A$2:$C$44,3,0)*$X596)),0)</f>
        <v>0</v>
      </c>
      <c r="AA596" s="147"/>
      <c r="AB596" s="142"/>
      <c r="AC596" s="140">
        <f>IFERROR(IF(VLOOKUP(YEAR($D596),SMMLV!$A$2:$C$44,3,0)*$AA596=$AB596,$AB596,IF($AA596="",$AB596,VLOOKUP(YEAR($D596),SMMLV!$A$2:$C$44,3,0)*$AA596)),0)</f>
        <v>0</v>
      </c>
      <c r="AD596" s="147"/>
      <c r="AE596" s="142"/>
      <c r="AF596" s="140">
        <f>IFERROR(IF(VLOOKUP(YEAR($D596),SMMLV!$A$2:$C$44,3,0)*$AD596=$AE596,$AE596,IF($AD596="",$AE596,VLOOKUP(YEAR($D596),SMMLV!$A$2:$C$44,3,0)*$AD596)),0)</f>
        <v>0</v>
      </c>
      <c r="AG596" s="134"/>
      <c r="AH596" s="145">
        <f t="shared" si="523"/>
        <v>0</v>
      </c>
      <c r="AI596" s="138"/>
      <c r="AJ596" s="139"/>
      <c r="AK596" s="140">
        <f>IFERROR(IF(VLOOKUP(YEAR($D596),SMMLV!$A$2:$C$44,3,0)*$AI596=AJ596,AJ596,IF($AI596="",AJ596,VLOOKUP(YEAR($D596),SMMLV!$A$2:$C$44,3,0)*$AI596)),0)</f>
        <v>0</v>
      </c>
      <c r="AL596" s="141"/>
      <c r="AM596" s="142"/>
      <c r="AN596" s="147"/>
      <c r="AO596" s="144"/>
      <c r="AP596" s="145">
        <f>IFERROR(SUM(IF(VLOOKUP(YEAR($D596),SMMLV!$A$2:$C$44,3,0)*AL596=AM596,AM596,IF(AL596="",AM596,VLOOKUP(YEAR($D596),SMMLV!$A$2:$C$44,3,0)*AL596)),IF(VLOOKUP(YEAR($D596),SMMLV!$A$2:$C$44,3,0)*AN596=AO596,AO596,IF(AN596="",AO596,VLOOKUP(YEAR($D596),SMMLV!$A$2:$C$44,3,0)*AN596))),0)</f>
        <v>0</v>
      </c>
      <c r="AQ596" s="148"/>
      <c r="AR596" s="142"/>
      <c r="AS596" s="140">
        <f>IFERROR(IF(VLOOKUP(YEAR($D596),SMMLV!$A$2:$C$44,3,0)*AQ596=AR596,AR596,IF(AQ596="",AR596,VLOOKUP(YEAR($D596),SMMLV!$A$2:$C$44,3,0)*AQ596)),0)</f>
        <v>0</v>
      </c>
      <c r="AT596" s="147"/>
      <c r="AU596" s="142"/>
      <c r="AV596" s="140">
        <f>IFERROR(IF(VLOOKUP(YEAR($D596),SMMLV!$A$2:$C$44,3,0)*AT596=AU596,AU596,IF(AT596="",AU596,VLOOKUP(YEAR($D596),SMMLV!$A$2:$C$44,3,0)*AT596)),0)</f>
        <v>0</v>
      </c>
      <c r="AW596" s="147"/>
      <c r="AX596" s="142"/>
      <c r="AY596" s="140">
        <f>IFERROR(IF(VLOOKUP(YEAR($D596),SMMLV!$A$2:$C$44,3,0)*AW596=AX596,AX596,IF(AW596="",AX596,VLOOKUP(YEAR($D596),SMMLV!$A$2:$C$44,3,0)*AW596)),0)</f>
        <v>0</v>
      </c>
      <c r="AZ596" s="134"/>
      <c r="BA596" s="145">
        <f t="shared" si="524"/>
        <v>0</v>
      </c>
      <c r="BB596" s="138"/>
      <c r="BC596" s="139"/>
      <c r="BD596" s="140">
        <f>IFERROR(IF(VLOOKUP(YEAR($D596),SMMLV!$A$2:$C$44,3,0)*BB596=BC596,BC596,IF(BB596="",BC596,VLOOKUP(YEAR($D596),SMMLV!$A$2:$C$44,3,0)*BB596)),0)</f>
        <v>0</v>
      </c>
      <c r="BE596" s="141"/>
      <c r="BF596" s="142"/>
      <c r="BG596" s="147"/>
      <c r="BH596" s="144"/>
      <c r="BI596" s="145">
        <f>IFERROR(SUM(IF(VLOOKUP(YEAR($D596),SMMLV!$A$2:$C$44,3,0)*BE596=BF596,BF596,IF(BE596="",BF596,VLOOKUP(YEAR($D596),SMMLV!$A$2:$C$44,3,0)*BE596)),IF(VLOOKUP(YEAR($D596),SMMLV!$A$2:$C$44,3,0)*BG596=BH596,BH596,IF(BG596="",BH596,VLOOKUP(YEAR($D596),SMMLV!$A$2:$C$44,3,0)*BG596))),0)</f>
        <v>0</v>
      </c>
      <c r="BJ596" s="149"/>
      <c r="BK596" s="150"/>
      <c r="BL596" s="140">
        <f>IFERROR(IF(VLOOKUP(YEAR($D596),SMMLV!$A$2:$C$44,3,0)*BJ596=BK596,BK596,IF(BJ596="",BK596,VLOOKUP(YEAR($D596),SMMLV!$A$2:$C$44,3,0)*BJ596)),0)</f>
        <v>0</v>
      </c>
      <c r="BM596" s="147"/>
      <c r="BN596" s="142"/>
      <c r="BO596" s="140">
        <f>IFERROR(IF(VLOOKUP(YEAR($D596),SMMLV!$A$2:$C$44,3,0)*BM596=BN596,BN596,IF(BM596="",BN596,VLOOKUP(YEAR($D596),SMMLV!$A$2:$C$44,3,0)*BM596)),0)</f>
        <v>0</v>
      </c>
      <c r="BP596" s="147"/>
      <c r="BQ596" s="142"/>
      <c r="BR596" s="140">
        <f>IFERROR(IF(VLOOKUP(YEAR($D596),SMMLV!$A$2:$C$44,3,0)*BP596=BQ596,BQ596,IF(BP596="",BQ596,VLOOKUP(YEAR($D596),SMMLV!$A$2:$C$44,3,0)*BP596)),0)</f>
        <v>0</v>
      </c>
      <c r="BS596" s="134"/>
      <c r="BT596" s="145">
        <f t="shared" si="525"/>
        <v>0</v>
      </c>
      <c r="BU596" s="151">
        <f t="shared" si="526"/>
        <v>0</v>
      </c>
      <c r="BV596" s="151">
        <f t="shared" si="527"/>
        <v>0</v>
      </c>
      <c r="BW596" s="151">
        <f t="shared" si="528"/>
        <v>0</v>
      </c>
      <c r="BX596" s="151">
        <f t="shared" si="529"/>
        <v>0</v>
      </c>
      <c r="BY596" s="151">
        <f t="shared" si="530"/>
        <v>0</v>
      </c>
      <c r="BZ596" s="151">
        <f t="shared" si="518"/>
        <v>0</v>
      </c>
      <c r="CA596" s="134"/>
      <c r="CB596" s="134"/>
      <c r="CC596" s="134"/>
      <c r="CD596" s="152">
        <f t="shared" si="519"/>
        <v>0</v>
      </c>
      <c r="CE596" s="153">
        <f>IFERROR(INDEX(IPC!$A$11:$Y$22,MATCH(PROPER(TEXT(CD596,"mmmm")),IPC!$A$11:$A$22,0),MATCH(YEAR(CD596),IPC!$A$10:$Y$10,0)),0)</f>
        <v>0</v>
      </c>
      <c r="CF596" s="154">
        <v>63513</v>
      </c>
      <c r="CG596" s="153">
        <f>IFERROR(INDEX(IPC!$A$11:$Y$22,MATCH(PROPER(TEXT(CF596,"mmmm")),IPC!$A$11:$A$22,0),MATCH(YEAR(CF596),IPC!$A$10:$Y$10,0)),0)</f>
        <v>0</v>
      </c>
      <c r="CH596" s="155">
        <f t="shared" si="520"/>
        <v>0</v>
      </c>
      <c r="CI596" s="145">
        <v>1751491</v>
      </c>
      <c r="CJ596" s="151">
        <f t="shared" si="531"/>
        <v>0</v>
      </c>
      <c r="CK596" s="151">
        <f t="shared" si="532"/>
        <v>0</v>
      </c>
      <c r="CL596" s="151">
        <f t="shared" si="533"/>
        <v>0</v>
      </c>
      <c r="CM596" s="151">
        <f t="shared" si="534"/>
        <v>0</v>
      </c>
      <c r="CN596" s="151">
        <f t="shared" si="535"/>
        <v>0</v>
      </c>
      <c r="CO596" s="151">
        <f t="shared" si="536"/>
        <v>0</v>
      </c>
      <c r="CP596" s="151">
        <f t="shared" si="537"/>
        <v>0</v>
      </c>
      <c r="CQ596" s="151">
        <f t="shared" si="538"/>
        <v>0</v>
      </c>
      <c r="CR596" s="151">
        <f t="shared" si="539"/>
        <v>0</v>
      </c>
      <c r="CS596" s="151">
        <f t="shared" si="540"/>
        <v>0</v>
      </c>
      <c r="CT596" s="151">
        <f t="shared" si="541"/>
        <v>0</v>
      </c>
      <c r="CU596" s="151">
        <f t="shared" si="542"/>
        <v>0</v>
      </c>
      <c r="CV596" s="151">
        <f t="shared" si="543"/>
        <v>0</v>
      </c>
      <c r="CW596" s="151">
        <f t="shared" si="544"/>
        <v>0</v>
      </c>
      <c r="CX596" s="151">
        <f t="shared" si="545"/>
        <v>0</v>
      </c>
      <c r="CY596" s="151">
        <f t="shared" si="546"/>
        <v>0</v>
      </c>
      <c r="CZ596" s="151">
        <f t="shared" si="547"/>
        <v>0</v>
      </c>
      <c r="DA596" s="151">
        <f t="shared" si="548"/>
        <v>0</v>
      </c>
      <c r="DB596" s="151">
        <f t="shared" si="549"/>
        <v>0</v>
      </c>
      <c r="DC596" s="151">
        <f t="shared" si="550"/>
        <v>0</v>
      </c>
      <c r="DD596" s="151">
        <f t="shared" si="551"/>
        <v>0</v>
      </c>
      <c r="DE596" s="151">
        <f t="shared" si="552"/>
        <v>0</v>
      </c>
      <c r="DF596" s="151">
        <f t="shared" si="553"/>
        <v>0</v>
      </c>
      <c r="DG596" s="151">
        <f t="shared" si="554"/>
        <v>0</v>
      </c>
      <c r="DH596" s="151">
        <f t="shared" si="555"/>
        <v>0</v>
      </c>
      <c r="DI596" s="151">
        <f t="shared" si="556"/>
        <v>0</v>
      </c>
      <c r="DJ596" s="151">
        <f t="shared" si="557"/>
        <v>0</v>
      </c>
      <c r="DK596" s="151">
        <f t="shared" si="558"/>
        <v>0</v>
      </c>
      <c r="DL596" s="151">
        <f t="shared" si="559"/>
        <v>0</v>
      </c>
      <c r="DM596" s="151">
        <f t="shared" si="560"/>
        <v>0</v>
      </c>
      <c r="DN596" s="151">
        <f t="shared" si="561"/>
        <v>0</v>
      </c>
      <c r="DO596" s="156">
        <f t="shared" si="562"/>
        <v>0</v>
      </c>
      <c r="DP596" s="173" t="str">
        <f t="shared" si="563"/>
        <v/>
      </c>
      <c r="DQ596" s="157" t="str">
        <f t="shared" si="564"/>
        <v/>
      </c>
      <c r="DR596" s="158" t="str">
        <f>IFERROR(IFERROR(IFERROR(_xlfn.XLOOKUP(DP596,#REF!,#REF!,,,),_xlfn.XLOOKUP(DP596,#REF!,#REF!,,,)),_xlfn.XLOOKUP(DP596,#REF!,#REF!,,,)),"N/A")</f>
        <v>N/A</v>
      </c>
      <c r="DS596" s="159"/>
      <c r="DT596" s="160"/>
      <c r="DU596" s="161"/>
      <c r="DV596" s="162"/>
      <c r="DW596" s="163">
        <f>IFERROR(IFERROR(IFERROR(_xlfn.XLOOKUP(DP596,#REF!,#REF!,,,),_xlfn.XLOOKUP(DP596,#REF!,#REF!,,,)),_xlfn.XLOOKUP(DP596,#REF!,#REF!,,,)),0)</f>
        <v>0</v>
      </c>
      <c r="DX596" s="164"/>
      <c r="DY596" s="165">
        <f t="shared" si="565"/>
        <v>0</v>
      </c>
      <c r="DZ596" s="166"/>
      <c r="EA596" s="167">
        <f t="shared" si="566"/>
        <v>0</v>
      </c>
      <c r="EB596" s="168">
        <f t="shared" si="567"/>
        <v>0</v>
      </c>
      <c r="EC596" s="168">
        <f t="shared" si="568"/>
        <v>0</v>
      </c>
      <c r="ED596" s="169"/>
      <c r="EE596" s="170">
        <f t="shared" si="569"/>
        <v>0</v>
      </c>
      <c r="EF596" s="170" t="str">
        <f>IFERROR(IF(DY596&gt;((_xlfn.XLOOKUP(DQ596,TOPES!B:B,TOPES!C:C,,,)*INDEXACIÓN!CI596)),"SUPERA TOPES DEL HV",0),"HV NO ENCONTRADO")</f>
        <v>HV NO ENCONTRADO</v>
      </c>
      <c r="EG596" s="170">
        <f t="shared" si="570"/>
        <v>0</v>
      </c>
      <c r="EH596" s="170">
        <f>IF(SUMIF($M:$M,#REF!,$DY:$DY)&gt;$EH$8,"CONSULTA DIAN",0)</f>
        <v>0</v>
      </c>
      <c r="EI596" s="171">
        <f t="shared" si="571"/>
        <v>0</v>
      </c>
      <c r="EJ596" s="172"/>
    </row>
    <row r="597" spans="1:140" x14ac:dyDescent="0.25">
      <c r="A597" s="133" t="str">
        <f t="shared" si="521"/>
        <v>19000100588</v>
      </c>
      <c r="B597" s="134"/>
      <c r="C597" s="134"/>
      <c r="D597" s="135">
        <f>_xlfn.XLOOKUP(C597,TOPES!L:L,TOPES!M:M,,,)</f>
        <v>0</v>
      </c>
      <c r="E597" s="136">
        <v>588</v>
      </c>
      <c r="F597" s="134"/>
      <c r="G597" s="134"/>
      <c r="H597" s="134"/>
      <c r="I597" s="134"/>
      <c r="J597" s="134"/>
      <c r="K597" s="134"/>
      <c r="L597" s="134"/>
      <c r="M597" s="137"/>
      <c r="N597" s="134"/>
      <c r="O597" s="137" t="str">
        <f t="shared" si="522"/>
        <v/>
      </c>
      <c r="P597" s="138"/>
      <c r="Q597" s="139"/>
      <c r="R597" s="140">
        <f>IFERROR(IF(VLOOKUP(YEAR($D597),SMMLV!$A$2:$C$44,3,0)*$P597=$Q597,$Q597,IF($P597="",$Q597,VLOOKUP(YEAR($D597),SMMLV!$A$2:$C$44,3,0)*$P597)),0)</f>
        <v>0</v>
      </c>
      <c r="S597" s="141"/>
      <c r="T597" s="142"/>
      <c r="U597" s="143"/>
      <c r="V597" s="144"/>
      <c r="W597" s="145">
        <f>IFERROR(SUM(IF(VLOOKUP(YEAR($D597),SMMLV!$A$2:$C$44,3,0)*S597=T597,T597,IF(S597="",T597,VLOOKUP(YEAR($D597),SMMLV!$A$2:$C$44,3,0)*S597)),IF(VLOOKUP(YEAR($D597),SMMLV!$A$2:$C$44,3,0)*U597=V597,V597,IF(U597="",V597,VLOOKUP(YEAR($D597),SMMLV!$A$2:$C$44,3,0)*U597))),0)</f>
        <v>0</v>
      </c>
      <c r="X597" s="146"/>
      <c r="Y597" s="139"/>
      <c r="Z597" s="140">
        <f>IFERROR(IF(VLOOKUP(YEAR($D597),SMMLV!$A$2:$C$44,3,0)*$X597=$Y597,$Y597,IF($X597="",$Y597,VLOOKUP(YEAR($D597),SMMLV!$A$2:$C$44,3,0)*$X597)),0)</f>
        <v>0</v>
      </c>
      <c r="AA597" s="147"/>
      <c r="AB597" s="142"/>
      <c r="AC597" s="140">
        <f>IFERROR(IF(VLOOKUP(YEAR($D597),SMMLV!$A$2:$C$44,3,0)*$AA597=$AB597,$AB597,IF($AA597="",$AB597,VLOOKUP(YEAR($D597),SMMLV!$A$2:$C$44,3,0)*$AA597)),0)</f>
        <v>0</v>
      </c>
      <c r="AD597" s="147"/>
      <c r="AE597" s="142"/>
      <c r="AF597" s="140">
        <f>IFERROR(IF(VLOOKUP(YEAR($D597),SMMLV!$A$2:$C$44,3,0)*$AD597=$AE597,$AE597,IF($AD597="",$AE597,VLOOKUP(YEAR($D597),SMMLV!$A$2:$C$44,3,0)*$AD597)),0)</f>
        <v>0</v>
      </c>
      <c r="AG597" s="134"/>
      <c r="AH597" s="145">
        <f t="shared" si="523"/>
        <v>0</v>
      </c>
      <c r="AI597" s="138"/>
      <c r="AJ597" s="139"/>
      <c r="AK597" s="140">
        <f>IFERROR(IF(VLOOKUP(YEAR($D597),SMMLV!$A$2:$C$44,3,0)*$AI597=AJ597,AJ597,IF($AI597="",AJ597,VLOOKUP(YEAR($D597),SMMLV!$A$2:$C$44,3,0)*$AI597)),0)</f>
        <v>0</v>
      </c>
      <c r="AL597" s="141"/>
      <c r="AM597" s="142"/>
      <c r="AN597" s="147"/>
      <c r="AO597" s="144"/>
      <c r="AP597" s="145">
        <f>IFERROR(SUM(IF(VLOOKUP(YEAR($D597),SMMLV!$A$2:$C$44,3,0)*AL597=AM597,AM597,IF(AL597="",AM597,VLOOKUP(YEAR($D597),SMMLV!$A$2:$C$44,3,0)*AL597)),IF(VLOOKUP(YEAR($D597),SMMLV!$A$2:$C$44,3,0)*AN597=AO597,AO597,IF(AN597="",AO597,VLOOKUP(YEAR($D597),SMMLV!$A$2:$C$44,3,0)*AN597))),0)</f>
        <v>0</v>
      </c>
      <c r="AQ597" s="148"/>
      <c r="AR597" s="142"/>
      <c r="AS597" s="140">
        <f>IFERROR(IF(VLOOKUP(YEAR($D597),SMMLV!$A$2:$C$44,3,0)*AQ597=AR597,AR597,IF(AQ597="",AR597,VLOOKUP(YEAR($D597),SMMLV!$A$2:$C$44,3,0)*AQ597)),0)</f>
        <v>0</v>
      </c>
      <c r="AT597" s="147"/>
      <c r="AU597" s="142"/>
      <c r="AV597" s="140">
        <f>IFERROR(IF(VLOOKUP(YEAR($D597),SMMLV!$A$2:$C$44,3,0)*AT597=AU597,AU597,IF(AT597="",AU597,VLOOKUP(YEAR($D597),SMMLV!$A$2:$C$44,3,0)*AT597)),0)</f>
        <v>0</v>
      </c>
      <c r="AW597" s="147"/>
      <c r="AX597" s="142"/>
      <c r="AY597" s="140">
        <f>IFERROR(IF(VLOOKUP(YEAR($D597),SMMLV!$A$2:$C$44,3,0)*AW597=AX597,AX597,IF(AW597="",AX597,VLOOKUP(YEAR($D597),SMMLV!$A$2:$C$44,3,0)*AW597)),0)</f>
        <v>0</v>
      </c>
      <c r="AZ597" s="134"/>
      <c r="BA597" s="145">
        <f t="shared" si="524"/>
        <v>0</v>
      </c>
      <c r="BB597" s="138"/>
      <c r="BC597" s="139"/>
      <c r="BD597" s="140">
        <f>IFERROR(IF(VLOOKUP(YEAR($D597),SMMLV!$A$2:$C$44,3,0)*BB597=BC597,BC597,IF(BB597="",BC597,VLOOKUP(YEAR($D597),SMMLV!$A$2:$C$44,3,0)*BB597)),0)</f>
        <v>0</v>
      </c>
      <c r="BE597" s="141"/>
      <c r="BF597" s="142"/>
      <c r="BG597" s="147"/>
      <c r="BH597" s="144"/>
      <c r="BI597" s="145">
        <f>IFERROR(SUM(IF(VLOOKUP(YEAR($D597),SMMLV!$A$2:$C$44,3,0)*BE597=BF597,BF597,IF(BE597="",BF597,VLOOKUP(YEAR($D597),SMMLV!$A$2:$C$44,3,0)*BE597)),IF(VLOOKUP(YEAR($D597),SMMLV!$A$2:$C$44,3,0)*BG597=BH597,BH597,IF(BG597="",BH597,VLOOKUP(YEAR($D597),SMMLV!$A$2:$C$44,3,0)*BG597))),0)</f>
        <v>0</v>
      </c>
      <c r="BJ597" s="149"/>
      <c r="BK597" s="150"/>
      <c r="BL597" s="140">
        <f>IFERROR(IF(VLOOKUP(YEAR($D597),SMMLV!$A$2:$C$44,3,0)*BJ597=BK597,BK597,IF(BJ597="",BK597,VLOOKUP(YEAR($D597),SMMLV!$A$2:$C$44,3,0)*BJ597)),0)</f>
        <v>0</v>
      </c>
      <c r="BM597" s="147"/>
      <c r="BN597" s="142"/>
      <c r="BO597" s="140">
        <f>IFERROR(IF(VLOOKUP(YEAR($D597),SMMLV!$A$2:$C$44,3,0)*BM597=BN597,BN597,IF(BM597="",BN597,VLOOKUP(YEAR($D597),SMMLV!$A$2:$C$44,3,0)*BM597)),0)</f>
        <v>0</v>
      </c>
      <c r="BP597" s="147"/>
      <c r="BQ597" s="142"/>
      <c r="BR597" s="140">
        <f>IFERROR(IF(VLOOKUP(YEAR($D597),SMMLV!$A$2:$C$44,3,0)*BP597=BQ597,BQ597,IF(BP597="",BQ597,VLOOKUP(YEAR($D597),SMMLV!$A$2:$C$44,3,0)*BP597)),0)</f>
        <v>0</v>
      </c>
      <c r="BS597" s="134"/>
      <c r="BT597" s="145">
        <f t="shared" si="525"/>
        <v>0</v>
      </c>
      <c r="BU597" s="151">
        <f t="shared" si="526"/>
        <v>0</v>
      </c>
      <c r="BV597" s="151">
        <f t="shared" si="527"/>
        <v>0</v>
      </c>
      <c r="BW597" s="151">
        <f t="shared" si="528"/>
        <v>0</v>
      </c>
      <c r="BX597" s="151">
        <f t="shared" si="529"/>
        <v>0</v>
      </c>
      <c r="BY597" s="151">
        <f t="shared" si="530"/>
        <v>0</v>
      </c>
      <c r="BZ597" s="151">
        <f t="shared" si="518"/>
        <v>0</v>
      </c>
      <c r="CA597" s="134"/>
      <c r="CB597" s="134"/>
      <c r="CC597" s="134"/>
      <c r="CD597" s="152">
        <f t="shared" si="519"/>
        <v>0</v>
      </c>
      <c r="CE597" s="153">
        <f>IFERROR(INDEX(IPC!$A$11:$Y$22,MATCH(PROPER(TEXT(CD597,"mmmm")),IPC!$A$11:$A$22,0),MATCH(YEAR(CD597),IPC!$A$10:$Y$10,0)),0)</f>
        <v>0</v>
      </c>
      <c r="CF597" s="154">
        <v>63543</v>
      </c>
      <c r="CG597" s="153">
        <f>IFERROR(INDEX(IPC!$A$11:$Y$22,MATCH(PROPER(TEXT(CF597,"mmmm")),IPC!$A$11:$A$22,0),MATCH(YEAR(CF597),IPC!$A$10:$Y$10,0)),0)</f>
        <v>0</v>
      </c>
      <c r="CH597" s="155">
        <f t="shared" si="520"/>
        <v>0</v>
      </c>
      <c r="CI597" s="145">
        <v>1751492</v>
      </c>
      <c r="CJ597" s="151">
        <f t="shared" si="531"/>
        <v>0</v>
      </c>
      <c r="CK597" s="151">
        <f t="shared" si="532"/>
        <v>0</v>
      </c>
      <c r="CL597" s="151">
        <f t="shared" si="533"/>
        <v>0</v>
      </c>
      <c r="CM597" s="151">
        <f t="shared" si="534"/>
        <v>0</v>
      </c>
      <c r="CN597" s="151">
        <f t="shared" si="535"/>
        <v>0</v>
      </c>
      <c r="CO597" s="151">
        <f t="shared" si="536"/>
        <v>0</v>
      </c>
      <c r="CP597" s="151">
        <f t="shared" si="537"/>
        <v>0</v>
      </c>
      <c r="CQ597" s="151">
        <f t="shared" si="538"/>
        <v>0</v>
      </c>
      <c r="CR597" s="151">
        <f t="shared" si="539"/>
        <v>0</v>
      </c>
      <c r="CS597" s="151">
        <f t="shared" si="540"/>
        <v>0</v>
      </c>
      <c r="CT597" s="151">
        <f t="shared" si="541"/>
        <v>0</v>
      </c>
      <c r="CU597" s="151">
        <f t="shared" si="542"/>
        <v>0</v>
      </c>
      <c r="CV597" s="151">
        <f t="shared" si="543"/>
        <v>0</v>
      </c>
      <c r="CW597" s="151">
        <f t="shared" si="544"/>
        <v>0</v>
      </c>
      <c r="CX597" s="151">
        <f t="shared" si="545"/>
        <v>0</v>
      </c>
      <c r="CY597" s="151">
        <f t="shared" si="546"/>
        <v>0</v>
      </c>
      <c r="CZ597" s="151">
        <f t="shared" si="547"/>
        <v>0</v>
      </c>
      <c r="DA597" s="151">
        <f t="shared" si="548"/>
        <v>0</v>
      </c>
      <c r="DB597" s="151">
        <f t="shared" si="549"/>
        <v>0</v>
      </c>
      <c r="DC597" s="151">
        <f t="shared" si="550"/>
        <v>0</v>
      </c>
      <c r="DD597" s="151">
        <f t="shared" si="551"/>
        <v>0</v>
      </c>
      <c r="DE597" s="151">
        <f t="shared" si="552"/>
        <v>0</v>
      </c>
      <c r="DF597" s="151">
        <f t="shared" si="553"/>
        <v>0</v>
      </c>
      <c r="DG597" s="151">
        <f t="shared" si="554"/>
        <v>0</v>
      </c>
      <c r="DH597" s="151">
        <f t="shared" si="555"/>
        <v>0</v>
      </c>
      <c r="DI597" s="151">
        <f t="shared" si="556"/>
        <v>0</v>
      </c>
      <c r="DJ597" s="151">
        <f t="shared" si="557"/>
        <v>0</v>
      </c>
      <c r="DK597" s="151">
        <f t="shared" si="558"/>
        <v>0</v>
      </c>
      <c r="DL597" s="151">
        <f t="shared" si="559"/>
        <v>0</v>
      </c>
      <c r="DM597" s="151">
        <f t="shared" si="560"/>
        <v>0</v>
      </c>
      <c r="DN597" s="151">
        <f t="shared" si="561"/>
        <v>0</v>
      </c>
      <c r="DO597" s="156">
        <f t="shared" si="562"/>
        <v>0</v>
      </c>
      <c r="DP597" s="173" t="str">
        <f t="shared" si="563"/>
        <v/>
      </c>
      <c r="DQ597" s="157" t="str">
        <f t="shared" si="564"/>
        <v/>
      </c>
      <c r="DR597" s="158" t="str">
        <f>IFERROR(IFERROR(IFERROR(_xlfn.XLOOKUP(DP597,#REF!,#REF!,,,),_xlfn.XLOOKUP(DP597,#REF!,#REF!,,,)),_xlfn.XLOOKUP(DP597,#REF!,#REF!,,,)),"N/A")</f>
        <v>N/A</v>
      </c>
      <c r="DS597" s="159"/>
      <c r="DT597" s="160"/>
      <c r="DU597" s="161"/>
      <c r="DV597" s="162"/>
      <c r="DW597" s="163">
        <f>IFERROR(IFERROR(IFERROR(_xlfn.XLOOKUP(DP597,#REF!,#REF!,,,),_xlfn.XLOOKUP(DP597,#REF!,#REF!,,,)),_xlfn.XLOOKUP(DP597,#REF!,#REF!,,,)),0)</f>
        <v>0</v>
      </c>
      <c r="DX597" s="164"/>
      <c r="DY597" s="165">
        <f t="shared" si="565"/>
        <v>0</v>
      </c>
      <c r="DZ597" s="166"/>
      <c r="EA597" s="167">
        <f t="shared" si="566"/>
        <v>0</v>
      </c>
      <c r="EB597" s="168">
        <f t="shared" si="567"/>
        <v>0</v>
      </c>
      <c r="EC597" s="168">
        <f t="shared" si="568"/>
        <v>0</v>
      </c>
      <c r="ED597" s="169"/>
      <c r="EE597" s="170">
        <f t="shared" si="569"/>
        <v>0</v>
      </c>
      <c r="EF597" s="170" t="str">
        <f>IFERROR(IF(DY597&gt;((_xlfn.XLOOKUP(DQ597,TOPES!B:B,TOPES!C:C,,,)*INDEXACIÓN!CI597)),"SUPERA TOPES DEL HV",0),"HV NO ENCONTRADO")</f>
        <v>HV NO ENCONTRADO</v>
      </c>
      <c r="EG597" s="170">
        <f t="shared" si="570"/>
        <v>0</v>
      </c>
      <c r="EH597" s="170">
        <f>IF(SUMIF($M:$M,#REF!,$DY:$DY)&gt;$EH$8,"CONSULTA DIAN",0)</f>
        <v>0</v>
      </c>
      <c r="EI597" s="171">
        <f t="shared" si="571"/>
        <v>0</v>
      </c>
      <c r="EJ597" s="172"/>
    </row>
    <row r="598" spans="1:140" x14ac:dyDescent="0.25">
      <c r="A598" s="133" t="str">
        <f t="shared" si="521"/>
        <v>19000100589</v>
      </c>
      <c r="B598" s="134"/>
      <c r="C598" s="134"/>
      <c r="D598" s="135">
        <f>_xlfn.XLOOKUP(C598,TOPES!L:L,TOPES!M:M,,,)</f>
        <v>0</v>
      </c>
      <c r="E598" s="136">
        <v>589</v>
      </c>
      <c r="F598" s="134"/>
      <c r="G598" s="134"/>
      <c r="H598" s="134"/>
      <c r="I598" s="134"/>
      <c r="J598" s="134"/>
      <c r="K598" s="134"/>
      <c r="L598" s="134"/>
      <c r="M598" s="137"/>
      <c r="N598" s="134"/>
      <c r="O598" s="137" t="str">
        <f t="shared" si="522"/>
        <v/>
      </c>
      <c r="P598" s="138"/>
      <c r="Q598" s="139"/>
      <c r="R598" s="140">
        <f>IFERROR(IF(VLOOKUP(YEAR($D598),SMMLV!$A$2:$C$44,3,0)*$P598=$Q598,$Q598,IF($P598="",$Q598,VLOOKUP(YEAR($D598),SMMLV!$A$2:$C$44,3,0)*$P598)),0)</f>
        <v>0</v>
      </c>
      <c r="S598" s="141"/>
      <c r="T598" s="142"/>
      <c r="U598" s="143"/>
      <c r="V598" s="144"/>
      <c r="W598" s="145">
        <f>IFERROR(SUM(IF(VLOOKUP(YEAR($D598),SMMLV!$A$2:$C$44,3,0)*S598=T598,T598,IF(S598="",T598,VLOOKUP(YEAR($D598),SMMLV!$A$2:$C$44,3,0)*S598)),IF(VLOOKUP(YEAR($D598),SMMLV!$A$2:$C$44,3,0)*U598=V598,V598,IF(U598="",V598,VLOOKUP(YEAR($D598),SMMLV!$A$2:$C$44,3,0)*U598))),0)</f>
        <v>0</v>
      </c>
      <c r="X598" s="146"/>
      <c r="Y598" s="139"/>
      <c r="Z598" s="140">
        <f>IFERROR(IF(VLOOKUP(YEAR($D598),SMMLV!$A$2:$C$44,3,0)*$X598=$Y598,$Y598,IF($X598="",$Y598,VLOOKUP(YEAR($D598),SMMLV!$A$2:$C$44,3,0)*$X598)),0)</f>
        <v>0</v>
      </c>
      <c r="AA598" s="147"/>
      <c r="AB598" s="142"/>
      <c r="AC598" s="140">
        <f>IFERROR(IF(VLOOKUP(YEAR($D598),SMMLV!$A$2:$C$44,3,0)*$AA598=$AB598,$AB598,IF($AA598="",$AB598,VLOOKUP(YEAR($D598),SMMLV!$A$2:$C$44,3,0)*$AA598)),0)</f>
        <v>0</v>
      </c>
      <c r="AD598" s="147"/>
      <c r="AE598" s="142"/>
      <c r="AF598" s="140">
        <f>IFERROR(IF(VLOOKUP(YEAR($D598),SMMLV!$A$2:$C$44,3,0)*$AD598=$AE598,$AE598,IF($AD598="",$AE598,VLOOKUP(YEAR($D598),SMMLV!$A$2:$C$44,3,0)*$AD598)),0)</f>
        <v>0</v>
      </c>
      <c r="AG598" s="134"/>
      <c r="AH598" s="145">
        <f t="shared" si="523"/>
        <v>0</v>
      </c>
      <c r="AI598" s="138"/>
      <c r="AJ598" s="139"/>
      <c r="AK598" s="140">
        <f>IFERROR(IF(VLOOKUP(YEAR($D598),SMMLV!$A$2:$C$44,3,0)*$AI598=AJ598,AJ598,IF($AI598="",AJ598,VLOOKUP(YEAR($D598),SMMLV!$A$2:$C$44,3,0)*$AI598)),0)</f>
        <v>0</v>
      </c>
      <c r="AL598" s="141"/>
      <c r="AM598" s="142"/>
      <c r="AN598" s="147"/>
      <c r="AO598" s="144"/>
      <c r="AP598" s="145">
        <f>IFERROR(SUM(IF(VLOOKUP(YEAR($D598),SMMLV!$A$2:$C$44,3,0)*AL598=AM598,AM598,IF(AL598="",AM598,VLOOKUP(YEAR($D598),SMMLV!$A$2:$C$44,3,0)*AL598)),IF(VLOOKUP(YEAR($D598),SMMLV!$A$2:$C$44,3,0)*AN598=AO598,AO598,IF(AN598="",AO598,VLOOKUP(YEAR($D598),SMMLV!$A$2:$C$44,3,0)*AN598))),0)</f>
        <v>0</v>
      </c>
      <c r="AQ598" s="148"/>
      <c r="AR598" s="142"/>
      <c r="AS598" s="140">
        <f>IFERROR(IF(VLOOKUP(YEAR($D598),SMMLV!$A$2:$C$44,3,0)*AQ598=AR598,AR598,IF(AQ598="",AR598,VLOOKUP(YEAR($D598),SMMLV!$A$2:$C$44,3,0)*AQ598)),0)</f>
        <v>0</v>
      </c>
      <c r="AT598" s="147"/>
      <c r="AU598" s="142"/>
      <c r="AV598" s="140">
        <f>IFERROR(IF(VLOOKUP(YEAR($D598),SMMLV!$A$2:$C$44,3,0)*AT598=AU598,AU598,IF(AT598="",AU598,VLOOKUP(YEAR($D598),SMMLV!$A$2:$C$44,3,0)*AT598)),0)</f>
        <v>0</v>
      </c>
      <c r="AW598" s="147"/>
      <c r="AX598" s="142"/>
      <c r="AY598" s="140">
        <f>IFERROR(IF(VLOOKUP(YEAR($D598),SMMLV!$A$2:$C$44,3,0)*AW598=AX598,AX598,IF(AW598="",AX598,VLOOKUP(YEAR($D598),SMMLV!$A$2:$C$44,3,0)*AW598)),0)</f>
        <v>0</v>
      </c>
      <c r="AZ598" s="134"/>
      <c r="BA598" s="145">
        <f t="shared" si="524"/>
        <v>0</v>
      </c>
      <c r="BB598" s="138"/>
      <c r="BC598" s="139"/>
      <c r="BD598" s="140">
        <f>IFERROR(IF(VLOOKUP(YEAR($D598),SMMLV!$A$2:$C$44,3,0)*BB598=BC598,BC598,IF(BB598="",BC598,VLOOKUP(YEAR($D598),SMMLV!$A$2:$C$44,3,0)*BB598)),0)</f>
        <v>0</v>
      </c>
      <c r="BE598" s="141"/>
      <c r="BF598" s="142"/>
      <c r="BG598" s="147"/>
      <c r="BH598" s="144"/>
      <c r="BI598" s="145">
        <f>IFERROR(SUM(IF(VLOOKUP(YEAR($D598),SMMLV!$A$2:$C$44,3,0)*BE598=BF598,BF598,IF(BE598="",BF598,VLOOKUP(YEAR($D598),SMMLV!$A$2:$C$44,3,0)*BE598)),IF(VLOOKUP(YEAR($D598),SMMLV!$A$2:$C$44,3,0)*BG598=BH598,BH598,IF(BG598="",BH598,VLOOKUP(YEAR($D598),SMMLV!$A$2:$C$44,3,0)*BG598))),0)</f>
        <v>0</v>
      </c>
      <c r="BJ598" s="149"/>
      <c r="BK598" s="150"/>
      <c r="BL598" s="140">
        <f>IFERROR(IF(VLOOKUP(YEAR($D598),SMMLV!$A$2:$C$44,3,0)*BJ598=BK598,BK598,IF(BJ598="",BK598,VLOOKUP(YEAR($D598),SMMLV!$A$2:$C$44,3,0)*BJ598)),0)</f>
        <v>0</v>
      </c>
      <c r="BM598" s="147"/>
      <c r="BN598" s="142"/>
      <c r="BO598" s="140">
        <f>IFERROR(IF(VLOOKUP(YEAR($D598),SMMLV!$A$2:$C$44,3,0)*BM598=BN598,BN598,IF(BM598="",BN598,VLOOKUP(YEAR($D598),SMMLV!$A$2:$C$44,3,0)*BM598)),0)</f>
        <v>0</v>
      </c>
      <c r="BP598" s="147"/>
      <c r="BQ598" s="142"/>
      <c r="BR598" s="140">
        <f>IFERROR(IF(VLOOKUP(YEAR($D598),SMMLV!$A$2:$C$44,3,0)*BP598=BQ598,BQ598,IF(BP598="",BQ598,VLOOKUP(YEAR($D598),SMMLV!$A$2:$C$44,3,0)*BP598)),0)</f>
        <v>0</v>
      </c>
      <c r="BS598" s="134"/>
      <c r="BT598" s="145">
        <f t="shared" si="525"/>
        <v>0</v>
      </c>
      <c r="BU598" s="151">
        <f t="shared" si="526"/>
        <v>0</v>
      </c>
      <c r="BV598" s="151">
        <f t="shared" si="527"/>
        <v>0</v>
      </c>
      <c r="BW598" s="151">
        <f t="shared" si="528"/>
        <v>0</v>
      </c>
      <c r="BX598" s="151">
        <f t="shared" si="529"/>
        <v>0</v>
      </c>
      <c r="BY598" s="151">
        <f t="shared" si="530"/>
        <v>0</v>
      </c>
      <c r="BZ598" s="151">
        <f t="shared" si="518"/>
        <v>0</v>
      </c>
      <c r="CA598" s="134"/>
      <c r="CB598" s="134"/>
      <c r="CC598" s="134"/>
      <c r="CD598" s="152">
        <f t="shared" si="519"/>
        <v>0</v>
      </c>
      <c r="CE598" s="153">
        <f>IFERROR(INDEX(IPC!$A$11:$Y$22,MATCH(PROPER(TEXT(CD598,"mmmm")),IPC!$A$11:$A$22,0),MATCH(YEAR(CD598),IPC!$A$10:$Y$10,0)),0)</f>
        <v>0</v>
      </c>
      <c r="CF598" s="154">
        <v>63574</v>
      </c>
      <c r="CG598" s="153">
        <f>IFERROR(INDEX(IPC!$A$11:$Y$22,MATCH(PROPER(TEXT(CF598,"mmmm")),IPC!$A$11:$A$22,0),MATCH(YEAR(CF598),IPC!$A$10:$Y$10,0)),0)</f>
        <v>0</v>
      </c>
      <c r="CH598" s="155">
        <f t="shared" si="520"/>
        <v>0</v>
      </c>
      <c r="CI598" s="145">
        <v>1751493</v>
      </c>
      <c r="CJ598" s="151">
        <f t="shared" si="531"/>
        <v>0</v>
      </c>
      <c r="CK598" s="151">
        <f t="shared" si="532"/>
        <v>0</v>
      </c>
      <c r="CL598" s="151">
        <f t="shared" si="533"/>
        <v>0</v>
      </c>
      <c r="CM598" s="151">
        <f t="shared" si="534"/>
        <v>0</v>
      </c>
      <c r="CN598" s="151">
        <f t="shared" si="535"/>
        <v>0</v>
      </c>
      <c r="CO598" s="151">
        <f t="shared" si="536"/>
        <v>0</v>
      </c>
      <c r="CP598" s="151">
        <f t="shared" si="537"/>
        <v>0</v>
      </c>
      <c r="CQ598" s="151">
        <f t="shared" si="538"/>
        <v>0</v>
      </c>
      <c r="CR598" s="151">
        <f t="shared" si="539"/>
        <v>0</v>
      </c>
      <c r="CS598" s="151">
        <f t="shared" si="540"/>
        <v>0</v>
      </c>
      <c r="CT598" s="151">
        <f t="shared" si="541"/>
        <v>0</v>
      </c>
      <c r="CU598" s="151">
        <f t="shared" si="542"/>
        <v>0</v>
      </c>
      <c r="CV598" s="151">
        <f t="shared" si="543"/>
        <v>0</v>
      </c>
      <c r="CW598" s="151">
        <f t="shared" si="544"/>
        <v>0</v>
      </c>
      <c r="CX598" s="151">
        <f t="shared" si="545"/>
        <v>0</v>
      </c>
      <c r="CY598" s="151">
        <f t="shared" si="546"/>
        <v>0</v>
      </c>
      <c r="CZ598" s="151">
        <f t="shared" si="547"/>
        <v>0</v>
      </c>
      <c r="DA598" s="151">
        <f t="shared" si="548"/>
        <v>0</v>
      </c>
      <c r="DB598" s="151">
        <f t="shared" si="549"/>
        <v>0</v>
      </c>
      <c r="DC598" s="151">
        <f t="shared" si="550"/>
        <v>0</v>
      </c>
      <c r="DD598" s="151">
        <f t="shared" si="551"/>
        <v>0</v>
      </c>
      <c r="DE598" s="151">
        <f t="shared" si="552"/>
        <v>0</v>
      </c>
      <c r="DF598" s="151">
        <f t="shared" si="553"/>
        <v>0</v>
      </c>
      <c r="DG598" s="151">
        <f t="shared" si="554"/>
        <v>0</v>
      </c>
      <c r="DH598" s="151">
        <f t="shared" si="555"/>
        <v>0</v>
      </c>
      <c r="DI598" s="151">
        <f t="shared" si="556"/>
        <v>0</v>
      </c>
      <c r="DJ598" s="151">
        <f t="shared" si="557"/>
        <v>0</v>
      </c>
      <c r="DK598" s="151">
        <f t="shared" si="558"/>
        <v>0</v>
      </c>
      <c r="DL598" s="151">
        <f t="shared" si="559"/>
        <v>0</v>
      </c>
      <c r="DM598" s="151">
        <f t="shared" si="560"/>
        <v>0</v>
      </c>
      <c r="DN598" s="151">
        <f t="shared" si="561"/>
        <v>0</v>
      </c>
      <c r="DO598" s="156">
        <f t="shared" si="562"/>
        <v>0</v>
      </c>
      <c r="DP598" s="173" t="str">
        <f t="shared" si="563"/>
        <v/>
      </c>
      <c r="DQ598" s="157" t="str">
        <f t="shared" si="564"/>
        <v/>
      </c>
      <c r="DR598" s="158" t="str">
        <f>IFERROR(IFERROR(IFERROR(_xlfn.XLOOKUP(DP598,#REF!,#REF!,,,),_xlfn.XLOOKUP(DP598,#REF!,#REF!,,,)),_xlfn.XLOOKUP(DP598,#REF!,#REF!,,,)),"N/A")</f>
        <v>N/A</v>
      </c>
      <c r="DS598" s="159"/>
      <c r="DT598" s="160"/>
      <c r="DU598" s="161"/>
      <c r="DV598" s="162"/>
      <c r="DW598" s="163">
        <f>IFERROR(IFERROR(IFERROR(_xlfn.XLOOKUP(DP598,#REF!,#REF!,,,),_xlfn.XLOOKUP(DP598,#REF!,#REF!,,,)),_xlfn.XLOOKUP(DP598,#REF!,#REF!,,,)),0)</f>
        <v>0</v>
      </c>
      <c r="DX598" s="164"/>
      <c r="DY598" s="165">
        <f t="shared" si="565"/>
        <v>0</v>
      </c>
      <c r="DZ598" s="166"/>
      <c r="EA598" s="167">
        <f t="shared" si="566"/>
        <v>0</v>
      </c>
      <c r="EB598" s="168">
        <f t="shared" si="567"/>
        <v>0</v>
      </c>
      <c r="EC598" s="168">
        <f t="shared" si="568"/>
        <v>0</v>
      </c>
      <c r="ED598" s="169"/>
      <c r="EE598" s="170">
        <f t="shared" si="569"/>
        <v>0</v>
      </c>
      <c r="EF598" s="170" t="str">
        <f>IFERROR(IF(DY598&gt;((_xlfn.XLOOKUP(DQ598,TOPES!B:B,TOPES!C:C,,,)*INDEXACIÓN!CI598)),"SUPERA TOPES DEL HV",0),"HV NO ENCONTRADO")</f>
        <v>HV NO ENCONTRADO</v>
      </c>
      <c r="EG598" s="170">
        <f t="shared" si="570"/>
        <v>0</v>
      </c>
      <c r="EH598" s="170">
        <f>IF(SUMIF($M:$M,#REF!,$DY:$DY)&gt;$EH$8,"CONSULTA DIAN",0)</f>
        <v>0</v>
      </c>
      <c r="EI598" s="171">
        <f t="shared" si="571"/>
        <v>0</v>
      </c>
      <c r="EJ598" s="172"/>
    </row>
    <row r="599" spans="1:140" x14ac:dyDescent="0.25">
      <c r="A599" s="133" t="str">
        <f t="shared" si="521"/>
        <v>19000100590</v>
      </c>
      <c r="B599" s="134"/>
      <c r="C599" s="134"/>
      <c r="D599" s="135">
        <f>_xlfn.XLOOKUP(C599,TOPES!L:L,TOPES!M:M,,,)</f>
        <v>0</v>
      </c>
      <c r="E599" s="136">
        <v>590</v>
      </c>
      <c r="F599" s="134"/>
      <c r="G599" s="134"/>
      <c r="H599" s="134"/>
      <c r="I599" s="134"/>
      <c r="J599" s="134"/>
      <c r="K599" s="134"/>
      <c r="L599" s="134"/>
      <c r="M599" s="137"/>
      <c r="N599" s="134"/>
      <c r="O599" s="137" t="str">
        <f t="shared" si="522"/>
        <v/>
      </c>
      <c r="P599" s="138"/>
      <c r="Q599" s="139"/>
      <c r="R599" s="140">
        <f>IFERROR(IF(VLOOKUP(YEAR($D599),SMMLV!$A$2:$C$44,3,0)*$P599=$Q599,$Q599,IF($P599="",$Q599,VLOOKUP(YEAR($D599),SMMLV!$A$2:$C$44,3,0)*$P599)),0)</f>
        <v>0</v>
      </c>
      <c r="S599" s="141"/>
      <c r="T599" s="142"/>
      <c r="U599" s="143"/>
      <c r="V599" s="144"/>
      <c r="W599" s="145">
        <f>IFERROR(SUM(IF(VLOOKUP(YEAR($D599),SMMLV!$A$2:$C$44,3,0)*S599=T599,T599,IF(S599="",T599,VLOOKUP(YEAR($D599),SMMLV!$A$2:$C$44,3,0)*S599)),IF(VLOOKUP(YEAR($D599),SMMLV!$A$2:$C$44,3,0)*U599=V599,V599,IF(U599="",V599,VLOOKUP(YEAR($D599),SMMLV!$A$2:$C$44,3,0)*U599))),0)</f>
        <v>0</v>
      </c>
      <c r="X599" s="146"/>
      <c r="Y599" s="139"/>
      <c r="Z599" s="140">
        <f>IFERROR(IF(VLOOKUP(YEAR($D599),SMMLV!$A$2:$C$44,3,0)*$X599=$Y599,$Y599,IF($X599="",$Y599,VLOOKUP(YEAR($D599),SMMLV!$A$2:$C$44,3,0)*$X599)),0)</f>
        <v>0</v>
      </c>
      <c r="AA599" s="147"/>
      <c r="AB599" s="142"/>
      <c r="AC599" s="140">
        <f>IFERROR(IF(VLOOKUP(YEAR($D599),SMMLV!$A$2:$C$44,3,0)*$AA599=$AB599,$AB599,IF($AA599="",$AB599,VLOOKUP(YEAR($D599),SMMLV!$A$2:$C$44,3,0)*$AA599)),0)</f>
        <v>0</v>
      </c>
      <c r="AD599" s="147"/>
      <c r="AE599" s="142"/>
      <c r="AF599" s="140">
        <f>IFERROR(IF(VLOOKUP(YEAR($D599),SMMLV!$A$2:$C$44,3,0)*$AD599=$AE599,$AE599,IF($AD599="",$AE599,VLOOKUP(YEAR($D599),SMMLV!$A$2:$C$44,3,0)*$AD599)),0)</f>
        <v>0</v>
      </c>
      <c r="AG599" s="134"/>
      <c r="AH599" s="145">
        <f t="shared" si="523"/>
        <v>0</v>
      </c>
      <c r="AI599" s="138"/>
      <c r="AJ599" s="139"/>
      <c r="AK599" s="140">
        <f>IFERROR(IF(VLOOKUP(YEAR($D599),SMMLV!$A$2:$C$44,3,0)*$AI599=AJ599,AJ599,IF($AI599="",AJ599,VLOOKUP(YEAR($D599),SMMLV!$A$2:$C$44,3,0)*$AI599)),0)</f>
        <v>0</v>
      </c>
      <c r="AL599" s="141"/>
      <c r="AM599" s="142"/>
      <c r="AN599" s="147"/>
      <c r="AO599" s="144"/>
      <c r="AP599" s="145">
        <f>IFERROR(SUM(IF(VLOOKUP(YEAR($D599),SMMLV!$A$2:$C$44,3,0)*AL599=AM599,AM599,IF(AL599="",AM599,VLOOKUP(YEAR($D599),SMMLV!$A$2:$C$44,3,0)*AL599)),IF(VLOOKUP(YEAR($D599),SMMLV!$A$2:$C$44,3,0)*AN599=AO599,AO599,IF(AN599="",AO599,VLOOKUP(YEAR($D599),SMMLV!$A$2:$C$44,3,0)*AN599))),0)</f>
        <v>0</v>
      </c>
      <c r="AQ599" s="148"/>
      <c r="AR599" s="142"/>
      <c r="AS599" s="140">
        <f>IFERROR(IF(VLOOKUP(YEAR($D599),SMMLV!$A$2:$C$44,3,0)*AQ599=AR599,AR599,IF(AQ599="",AR599,VLOOKUP(YEAR($D599),SMMLV!$A$2:$C$44,3,0)*AQ599)),0)</f>
        <v>0</v>
      </c>
      <c r="AT599" s="147"/>
      <c r="AU599" s="142"/>
      <c r="AV599" s="140">
        <f>IFERROR(IF(VLOOKUP(YEAR($D599),SMMLV!$A$2:$C$44,3,0)*AT599=AU599,AU599,IF(AT599="",AU599,VLOOKUP(YEAR($D599),SMMLV!$A$2:$C$44,3,0)*AT599)),0)</f>
        <v>0</v>
      </c>
      <c r="AW599" s="147"/>
      <c r="AX599" s="142"/>
      <c r="AY599" s="140">
        <f>IFERROR(IF(VLOOKUP(YEAR($D599),SMMLV!$A$2:$C$44,3,0)*AW599=AX599,AX599,IF(AW599="",AX599,VLOOKUP(YEAR($D599),SMMLV!$A$2:$C$44,3,0)*AW599)),0)</f>
        <v>0</v>
      </c>
      <c r="AZ599" s="134"/>
      <c r="BA599" s="145">
        <f t="shared" si="524"/>
        <v>0</v>
      </c>
      <c r="BB599" s="138"/>
      <c r="BC599" s="139"/>
      <c r="BD599" s="140">
        <f>IFERROR(IF(VLOOKUP(YEAR($D599),SMMLV!$A$2:$C$44,3,0)*BB599=BC599,BC599,IF(BB599="",BC599,VLOOKUP(YEAR($D599),SMMLV!$A$2:$C$44,3,0)*BB599)),0)</f>
        <v>0</v>
      </c>
      <c r="BE599" s="141"/>
      <c r="BF599" s="142"/>
      <c r="BG599" s="147"/>
      <c r="BH599" s="144"/>
      <c r="BI599" s="145">
        <f>IFERROR(SUM(IF(VLOOKUP(YEAR($D599),SMMLV!$A$2:$C$44,3,0)*BE599=BF599,BF599,IF(BE599="",BF599,VLOOKUP(YEAR($D599),SMMLV!$A$2:$C$44,3,0)*BE599)),IF(VLOOKUP(YEAR($D599),SMMLV!$A$2:$C$44,3,0)*BG599=BH599,BH599,IF(BG599="",BH599,VLOOKUP(YEAR($D599),SMMLV!$A$2:$C$44,3,0)*BG599))),0)</f>
        <v>0</v>
      </c>
      <c r="BJ599" s="149"/>
      <c r="BK599" s="150"/>
      <c r="BL599" s="140">
        <f>IFERROR(IF(VLOOKUP(YEAR($D599),SMMLV!$A$2:$C$44,3,0)*BJ599=BK599,BK599,IF(BJ599="",BK599,VLOOKUP(YEAR($D599),SMMLV!$A$2:$C$44,3,0)*BJ599)),0)</f>
        <v>0</v>
      </c>
      <c r="BM599" s="147"/>
      <c r="BN599" s="142"/>
      <c r="BO599" s="140">
        <f>IFERROR(IF(VLOOKUP(YEAR($D599),SMMLV!$A$2:$C$44,3,0)*BM599=BN599,BN599,IF(BM599="",BN599,VLOOKUP(YEAR($D599),SMMLV!$A$2:$C$44,3,0)*BM599)),0)</f>
        <v>0</v>
      </c>
      <c r="BP599" s="147"/>
      <c r="BQ599" s="142"/>
      <c r="BR599" s="140">
        <f>IFERROR(IF(VLOOKUP(YEAR($D599),SMMLV!$A$2:$C$44,3,0)*BP599=BQ599,BQ599,IF(BP599="",BQ599,VLOOKUP(YEAR($D599),SMMLV!$A$2:$C$44,3,0)*BP599)),0)</f>
        <v>0</v>
      </c>
      <c r="BS599" s="134"/>
      <c r="BT599" s="145">
        <f t="shared" si="525"/>
        <v>0</v>
      </c>
      <c r="BU599" s="151">
        <f t="shared" si="526"/>
        <v>0</v>
      </c>
      <c r="BV599" s="151">
        <f t="shared" si="527"/>
        <v>0</v>
      </c>
      <c r="BW599" s="151">
        <f t="shared" si="528"/>
        <v>0</v>
      </c>
      <c r="BX599" s="151">
        <f t="shared" si="529"/>
        <v>0</v>
      </c>
      <c r="BY599" s="151">
        <f t="shared" si="530"/>
        <v>0</v>
      </c>
      <c r="BZ599" s="151">
        <f t="shared" si="518"/>
        <v>0</v>
      </c>
      <c r="CA599" s="134"/>
      <c r="CB599" s="134"/>
      <c r="CC599" s="134"/>
      <c r="CD599" s="152">
        <f t="shared" si="519"/>
        <v>0</v>
      </c>
      <c r="CE599" s="153">
        <f>IFERROR(INDEX(IPC!$A$11:$Y$22,MATCH(PROPER(TEXT(CD599,"mmmm")),IPC!$A$11:$A$22,0),MATCH(YEAR(CD599),IPC!$A$10:$Y$10,0)),0)</f>
        <v>0</v>
      </c>
      <c r="CF599" s="154">
        <v>63605</v>
      </c>
      <c r="CG599" s="153">
        <f>IFERROR(INDEX(IPC!$A$11:$Y$22,MATCH(PROPER(TEXT(CF599,"mmmm")),IPC!$A$11:$A$22,0),MATCH(YEAR(CF599),IPC!$A$10:$Y$10,0)),0)</f>
        <v>0</v>
      </c>
      <c r="CH599" s="155">
        <f t="shared" si="520"/>
        <v>0</v>
      </c>
      <c r="CI599" s="145">
        <v>1751494</v>
      </c>
      <c r="CJ599" s="151">
        <f t="shared" si="531"/>
        <v>0</v>
      </c>
      <c r="CK599" s="151">
        <f t="shared" si="532"/>
        <v>0</v>
      </c>
      <c r="CL599" s="151">
        <f t="shared" si="533"/>
        <v>0</v>
      </c>
      <c r="CM599" s="151">
        <f t="shared" si="534"/>
        <v>0</v>
      </c>
      <c r="CN599" s="151">
        <f t="shared" si="535"/>
        <v>0</v>
      </c>
      <c r="CO599" s="151">
        <f t="shared" si="536"/>
        <v>0</v>
      </c>
      <c r="CP599" s="151">
        <f t="shared" si="537"/>
        <v>0</v>
      </c>
      <c r="CQ599" s="151">
        <f t="shared" si="538"/>
        <v>0</v>
      </c>
      <c r="CR599" s="151">
        <f t="shared" si="539"/>
        <v>0</v>
      </c>
      <c r="CS599" s="151">
        <f t="shared" si="540"/>
        <v>0</v>
      </c>
      <c r="CT599" s="151">
        <f t="shared" si="541"/>
        <v>0</v>
      </c>
      <c r="CU599" s="151">
        <f t="shared" si="542"/>
        <v>0</v>
      </c>
      <c r="CV599" s="151">
        <f t="shared" si="543"/>
        <v>0</v>
      </c>
      <c r="CW599" s="151">
        <f t="shared" si="544"/>
        <v>0</v>
      </c>
      <c r="CX599" s="151">
        <f t="shared" si="545"/>
        <v>0</v>
      </c>
      <c r="CY599" s="151">
        <f t="shared" si="546"/>
        <v>0</v>
      </c>
      <c r="CZ599" s="151">
        <f t="shared" si="547"/>
        <v>0</v>
      </c>
      <c r="DA599" s="151">
        <f t="shared" si="548"/>
        <v>0</v>
      </c>
      <c r="DB599" s="151">
        <f t="shared" si="549"/>
        <v>0</v>
      </c>
      <c r="DC599" s="151">
        <f t="shared" si="550"/>
        <v>0</v>
      </c>
      <c r="DD599" s="151">
        <f t="shared" si="551"/>
        <v>0</v>
      </c>
      <c r="DE599" s="151">
        <f t="shared" si="552"/>
        <v>0</v>
      </c>
      <c r="DF599" s="151">
        <f t="shared" si="553"/>
        <v>0</v>
      </c>
      <c r="DG599" s="151">
        <f t="shared" si="554"/>
        <v>0</v>
      </c>
      <c r="DH599" s="151">
        <f t="shared" si="555"/>
        <v>0</v>
      </c>
      <c r="DI599" s="151">
        <f t="shared" si="556"/>
        <v>0</v>
      </c>
      <c r="DJ599" s="151">
        <f t="shared" si="557"/>
        <v>0</v>
      </c>
      <c r="DK599" s="151">
        <f t="shared" si="558"/>
        <v>0</v>
      </c>
      <c r="DL599" s="151">
        <f t="shared" si="559"/>
        <v>0</v>
      </c>
      <c r="DM599" s="151">
        <f t="shared" si="560"/>
        <v>0</v>
      </c>
      <c r="DN599" s="151">
        <f t="shared" si="561"/>
        <v>0</v>
      </c>
      <c r="DO599" s="156">
        <f t="shared" si="562"/>
        <v>0</v>
      </c>
      <c r="DP599" s="173" t="str">
        <f t="shared" si="563"/>
        <v/>
      </c>
      <c r="DQ599" s="157" t="str">
        <f t="shared" si="564"/>
        <v/>
      </c>
      <c r="DR599" s="158" t="str">
        <f>IFERROR(IFERROR(IFERROR(_xlfn.XLOOKUP(DP599,#REF!,#REF!,,,),_xlfn.XLOOKUP(DP599,#REF!,#REF!,,,)),_xlfn.XLOOKUP(DP599,#REF!,#REF!,,,)),"N/A")</f>
        <v>N/A</v>
      </c>
      <c r="DS599" s="159"/>
      <c r="DT599" s="160"/>
      <c r="DU599" s="161"/>
      <c r="DV599" s="162"/>
      <c r="DW599" s="163">
        <f>IFERROR(IFERROR(IFERROR(_xlfn.XLOOKUP(DP599,#REF!,#REF!,,,),_xlfn.XLOOKUP(DP599,#REF!,#REF!,,,)),_xlfn.XLOOKUP(DP599,#REF!,#REF!,,,)),0)</f>
        <v>0</v>
      </c>
      <c r="DX599" s="164"/>
      <c r="DY599" s="165">
        <f t="shared" si="565"/>
        <v>0</v>
      </c>
      <c r="DZ599" s="166"/>
      <c r="EA599" s="167">
        <f t="shared" si="566"/>
        <v>0</v>
      </c>
      <c r="EB599" s="168">
        <f t="shared" si="567"/>
        <v>0</v>
      </c>
      <c r="EC599" s="168">
        <f t="shared" si="568"/>
        <v>0</v>
      </c>
      <c r="ED599" s="169"/>
      <c r="EE599" s="170">
        <f t="shared" si="569"/>
        <v>0</v>
      </c>
      <c r="EF599" s="170" t="str">
        <f>IFERROR(IF(DY599&gt;((_xlfn.XLOOKUP(DQ599,TOPES!B:B,TOPES!C:C,,,)*INDEXACIÓN!CI599)),"SUPERA TOPES DEL HV",0),"HV NO ENCONTRADO")</f>
        <v>HV NO ENCONTRADO</v>
      </c>
      <c r="EG599" s="170">
        <f t="shared" si="570"/>
        <v>0</v>
      </c>
      <c r="EH599" s="170">
        <f>IF(SUMIF($M:$M,#REF!,$DY:$DY)&gt;$EH$8,"CONSULTA DIAN",0)</f>
        <v>0</v>
      </c>
      <c r="EI599" s="171">
        <f t="shared" si="571"/>
        <v>0</v>
      </c>
      <c r="EJ599" s="172"/>
    </row>
    <row r="600" spans="1:140" x14ac:dyDescent="0.25">
      <c r="A600" s="133" t="str">
        <f t="shared" si="521"/>
        <v>19000100591</v>
      </c>
      <c r="B600" s="134"/>
      <c r="C600" s="134"/>
      <c r="D600" s="135">
        <f>_xlfn.XLOOKUP(C600,TOPES!L:L,TOPES!M:M,,,)</f>
        <v>0</v>
      </c>
      <c r="E600" s="136">
        <v>591</v>
      </c>
      <c r="F600" s="134"/>
      <c r="G600" s="134"/>
      <c r="H600" s="134"/>
      <c r="I600" s="134"/>
      <c r="J600" s="134"/>
      <c r="K600" s="134"/>
      <c r="L600" s="134"/>
      <c r="M600" s="137"/>
      <c r="N600" s="134"/>
      <c r="O600" s="137" t="str">
        <f t="shared" si="522"/>
        <v/>
      </c>
      <c r="P600" s="138"/>
      <c r="Q600" s="139"/>
      <c r="R600" s="140">
        <f>IFERROR(IF(VLOOKUP(YEAR($D600),SMMLV!$A$2:$C$44,3,0)*$P600=$Q600,$Q600,IF($P600="",$Q600,VLOOKUP(YEAR($D600),SMMLV!$A$2:$C$44,3,0)*$P600)),0)</f>
        <v>0</v>
      </c>
      <c r="S600" s="141"/>
      <c r="T600" s="142"/>
      <c r="U600" s="143"/>
      <c r="V600" s="144"/>
      <c r="W600" s="145">
        <f>IFERROR(SUM(IF(VLOOKUP(YEAR($D600),SMMLV!$A$2:$C$44,3,0)*S600=T600,T600,IF(S600="",T600,VLOOKUP(YEAR($D600),SMMLV!$A$2:$C$44,3,0)*S600)),IF(VLOOKUP(YEAR($D600),SMMLV!$A$2:$C$44,3,0)*U600=V600,V600,IF(U600="",V600,VLOOKUP(YEAR($D600),SMMLV!$A$2:$C$44,3,0)*U600))),0)</f>
        <v>0</v>
      </c>
      <c r="X600" s="146"/>
      <c r="Y600" s="139"/>
      <c r="Z600" s="140">
        <f>IFERROR(IF(VLOOKUP(YEAR($D600),SMMLV!$A$2:$C$44,3,0)*$X600=$Y600,$Y600,IF($X600="",$Y600,VLOOKUP(YEAR($D600),SMMLV!$A$2:$C$44,3,0)*$X600)),0)</f>
        <v>0</v>
      </c>
      <c r="AA600" s="147"/>
      <c r="AB600" s="142"/>
      <c r="AC600" s="140">
        <f>IFERROR(IF(VLOOKUP(YEAR($D600),SMMLV!$A$2:$C$44,3,0)*$AA600=$AB600,$AB600,IF($AA600="",$AB600,VLOOKUP(YEAR($D600),SMMLV!$A$2:$C$44,3,0)*$AA600)),0)</f>
        <v>0</v>
      </c>
      <c r="AD600" s="147"/>
      <c r="AE600" s="142"/>
      <c r="AF600" s="140">
        <f>IFERROR(IF(VLOOKUP(YEAR($D600),SMMLV!$A$2:$C$44,3,0)*$AD600=$AE600,$AE600,IF($AD600="",$AE600,VLOOKUP(YEAR($D600),SMMLV!$A$2:$C$44,3,0)*$AD600)),0)</f>
        <v>0</v>
      </c>
      <c r="AG600" s="134"/>
      <c r="AH600" s="145">
        <f t="shared" si="523"/>
        <v>0</v>
      </c>
      <c r="AI600" s="138"/>
      <c r="AJ600" s="139"/>
      <c r="AK600" s="140">
        <f>IFERROR(IF(VLOOKUP(YEAR($D600),SMMLV!$A$2:$C$44,3,0)*$AI600=AJ600,AJ600,IF($AI600="",AJ600,VLOOKUP(YEAR($D600),SMMLV!$A$2:$C$44,3,0)*$AI600)),0)</f>
        <v>0</v>
      </c>
      <c r="AL600" s="141"/>
      <c r="AM600" s="142"/>
      <c r="AN600" s="147"/>
      <c r="AO600" s="144"/>
      <c r="AP600" s="145">
        <f>IFERROR(SUM(IF(VLOOKUP(YEAR($D600),SMMLV!$A$2:$C$44,3,0)*AL600=AM600,AM600,IF(AL600="",AM600,VLOOKUP(YEAR($D600),SMMLV!$A$2:$C$44,3,0)*AL600)),IF(VLOOKUP(YEAR($D600),SMMLV!$A$2:$C$44,3,0)*AN600=AO600,AO600,IF(AN600="",AO600,VLOOKUP(YEAR($D600),SMMLV!$A$2:$C$44,3,0)*AN600))),0)</f>
        <v>0</v>
      </c>
      <c r="AQ600" s="148"/>
      <c r="AR600" s="142"/>
      <c r="AS600" s="140">
        <f>IFERROR(IF(VLOOKUP(YEAR($D600),SMMLV!$A$2:$C$44,3,0)*AQ600=AR600,AR600,IF(AQ600="",AR600,VLOOKUP(YEAR($D600),SMMLV!$A$2:$C$44,3,0)*AQ600)),0)</f>
        <v>0</v>
      </c>
      <c r="AT600" s="147"/>
      <c r="AU600" s="142"/>
      <c r="AV600" s="140">
        <f>IFERROR(IF(VLOOKUP(YEAR($D600),SMMLV!$A$2:$C$44,3,0)*AT600=AU600,AU600,IF(AT600="",AU600,VLOOKUP(YEAR($D600),SMMLV!$A$2:$C$44,3,0)*AT600)),0)</f>
        <v>0</v>
      </c>
      <c r="AW600" s="147"/>
      <c r="AX600" s="142"/>
      <c r="AY600" s="140">
        <f>IFERROR(IF(VLOOKUP(YEAR($D600),SMMLV!$A$2:$C$44,3,0)*AW600=AX600,AX600,IF(AW600="",AX600,VLOOKUP(YEAR($D600),SMMLV!$A$2:$C$44,3,0)*AW600)),0)</f>
        <v>0</v>
      </c>
      <c r="AZ600" s="134"/>
      <c r="BA600" s="145">
        <f t="shared" si="524"/>
        <v>0</v>
      </c>
      <c r="BB600" s="138"/>
      <c r="BC600" s="139"/>
      <c r="BD600" s="140">
        <f>IFERROR(IF(VLOOKUP(YEAR($D600),SMMLV!$A$2:$C$44,3,0)*BB600=BC600,BC600,IF(BB600="",BC600,VLOOKUP(YEAR($D600),SMMLV!$A$2:$C$44,3,0)*BB600)),0)</f>
        <v>0</v>
      </c>
      <c r="BE600" s="141"/>
      <c r="BF600" s="142"/>
      <c r="BG600" s="147"/>
      <c r="BH600" s="144"/>
      <c r="BI600" s="145">
        <f>IFERROR(SUM(IF(VLOOKUP(YEAR($D600),SMMLV!$A$2:$C$44,3,0)*BE600=BF600,BF600,IF(BE600="",BF600,VLOOKUP(YEAR($D600),SMMLV!$A$2:$C$44,3,0)*BE600)),IF(VLOOKUP(YEAR($D600),SMMLV!$A$2:$C$44,3,0)*BG600=BH600,BH600,IF(BG600="",BH600,VLOOKUP(YEAR($D600),SMMLV!$A$2:$C$44,3,0)*BG600))),0)</f>
        <v>0</v>
      </c>
      <c r="BJ600" s="149"/>
      <c r="BK600" s="150"/>
      <c r="BL600" s="140">
        <f>IFERROR(IF(VLOOKUP(YEAR($D600),SMMLV!$A$2:$C$44,3,0)*BJ600=BK600,BK600,IF(BJ600="",BK600,VLOOKUP(YEAR($D600),SMMLV!$A$2:$C$44,3,0)*BJ600)),0)</f>
        <v>0</v>
      </c>
      <c r="BM600" s="147"/>
      <c r="BN600" s="142"/>
      <c r="BO600" s="140">
        <f>IFERROR(IF(VLOOKUP(YEAR($D600),SMMLV!$A$2:$C$44,3,0)*BM600=BN600,BN600,IF(BM600="",BN600,VLOOKUP(YEAR($D600),SMMLV!$A$2:$C$44,3,0)*BM600)),0)</f>
        <v>0</v>
      </c>
      <c r="BP600" s="147"/>
      <c r="BQ600" s="142"/>
      <c r="BR600" s="140">
        <f>IFERROR(IF(VLOOKUP(YEAR($D600),SMMLV!$A$2:$C$44,3,0)*BP600=BQ600,BQ600,IF(BP600="",BQ600,VLOOKUP(YEAR($D600),SMMLV!$A$2:$C$44,3,0)*BP600)),0)</f>
        <v>0</v>
      </c>
      <c r="BS600" s="134"/>
      <c r="BT600" s="145">
        <f t="shared" si="525"/>
        <v>0</v>
      </c>
      <c r="BU600" s="151">
        <f t="shared" si="526"/>
        <v>0</v>
      </c>
      <c r="BV600" s="151">
        <f t="shared" si="527"/>
        <v>0</v>
      </c>
      <c r="BW600" s="151">
        <f t="shared" si="528"/>
        <v>0</v>
      </c>
      <c r="BX600" s="151">
        <f t="shared" si="529"/>
        <v>0</v>
      </c>
      <c r="BY600" s="151">
        <f t="shared" si="530"/>
        <v>0</v>
      </c>
      <c r="BZ600" s="151">
        <f t="shared" si="518"/>
        <v>0</v>
      </c>
      <c r="CA600" s="134"/>
      <c r="CB600" s="134"/>
      <c r="CC600" s="134"/>
      <c r="CD600" s="152">
        <f t="shared" si="519"/>
        <v>0</v>
      </c>
      <c r="CE600" s="153">
        <f>IFERROR(INDEX(IPC!$A$11:$Y$22,MATCH(PROPER(TEXT(CD600,"mmmm")),IPC!$A$11:$A$22,0),MATCH(YEAR(CD600),IPC!$A$10:$Y$10,0)),0)</f>
        <v>0</v>
      </c>
      <c r="CF600" s="154">
        <v>63633</v>
      </c>
      <c r="CG600" s="153">
        <f>IFERROR(INDEX(IPC!$A$11:$Y$22,MATCH(PROPER(TEXT(CF600,"mmmm")),IPC!$A$11:$A$22,0),MATCH(YEAR(CF600),IPC!$A$10:$Y$10,0)),0)</f>
        <v>0</v>
      </c>
      <c r="CH600" s="155">
        <f t="shared" si="520"/>
        <v>0</v>
      </c>
      <c r="CI600" s="145">
        <v>1751495</v>
      </c>
      <c r="CJ600" s="151">
        <f t="shared" si="531"/>
        <v>0</v>
      </c>
      <c r="CK600" s="151">
        <f t="shared" si="532"/>
        <v>0</v>
      </c>
      <c r="CL600" s="151">
        <f t="shared" si="533"/>
        <v>0</v>
      </c>
      <c r="CM600" s="151">
        <f t="shared" si="534"/>
        <v>0</v>
      </c>
      <c r="CN600" s="151">
        <f t="shared" si="535"/>
        <v>0</v>
      </c>
      <c r="CO600" s="151">
        <f t="shared" si="536"/>
        <v>0</v>
      </c>
      <c r="CP600" s="151">
        <f t="shared" si="537"/>
        <v>0</v>
      </c>
      <c r="CQ600" s="151">
        <f t="shared" si="538"/>
        <v>0</v>
      </c>
      <c r="CR600" s="151">
        <f t="shared" si="539"/>
        <v>0</v>
      </c>
      <c r="CS600" s="151">
        <f t="shared" si="540"/>
        <v>0</v>
      </c>
      <c r="CT600" s="151">
        <f t="shared" si="541"/>
        <v>0</v>
      </c>
      <c r="CU600" s="151">
        <f t="shared" si="542"/>
        <v>0</v>
      </c>
      <c r="CV600" s="151">
        <f t="shared" si="543"/>
        <v>0</v>
      </c>
      <c r="CW600" s="151">
        <f t="shared" si="544"/>
        <v>0</v>
      </c>
      <c r="CX600" s="151">
        <f t="shared" si="545"/>
        <v>0</v>
      </c>
      <c r="CY600" s="151">
        <f t="shared" si="546"/>
        <v>0</v>
      </c>
      <c r="CZ600" s="151">
        <f t="shared" si="547"/>
        <v>0</v>
      </c>
      <c r="DA600" s="151">
        <f t="shared" si="548"/>
        <v>0</v>
      </c>
      <c r="DB600" s="151">
        <f t="shared" si="549"/>
        <v>0</v>
      </c>
      <c r="DC600" s="151">
        <f t="shared" si="550"/>
        <v>0</v>
      </c>
      <c r="DD600" s="151">
        <f t="shared" si="551"/>
        <v>0</v>
      </c>
      <c r="DE600" s="151">
        <f t="shared" si="552"/>
        <v>0</v>
      </c>
      <c r="DF600" s="151">
        <f t="shared" si="553"/>
        <v>0</v>
      </c>
      <c r="DG600" s="151">
        <f t="shared" si="554"/>
        <v>0</v>
      </c>
      <c r="DH600" s="151">
        <f t="shared" si="555"/>
        <v>0</v>
      </c>
      <c r="DI600" s="151">
        <f t="shared" si="556"/>
        <v>0</v>
      </c>
      <c r="DJ600" s="151">
        <f t="shared" si="557"/>
        <v>0</v>
      </c>
      <c r="DK600" s="151">
        <f t="shared" si="558"/>
        <v>0</v>
      </c>
      <c r="DL600" s="151">
        <f t="shared" si="559"/>
        <v>0</v>
      </c>
      <c r="DM600" s="151">
        <f t="shared" si="560"/>
        <v>0</v>
      </c>
      <c r="DN600" s="151">
        <f t="shared" si="561"/>
        <v>0</v>
      </c>
      <c r="DO600" s="156">
        <f t="shared" si="562"/>
        <v>0</v>
      </c>
      <c r="DP600" s="173" t="str">
        <f t="shared" si="563"/>
        <v/>
      </c>
      <c r="DQ600" s="157" t="str">
        <f t="shared" si="564"/>
        <v/>
      </c>
      <c r="DR600" s="158" t="str">
        <f>IFERROR(IFERROR(IFERROR(_xlfn.XLOOKUP(DP600,#REF!,#REF!,,,),_xlfn.XLOOKUP(DP600,#REF!,#REF!,,,)),_xlfn.XLOOKUP(DP600,#REF!,#REF!,,,)),"N/A")</f>
        <v>N/A</v>
      </c>
      <c r="DS600" s="159"/>
      <c r="DT600" s="160"/>
      <c r="DU600" s="161"/>
      <c r="DV600" s="162"/>
      <c r="DW600" s="163">
        <f>IFERROR(IFERROR(IFERROR(_xlfn.XLOOKUP(DP600,#REF!,#REF!,,,),_xlfn.XLOOKUP(DP600,#REF!,#REF!,,,)),_xlfn.XLOOKUP(DP600,#REF!,#REF!,,,)),0)</f>
        <v>0</v>
      </c>
      <c r="DX600" s="164"/>
      <c r="DY600" s="165">
        <f t="shared" si="565"/>
        <v>0</v>
      </c>
      <c r="DZ600" s="166"/>
      <c r="EA600" s="167">
        <f t="shared" si="566"/>
        <v>0</v>
      </c>
      <c r="EB600" s="168">
        <f t="shared" si="567"/>
        <v>0</v>
      </c>
      <c r="EC600" s="168">
        <f t="shared" si="568"/>
        <v>0</v>
      </c>
      <c r="ED600" s="169"/>
      <c r="EE600" s="170">
        <f t="shared" si="569"/>
        <v>0</v>
      </c>
      <c r="EF600" s="170" t="str">
        <f>IFERROR(IF(DY600&gt;((_xlfn.XLOOKUP(DQ600,TOPES!B:B,TOPES!C:C,,,)*INDEXACIÓN!CI600)),"SUPERA TOPES DEL HV",0),"HV NO ENCONTRADO")</f>
        <v>HV NO ENCONTRADO</v>
      </c>
      <c r="EG600" s="170">
        <f t="shared" si="570"/>
        <v>0</v>
      </c>
      <c r="EH600" s="170">
        <f>IF(SUMIF($M:$M,#REF!,$DY:$DY)&gt;$EH$8,"CONSULTA DIAN",0)</f>
        <v>0</v>
      </c>
      <c r="EI600" s="171">
        <f t="shared" si="571"/>
        <v>0</v>
      </c>
      <c r="EJ600" s="172"/>
    </row>
    <row r="601" spans="1:140" x14ac:dyDescent="0.25">
      <c r="A601" s="133" t="str">
        <f t="shared" si="521"/>
        <v>19000100592</v>
      </c>
      <c r="B601" s="134"/>
      <c r="C601" s="134"/>
      <c r="D601" s="135">
        <f>_xlfn.XLOOKUP(C601,TOPES!L:L,TOPES!M:M,,,)</f>
        <v>0</v>
      </c>
      <c r="E601" s="136">
        <v>592</v>
      </c>
      <c r="F601" s="134"/>
      <c r="G601" s="134"/>
      <c r="H601" s="134"/>
      <c r="I601" s="134"/>
      <c r="J601" s="134"/>
      <c r="K601" s="134"/>
      <c r="L601" s="134"/>
      <c r="M601" s="137"/>
      <c r="N601" s="134"/>
      <c r="O601" s="137" t="str">
        <f t="shared" si="522"/>
        <v/>
      </c>
      <c r="P601" s="138"/>
      <c r="Q601" s="139"/>
      <c r="R601" s="140">
        <f>IFERROR(IF(VLOOKUP(YEAR($D601),SMMLV!$A$2:$C$44,3,0)*$P601=$Q601,$Q601,IF($P601="",$Q601,VLOOKUP(YEAR($D601),SMMLV!$A$2:$C$44,3,0)*$P601)),0)</f>
        <v>0</v>
      </c>
      <c r="S601" s="141"/>
      <c r="T601" s="142"/>
      <c r="U601" s="143"/>
      <c r="V601" s="144"/>
      <c r="W601" s="145">
        <f>IFERROR(SUM(IF(VLOOKUP(YEAR($D601),SMMLV!$A$2:$C$44,3,0)*S601=T601,T601,IF(S601="",T601,VLOOKUP(YEAR($D601),SMMLV!$A$2:$C$44,3,0)*S601)),IF(VLOOKUP(YEAR($D601),SMMLV!$A$2:$C$44,3,0)*U601=V601,V601,IF(U601="",V601,VLOOKUP(YEAR($D601),SMMLV!$A$2:$C$44,3,0)*U601))),0)</f>
        <v>0</v>
      </c>
      <c r="X601" s="146"/>
      <c r="Y601" s="139"/>
      <c r="Z601" s="140">
        <f>IFERROR(IF(VLOOKUP(YEAR($D601),SMMLV!$A$2:$C$44,3,0)*$X601=$Y601,$Y601,IF($X601="",$Y601,VLOOKUP(YEAR($D601),SMMLV!$A$2:$C$44,3,0)*$X601)),0)</f>
        <v>0</v>
      </c>
      <c r="AA601" s="147"/>
      <c r="AB601" s="142"/>
      <c r="AC601" s="140">
        <f>IFERROR(IF(VLOOKUP(YEAR($D601),SMMLV!$A$2:$C$44,3,0)*$AA601=$AB601,$AB601,IF($AA601="",$AB601,VLOOKUP(YEAR($D601),SMMLV!$A$2:$C$44,3,0)*$AA601)),0)</f>
        <v>0</v>
      </c>
      <c r="AD601" s="147"/>
      <c r="AE601" s="142"/>
      <c r="AF601" s="140">
        <f>IFERROR(IF(VLOOKUP(YEAR($D601),SMMLV!$A$2:$C$44,3,0)*$AD601=$AE601,$AE601,IF($AD601="",$AE601,VLOOKUP(YEAR($D601),SMMLV!$A$2:$C$44,3,0)*$AD601)),0)</f>
        <v>0</v>
      </c>
      <c r="AG601" s="134"/>
      <c r="AH601" s="145">
        <f t="shared" si="523"/>
        <v>0</v>
      </c>
      <c r="AI601" s="138"/>
      <c r="AJ601" s="139"/>
      <c r="AK601" s="140">
        <f>IFERROR(IF(VLOOKUP(YEAR($D601),SMMLV!$A$2:$C$44,3,0)*$AI601=AJ601,AJ601,IF($AI601="",AJ601,VLOOKUP(YEAR($D601),SMMLV!$A$2:$C$44,3,0)*$AI601)),0)</f>
        <v>0</v>
      </c>
      <c r="AL601" s="141"/>
      <c r="AM601" s="142"/>
      <c r="AN601" s="147"/>
      <c r="AO601" s="144"/>
      <c r="AP601" s="145">
        <f>IFERROR(SUM(IF(VLOOKUP(YEAR($D601),SMMLV!$A$2:$C$44,3,0)*AL601=AM601,AM601,IF(AL601="",AM601,VLOOKUP(YEAR($D601),SMMLV!$A$2:$C$44,3,0)*AL601)),IF(VLOOKUP(YEAR($D601),SMMLV!$A$2:$C$44,3,0)*AN601=AO601,AO601,IF(AN601="",AO601,VLOOKUP(YEAR($D601),SMMLV!$A$2:$C$44,3,0)*AN601))),0)</f>
        <v>0</v>
      </c>
      <c r="AQ601" s="148"/>
      <c r="AR601" s="142"/>
      <c r="AS601" s="140">
        <f>IFERROR(IF(VLOOKUP(YEAR($D601),SMMLV!$A$2:$C$44,3,0)*AQ601=AR601,AR601,IF(AQ601="",AR601,VLOOKUP(YEAR($D601),SMMLV!$A$2:$C$44,3,0)*AQ601)),0)</f>
        <v>0</v>
      </c>
      <c r="AT601" s="147"/>
      <c r="AU601" s="142"/>
      <c r="AV601" s="140">
        <f>IFERROR(IF(VLOOKUP(YEAR($D601),SMMLV!$A$2:$C$44,3,0)*AT601=AU601,AU601,IF(AT601="",AU601,VLOOKUP(YEAR($D601),SMMLV!$A$2:$C$44,3,0)*AT601)),0)</f>
        <v>0</v>
      </c>
      <c r="AW601" s="147"/>
      <c r="AX601" s="142"/>
      <c r="AY601" s="140">
        <f>IFERROR(IF(VLOOKUP(YEAR($D601),SMMLV!$A$2:$C$44,3,0)*AW601=AX601,AX601,IF(AW601="",AX601,VLOOKUP(YEAR($D601),SMMLV!$A$2:$C$44,3,0)*AW601)),0)</f>
        <v>0</v>
      </c>
      <c r="AZ601" s="134"/>
      <c r="BA601" s="145">
        <f t="shared" si="524"/>
        <v>0</v>
      </c>
      <c r="BB601" s="138"/>
      <c r="BC601" s="139"/>
      <c r="BD601" s="140">
        <f>IFERROR(IF(VLOOKUP(YEAR($D601),SMMLV!$A$2:$C$44,3,0)*BB601=BC601,BC601,IF(BB601="",BC601,VLOOKUP(YEAR($D601),SMMLV!$A$2:$C$44,3,0)*BB601)),0)</f>
        <v>0</v>
      </c>
      <c r="BE601" s="141"/>
      <c r="BF601" s="142"/>
      <c r="BG601" s="147"/>
      <c r="BH601" s="144"/>
      <c r="BI601" s="145">
        <f>IFERROR(SUM(IF(VLOOKUP(YEAR($D601),SMMLV!$A$2:$C$44,3,0)*BE601=BF601,BF601,IF(BE601="",BF601,VLOOKUP(YEAR($D601),SMMLV!$A$2:$C$44,3,0)*BE601)),IF(VLOOKUP(YEAR($D601),SMMLV!$A$2:$C$44,3,0)*BG601=BH601,BH601,IF(BG601="",BH601,VLOOKUP(YEAR($D601),SMMLV!$A$2:$C$44,3,0)*BG601))),0)</f>
        <v>0</v>
      </c>
      <c r="BJ601" s="149"/>
      <c r="BK601" s="150"/>
      <c r="BL601" s="140">
        <f>IFERROR(IF(VLOOKUP(YEAR($D601),SMMLV!$A$2:$C$44,3,0)*BJ601=BK601,BK601,IF(BJ601="",BK601,VLOOKUP(YEAR($D601),SMMLV!$A$2:$C$44,3,0)*BJ601)),0)</f>
        <v>0</v>
      </c>
      <c r="BM601" s="147"/>
      <c r="BN601" s="142"/>
      <c r="BO601" s="140">
        <f>IFERROR(IF(VLOOKUP(YEAR($D601),SMMLV!$A$2:$C$44,3,0)*BM601=BN601,BN601,IF(BM601="",BN601,VLOOKUP(YEAR($D601),SMMLV!$A$2:$C$44,3,0)*BM601)),0)</f>
        <v>0</v>
      </c>
      <c r="BP601" s="147"/>
      <c r="BQ601" s="142"/>
      <c r="BR601" s="140">
        <f>IFERROR(IF(VLOOKUP(YEAR($D601),SMMLV!$A$2:$C$44,3,0)*BP601=BQ601,BQ601,IF(BP601="",BQ601,VLOOKUP(YEAR($D601),SMMLV!$A$2:$C$44,3,0)*BP601)),0)</f>
        <v>0</v>
      </c>
      <c r="BS601" s="134"/>
      <c r="BT601" s="145">
        <f t="shared" si="525"/>
        <v>0</v>
      </c>
      <c r="BU601" s="151">
        <f t="shared" si="526"/>
        <v>0</v>
      </c>
      <c r="BV601" s="151">
        <f t="shared" si="527"/>
        <v>0</v>
      </c>
      <c r="BW601" s="151">
        <f t="shared" si="528"/>
        <v>0</v>
      </c>
      <c r="BX601" s="151">
        <f t="shared" si="529"/>
        <v>0</v>
      </c>
      <c r="BY601" s="151">
        <f t="shared" si="530"/>
        <v>0</v>
      </c>
      <c r="BZ601" s="151">
        <f t="shared" si="518"/>
        <v>0</v>
      </c>
      <c r="CA601" s="134"/>
      <c r="CB601" s="134"/>
      <c r="CC601" s="134"/>
      <c r="CD601" s="152">
        <f t="shared" si="519"/>
        <v>0</v>
      </c>
      <c r="CE601" s="153">
        <f>IFERROR(INDEX(IPC!$A$11:$Y$22,MATCH(PROPER(TEXT(CD601,"mmmm")),IPC!$A$11:$A$22,0),MATCH(YEAR(CD601),IPC!$A$10:$Y$10,0)),0)</f>
        <v>0</v>
      </c>
      <c r="CF601" s="154">
        <v>63664</v>
      </c>
      <c r="CG601" s="153">
        <f>IFERROR(INDEX(IPC!$A$11:$Y$22,MATCH(PROPER(TEXT(CF601,"mmmm")),IPC!$A$11:$A$22,0),MATCH(YEAR(CF601),IPC!$A$10:$Y$10,0)),0)</f>
        <v>0</v>
      </c>
      <c r="CH601" s="155">
        <f t="shared" si="520"/>
        <v>0</v>
      </c>
      <c r="CI601" s="145">
        <v>1751496</v>
      </c>
      <c r="CJ601" s="151">
        <f t="shared" si="531"/>
        <v>0</v>
      </c>
      <c r="CK601" s="151">
        <f t="shared" si="532"/>
        <v>0</v>
      </c>
      <c r="CL601" s="151">
        <f t="shared" si="533"/>
        <v>0</v>
      </c>
      <c r="CM601" s="151">
        <f t="shared" si="534"/>
        <v>0</v>
      </c>
      <c r="CN601" s="151">
        <f t="shared" si="535"/>
        <v>0</v>
      </c>
      <c r="CO601" s="151">
        <f t="shared" si="536"/>
        <v>0</v>
      </c>
      <c r="CP601" s="151">
        <f t="shared" si="537"/>
        <v>0</v>
      </c>
      <c r="CQ601" s="151">
        <f t="shared" si="538"/>
        <v>0</v>
      </c>
      <c r="CR601" s="151">
        <f t="shared" si="539"/>
        <v>0</v>
      </c>
      <c r="CS601" s="151">
        <f t="shared" si="540"/>
        <v>0</v>
      </c>
      <c r="CT601" s="151">
        <f t="shared" si="541"/>
        <v>0</v>
      </c>
      <c r="CU601" s="151">
        <f t="shared" si="542"/>
        <v>0</v>
      </c>
      <c r="CV601" s="151">
        <f t="shared" si="543"/>
        <v>0</v>
      </c>
      <c r="CW601" s="151">
        <f t="shared" si="544"/>
        <v>0</v>
      </c>
      <c r="CX601" s="151">
        <f t="shared" si="545"/>
        <v>0</v>
      </c>
      <c r="CY601" s="151">
        <f t="shared" si="546"/>
        <v>0</v>
      </c>
      <c r="CZ601" s="151">
        <f t="shared" si="547"/>
        <v>0</v>
      </c>
      <c r="DA601" s="151">
        <f t="shared" si="548"/>
        <v>0</v>
      </c>
      <c r="DB601" s="151">
        <f t="shared" si="549"/>
        <v>0</v>
      </c>
      <c r="DC601" s="151">
        <f t="shared" si="550"/>
        <v>0</v>
      </c>
      <c r="DD601" s="151">
        <f t="shared" si="551"/>
        <v>0</v>
      </c>
      <c r="DE601" s="151">
        <f t="shared" si="552"/>
        <v>0</v>
      </c>
      <c r="DF601" s="151">
        <f t="shared" si="553"/>
        <v>0</v>
      </c>
      <c r="DG601" s="151">
        <f t="shared" si="554"/>
        <v>0</v>
      </c>
      <c r="DH601" s="151">
        <f t="shared" si="555"/>
        <v>0</v>
      </c>
      <c r="DI601" s="151">
        <f t="shared" si="556"/>
        <v>0</v>
      </c>
      <c r="DJ601" s="151">
        <f t="shared" si="557"/>
        <v>0</v>
      </c>
      <c r="DK601" s="151">
        <f t="shared" si="558"/>
        <v>0</v>
      </c>
      <c r="DL601" s="151">
        <f t="shared" si="559"/>
        <v>0</v>
      </c>
      <c r="DM601" s="151">
        <f t="shared" si="560"/>
        <v>0</v>
      </c>
      <c r="DN601" s="151">
        <f t="shared" si="561"/>
        <v>0</v>
      </c>
      <c r="DO601" s="156">
        <f t="shared" si="562"/>
        <v>0</v>
      </c>
      <c r="DP601" s="173" t="str">
        <f t="shared" si="563"/>
        <v/>
      </c>
      <c r="DQ601" s="157" t="str">
        <f t="shared" si="564"/>
        <v/>
      </c>
      <c r="DR601" s="158" t="str">
        <f>IFERROR(IFERROR(IFERROR(_xlfn.XLOOKUP(DP601,#REF!,#REF!,,,),_xlfn.XLOOKUP(DP601,#REF!,#REF!,,,)),_xlfn.XLOOKUP(DP601,#REF!,#REF!,,,)),"N/A")</f>
        <v>N/A</v>
      </c>
      <c r="DS601" s="159"/>
      <c r="DT601" s="160"/>
      <c r="DU601" s="161"/>
      <c r="DV601" s="162"/>
      <c r="DW601" s="163">
        <f>IFERROR(IFERROR(IFERROR(_xlfn.XLOOKUP(DP601,#REF!,#REF!,,,),_xlfn.XLOOKUP(DP601,#REF!,#REF!,,,)),_xlfn.XLOOKUP(DP601,#REF!,#REF!,,,)),0)</f>
        <v>0</v>
      </c>
      <c r="DX601" s="164"/>
      <c r="DY601" s="165">
        <f t="shared" si="565"/>
        <v>0</v>
      </c>
      <c r="DZ601" s="166"/>
      <c r="EA601" s="167">
        <f t="shared" si="566"/>
        <v>0</v>
      </c>
      <c r="EB601" s="168">
        <f t="shared" si="567"/>
        <v>0</v>
      </c>
      <c r="EC601" s="168">
        <f t="shared" si="568"/>
        <v>0</v>
      </c>
      <c r="ED601" s="169"/>
      <c r="EE601" s="170">
        <f t="shared" si="569"/>
        <v>0</v>
      </c>
      <c r="EF601" s="170" t="str">
        <f>IFERROR(IF(DY601&gt;((_xlfn.XLOOKUP(DQ601,TOPES!B:B,TOPES!C:C,,,)*INDEXACIÓN!CI601)),"SUPERA TOPES DEL HV",0),"HV NO ENCONTRADO")</f>
        <v>HV NO ENCONTRADO</v>
      </c>
      <c r="EG601" s="170">
        <f t="shared" si="570"/>
        <v>0</v>
      </c>
      <c r="EH601" s="170">
        <f>IF(SUMIF($M:$M,#REF!,$DY:$DY)&gt;$EH$8,"CONSULTA DIAN",0)</f>
        <v>0</v>
      </c>
      <c r="EI601" s="171">
        <f t="shared" si="571"/>
        <v>0</v>
      </c>
      <c r="EJ601" s="172"/>
    </row>
    <row r="602" spans="1:140" x14ac:dyDescent="0.25">
      <c r="A602" s="133" t="str">
        <f t="shared" si="521"/>
        <v>19000100593</v>
      </c>
      <c r="B602" s="134"/>
      <c r="C602" s="134"/>
      <c r="D602" s="135">
        <f>_xlfn.XLOOKUP(C602,TOPES!L:L,TOPES!M:M,,,)</f>
        <v>0</v>
      </c>
      <c r="E602" s="136">
        <v>593</v>
      </c>
      <c r="F602" s="134"/>
      <c r="G602" s="134"/>
      <c r="H602" s="134"/>
      <c r="I602" s="134"/>
      <c r="J602" s="134"/>
      <c r="K602" s="134"/>
      <c r="L602" s="134"/>
      <c r="M602" s="137"/>
      <c r="N602" s="134"/>
      <c r="O602" s="137" t="str">
        <f t="shared" si="522"/>
        <v/>
      </c>
      <c r="P602" s="138"/>
      <c r="Q602" s="139"/>
      <c r="R602" s="140">
        <f>IFERROR(IF(VLOOKUP(YEAR($D602),SMMLV!$A$2:$C$44,3,0)*$P602=$Q602,$Q602,IF($P602="",$Q602,VLOOKUP(YEAR($D602),SMMLV!$A$2:$C$44,3,0)*$P602)),0)</f>
        <v>0</v>
      </c>
      <c r="S602" s="141"/>
      <c r="T602" s="142"/>
      <c r="U602" s="143"/>
      <c r="V602" s="144"/>
      <c r="W602" s="145">
        <f>IFERROR(SUM(IF(VLOOKUP(YEAR($D602),SMMLV!$A$2:$C$44,3,0)*S602=T602,T602,IF(S602="",T602,VLOOKUP(YEAR($D602),SMMLV!$A$2:$C$44,3,0)*S602)),IF(VLOOKUP(YEAR($D602),SMMLV!$A$2:$C$44,3,0)*U602=V602,V602,IF(U602="",V602,VLOOKUP(YEAR($D602),SMMLV!$A$2:$C$44,3,0)*U602))),0)</f>
        <v>0</v>
      </c>
      <c r="X602" s="146"/>
      <c r="Y602" s="139"/>
      <c r="Z602" s="140">
        <f>IFERROR(IF(VLOOKUP(YEAR($D602),SMMLV!$A$2:$C$44,3,0)*$X602=$Y602,$Y602,IF($X602="",$Y602,VLOOKUP(YEAR($D602),SMMLV!$A$2:$C$44,3,0)*$X602)),0)</f>
        <v>0</v>
      </c>
      <c r="AA602" s="147"/>
      <c r="AB602" s="142"/>
      <c r="AC602" s="140">
        <f>IFERROR(IF(VLOOKUP(YEAR($D602),SMMLV!$A$2:$C$44,3,0)*$AA602=$AB602,$AB602,IF($AA602="",$AB602,VLOOKUP(YEAR($D602),SMMLV!$A$2:$C$44,3,0)*$AA602)),0)</f>
        <v>0</v>
      </c>
      <c r="AD602" s="147"/>
      <c r="AE602" s="142"/>
      <c r="AF602" s="140">
        <f>IFERROR(IF(VLOOKUP(YEAR($D602),SMMLV!$A$2:$C$44,3,0)*$AD602=$AE602,$AE602,IF($AD602="",$AE602,VLOOKUP(YEAR($D602),SMMLV!$A$2:$C$44,3,0)*$AD602)),0)</f>
        <v>0</v>
      </c>
      <c r="AG602" s="134"/>
      <c r="AH602" s="145">
        <f t="shared" si="523"/>
        <v>0</v>
      </c>
      <c r="AI602" s="138"/>
      <c r="AJ602" s="139"/>
      <c r="AK602" s="140">
        <f>IFERROR(IF(VLOOKUP(YEAR($D602),SMMLV!$A$2:$C$44,3,0)*$AI602=AJ602,AJ602,IF($AI602="",AJ602,VLOOKUP(YEAR($D602),SMMLV!$A$2:$C$44,3,0)*$AI602)),0)</f>
        <v>0</v>
      </c>
      <c r="AL602" s="141"/>
      <c r="AM602" s="142"/>
      <c r="AN602" s="147"/>
      <c r="AO602" s="144"/>
      <c r="AP602" s="145">
        <f>IFERROR(SUM(IF(VLOOKUP(YEAR($D602),SMMLV!$A$2:$C$44,3,0)*AL602=AM602,AM602,IF(AL602="",AM602,VLOOKUP(YEAR($D602),SMMLV!$A$2:$C$44,3,0)*AL602)),IF(VLOOKUP(YEAR($D602),SMMLV!$A$2:$C$44,3,0)*AN602=AO602,AO602,IF(AN602="",AO602,VLOOKUP(YEAR($D602),SMMLV!$A$2:$C$44,3,0)*AN602))),0)</f>
        <v>0</v>
      </c>
      <c r="AQ602" s="148"/>
      <c r="AR602" s="142"/>
      <c r="AS602" s="140">
        <f>IFERROR(IF(VLOOKUP(YEAR($D602),SMMLV!$A$2:$C$44,3,0)*AQ602=AR602,AR602,IF(AQ602="",AR602,VLOOKUP(YEAR($D602),SMMLV!$A$2:$C$44,3,0)*AQ602)),0)</f>
        <v>0</v>
      </c>
      <c r="AT602" s="147"/>
      <c r="AU602" s="142"/>
      <c r="AV602" s="140">
        <f>IFERROR(IF(VLOOKUP(YEAR($D602),SMMLV!$A$2:$C$44,3,0)*AT602=AU602,AU602,IF(AT602="",AU602,VLOOKUP(YEAR($D602),SMMLV!$A$2:$C$44,3,0)*AT602)),0)</f>
        <v>0</v>
      </c>
      <c r="AW602" s="147"/>
      <c r="AX602" s="142"/>
      <c r="AY602" s="140">
        <f>IFERROR(IF(VLOOKUP(YEAR($D602),SMMLV!$A$2:$C$44,3,0)*AW602=AX602,AX602,IF(AW602="",AX602,VLOOKUP(YEAR($D602),SMMLV!$A$2:$C$44,3,0)*AW602)),0)</f>
        <v>0</v>
      </c>
      <c r="AZ602" s="134"/>
      <c r="BA602" s="145">
        <f t="shared" si="524"/>
        <v>0</v>
      </c>
      <c r="BB602" s="138"/>
      <c r="BC602" s="139"/>
      <c r="BD602" s="140">
        <f>IFERROR(IF(VLOOKUP(YEAR($D602),SMMLV!$A$2:$C$44,3,0)*BB602=BC602,BC602,IF(BB602="",BC602,VLOOKUP(YEAR($D602),SMMLV!$A$2:$C$44,3,0)*BB602)),0)</f>
        <v>0</v>
      </c>
      <c r="BE602" s="141"/>
      <c r="BF602" s="142"/>
      <c r="BG602" s="147"/>
      <c r="BH602" s="144"/>
      <c r="BI602" s="145">
        <f>IFERROR(SUM(IF(VLOOKUP(YEAR($D602),SMMLV!$A$2:$C$44,3,0)*BE602=BF602,BF602,IF(BE602="",BF602,VLOOKUP(YEAR($D602),SMMLV!$A$2:$C$44,3,0)*BE602)),IF(VLOOKUP(YEAR($D602),SMMLV!$A$2:$C$44,3,0)*BG602=BH602,BH602,IF(BG602="",BH602,VLOOKUP(YEAR($D602),SMMLV!$A$2:$C$44,3,0)*BG602))),0)</f>
        <v>0</v>
      </c>
      <c r="BJ602" s="149"/>
      <c r="BK602" s="150"/>
      <c r="BL602" s="140">
        <f>IFERROR(IF(VLOOKUP(YEAR($D602),SMMLV!$A$2:$C$44,3,0)*BJ602=BK602,BK602,IF(BJ602="",BK602,VLOOKUP(YEAR($D602),SMMLV!$A$2:$C$44,3,0)*BJ602)),0)</f>
        <v>0</v>
      </c>
      <c r="BM602" s="147"/>
      <c r="BN602" s="142"/>
      <c r="BO602" s="140">
        <f>IFERROR(IF(VLOOKUP(YEAR($D602),SMMLV!$A$2:$C$44,3,0)*BM602=BN602,BN602,IF(BM602="",BN602,VLOOKUP(YEAR($D602),SMMLV!$A$2:$C$44,3,0)*BM602)),0)</f>
        <v>0</v>
      </c>
      <c r="BP602" s="147"/>
      <c r="BQ602" s="142"/>
      <c r="BR602" s="140">
        <f>IFERROR(IF(VLOOKUP(YEAR($D602),SMMLV!$A$2:$C$44,3,0)*BP602=BQ602,BQ602,IF(BP602="",BQ602,VLOOKUP(YEAR($D602),SMMLV!$A$2:$C$44,3,0)*BP602)),0)</f>
        <v>0</v>
      </c>
      <c r="BS602" s="134"/>
      <c r="BT602" s="145">
        <f t="shared" si="525"/>
        <v>0</v>
      </c>
      <c r="BU602" s="151">
        <f t="shared" si="526"/>
        <v>0</v>
      </c>
      <c r="BV602" s="151">
        <f t="shared" si="527"/>
        <v>0</v>
      </c>
      <c r="BW602" s="151">
        <f t="shared" si="528"/>
        <v>0</v>
      </c>
      <c r="BX602" s="151">
        <f t="shared" si="529"/>
        <v>0</v>
      </c>
      <c r="BY602" s="151">
        <f t="shared" si="530"/>
        <v>0</v>
      </c>
      <c r="BZ602" s="151">
        <f t="shared" si="518"/>
        <v>0</v>
      </c>
      <c r="CA602" s="134"/>
      <c r="CB602" s="134"/>
      <c r="CC602" s="134"/>
      <c r="CD602" s="152">
        <f t="shared" si="519"/>
        <v>0</v>
      </c>
      <c r="CE602" s="153">
        <f>IFERROR(INDEX(IPC!$A$11:$Y$22,MATCH(PROPER(TEXT(CD602,"mmmm")),IPC!$A$11:$A$22,0),MATCH(YEAR(CD602),IPC!$A$10:$Y$10,0)),0)</f>
        <v>0</v>
      </c>
      <c r="CF602" s="154">
        <v>63694</v>
      </c>
      <c r="CG602" s="153">
        <f>IFERROR(INDEX(IPC!$A$11:$Y$22,MATCH(PROPER(TEXT(CF602,"mmmm")),IPC!$A$11:$A$22,0),MATCH(YEAR(CF602),IPC!$A$10:$Y$10,0)),0)</f>
        <v>0</v>
      </c>
      <c r="CH602" s="155">
        <f t="shared" si="520"/>
        <v>0</v>
      </c>
      <c r="CI602" s="145">
        <v>1751497</v>
      </c>
      <c r="CJ602" s="151">
        <f t="shared" si="531"/>
        <v>0</v>
      </c>
      <c r="CK602" s="151">
        <f t="shared" si="532"/>
        <v>0</v>
      </c>
      <c r="CL602" s="151">
        <f t="shared" si="533"/>
        <v>0</v>
      </c>
      <c r="CM602" s="151">
        <f t="shared" si="534"/>
        <v>0</v>
      </c>
      <c r="CN602" s="151">
        <f t="shared" si="535"/>
        <v>0</v>
      </c>
      <c r="CO602" s="151">
        <f t="shared" si="536"/>
        <v>0</v>
      </c>
      <c r="CP602" s="151">
        <f t="shared" si="537"/>
        <v>0</v>
      </c>
      <c r="CQ602" s="151">
        <f t="shared" si="538"/>
        <v>0</v>
      </c>
      <c r="CR602" s="151">
        <f t="shared" si="539"/>
        <v>0</v>
      </c>
      <c r="CS602" s="151">
        <f t="shared" si="540"/>
        <v>0</v>
      </c>
      <c r="CT602" s="151">
        <f t="shared" si="541"/>
        <v>0</v>
      </c>
      <c r="CU602" s="151">
        <f t="shared" si="542"/>
        <v>0</v>
      </c>
      <c r="CV602" s="151">
        <f t="shared" si="543"/>
        <v>0</v>
      </c>
      <c r="CW602" s="151">
        <f t="shared" si="544"/>
        <v>0</v>
      </c>
      <c r="CX602" s="151">
        <f t="shared" si="545"/>
        <v>0</v>
      </c>
      <c r="CY602" s="151">
        <f t="shared" si="546"/>
        <v>0</v>
      </c>
      <c r="CZ602" s="151">
        <f t="shared" si="547"/>
        <v>0</v>
      </c>
      <c r="DA602" s="151">
        <f t="shared" si="548"/>
        <v>0</v>
      </c>
      <c r="DB602" s="151">
        <f t="shared" si="549"/>
        <v>0</v>
      </c>
      <c r="DC602" s="151">
        <f t="shared" si="550"/>
        <v>0</v>
      </c>
      <c r="DD602" s="151">
        <f t="shared" si="551"/>
        <v>0</v>
      </c>
      <c r="DE602" s="151">
        <f t="shared" si="552"/>
        <v>0</v>
      </c>
      <c r="DF602" s="151">
        <f t="shared" si="553"/>
        <v>0</v>
      </c>
      <c r="DG602" s="151">
        <f t="shared" si="554"/>
        <v>0</v>
      </c>
      <c r="DH602" s="151">
        <f t="shared" si="555"/>
        <v>0</v>
      </c>
      <c r="DI602" s="151">
        <f t="shared" si="556"/>
        <v>0</v>
      </c>
      <c r="DJ602" s="151">
        <f t="shared" si="557"/>
        <v>0</v>
      </c>
      <c r="DK602" s="151">
        <f t="shared" si="558"/>
        <v>0</v>
      </c>
      <c r="DL602" s="151">
        <f t="shared" si="559"/>
        <v>0</v>
      </c>
      <c r="DM602" s="151">
        <f t="shared" si="560"/>
        <v>0</v>
      </c>
      <c r="DN602" s="151">
        <f t="shared" si="561"/>
        <v>0</v>
      </c>
      <c r="DO602" s="156">
        <f t="shared" si="562"/>
        <v>0</v>
      </c>
      <c r="DP602" s="173" t="str">
        <f t="shared" si="563"/>
        <v/>
      </c>
      <c r="DQ602" s="157" t="str">
        <f t="shared" si="564"/>
        <v/>
      </c>
      <c r="DR602" s="158" t="str">
        <f>IFERROR(IFERROR(IFERROR(_xlfn.XLOOKUP(DP602,#REF!,#REF!,,,),_xlfn.XLOOKUP(DP602,#REF!,#REF!,,,)),_xlfn.XLOOKUP(DP602,#REF!,#REF!,,,)),"N/A")</f>
        <v>N/A</v>
      </c>
      <c r="DS602" s="159"/>
      <c r="DT602" s="160"/>
      <c r="DU602" s="161"/>
      <c r="DV602" s="162"/>
      <c r="DW602" s="163">
        <f>IFERROR(IFERROR(IFERROR(_xlfn.XLOOKUP(DP602,#REF!,#REF!,,,),_xlfn.XLOOKUP(DP602,#REF!,#REF!,,,)),_xlfn.XLOOKUP(DP602,#REF!,#REF!,,,)),0)</f>
        <v>0</v>
      </c>
      <c r="DX602" s="164"/>
      <c r="DY602" s="165">
        <f t="shared" si="565"/>
        <v>0</v>
      </c>
      <c r="DZ602" s="166"/>
      <c r="EA602" s="167">
        <f t="shared" si="566"/>
        <v>0</v>
      </c>
      <c r="EB602" s="168">
        <f t="shared" si="567"/>
        <v>0</v>
      </c>
      <c r="EC602" s="168">
        <f t="shared" si="568"/>
        <v>0</v>
      </c>
      <c r="ED602" s="169"/>
      <c r="EE602" s="170">
        <f t="shared" si="569"/>
        <v>0</v>
      </c>
      <c r="EF602" s="170" t="str">
        <f>IFERROR(IF(DY602&gt;((_xlfn.XLOOKUP(DQ602,TOPES!B:B,TOPES!C:C,,,)*INDEXACIÓN!CI602)),"SUPERA TOPES DEL HV",0),"HV NO ENCONTRADO")</f>
        <v>HV NO ENCONTRADO</v>
      </c>
      <c r="EG602" s="170">
        <f t="shared" si="570"/>
        <v>0</v>
      </c>
      <c r="EH602" s="170">
        <f>IF(SUMIF($M:$M,#REF!,$DY:$DY)&gt;$EH$8,"CONSULTA DIAN",0)</f>
        <v>0</v>
      </c>
      <c r="EI602" s="171">
        <f t="shared" si="571"/>
        <v>0</v>
      </c>
      <c r="EJ602" s="172"/>
    </row>
    <row r="603" spans="1:140" x14ac:dyDescent="0.25">
      <c r="A603" s="133" t="str">
        <f t="shared" si="521"/>
        <v>19000100594</v>
      </c>
      <c r="B603" s="134"/>
      <c r="C603" s="134"/>
      <c r="D603" s="135">
        <f>_xlfn.XLOOKUP(C603,TOPES!L:L,TOPES!M:M,,,)</f>
        <v>0</v>
      </c>
      <c r="E603" s="136">
        <v>594</v>
      </c>
      <c r="F603" s="134"/>
      <c r="G603" s="134"/>
      <c r="H603" s="134"/>
      <c r="I603" s="134"/>
      <c r="J603" s="134"/>
      <c r="K603" s="134"/>
      <c r="L603" s="134"/>
      <c r="M603" s="137"/>
      <c r="N603" s="134"/>
      <c r="O603" s="137" t="str">
        <f t="shared" si="522"/>
        <v/>
      </c>
      <c r="P603" s="138"/>
      <c r="Q603" s="139"/>
      <c r="R603" s="140">
        <f>IFERROR(IF(VLOOKUP(YEAR($D603),SMMLV!$A$2:$C$44,3,0)*$P603=$Q603,$Q603,IF($P603="",$Q603,VLOOKUP(YEAR($D603),SMMLV!$A$2:$C$44,3,0)*$P603)),0)</f>
        <v>0</v>
      </c>
      <c r="S603" s="141"/>
      <c r="T603" s="142"/>
      <c r="U603" s="143"/>
      <c r="V603" s="144"/>
      <c r="W603" s="145">
        <f>IFERROR(SUM(IF(VLOOKUP(YEAR($D603),SMMLV!$A$2:$C$44,3,0)*S603=T603,T603,IF(S603="",T603,VLOOKUP(YEAR($D603),SMMLV!$A$2:$C$44,3,0)*S603)),IF(VLOOKUP(YEAR($D603),SMMLV!$A$2:$C$44,3,0)*U603=V603,V603,IF(U603="",V603,VLOOKUP(YEAR($D603),SMMLV!$A$2:$C$44,3,0)*U603))),0)</f>
        <v>0</v>
      </c>
      <c r="X603" s="146"/>
      <c r="Y603" s="139"/>
      <c r="Z603" s="140">
        <f>IFERROR(IF(VLOOKUP(YEAR($D603),SMMLV!$A$2:$C$44,3,0)*$X603=$Y603,$Y603,IF($X603="",$Y603,VLOOKUP(YEAR($D603),SMMLV!$A$2:$C$44,3,0)*$X603)),0)</f>
        <v>0</v>
      </c>
      <c r="AA603" s="147"/>
      <c r="AB603" s="142"/>
      <c r="AC603" s="140">
        <f>IFERROR(IF(VLOOKUP(YEAR($D603),SMMLV!$A$2:$C$44,3,0)*$AA603=$AB603,$AB603,IF($AA603="",$AB603,VLOOKUP(YEAR($D603),SMMLV!$A$2:$C$44,3,0)*$AA603)),0)</f>
        <v>0</v>
      </c>
      <c r="AD603" s="147"/>
      <c r="AE603" s="142"/>
      <c r="AF603" s="140">
        <f>IFERROR(IF(VLOOKUP(YEAR($D603),SMMLV!$A$2:$C$44,3,0)*$AD603=$AE603,$AE603,IF($AD603="",$AE603,VLOOKUP(YEAR($D603),SMMLV!$A$2:$C$44,3,0)*$AD603)),0)</f>
        <v>0</v>
      </c>
      <c r="AG603" s="134"/>
      <c r="AH603" s="145">
        <f t="shared" si="523"/>
        <v>0</v>
      </c>
      <c r="AI603" s="138"/>
      <c r="AJ603" s="139"/>
      <c r="AK603" s="140">
        <f>IFERROR(IF(VLOOKUP(YEAR($D603),SMMLV!$A$2:$C$44,3,0)*$AI603=AJ603,AJ603,IF($AI603="",AJ603,VLOOKUP(YEAR($D603),SMMLV!$A$2:$C$44,3,0)*$AI603)),0)</f>
        <v>0</v>
      </c>
      <c r="AL603" s="141"/>
      <c r="AM603" s="142"/>
      <c r="AN603" s="147"/>
      <c r="AO603" s="144"/>
      <c r="AP603" s="145">
        <f>IFERROR(SUM(IF(VLOOKUP(YEAR($D603),SMMLV!$A$2:$C$44,3,0)*AL603=AM603,AM603,IF(AL603="",AM603,VLOOKUP(YEAR($D603),SMMLV!$A$2:$C$44,3,0)*AL603)),IF(VLOOKUP(YEAR($D603),SMMLV!$A$2:$C$44,3,0)*AN603=AO603,AO603,IF(AN603="",AO603,VLOOKUP(YEAR($D603),SMMLV!$A$2:$C$44,3,0)*AN603))),0)</f>
        <v>0</v>
      </c>
      <c r="AQ603" s="148"/>
      <c r="AR603" s="142"/>
      <c r="AS603" s="140">
        <f>IFERROR(IF(VLOOKUP(YEAR($D603),SMMLV!$A$2:$C$44,3,0)*AQ603=AR603,AR603,IF(AQ603="",AR603,VLOOKUP(YEAR($D603),SMMLV!$A$2:$C$44,3,0)*AQ603)),0)</f>
        <v>0</v>
      </c>
      <c r="AT603" s="147"/>
      <c r="AU603" s="142"/>
      <c r="AV603" s="140">
        <f>IFERROR(IF(VLOOKUP(YEAR($D603),SMMLV!$A$2:$C$44,3,0)*AT603=AU603,AU603,IF(AT603="",AU603,VLOOKUP(YEAR($D603),SMMLV!$A$2:$C$44,3,0)*AT603)),0)</f>
        <v>0</v>
      </c>
      <c r="AW603" s="147"/>
      <c r="AX603" s="142"/>
      <c r="AY603" s="140">
        <f>IFERROR(IF(VLOOKUP(YEAR($D603),SMMLV!$A$2:$C$44,3,0)*AW603=AX603,AX603,IF(AW603="",AX603,VLOOKUP(YEAR($D603),SMMLV!$A$2:$C$44,3,0)*AW603)),0)</f>
        <v>0</v>
      </c>
      <c r="AZ603" s="134"/>
      <c r="BA603" s="145">
        <f t="shared" si="524"/>
        <v>0</v>
      </c>
      <c r="BB603" s="138"/>
      <c r="BC603" s="139"/>
      <c r="BD603" s="140">
        <f>IFERROR(IF(VLOOKUP(YEAR($D603),SMMLV!$A$2:$C$44,3,0)*BB603=BC603,BC603,IF(BB603="",BC603,VLOOKUP(YEAR($D603),SMMLV!$A$2:$C$44,3,0)*BB603)),0)</f>
        <v>0</v>
      </c>
      <c r="BE603" s="141"/>
      <c r="BF603" s="142"/>
      <c r="BG603" s="147"/>
      <c r="BH603" s="144"/>
      <c r="BI603" s="145">
        <f>IFERROR(SUM(IF(VLOOKUP(YEAR($D603),SMMLV!$A$2:$C$44,3,0)*BE603=BF603,BF603,IF(BE603="",BF603,VLOOKUP(YEAR($D603),SMMLV!$A$2:$C$44,3,0)*BE603)),IF(VLOOKUP(YEAR($D603),SMMLV!$A$2:$C$44,3,0)*BG603=BH603,BH603,IF(BG603="",BH603,VLOOKUP(YEAR($D603),SMMLV!$A$2:$C$44,3,0)*BG603))),0)</f>
        <v>0</v>
      </c>
      <c r="BJ603" s="149"/>
      <c r="BK603" s="150"/>
      <c r="BL603" s="140">
        <f>IFERROR(IF(VLOOKUP(YEAR($D603),SMMLV!$A$2:$C$44,3,0)*BJ603=BK603,BK603,IF(BJ603="",BK603,VLOOKUP(YEAR($D603),SMMLV!$A$2:$C$44,3,0)*BJ603)),0)</f>
        <v>0</v>
      </c>
      <c r="BM603" s="147"/>
      <c r="BN603" s="142"/>
      <c r="BO603" s="140">
        <f>IFERROR(IF(VLOOKUP(YEAR($D603),SMMLV!$A$2:$C$44,3,0)*BM603=BN603,BN603,IF(BM603="",BN603,VLOOKUP(YEAR($D603),SMMLV!$A$2:$C$44,3,0)*BM603)),0)</f>
        <v>0</v>
      </c>
      <c r="BP603" s="147"/>
      <c r="BQ603" s="142"/>
      <c r="BR603" s="140">
        <f>IFERROR(IF(VLOOKUP(YEAR($D603),SMMLV!$A$2:$C$44,3,0)*BP603=BQ603,BQ603,IF(BP603="",BQ603,VLOOKUP(YEAR($D603),SMMLV!$A$2:$C$44,3,0)*BP603)),0)</f>
        <v>0</v>
      </c>
      <c r="BS603" s="134"/>
      <c r="BT603" s="145">
        <f t="shared" si="525"/>
        <v>0</v>
      </c>
      <c r="BU603" s="151">
        <f t="shared" si="526"/>
        <v>0</v>
      </c>
      <c r="BV603" s="151">
        <f t="shared" si="527"/>
        <v>0</v>
      </c>
      <c r="BW603" s="151">
        <f t="shared" si="528"/>
        <v>0</v>
      </c>
      <c r="BX603" s="151">
        <f t="shared" si="529"/>
        <v>0</v>
      </c>
      <c r="BY603" s="151">
        <f t="shared" si="530"/>
        <v>0</v>
      </c>
      <c r="BZ603" s="151">
        <f t="shared" si="518"/>
        <v>0</v>
      </c>
      <c r="CA603" s="134"/>
      <c r="CB603" s="134"/>
      <c r="CC603" s="134"/>
      <c r="CD603" s="152">
        <f t="shared" si="519"/>
        <v>0</v>
      </c>
      <c r="CE603" s="153">
        <f>IFERROR(INDEX(IPC!$A$11:$Y$22,MATCH(PROPER(TEXT(CD603,"mmmm")),IPC!$A$11:$A$22,0),MATCH(YEAR(CD603),IPC!$A$10:$Y$10,0)),0)</f>
        <v>0</v>
      </c>
      <c r="CF603" s="154">
        <v>63725</v>
      </c>
      <c r="CG603" s="153">
        <f>IFERROR(INDEX(IPC!$A$11:$Y$22,MATCH(PROPER(TEXT(CF603,"mmmm")),IPC!$A$11:$A$22,0),MATCH(YEAR(CF603),IPC!$A$10:$Y$10,0)),0)</f>
        <v>0</v>
      </c>
      <c r="CH603" s="155">
        <f t="shared" si="520"/>
        <v>0</v>
      </c>
      <c r="CI603" s="145">
        <v>1751498</v>
      </c>
      <c r="CJ603" s="151">
        <f t="shared" si="531"/>
        <v>0</v>
      </c>
      <c r="CK603" s="151">
        <f t="shared" si="532"/>
        <v>0</v>
      </c>
      <c r="CL603" s="151">
        <f t="shared" si="533"/>
        <v>0</v>
      </c>
      <c r="CM603" s="151">
        <f t="shared" si="534"/>
        <v>0</v>
      </c>
      <c r="CN603" s="151">
        <f t="shared" si="535"/>
        <v>0</v>
      </c>
      <c r="CO603" s="151">
        <f t="shared" si="536"/>
        <v>0</v>
      </c>
      <c r="CP603" s="151">
        <f t="shared" si="537"/>
        <v>0</v>
      </c>
      <c r="CQ603" s="151">
        <f t="shared" si="538"/>
        <v>0</v>
      </c>
      <c r="CR603" s="151">
        <f t="shared" si="539"/>
        <v>0</v>
      </c>
      <c r="CS603" s="151">
        <f t="shared" si="540"/>
        <v>0</v>
      </c>
      <c r="CT603" s="151">
        <f t="shared" si="541"/>
        <v>0</v>
      </c>
      <c r="CU603" s="151">
        <f t="shared" si="542"/>
        <v>0</v>
      </c>
      <c r="CV603" s="151">
        <f t="shared" si="543"/>
        <v>0</v>
      </c>
      <c r="CW603" s="151">
        <f t="shared" si="544"/>
        <v>0</v>
      </c>
      <c r="CX603" s="151">
        <f t="shared" si="545"/>
        <v>0</v>
      </c>
      <c r="CY603" s="151">
        <f t="shared" si="546"/>
        <v>0</v>
      </c>
      <c r="CZ603" s="151">
        <f t="shared" si="547"/>
        <v>0</v>
      </c>
      <c r="DA603" s="151">
        <f t="shared" si="548"/>
        <v>0</v>
      </c>
      <c r="DB603" s="151">
        <f t="shared" si="549"/>
        <v>0</v>
      </c>
      <c r="DC603" s="151">
        <f t="shared" si="550"/>
        <v>0</v>
      </c>
      <c r="DD603" s="151">
        <f t="shared" si="551"/>
        <v>0</v>
      </c>
      <c r="DE603" s="151">
        <f t="shared" si="552"/>
        <v>0</v>
      </c>
      <c r="DF603" s="151">
        <f t="shared" si="553"/>
        <v>0</v>
      </c>
      <c r="DG603" s="151">
        <f t="shared" si="554"/>
        <v>0</v>
      </c>
      <c r="DH603" s="151">
        <f t="shared" si="555"/>
        <v>0</v>
      </c>
      <c r="DI603" s="151">
        <f t="shared" si="556"/>
        <v>0</v>
      </c>
      <c r="DJ603" s="151">
        <f t="shared" si="557"/>
        <v>0</v>
      </c>
      <c r="DK603" s="151">
        <f t="shared" si="558"/>
        <v>0</v>
      </c>
      <c r="DL603" s="151">
        <f t="shared" si="559"/>
        <v>0</v>
      </c>
      <c r="DM603" s="151">
        <f t="shared" si="560"/>
        <v>0</v>
      </c>
      <c r="DN603" s="151">
        <f t="shared" si="561"/>
        <v>0</v>
      </c>
      <c r="DO603" s="156">
        <f t="shared" si="562"/>
        <v>0</v>
      </c>
      <c r="DP603" s="173" t="str">
        <f t="shared" si="563"/>
        <v/>
      </c>
      <c r="DQ603" s="157" t="str">
        <f t="shared" si="564"/>
        <v/>
      </c>
      <c r="DR603" s="158" t="str">
        <f>IFERROR(IFERROR(IFERROR(_xlfn.XLOOKUP(DP603,#REF!,#REF!,,,),_xlfn.XLOOKUP(DP603,#REF!,#REF!,,,)),_xlfn.XLOOKUP(DP603,#REF!,#REF!,,,)),"N/A")</f>
        <v>N/A</v>
      </c>
      <c r="DS603" s="159"/>
      <c r="DT603" s="160"/>
      <c r="DU603" s="161"/>
      <c r="DV603" s="162"/>
      <c r="DW603" s="163">
        <f>IFERROR(IFERROR(IFERROR(_xlfn.XLOOKUP(DP603,#REF!,#REF!,,,),_xlfn.XLOOKUP(DP603,#REF!,#REF!,,,)),_xlfn.XLOOKUP(DP603,#REF!,#REF!,,,)),0)</f>
        <v>0</v>
      </c>
      <c r="DX603" s="164"/>
      <c r="DY603" s="165">
        <f t="shared" si="565"/>
        <v>0</v>
      </c>
      <c r="DZ603" s="166"/>
      <c r="EA603" s="167">
        <f t="shared" si="566"/>
        <v>0</v>
      </c>
      <c r="EB603" s="168">
        <f t="shared" si="567"/>
        <v>0</v>
      </c>
      <c r="EC603" s="168">
        <f t="shared" si="568"/>
        <v>0</v>
      </c>
      <c r="ED603" s="169"/>
      <c r="EE603" s="170">
        <f t="shared" si="569"/>
        <v>0</v>
      </c>
      <c r="EF603" s="170" t="str">
        <f>IFERROR(IF(DY603&gt;((_xlfn.XLOOKUP(DQ603,TOPES!B:B,TOPES!C:C,,,)*INDEXACIÓN!CI603)),"SUPERA TOPES DEL HV",0),"HV NO ENCONTRADO")</f>
        <v>HV NO ENCONTRADO</v>
      </c>
      <c r="EG603" s="170">
        <f t="shared" si="570"/>
        <v>0</v>
      </c>
      <c r="EH603" s="170">
        <f>IF(SUMIF($M:$M,#REF!,$DY:$DY)&gt;$EH$8,"CONSULTA DIAN",0)</f>
        <v>0</v>
      </c>
      <c r="EI603" s="171">
        <f t="shared" si="571"/>
        <v>0</v>
      </c>
      <c r="EJ603" s="172"/>
    </row>
    <row r="604" spans="1:140" x14ac:dyDescent="0.25">
      <c r="A604" s="133" t="str">
        <f t="shared" si="521"/>
        <v>19000100595</v>
      </c>
      <c r="B604" s="134"/>
      <c r="C604" s="134"/>
      <c r="D604" s="135">
        <f>_xlfn.XLOOKUP(C604,TOPES!L:L,TOPES!M:M,,,)</f>
        <v>0</v>
      </c>
      <c r="E604" s="136">
        <v>595</v>
      </c>
      <c r="F604" s="134"/>
      <c r="G604" s="134"/>
      <c r="H604" s="134"/>
      <c r="I604" s="134"/>
      <c r="J604" s="134"/>
      <c r="K604" s="134"/>
      <c r="L604" s="134"/>
      <c r="M604" s="137"/>
      <c r="N604" s="134"/>
      <c r="O604" s="137" t="str">
        <f t="shared" si="522"/>
        <v/>
      </c>
      <c r="P604" s="138"/>
      <c r="Q604" s="139"/>
      <c r="R604" s="140">
        <f>IFERROR(IF(VLOOKUP(YEAR($D604),SMMLV!$A$2:$C$44,3,0)*$P604=$Q604,$Q604,IF($P604="",$Q604,VLOOKUP(YEAR($D604),SMMLV!$A$2:$C$44,3,0)*$P604)),0)</f>
        <v>0</v>
      </c>
      <c r="S604" s="141"/>
      <c r="T604" s="142"/>
      <c r="U604" s="143"/>
      <c r="V604" s="144"/>
      <c r="W604" s="145">
        <f>IFERROR(SUM(IF(VLOOKUP(YEAR($D604),SMMLV!$A$2:$C$44,3,0)*S604=T604,T604,IF(S604="",T604,VLOOKUP(YEAR($D604),SMMLV!$A$2:$C$44,3,0)*S604)),IF(VLOOKUP(YEAR($D604),SMMLV!$A$2:$C$44,3,0)*U604=V604,V604,IF(U604="",V604,VLOOKUP(YEAR($D604),SMMLV!$A$2:$C$44,3,0)*U604))),0)</f>
        <v>0</v>
      </c>
      <c r="X604" s="146"/>
      <c r="Y604" s="139"/>
      <c r="Z604" s="140">
        <f>IFERROR(IF(VLOOKUP(YEAR($D604),SMMLV!$A$2:$C$44,3,0)*$X604=$Y604,$Y604,IF($X604="",$Y604,VLOOKUP(YEAR($D604),SMMLV!$A$2:$C$44,3,0)*$X604)),0)</f>
        <v>0</v>
      </c>
      <c r="AA604" s="147"/>
      <c r="AB604" s="142"/>
      <c r="AC604" s="140">
        <f>IFERROR(IF(VLOOKUP(YEAR($D604),SMMLV!$A$2:$C$44,3,0)*$AA604=$AB604,$AB604,IF($AA604="",$AB604,VLOOKUP(YEAR($D604),SMMLV!$A$2:$C$44,3,0)*$AA604)),0)</f>
        <v>0</v>
      </c>
      <c r="AD604" s="147"/>
      <c r="AE604" s="142"/>
      <c r="AF604" s="140">
        <f>IFERROR(IF(VLOOKUP(YEAR($D604),SMMLV!$A$2:$C$44,3,0)*$AD604=$AE604,$AE604,IF($AD604="",$AE604,VLOOKUP(YEAR($D604),SMMLV!$A$2:$C$44,3,0)*$AD604)),0)</f>
        <v>0</v>
      </c>
      <c r="AG604" s="134"/>
      <c r="AH604" s="145">
        <f t="shared" si="523"/>
        <v>0</v>
      </c>
      <c r="AI604" s="138"/>
      <c r="AJ604" s="139"/>
      <c r="AK604" s="140">
        <f>IFERROR(IF(VLOOKUP(YEAR($D604),SMMLV!$A$2:$C$44,3,0)*$AI604=AJ604,AJ604,IF($AI604="",AJ604,VLOOKUP(YEAR($D604),SMMLV!$A$2:$C$44,3,0)*$AI604)),0)</f>
        <v>0</v>
      </c>
      <c r="AL604" s="141"/>
      <c r="AM604" s="142"/>
      <c r="AN604" s="147"/>
      <c r="AO604" s="144"/>
      <c r="AP604" s="145">
        <f>IFERROR(SUM(IF(VLOOKUP(YEAR($D604),SMMLV!$A$2:$C$44,3,0)*AL604=AM604,AM604,IF(AL604="",AM604,VLOOKUP(YEAR($D604),SMMLV!$A$2:$C$44,3,0)*AL604)),IF(VLOOKUP(YEAR($D604),SMMLV!$A$2:$C$44,3,0)*AN604=AO604,AO604,IF(AN604="",AO604,VLOOKUP(YEAR($D604),SMMLV!$A$2:$C$44,3,0)*AN604))),0)</f>
        <v>0</v>
      </c>
      <c r="AQ604" s="148"/>
      <c r="AR604" s="142"/>
      <c r="AS604" s="140">
        <f>IFERROR(IF(VLOOKUP(YEAR($D604),SMMLV!$A$2:$C$44,3,0)*AQ604=AR604,AR604,IF(AQ604="",AR604,VLOOKUP(YEAR($D604),SMMLV!$A$2:$C$44,3,0)*AQ604)),0)</f>
        <v>0</v>
      </c>
      <c r="AT604" s="147"/>
      <c r="AU604" s="142"/>
      <c r="AV604" s="140">
        <f>IFERROR(IF(VLOOKUP(YEAR($D604),SMMLV!$A$2:$C$44,3,0)*AT604=AU604,AU604,IF(AT604="",AU604,VLOOKUP(YEAR($D604),SMMLV!$A$2:$C$44,3,0)*AT604)),0)</f>
        <v>0</v>
      </c>
      <c r="AW604" s="147"/>
      <c r="AX604" s="142"/>
      <c r="AY604" s="140">
        <f>IFERROR(IF(VLOOKUP(YEAR($D604),SMMLV!$A$2:$C$44,3,0)*AW604=AX604,AX604,IF(AW604="",AX604,VLOOKUP(YEAR($D604),SMMLV!$A$2:$C$44,3,0)*AW604)),0)</f>
        <v>0</v>
      </c>
      <c r="AZ604" s="134"/>
      <c r="BA604" s="145">
        <f t="shared" si="524"/>
        <v>0</v>
      </c>
      <c r="BB604" s="138"/>
      <c r="BC604" s="139"/>
      <c r="BD604" s="140">
        <f>IFERROR(IF(VLOOKUP(YEAR($D604),SMMLV!$A$2:$C$44,3,0)*BB604=BC604,BC604,IF(BB604="",BC604,VLOOKUP(YEAR($D604),SMMLV!$A$2:$C$44,3,0)*BB604)),0)</f>
        <v>0</v>
      </c>
      <c r="BE604" s="141"/>
      <c r="BF604" s="142"/>
      <c r="BG604" s="147"/>
      <c r="BH604" s="144"/>
      <c r="BI604" s="145">
        <f>IFERROR(SUM(IF(VLOOKUP(YEAR($D604),SMMLV!$A$2:$C$44,3,0)*BE604=BF604,BF604,IF(BE604="",BF604,VLOOKUP(YEAR($D604),SMMLV!$A$2:$C$44,3,0)*BE604)),IF(VLOOKUP(YEAR($D604),SMMLV!$A$2:$C$44,3,0)*BG604=BH604,BH604,IF(BG604="",BH604,VLOOKUP(YEAR($D604),SMMLV!$A$2:$C$44,3,0)*BG604))),0)</f>
        <v>0</v>
      </c>
      <c r="BJ604" s="149"/>
      <c r="BK604" s="150"/>
      <c r="BL604" s="140">
        <f>IFERROR(IF(VLOOKUP(YEAR($D604),SMMLV!$A$2:$C$44,3,0)*BJ604=BK604,BK604,IF(BJ604="",BK604,VLOOKUP(YEAR($D604),SMMLV!$A$2:$C$44,3,0)*BJ604)),0)</f>
        <v>0</v>
      </c>
      <c r="BM604" s="147"/>
      <c r="BN604" s="142"/>
      <c r="BO604" s="140">
        <f>IFERROR(IF(VLOOKUP(YEAR($D604),SMMLV!$A$2:$C$44,3,0)*BM604=BN604,BN604,IF(BM604="",BN604,VLOOKUP(YEAR($D604),SMMLV!$A$2:$C$44,3,0)*BM604)),0)</f>
        <v>0</v>
      </c>
      <c r="BP604" s="147"/>
      <c r="BQ604" s="142"/>
      <c r="BR604" s="140">
        <f>IFERROR(IF(VLOOKUP(YEAR($D604),SMMLV!$A$2:$C$44,3,0)*BP604=BQ604,BQ604,IF(BP604="",BQ604,VLOOKUP(YEAR($D604),SMMLV!$A$2:$C$44,3,0)*BP604)),0)</f>
        <v>0</v>
      </c>
      <c r="BS604" s="134"/>
      <c r="BT604" s="145">
        <f t="shared" si="525"/>
        <v>0</v>
      </c>
      <c r="BU604" s="151">
        <f t="shared" si="526"/>
        <v>0</v>
      </c>
      <c r="BV604" s="151">
        <f t="shared" si="527"/>
        <v>0</v>
      </c>
      <c r="BW604" s="151">
        <f t="shared" si="528"/>
        <v>0</v>
      </c>
      <c r="BX604" s="151">
        <f t="shared" si="529"/>
        <v>0</v>
      </c>
      <c r="BY604" s="151">
        <f t="shared" si="530"/>
        <v>0</v>
      </c>
      <c r="BZ604" s="151">
        <f t="shared" si="518"/>
        <v>0</v>
      </c>
      <c r="CA604" s="134"/>
      <c r="CB604" s="134"/>
      <c r="CC604" s="134"/>
      <c r="CD604" s="152">
        <f t="shared" si="519"/>
        <v>0</v>
      </c>
      <c r="CE604" s="153">
        <f>IFERROR(INDEX(IPC!$A$11:$Y$22,MATCH(PROPER(TEXT(CD604,"mmmm")),IPC!$A$11:$A$22,0),MATCH(YEAR(CD604),IPC!$A$10:$Y$10,0)),0)</f>
        <v>0</v>
      </c>
      <c r="CF604" s="154">
        <v>63755</v>
      </c>
      <c r="CG604" s="153">
        <f>IFERROR(INDEX(IPC!$A$11:$Y$22,MATCH(PROPER(TEXT(CF604,"mmmm")),IPC!$A$11:$A$22,0),MATCH(YEAR(CF604),IPC!$A$10:$Y$10,0)),0)</f>
        <v>0</v>
      </c>
      <c r="CH604" s="155">
        <f t="shared" si="520"/>
        <v>0</v>
      </c>
      <c r="CI604" s="145">
        <v>1751499</v>
      </c>
      <c r="CJ604" s="151">
        <f t="shared" si="531"/>
        <v>0</v>
      </c>
      <c r="CK604" s="151">
        <f t="shared" si="532"/>
        <v>0</v>
      </c>
      <c r="CL604" s="151">
        <f t="shared" si="533"/>
        <v>0</v>
      </c>
      <c r="CM604" s="151">
        <f t="shared" si="534"/>
        <v>0</v>
      </c>
      <c r="CN604" s="151">
        <f t="shared" si="535"/>
        <v>0</v>
      </c>
      <c r="CO604" s="151">
        <f t="shared" si="536"/>
        <v>0</v>
      </c>
      <c r="CP604" s="151">
        <f t="shared" si="537"/>
        <v>0</v>
      </c>
      <c r="CQ604" s="151">
        <f t="shared" si="538"/>
        <v>0</v>
      </c>
      <c r="CR604" s="151">
        <f t="shared" si="539"/>
        <v>0</v>
      </c>
      <c r="CS604" s="151">
        <f t="shared" si="540"/>
        <v>0</v>
      </c>
      <c r="CT604" s="151">
        <f t="shared" si="541"/>
        <v>0</v>
      </c>
      <c r="CU604" s="151">
        <f t="shared" si="542"/>
        <v>0</v>
      </c>
      <c r="CV604" s="151">
        <f t="shared" si="543"/>
        <v>0</v>
      </c>
      <c r="CW604" s="151">
        <f t="shared" si="544"/>
        <v>0</v>
      </c>
      <c r="CX604" s="151">
        <f t="shared" si="545"/>
        <v>0</v>
      </c>
      <c r="CY604" s="151">
        <f t="shared" si="546"/>
        <v>0</v>
      </c>
      <c r="CZ604" s="151">
        <f t="shared" si="547"/>
        <v>0</v>
      </c>
      <c r="DA604" s="151">
        <f t="shared" si="548"/>
        <v>0</v>
      </c>
      <c r="DB604" s="151">
        <f t="shared" si="549"/>
        <v>0</v>
      </c>
      <c r="DC604" s="151">
        <f t="shared" si="550"/>
        <v>0</v>
      </c>
      <c r="DD604" s="151">
        <f t="shared" si="551"/>
        <v>0</v>
      </c>
      <c r="DE604" s="151">
        <f t="shared" si="552"/>
        <v>0</v>
      </c>
      <c r="DF604" s="151">
        <f t="shared" si="553"/>
        <v>0</v>
      </c>
      <c r="DG604" s="151">
        <f t="shared" si="554"/>
        <v>0</v>
      </c>
      <c r="DH604" s="151">
        <f t="shared" si="555"/>
        <v>0</v>
      </c>
      <c r="DI604" s="151">
        <f t="shared" si="556"/>
        <v>0</v>
      </c>
      <c r="DJ604" s="151">
        <f t="shared" si="557"/>
        <v>0</v>
      </c>
      <c r="DK604" s="151">
        <f t="shared" si="558"/>
        <v>0</v>
      </c>
      <c r="DL604" s="151">
        <f t="shared" si="559"/>
        <v>0</v>
      </c>
      <c r="DM604" s="151">
        <f t="shared" si="560"/>
        <v>0</v>
      </c>
      <c r="DN604" s="151">
        <f t="shared" si="561"/>
        <v>0</v>
      </c>
      <c r="DO604" s="156">
        <f t="shared" si="562"/>
        <v>0</v>
      </c>
      <c r="DP604" s="173" t="str">
        <f t="shared" si="563"/>
        <v/>
      </c>
      <c r="DQ604" s="157" t="str">
        <f t="shared" si="564"/>
        <v/>
      </c>
      <c r="DR604" s="158" t="str">
        <f>IFERROR(IFERROR(IFERROR(_xlfn.XLOOKUP(DP604,#REF!,#REF!,,,),_xlfn.XLOOKUP(DP604,#REF!,#REF!,,,)),_xlfn.XLOOKUP(DP604,#REF!,#REF!,,,)),"N/A")</f>
        <v>N/A</v>
      </c>
      <c r="DS604" s="159"/>
      <c r="DT604" s="160"/>
      <c r="DU604" s="161"/>
      <c r="DV604" s="162"/>
      <c r="DW604" s="163">
        <f>IFERROR(IFERROR(IFERROR(_xlfn.XLOOKUP(DP604,#REF!,#REF!,,,),_xlfn.XLOOKUP(DP604,#REF!,#REF!,,,)),_xlfn.XLOOKUP(DP604,#REF!,#REF!,,,)),0)</f>
        <v>0</v>
      </c>
      <c r="DX604" s="164"/>
      <c r="DY604" s="165">
        <f t="shared" si="565"/>
        <v>0</v>
      </c>
      <c r="DZ604" s="166"/>
      <c r="EA604" s="167">
        <f t="shared" si="566"/>
        <v>0</v>
      </c>
      <c r="EB604" s="168">
        <f t="shared" si="567"/>
        <v>0</v>
      </c>
      <c r="EC604" s="168">
        <f t="shared" si="568"/>
        <v>0</v>
      </c>
      <c r="ED604" s="169"/>
      <c r="EE604" s="170">
        <f t="shared" si="569"/>
        <v>0</v>
      </c>
      <c r="EF604" s="170" t="str">
        <f>IFERROR(IF(DY604&gt;((_xlfn.XLOOKUP(DQ604,TOPES!B:B,TOPES!C:C,,,)*INDEXACIÓN!CI604)),"SUPERA TOPES DEL HV",0),"HV NO ENCONTRADO")</f>
        <v>HV NO ENCONTRADO</v>
      </c>
      <c r="EG604" s="170">
        <f t="shared" si="570"/>
        <v>0</v>
      </c>
      <c r="EH604" s="170">
        <f>IF(SUMIF($M:$M,#REF!,$DY:$DY)&gt;$EH$8,"CONSULTA DIAN",0)</f>
        <v>0</v>
      </c>
      <c r="EI604" s="171">
        <f t="shared" si="571"/>
        <v>0</v>
      </c>
      <c r="EJ604" s="172"/>
    </row>
    <row r="605" spans="1:140" x14ac:dyDescent="0.25">
      <c r="A605" s="133" t="str">
        <f t="shared" si="521"/>
        <v>19000100596</v>
      </c>
      <c r="B605" s="134"/>
      <c r="C605" s="134"/>
      <c r="D605" s="135">
        <f>_xlfn.XLOOKUP(C605,TOPES!L:L,TOPES!M:M,,,)</f>
        <v>0</v>
      </c>
      <c r="E605" s="136">
        <v>596</v>
      </c>
      <c r="F605" s="134"/>
      <c r="G605" s="134"/>
      <c r="H605" s="134"/>
      <c r="I605" s="134"/>
      <c r="J605" s="134"/>
      <c r="K605" s="134"/>
      <c r="L605" s="134"/>
      <c r="M605" s="137"/>
      <c r="N605" s="134"/>
      <c r="O605" s="137" t="str">
        <f t="shared" si="522"/>
        <v/>
      </c>
      <c r="P605" s="138"/>
      <c r="Q605" s="139"/>
      <c r="R605" s="140">
        <f>IFERROR(IF(VLOOKUP(YEAR($D605),SMMLV!$A$2:$C$44,3,0)*$P605=$Q605,$Q605,IF($P605="",$Q605,VLOOKUP(YEAR($D605),SMMLV!$A$2:$C$44,3,0)*$P605)),0)</f>
        <v>0</v>
      </c>
      <c r="S605" s="141"/>
      <c r="T605" s="142"/>
      <c r="U605" s="143"/>
      <c r="V605" s="144"/>
      <c r="W605" s="145">
        <f>IFERROR(SUM(IF(VLOOKUP(YEAR($D605),SMMLV!$A$2:$C$44,3,0)*S605=T605,T605,IF(S605="",T605,VLOOKUP(YEAR($D605),SMMLV!$A$2:$C$44,3,0)*S605)),IF(VLOOKUP(YEAR($D605),SMMLV!$A$2:$C$44,3,0)*U605=V605,V605,IF(U605="",V605,VLOOKUP(YEAR($D605),SMMLV!$A$2:$C$44,3,0)*U605))),0)</f>
        <v>0</v>
      </c>
      <c r="X605" s="146"/>
      <c r="Y605" s="139"/>
      <c r="Z605" s="140">
        <f>IFERROR(IF(VLOOKUP(YEAR($D605),SMMLV!$A$2:$C$44,3,0)*$X605=$Y605,$Y605,IF($X605="",$Y605,VLOOKUP(YEAR($D605),SMMLV!$A$2:$C$44,3,0)*$X605)),0)</f>
        <v>0</v>
      </c>
      <c r="AA605" s="147"/>
      <c r="AB605" s="142"/>
      <c r="AC605" s="140">
        <f>IFERROR(IF(VLOOKUP(YEAR($D605),SMMLV!$A$2:$C$44,3,0)*$AA605=$AB605,$AB605,IF($AA605="",$AB605,VLOOKUP(YEAR($D605),SMMLV!$A$2:$C$44,3,0)*$AA605)),0)</f>
        <v>0</v>
      </c>
      <c r="AD605" s="147"/>
      <c r="AE605" s="142"/>
      <c r="AF605" s="140">
        <f>IFERROR(IF(VLOOKUP(YEAR($D605),SMMLV!$A$2:$C$44,3,0)*$AD605=$AE605,$AE605,IF($AD605="",$AE605,VLOOKUP(YEAR($D605),SMMLV!$A$2:$C$44,3,0)*$AD605)),0)</f>
        <v>0</v>
      </c>
      <c r="AG605" s="134"/>
      <c r="AH605" s="145">
        <f t="shared" si="523"/>
        <v>0</v>
      </c>
      <c r="AI605" s="138"/>
      <c r="AJ605" s="139"/>
      <c r="AK605" s="140">
        <f>IFERROR(IF(VLOOKUP(YEAR($D605),SMMLV!$A$2:$C$44,3,0)*$AI605=AJ605,AJ605,IF($AI605="",AJ605,VLOOKUP(YEAR($D605),SMMLV!$A$2:$C$44,3,0)*$AI605)),0)</f>
        <v>0</v>
      </c>
      <c r="AL605" s="141"/>
      <c r="AM605" s="142"/>
      <c r="AN605" s="147"/>
      <c r="AO605" s="144"/>
      <c r="AP605" s="145">
        <f>IFERROR(SUM(IF(VLOOKUP(YEAR($D605),SMMLV!$A$2:$C$44,3,0)*AL605=AM605,AM605,IF(AL605="",AM605,VLOOKUP(YEAR($D605),SMMLV!$A$2:$C$44,3,0)*AL605)),IF(VLOOKUP(YEAR($D605),SMMLV!$A$2:$C$44,3,0)*AN605=AO605,AO605,IF(AN605="",AO605,VLOOKUP(YEAR($D605),SMMLV!$A$2:$C$44,3,0)*AN605))),0)</f>
        <v>0</v>
      </c>
      <c r="AQ605" s="148"/>
      <c r="AR605" s="142"/>
      <c r="AS605" s="140">
        <f>IFERROR(IF(VLOOKUP(YEAR($D605),SMMLV!$A$2:$C$44,3,0)*AQ605=AR605,AR605,IF(AQ605="",AR605,VLOOKUP(YEAR($D605),SMMLV!$A$2:$C$44,3,0)*AQ605)),0)</f>
        <v>0</v>
      </c>
      <c r="AT605" s="147"/>
      <c r="AU605" s="142"/>
      <c r="AV605" s="140">
        <f>IFERROR(IF(VLOOKUP(YEAR($D605),SMMLV!$A$2:$C$44,3,0)*AT605=AU605,AU605,IF(AT605="",AU605,VLOOKUP(YEAR($D605),SMMLV!$A$2:$C$44,3,0)*AT605)),0)</f>
        <v>0</v>
      </c>
      <c r="AW605" s="147"/>
      <c r="AX605" s="142"/>
      <c r="AY605" s="140">
        <f>IFERROR(IF(VLOOKUP(YEAR($D605),SMMLV!$A$2:$C$44,3,0)*AW605=AX605,AX605,IF(AW605="",AX605,VLOOKUP(YEAR($D605),SMMLV!$A$2:$C$44,3,0)*AW605)),0)</f>
        <v>0</v>
      </c>
      <c r="AZ605" s="134"/>
      <c r="BA605" s="145">
        <f t="shared" si="524"/>
        <v>0</v>
      </c>
      <c r="BB605" s="138"/>
      <c r="BC605" s="139"/>
      <c r="BD605" s="140">
        <f>IFERROR(IF(VLOOKUP(YEAR($D605),SMMLV!$A$2:$C$44,3,0)*BB605=BC605,BC605,IF(BB605="",BC605,VLOOKUP(YEAR($D605),SMMLV!$A$2:$C$44,3,0)*BB605)),0)</f>
        <v>0</v>
      </c>
      <c r="BE605" s="141"/>
      <c r="BF605" s="142"/>
      <c r="BG605" s="147"/>
      <c r="BH605" s="144"/>
      <c r="BI605" s="145">
        <f>IFERROR(SUM(IF(VLOOKUP(YEAR($D605),SMMLV!$A$2:$C$44,3,0)*BE605=BF605,BF605,IF(BE605="",BF605,VLOOKUP(YEAR($D605),SMMLV!$A$2:$C$44,3,0)*BE605)),IF(VLOOKUP(YEAR($D605),SMMLV!$A$2:$C$44,3,0)*BG605=BH605,BH605,IF(BG605="",BH605,VLOOKUP(YEAR($D605),SMMLV!$A$2:$C$44,3,0)*BG605))),0)</f>
        <v>0</v>
      </c>
      <c r="BJ605" s="149"/>
      <c r="BK605" s="150"/>
      <c r="BL605" s="140">
        <f>IFERROR(IF(VLOOKUP(YEAR($D605),SMMLV!$A$2:$C$44,3,0)*BJ605=BK605,BK605,IF(BJ605="",BK605,VLOOKUP(YEAR($D605),SMMLV!$A$2:$C$44,3,0)*BJ605)),0)</f>
        <v>0</v>
      </c>
      <c r="BM605" s="147"/>
      <c r="BN605" s="142"/>
      <c r="BO605" s="140">
        <f>IFERROR(IF(VLOOKUP(YEAR($D605),SMMLV!$A$2:$C$44,3,0)*BM605=BN605,BN605,IF(BM605="",BN605,VLOOKUP(YEAR($D605),SMMLV!$A$2:$C$44,3,0)*BM605)),0)</f>
        <v>0</v>
      </c>
      <c r="BP605" s="147"/>
      <c r="BQ605" s="142"/>
      <c r="BR605" s="140">
        <f>IFERROR(IF(VLOOKUP(YEAR($D605),SMMLV!$A$2:$C$44,3,0)*BP605=BQ605,BQ605,IF(BP605="",BQ605,VLOOKUP(YEAR($D605),SMMLV!$A$2:$C$44,3,0)*BP605)),0)</f>
        <v>0</v>
      </c>
      <c r="BS605" s="134"/>
      <c r="BT605" s="145">
        <f t="shared" si="525"/>
        <v>0</v>
      </c>
      <c r="BU605" s="151">
        <f t="shared" si="526"/>
        <v>0</v>
      </c>
      <c r="BV605" s="151">
        <f t="shared" si="527"/>
        <v>0</v>
      </c>
      <c r="BW605" s="151">
        <f t="shared" si="528"/>
        <v>0</v>
      </c>
      <c r="BX605" s="151">
        <f t="shared" si="529"/>
        <v>0</v>
      </c>
      <c r="BY605" s="151">
        <f t="shared" si="530"/>
        <v>0</v>
      </c>
      <c r="BZ605" s="151">
        <f t="shared" si="518"/>
        <v>0</v>
      </c>
      <c r="CA605" s="134"/>
      <c r="CB605" s="134"/>
      <c r="CC605" s="134"/>
      <c r="CD605" s="152">
        <f t="shared" si="519"/>
        <v>0</v>
      </c>
      <c r="CE605" s="153">
        <f>IFERROR(INDEX(IPC!$A$11:$Y$22,MATCH(PROPER(TEXT(CD605,"mmmm")),IPC!$A$11:$A$22,0),MATCH(YEAR(CD605),IPC!$A$10:$Y$10,0)),0)</f>
        <v>0</v>
      </c>
      <c r="CF605" s="154">
        <v>63786</v>
      </c>
      <c r="CG605" s="153">
        <f>IFERROR(INDEX(IPC!$A$11:$Y$22,MATCH(PROPER(TEXT(CF605,"mmmm")),IPC!$A$11:$A$22,0),MATCH(YEAR(CF605),IPC!$A$10:$Y$10,0)),0)</f>
        <v>0</v>
      </c>
      <c r="CH605" s="155">
        <f t="shared" si="520"/>
        <v>0</v>
      </c>
      <c r="CI605" s="145">
        <v>1751500</v>
      </c>
      <c r="CJ605" s="151">
        <f t="shared" si="531"/>
        <v>0</v>
      </c>
      <c r="CK605" s="151">
        <f t="shared" si="532"/>
        <v>0</v>
      </c>
      <c r="CL605" s="151">
        <f t="shared" si="533"/>
        <v>0</v>
      </c>
      <c r="CM605" s="151">
        <f t="shared" si="534"/>
        <v>0</v>
      </c>
      <c r="CN605" s="151">
        <f t="shared" si="535"/>
        <v>0</v>
      </c>
      <c r="CO605" s="151">
        <f t="shared" si="536"/>
        <v>0</v>
      </c>
      <c r="CP605" s="151">
        <f t="shared" si="537"/>
        <v>0</v>
      </c>
      <c r="CQ605" s="151">
        <f t="shared" si="538"/>
        <v>0</v>
      </c>
      <c r="CR605" s="151">
        <f t="shared" si="539"/>
        <v>0</v>
      </c>
      <c r="CS605" s="151">
        <f t="shared" si="540"/>
        <v>0</v>
      </c>
      <c r="CT605" s="151">
        <f t="shared" si="541"/>
        <v>0</v>
      </c>
      <c r="CU605" s="151">
        <f t="shared" si="542"/>
        <v>0</v>
      </c>
      <c r="CV605" s="151">
        <f t="shared" si="543"/>
        <v>0</v>
      </c>
      <c r="CW605" s="151">
        <f t="shared" si="544"/>
        <v>0</v>
      </c>
      <c r="CX605" s="151">
        <f t="shared" si="545"/>
        <v>0</v>
      </c>
      <c r="CY605" s="151">
        <f t="shared" si="546"/>
        <v>0</v>
      </c>
      <c r="CZ605" s="151">
        <f t="shared" si="547"/>
        <v>0</v>
      </c>
      <c r="DA605" s="151">
        <f t="shared" si="548"/>
        <v>0</v>
      </c>
      <c r="DB605" s="151">
        <f t="shared" si="549"/>
        <v>0</v>
      </c>
      <c r="DC605" s="151">
        <f t="shared" si="550"/>
        <v>0</v>
      </c>
      <c r="DD605" s="151">
        <f t="shared" si="551"/>
        <v>0</v>
      </c>
      <c r="DE605" s="151">
        <f t="shared" si="552"/>
        <v>0</v>
      </c>
      <c r="DF605" s="151">
        <f t="shared" si="553"/>
        <v>0</v>
      </c>
      <c r="DG605" s="151">
        <f t="shared" si="554"/>
        <v>0</v>
      </c>
      <c r="DH605" s="151">
        <f t="shared" si="555"/>
        <v>0</v>
      </c>
      <c r="DI605" s="151">
        <f t="shared" si="556"/>
        <v>0</v>
      </c>
      <c r="DJ605" s="151">
        <f t="shared" si="557"/>
        <v>0</v>
      </c>
      <c r="DK605" s="151">
        <f t="shared" si="558"/>
        <v>0</v>
      </c>
      <c r="DL605" s="151">
        <f t="shared" si="559"/>
        <v>0</v>
      </c>
      <c r="DM605" s="151">
        <f t="shared" si="560"/>
        <v>0</v>
      </c>
      <c r="DN605" s="151">
        <f t="shared" si="561"/>
        <v>0</v>
      </c>
      <c r="DO605" s="156">
        <f t="shared" si="562"/>
        <v>0</v>
      </c>
      <c r="DP605" s="173" t="str">
        <f t="shared" si="563"/>
        <v/>
      </c>
      <c r="DQ605" s="157" t="str">
        <f t="shared" si="564"/>
        <v/>
      </c>
      <c r="DR605" s="158" t="str">
        <f>IFERROR(IFERROR(IFERROR(_xlfn.XLOOKUP(DP605,#REF!,#REF!,,,),_xlfn.XLOOKUP(DP605,#REF!,#REF!,,,)),_xlfn.XLOOKUP(DP605,#REF!,#REF!,,,)),"N/A")</f>
        <v>N/A</v>
      </c>
      <c r="DS605" s="159"/>
      <c r="DT605" s="160"/>
      <c r="DU605" s="161"/>
      <c r="DV605" s="162"/>
      <c r="DW605" s="163">
        <f>IFERROR(IFERROR(IFERROR(_xlfn.XLOOKUP(DP605,#REF!,#REF!,,,),_xlfn.XLOOKUP(DP605,#REF!,#REF!,,,)),_xlfn.XLOOKUP(DP605,#REF!,#REF!,,,)),0)</f>
        <v>0</v>
      </c>
      <c r="DX605" s="164"/>
      <c r="DY605" s="165">
        <f t="shared" si="565"/>
        <v>0</v>
      </c>
      <c r="DZ605" s="166"/>
      <c r="EA605" s="167">
        <f t="shared" si="566"/>
        <v>0</v>
      </c>
      <c r="EB605" s="168">
        <f t="shared" si="567"/>
        <v>0</v>
      </c>
      <c r="EC605" s="168">
        <f t="shared" si="568"/>
        <v>0</v>
      </c>
      <c r="ED605" s="169"/>
      <c r="EE605" s="170">
        <f t="shared" si="569"/>
        <v>0</v>
      </c>
      <c r="EF605" s="170" t="str">
        <f>IFERROR(IF(DY605&gt;((_xlfn.XLOOKUP(DQ605,TOPES!B:B,TOPES!C:C,,,)*INDEXACIÓN!CI605)),"SUPERA TOPES DEL HV",0),"HV NO ENCONTRADO")</f>
        <v>HV NO ENCONTRADO</v>
      </c>
      <c r="EG605" s="170">
        <f t="shared" si="570"/>
        <v>0</v>
      </c>
      <c r="EH605" s="170">
        <f>IF(SUMIF($M:$M,#REF!,$DY:$DY)&gt;$EH$8,"CONSULTA DIAN",0)</f>
        <v>0</v>
      </c>
      <c r="EI605" s="171">
        <f t="shared" si="571"/>
        <v>0</v>
      </c>
      <c r="EJ605" s="172"/>
    </row>
    <row r="606" spans="1:140" x14ac:dyDescent="0.25">
      <c r="A606" s="133" t="str">
        <f t="shared" si="521"/>
        <v>19000100597</v>
      </c>
      <c r="B606" s="134"/>
      <c r="C606" s="134"/>
      <c r="D606" s="135">
        <f>_xlfn.XLOOKUP(C606,TOPES!L:L,TOPES!M:M,,,)</f>
        <v>0</v>
      </c>
      <c r="E606" s="136">
        <v>597</v>
      </c>
      <c r="F606" s="134"/>
      <c r="G606" s="134"/>
      <c r="H606" s="134"/>
      <c r="I606" s="134"/>
      <c r="J606" s="134"/>
      <c r="K606" s="134"/>
      <c r="L606" s="134"/>
      <c r="M606" s="137"/>
      <c r="N606" s="134"/>
      <c r="O606" s="137" t="str">
        <f t="shared" si="522"/>
        <v/>
      </c>
      <c r="P606" s="138"/>
      <c r="Q606" s="139"/>
      <c r="R606" s="140">
        <f>IFERROR(IF(VLOOKUP(YEAR($D606),SMMLV!$A$2:$C$44,3,0)*$P606=$Q606,$Q606,IF($P606="",$Q606,VLOOKUP(YEAR($D606),SMMLV!$A$2:$C$44,3,0)*$P606)),0)</f>
        <v>0</v>
      </c>
      <c r="S606" s="141"/>
      <c r="T606" s="142"/>
      <c r="U606" s="143"/>
      <c r="V606" s="144"/>
      <c r="W606" s="145">
        <f>IFERROR(SUM(IF(VLOOKUP(YEAR($D606),SMMLV!$A$2:$C$44,3,0)*S606=T606,T606,IF(S606="",T606,VLOOKUP(YEAR($D606),SMMLV!$A$2:$C$44,3,0)*S606)),IF(VLOOKUP(YEAR($D606),SMMLV!$A$2:$C$44,3,0)*U606=V606,V606,IF(U606="",V606,VLOOKUP(YEAR($D606),SMMLV!$A$2:$C$44,3,0)*U606))),0)</f>
        <v>0</v>
      </c>
      <c r="X606" s="146"/>
      <c r="Y606" s="139"/>
      <c r="Z606" s="140">
        <f>IFERROR(IF(VLOOKUP(YEAR($D606),SMMLV!$A$2:$C$44,3,0)*$X606=$Y606,$Y606,IF($X606="",$Y606,VLOOKUP(YEAR($D606),SMMLV!$A$2:$C$44,3,0)*$X606)),0)</f>
        <v>0</v>
      </c>
      <c r="AA606" s="147"/>
      <c r="AB606" s="142"/>
      <c r="AC606" s="140">
        <f>IFERROR(IF(VLOOKUP(YEAR($D606),SMMLV!$A$2:$C$44,3,0)*$AA606=$AB606,$AB606,IF($AA606="",$AB606,VLOOKUP(YEAR($D606),SMMLV!$A$2:$C$44,3,0)*$AA606)),0)</f>
        <v>0</v>
      </c>
      <c r="AD606" s="147"/>
      <c r="AE606" s="142"/>
      <c r="AF606" s="140">
        <f>IFERROR(IF(VLOOKUP(YEAR($D606),SMMLV!$A$2:$C$44,3,0)*$AD606=$AE606,$AE606,IF($AD606="",$AE606,VLOOKUP(YEAR($D606),SMMLV!$A$2:$C$44,3,0)*$AD606)),0)</f>
        <v>0</v>
      </c>
      <c r="AG606" s="134"/>
      <c r="AH606" s="145">
        <f t="shared" si="523"/>
        <v>0</v>
      </c>
      <c r="AI606" s="138"/>
      <c r="AJ606" s="139"/>
      <c r="AK606" s="140">
        <f>IFERROR(IF(VLOOKUP(YEAR($D606),SMMLV!$A$2:$C$44,3,0)*$AI606=AJ606,AJ606,IF($AI606="",AJ606,VLOOKUP(YEAR($D606),SMMLV!$A$2:$C$44,3,0)*$AI606)),0)</f>
        <v>0</v>
      </c>
      <c r="AL606" s="141"/>
      <c r="AM606" s="142"/>
      <c r="AN606" s="147"/>
      <c r="AO606" s="144"/>
      <c r="AP606" s="145">
        <f>IFERROR(SUM(IF(VLOOKUP(YEAR($D606),SMMLV!$A$2:$C$44,3,0)*AL606=AM606,AM606,IF(AL606="",AM606,VLOOKUP(YEAR($D606),SMMLV!$A$2:$C$44,3,0)*AL606)),IF(VLOOKUP(YEAR($D606),SMMLV!$A$2:$C$44,3,0)*AN606=AO606,AO606,IF(AN606="",AO606,VLOOKUP(YEAR($D606),SMMLV!$A$2:$C$44,3,0)*AN606))),0)</f>
        <v>0</v>
      </c>
      <c r="AQ606" s="148"/>
      <c r="AR606" s="142"/>
      <c r="AS606" s="140">
        <f>IFERROR(IF(VLOOKUP(YEAR($D606),SMMLV!$A$2:$C$44,3,0)*AQ606=AR606,AR606,IF(AQ606="",AR606,VLOOKUP(YEAR($D606),SMMLV!$A$2:$C$44,3,0)*AQ606)),0)</f>
        <v>0</v>
      </c>
      <c r="AT606" s="147"/>
      <c r="AU606" s="142"/>
      <c r="AV606" s="140">
        <f>IFERROR(IF(VLOOKUP(YEAR($D606),SMMLV!$A$2:$C$44,3,0)*AT606=AU606,AU606,IF(AT606="",AU606,VLOOKUP(YEAR($D606),SMMLV!$A$2:$C$44,3,0)*AT606)),0)</f>
        <v>0</v>
      </c>
      <c r="AW606" s="147"/>
      <c r="AX606" s="142"/>
      <c r="AY606" s="140">
        <f>IFERROR(IF(VLOOKUP(YEAR($D606),SMMLV!$A$2:$C$44,3,0)*AW606=AX606,AX606,IF(AW606="",AX606,VLOOKUP(YEAR($D606),SMMLV!$A$2:$C$44,3,0)*AW606)),0)</f>
        <v>0</v>
      </c>
      <c r="AZ606" s="134"/>
      <c r="BA606" s="145">
        <f t="shared" si="524"/>
        <v>0</v>
      </c>
      <c r="BB606" s="138"/>
      <c r="BC606" s="139"/>
      <c r="BD606" s="140">
        <f>IFERROR(IF(VLOOKUP(YEAR($D606),SMMLV!$A$2:$C$44,3,0)*BB606=BC606,BC606,IF(BB606="",BC606,VLOOKUP(YEAR($D606),SMMLV!$A$2:$C$44,3,0)*BB606)),0)</f>
        <v>0</v>
      </c>
      <c r="BE606" s="141"/>
      <c r="BF606" s="142"/>
      <c r="BG606" s="147"/>
      <c r="BH606" s="144"/>
      <c r="BI606" s="145">
        <f>IFERROR(SUM(IF(VLOOKUP(YEAR($D606),SMMLV!$A$2:$C$44,3,0)*BE606=BF606,BF606,IF(BE606="",BF606,VLOOKUP(YEAR($D606),SMMLV!$A$2:$C$44,3,0)*BE606)),IF(VLOOKUP(YEAR($D606),SMMLV!$A$2:$C$44,3,0)*BG606=BH606,BH606,IF(BG606="",BH606,VLOOKUP(YEAR($D606),SMMLV!$A$2:$C$44,3,0)*BG606))),0)</f>
        <v>0</v>
      </c>
      <c r="BJ606" s="149"/>
      <c r="BK606" s="150"/>
      <c r="BL606" s="140">
        <f>IFERROR(IF(VLOOKUP(YEAR($D606),SMMLV!$A$2:$C$44,3,0)*BJ606=BK606,BK606,IF(BJ606="",BK606,VLOOKUP(YEAR($D606),SMMLV!$A$2:$C$44,3,0)*BJ606)),0)</f>
        <v>0</v>
      </c>
      <c r="BM606" s="147"/>
      <c r="BN606" s="142"/>
      <c r="BO606" s="140">
        <f>IFERROR(IF(VLOOKUP(YEAR($D606),SMMLV!$A$2:$C$44,3,0)*BM606=BN606,BN606,IF(BM606="",BN606,VLOOKUP(YEAR($D606),SMMLV!$A$2:$C$44,3,0)*BM606)),0)</f>
        <v>0</v>
      </c>
      <c r="BP606" s="147"/>
      <c r="BQ606" s="142"/>
      <c r="BR606" s="140">
        <f>IFERROR(IF(VLOOKUP(YEAR($D606),SMMLV!$A$2:$C$44,3,0)*BP606=BQ606,BQ606,IF(BP606="",BQ606,VLOOKUP(YEAR($D606),SMMLV!$A$2:$C$44,3,0)*BP606)),0)</f>
        <v>0</v>
      </c>
      <c r="BS606" s="134"/>
      <c r="BT606" s="145">
        <f t="shared" si="525"/>
        <v>0</v>
      </c>
      <c r="BU606" s="151">
        <f t="shared" si="526"/>
        <v>0</v>
      </c>
      <c r="BV606" s="151">
        <f t="shared" si="527"/>
        <v>0</v>
      </c>
      <c r="BW606" s="151">
        <f t="shared" si="528"/>
        <v>0</v>
      </c>
      <c r="BX606" s="151">
        <f t="shared" si="529"/>
        <v>0</v>
      </c>
      <c r="BY606" s="151">
        <f t="shared" si="530"/>
        <v>0</v>
      </c>
      <c r="BZ606" s="151">
        <f t="shared" si="518"/>
        <v>0</v>
      </c>
      <c r="CA606" s="134"/>
      <c r="CB606" s="134"/>
      <c r="CC606" s="134"/>
      <c r="CD606" s="152">
        <f t="shared" si="519"/>
        <v>0</v>
      </c>
      <c r="CE606" s="153">
        <f>IFERROR(INDEX(IPC!$A$11:$Y$22,MATCH(PROPER(TEXT(CD606,"mmmm")),IPC!$A$11:$A$22,0),MATCH(YEAR(CD606),IPC!$A$10:$Y$10,0)),0)</f>
        <v>0</v>
      </c>
      <c r="CF606" s="154">
        <v>63817</v>
      </c>
      <c r="CG606" s="153">
        <f>IFERROR(INDEX(IPC!$A$11:$Y$22,MATCH(PROPER(TEXT(CF606,"mmmm")),IPC!$A$11:$A$22,0),MATCH(YEAR(CF606),IPC!$A$10:$Y$10,0)),0)</f>
        <v>0</v>
      </c>
      <c r="CH606" s="155">
        <f t="shared" si="520"/>
        <v>0</v>
      </c>
      <c r="CI606" s="145">
        <v>1751501</v>
      </c>
      <c r="CJ606" s="151">
        <f t="shared" si="531"/>
        <v>0</v>
      </c>
      <c r="CK606" s="151">
        <f t="shared" si="532"/>
        <v>0</v>
      </c>
      <c r="CL606" s="151">
        <f t="shared" si="533"/>
        <v>0</v>
      </c>
      <c r="CM606" s="151">
        <f t="shared" si="534"/>
        <v>0</v>
      </c>
      <c r="CN606" s="151">
        <f t="shared" si="535"/>
        <v>0</v>
      </c>
      <c r="CO606" s="151">
        <f t="shared" si="536"/>
        <v>0</v>
      </c>
      <c r="CP606" s="151">
        <f t="shared" si="537"/>
        <v>0</v>
      </c>
      <c r="CQ606" s="151">
        <f t="shared" si="538"/>
        <v>0</v>
      </c>
      <c r="CR606" s="151">
        <f t="shared" si="539"/>
        <v>0</v>
      </c>
      <c r="CS606" s="151">
        <f t="shared" si="540"/>
        <v>0</v>
      </c>
      <c r="CT606" s="151">
        <f t="shared" si="541"/>
        <v>0</v>
      </c>
      <c r="CU606" s="151">
        <f t="shared" si="542"/>
        <v>0</v>
      </c>
      <c r="CV606" s="151">
        <f t="shared" si="543"/>
        <v>0</v>
      </c>
      <c r="CW606" s="151">
        <f t="shared" si="544"/>
        <v>0</v>
      </c>
      <c r="CX606" s="151">
        <f t="shared" si="545"/>
        <v>0</v>
      </c>
      <c r="CY606" s="151">
        <f t="shared" si="546"/>
        <v>0</v>
      </c>
      <c r="CZ606" s="151">
        <f t="shared" si="547"/>
        <v>0</v>
      </c>
      <c r="DA606" s="151">
        <f t="shared" si="548"/>
        <v>0</v>
      </c>
      <c r="DB606" s="151">
        <f t="shared" si="549"/>
        <v>0</v>
      </c>
      <c r="DC606" s="151">
        <f t="shared" si="550"/>
        <v>0</v>
      </c>
      <c r="DD606" s="151">
        <f t="shared" si="551"/>
        <v>0</v>
      </c>
      <c r="DE606" s="151">
        <f t="shared" si="552"/>
        <v>0</v>
      </c>
      <c r="DF606" s="151">
        <f t="shared" si="553"/>
        <v>0</v>
      </c>
      <c r="DG606" s="151">
        <f t="shared" si="554"/>
        <v>0</v>
      </c>
      <c r="DH606" s="151">
        <f t="shared" si="555"/>
        <v>0</v>
      </c>
      <c r="DI606" s="151">
        <f t="shared" si="556"/>
        <v>0</v>
      </c>
      <c r="DJ606" s="151">
        <f t="shared" si="557"/>
        <v>0</v>
      </c>
      <c r="DK606" s="151">
        <f t="shared" si="558"/>
        <v>0</v>
      </c>
      <c r="DL606" s="151">
        <f t="shared" si="559"/>
        <v>0</v>
      </c>
      <c r="DM606" s="151">
        <f t="shared" si="560"/>
        <v>0</v>
      </c>
      <c r="DN606" s="151">
        <f t="shared" si="561"/>
        <v>0</v>
      </c>
      <c r="DO606" s="156">
        <f t="shared" si="562"/>
        <v>0</v>
      </c>
      <c r="DP606" s="173" t="str">
        <f t="shared" si="563"/>
        <v/>
      </c>
      <c r="DQ606" s="157" t="str">
        <f t="shared" si="564"/>
        <v/>
      </c>
      <c r="DR606" s="158" t="str">
        <f>IFERROR(IFERROR(IFERROR(_xlfn.XLOOKUP(DP606,#REF!,#REF!,,,),_xlfn.XLOOKUP(DP606,#REF!,#REF!,,,)),_xlfn.XLOOKUP(DP606,#REF!,#REF!,,,)),"N/A")</f>
        <v>N/A</v>
      </c>
      <c r="DS606" s="159"/>
      <c r="DT606" s="160"/>
      <c r="DU606" s="161"/>
      <c r="DV606" s="162"/>
      <c r="DW606" s="163">
        <f>IFERROR(IFERROR(IFERROR(_xlfn.XLOOKUP(DP606,#REF!,#REF!,,,),_xlfn.XLOOKUP(DP606,#REF!,#REF!,,,)),_xlfn.XLOOKUP(DP606,#REF!,#REF!,,,)),0)</f>
        <v>0</v>
      </c>
      <c r="DX606" s="164"/>
      <c r="DY606" s="165">
        <f t="shared" si="565"/>
        <v>0</v>
      </c>
      <c r="DZ606" s="166"/>
      <c r="EA606" s="167">
        <f t="shared" si="566"/>
        <v>0</v>
      </c>
      <c r="EB606" s="168">
        <f t="shared" si="567"/>
        <v>0</v>
      </c>
      <c r="EC606" s="168">
        <f t="shared" si="568"/>
        <v>0</v>
      </c>
      <c r="ED606" s="169"/>
      <c r="EE606" s="170">
        <f t="shared" si="569"/>
        <v>0</v>
      </c>
      <c r="EF606" s="170" t="str">
        <f>IFERROR(IF(DY606&gt;((_xlfn.XLOOKUP(DQ606,TOPES!B:B,TOPES!C:C,,,)*INDEXACIÓN!CI606)),"SUPERA TOPES DEL HV",0),"HV NO ENCONTRADO")</f>
        <v>HV NO ENCONTRADO</v>
      </c>
      <c r="EG606" s="170">
        <f t="shared" si="570"/>
        <v>0</v>
      </c>
      <c r="EH606" s="170">
        <f>IF(SUMIF($M:$M,#REF!,$DY:$DY)&gt;$EH$8,"CONSULTA DIAN",0)</f>
        <v>0</v>
      </c>
      <c r="EI606" s="171">
        <f t="shared" si="571"/>
        <v>0</v>
      </c>
      <c r="EJ606" s="172"/>
    </row>
    <row r="607" spans="1:140" x14ac:dyDescent="0.25">
      <c r="A607" s="133" t="str">
        <f t="shared" si="521"/>
        <v>19000100598</v>
      </c>
      <c r="B607" s="134"/>
      <c r="C607" s="134"/>
      <c r="D607" s="135">
        <f>_xlfn.XLOOKUP(C607,TOPES!L:L,TOPES!M:M,,,)</f>
        <v>0</v>
      </c>
      <c r="E607" s="136">
        <v>598</v>
      </c>
      <c r="F607" s="134"/>
      <c r="G607" s="134"/>
      <c r="H607" s="134"/>
      <c r="I607" s="134"/>
      <c r="J607" s="134"/>
      <c r="K607" s="134"/>
      <c r="L607" s="134"/>
      <c r="M607" s="137"/>
      <c r="N607" s="134"/>
      <c r="O607" s="137" t="str">
        <f t="shared" si="522"/>
        <v/>
      </c>
      <c r="P607" s="138"/>
      <c r="Q607" s="139"/>
      <c r="R607" s="140">
        <f>IFERROR(IF(VLOOKUP(YEAR($D607),SMMLV!$A$2:$C$44,3,0)*$P607=$Q607,$Q607,IF($P607="",$Q607,VLOOKUP(YEAR($D607),SMMLV!$A$2:$C$44,3,0)*$P607)),0)</f>
        <v>0</v>
      </c>
      <c r="S607" s="141"/>
      <c r="T607" s="142"/>
      <c r="U607" s="143"/>
      <c r="V607" s="144"/>
      <c r="W607" s="145">
        <f>IFERROR(SUM(IF(VLOOKUP(YEAR($D607),SMMLV!$A$2:$C$44,3,0)*S607=T607,T607,IF(S607="",T607,VLOOKUP(YEAR($D607),SMMLV!$A$2:$C$44,3,0)*S607)),IF(VLOOKUP(YEAR($D607),SMMLV!$A$2:$C$44,3,0)*U607=V607,V607,IF(U607="",V607,VLOOKUP(YEAR($D607),SMMLV!$A$2:$C$44,3,0)*U607))),0)</f>
        <v>0</v>
      </c>
      <c r="X607" s="146"/>
      <c r="Y607" s="139"/>
      <c r="Z607" s="140">
        <f>IFERROR(IF(VLOOKUP(YEAR($D607),SMMLV!$A$2:$C$44,3,0)*$X607=$Y607,$Y607,IF($X607="",$Y607,VLOOKUP(YEAR($D607),SMMLV!$A$2:$C$44,3,0)*$X607)),0)</f>
        <v>0</v>
      </c>
      <c r="AA607" s="147"/>
      <c r="AB607" s="142"/>
      <c r="AC607" s="140">
        <f>IFERROR(IF(VLOOKUP(YEAR($D607),SMMLV!$A$2:$C$44,3,0)*$AA607=$AB607,$AB607,IF($AA607="",$AB607,VLOOKUP(YEAR($D607),SMMLV!$A$2:$C$44,3,0)*$AA607)),0)</f>
        <v>0</v>
      </c>
      <c r="AD607" s="147"/>
      <c r="AE607" s="142"/>
      <c r="AF607" s="140">
        <f>IFERROR(IF(VLOOKUP(YEAR($D607),SMMLV!$A$2:$C$44,3,0)*$AD607=$AE607,$AE607,IF($AD607="",$AE607,VLOOKUP(YEAR($D607),SMMLV!$A$2:$C$44,3,0)*$AD607)),0)</f>
        <v>0</v>
      </c>
      <c r="AG607" s="134"/>
      <c r="AH607" s="145">
        <f t="shared" si="523"/>
        <v>0</v>
      </c>
      <c r="AI607" s="138"/>
      <c r="AJ607" s="139"/>
      <c r="AK607" s="140">
        <f>IFERROR(IF(VLOOKUP(YEAR($D607),SMMLV!$A$2:$C$44,3,0)*$AI607=AJ607,AJ607,IF($AI607="",AJ607,VLOOKUP(YEAR($D607),SMMLV!$A$2:$C$44,3,0)*$AI607)),0)</f>
        <v>0</v>
      </c>
      <c r="AL607" s="141"/>
      <c r="AM607" s="142"/>
      <c r="AN607" s="147"/>
      <c r="AO607" s="144"/>
      <c r="AP607" s="145">
        <f>IFERROR(SUM(IF(VLOOKUP(YEAR($D607),SMMLV!$A$2:$C$44,3,0)*AL607=AM607,AM607,IF(AL607="",AM607,VLOOKUP(YEAR($D607),SMMLV!$A$2:$C$44,3,0)*AL607)),IF(VLOOKUP(YEAR($D607),SMMLV!$A$2:$C$44,3,0)*AN607=AO607,AO607,IF(AN607="",AO607,VLOOKUP(YEAR($D607),SMMLV!$A$2:$C$44,3,0)*AN607))),0)</f>
        <v>0</v>
      </c>
      <c r="AQ607" s="148"/>
      <c r="AR607" s="142"/>
      <c r="AS607" s="140">
        <f>IFERROR(IF(VLOOKUP(YEAR($D607),SMMLV!$A$2:$C$44,3,0)*AQ607=AR607,AR607,IF(AQ607="",AR607,VLOOKUP(YEAR($D607),SMMLV!$A$2:$C$44,3,0)*AQ607)),0)</f>
        <v>0</v>
      </c>
      <c r="AT607" s="147"/>
      <c r="AU607" s="142"/>
      <c r="AV607" s="140">
        <f>IFERROR(IF(VLOOKUP(YEAR($D607),SMMLV!$A$2:$C$44,3,0)*AT607=AU607,AU607,IF(AT607="",AU607,VLOOKUP(YEAR($D607),SMMLV!$A$2:$C$44,3,0)*AT607)),0)</f>
        <v>0</v>
      </c>
      <c r="AW607" s="147"/>
      <c r="AX607" s="142"/>
      <c r="AY607" s="140">
        <f>IFERROR(IF(VLOOKUP(YEAR($D607),SMMLV!$A$2:$C$44,3,0)*AW607=AX607,AX607,IF(AW607="",AX607,VLOOKUP(YEAR($D607),SMMLV!$A$2:$C$44,3,0)*AW607)),0)</f>
        <v>0</v>
      </c>
      <c r="AZ607" s="134"/>
      <c r="BA607" s="145">
        <f t="shared" si="524"/>
        <v>0</v>
      </c>
      <c r="BB607" s="138"/>
      <c r="BC607" s="139"/>
      <c r="BD607" s="140">
        <f>IFERROR(IF(VLOOKUP(YEAR($D607),SMMLV!$A$2:$C$44,3,0)*BB607=BC607,BC607,IF(BB607="",BC607,VLOOKUP(YEAR($D607),SMMLV!$A$2:$C$44,3,0)*BB607)),0)</f>
        <v>0</v>
      </c>
      <c r="BE607" s="141"/>
      <c r="BF607" s="142"/>
      <c r="BG607" s="147"/>
      <c r="BH607" s="144"/>
      <c r="BI607" s="145">
        <f>IFERROR(SUM(IF(VLOOKUP(YEAR($D607),SMMLV!$A$2:$C$44,3,0)*BE607=BF607,BF607,IF(BE607="",BF607,VLOOKUP(YEAR($D607),SMMLV!$A$2:$C$44,3,0)*BE607)),IF(VLOOKUP(YEAR($D607),SMMLV!$A$2:$C$44,3,0)*BG607=BH607,BH607,IF(BG607="",BH607,VLOOKUP(YEAR($D607),SMMLV!$A$2:$C$44,3,0)*BG607))),0)</f>
        <v>0</v>
      </c>
      <c r="BJ607" s="149"/>
      <c r="BK607" s="150"/>
      <c r="BL607" s="140">
        <f>IFERROR(IF(VLOOKUP(YEAR($D607),SMMLV!$A$2:$C$44,3,0)*BJ607=BK607,BK607,IF(BJ607="",BK607,VLOOKUP(YEAR($D607),SMMLV!$A$2:$C$44,3,0)*BJ607)),0)</f>
        <v>0</v>
      </c>
      <c r="BM607" s="147"/>
      <c r="BN607" s="142"/>
      <c r="BO607" s="140">
        <f>IFERROR(IF(VLOOKUP(YEAR($D607),SMMLV!$A$2:$C$44,3,0)*BM607=BN607,BN607,IF(BM607="",BN607,VLOOKUP(YEAR($D607),SMMLV!$A$2:$C$44,3,0)*BM607)),0)</f>
        <v>0</v>
      </c>
      <c r="BP607" s="147"/>
      <c r="BQ607" s="142"/>
      <c r="BR607" s="140">
        <f>IFERROR(IF(VLOOKUP(YEAR($D607),SMMLV!$A$2:$C$44,3,0)*BP607=BQ607,BQ607,IF(BP607="",BQ607,VLOOKUP(YEAR($D607),SMMLV!$A$2:$C$44,3,0)*BP607)),0)</f>
        <v>0</v>
      </c>
      <c r="BS607" s="134"/>
      <c r="BT607" s="145">
        <f t="shared" si="525"/>
        <v>0</v>
      </c>
      <c r="BU607" s="151">
        <f t="shared" si="526"/>
        <v>0</v>
      </c>
      <c r="BV607" s="151">
        <f t="shared" si="527"/>
        <v>0</v>
      </c>
      <c r="BW607" s="151">
        <f t="shared" si="528"/>
        <v>0</v>
      </c>
      <c r="BX607" s="151">
        <f t="shared" si="529"/>
        <v>0</v>
      </c>
      <c r="BY607" s="151">
        <f t="shared" si="530"/>
        <v>0</v>
      </c>
      <c r="BZ607" s="151">
        <f t="shared" si="518"/>
        <v>0</v>
      </c>
      <c r="CA607" s="134"/>
      <c r="CB607" s="134"/>
      <c r="CC607" s="134"/>
      <c r="CD607" s="152">
        <f t="shared" si="519"/>
        <v>0</v>
      </c>
      <c r="CE607" s="153">
        <f>IFERROR(INDEX(IPC!$A$11:$Y$22,MATCH(PROPER(TEXT(CD607,"mmmm")),IPC!$A$11:$A$22,0),MATCH(YEAR(CD607),IPC!$A$10:$Y$10,0)),0)</f>
        <v>0</v>
      </c>
      <c r="CF607" s="154">
        <v>63847</v>
      </c>
      <c r="CG607" s="153">
        <f>IFERROR(INDEX(IPC!$A$11:$Y$22,MATCH(PROPER(TEXT(CF607,"mmmm")),IPC!$A$11:$A$22,0),MATCH(YEAR(CF607),IPC!$A$10:$Y$10,0)),0)</f>
        <v>0</v>
      </c>
      <c r="CH607" s="155">
        <f t="shared" si="520"/>
        <v>0</v>
      </c>
      <c r="CI607" s="145">
        <v>1751502</v>
      </c>
      <c r="CJ607" s="151">
        <f t="shared" si="531"/>
        <v>0</v>
      </c>
      <c r="CK607" s="151">
        <f t="shared" si="532"/>
        <v>0</v>
      </c>
      <c r="CL607" s="151">
        <f t="shared" si="533"/>
        <v>0</v>
      </c>
      <c r="CM607" s="151">
        <f t="shared" si="534"/>
        <v>0</v>
      </c>
      <c r="CN607" s="151">
        <f t="shared" si="535"/>
        <v>0</v>
      </c>
      <c r="CO607" s="151">
        <f t="shared" si="536"/>
        <v>0</v>
      </c>
      <c r="CP607" s="151">
        <f t="shared" si="537"/>
        <v>0</v>
      </c>
      <c r="CQ607" s="151">
        <f t="shared" si="538"/>
        <v>0</v>
      </c>
      <c r="CR607" s="151">
        <f t="shared" si="539"/>
        <v>0</v>
      </c>
      <c r="CS607" s="151">
        <f t="shared" si="540"/>
        <v>0</v>
      </c>
      <c r="CT607" s="151">
        <f t="shared" si="541"/>
        <v>0</v>
      </c>
      <c r="CU607" s="151">
        <f t="shared" si="542"/>
        <v>0</v>
      </c>
      <c r="CV607" s="151">
        <f t="shared" si="543"/>
        <v>0</v>
      </c>
      <c r="CW607" s="151">
        <f t="shared" si="544"/>
        <v>0</v>
      </c>
      <c r="CX607" s="151">
        <f t="shared" si="545"/>
        <v>0</v>
      </c>
      <c r="CY607" s="151">
        <f t="shared" si="546"/>
        <v>0</v>
      </c>
      <c r="CZ607" s="151">
        <f t="shared" si="547"/>
        <v>0</v>
      </c>
      <c r="DA607" s="151">
        <f t="shared" si="548"/>
        <v>0</v>
      </c>
      <c r="DB607" s="151">
        <f t="shared" si="549"/>
        <v>0</v>
      </c>
      <c r="DC607" s="151">
        <f t="shared" si="550"/>
        <v>0</v>
      </c>
      <c r="DD607" s="151">
        <f t="shared" si="551"/>
        <v>0</v>
      </c>
      <c r="DE607" s="151">
        <f t="shared" si="552"/>
        <v>0</v>
      </c>
      <c r="DF607" s="151">
        <f t="shared" si="553"/>
        <v>0</v>
      </c>
      <c r="DG607" s="151">
        <f t="shared" si="554"/>
        <v>0</v>
      </c>
      <c r="DH607" s="151">
        <f t="shared" si="555"/>
        <v>0</v>
      </c>
      <c r="DI607" s="151">
        <f t="shared" si="556"/>
        <v>0</v>
      </c>
      <c r="DJ607" s="151">
        <f t="shared" si="557"/>
        <v>0</v>
      </c>
      <c r="DK607" s="151">
        <f t="shared" si="558"/>
        <v>0</v>
      </c>
      <c r="DL607" s="151">
        <f t="shared" si="559"/>
        <v>0</v>
      </c>
      <c r="DM607" s="151">
        <f t="shared" si="560"/>
        <v>0</v>
      </c>
      <c r="DN607" s="151">
        <f t="shared" si="561"/>
        <v>0</v>
      </c>
      <c r="DO607" s="156">
        <f t="shared" si="562"/>
        <v>0</v>
      </c>
      <c r="DP607" s="173" t="str">
        <f t="shared" si="563"/>
        <v/>
      </c>
      <c r="DQ607" s="157" t="str">
        <f t="shared" si="564"/>
        <v/>
      </c>
      <c r="DR607" s="158" t="str">
        <f>IFERROR(IFERROR(IFERROR(_xlfn.XLOOKUP(DP607,#REF!,#REF!,,,),_xlfn.XLOOKUP(DP607,#REF!,#REF!,,,)),_xlfn.XLOOKUP(DP607,#REF!,#REF!,,,)),"N/A")</f>
        <v>N/A</v>
      </c>
      <c r="DS607" s="159"/>
      <c r="DT607" s="160"/>
      <c r="DU607" s="161"/>
      <c r="DV607" s="162"/>
      <c r="DW607" s="163">
        <f>IFERROR(IFERROR(IFERROR(_xlfn.XLOOKUP(DP607,#REF!,#REF!,,,),_xlfn.XLOOKUP(DP607,#REF!,#REF!,,,)),_xlfn.XLOOKUP(DP607,#REF!,#REF!,,,)),0)</f>
        <v>0</v>
      </c>
      <c r="DX607" s="164"/>
      <c r="DY607" s="165">
        <f t="shared" si="565"/>
        <v>0</v>
      </c>
      <c r="DZ607" s="166"/>
      <c r="EA607" s="167">
        <f t="shared" si="566"/>
        <v>0</v>
      </c>
      <c r="EB607" s="168">
        <f t="shared" si="567"/>
        <v>0</v>
      </c>
      <c r="EC607" s="168">
        <f t="shared" si="568"/>
        <v>0</v>
      </c>
      <c r="ED607" s="169"/>
      <c r="EE607" s="170">
        <f t="shared" si="569"/>
        <v>0</v>
      </c>
      <c r="EF607" s="170" t="str">
        <f>IFERROR(IF(DY607&gt;((_xlfn.XLOOKUP(DQ607,TOPES!B:B,TOPES!C:C,,,)*INDEXACIÓN!CI607)),"SUPERA TOPES DEL HV",0),"HV NO ENCONTRADO")</f>
        <v>HV NO ENCONTRADO</v>
      </c>
      <c r="EG607" s="170">
        <f t="shared" si="570"/>
        <v>0</v>
      </c>
      <c r="EH607" s="170">
        <f>IF(SUMIF($M:$M,#REF!,$DY:$DY)&gt;$EH$8,"CONSULTA DIAN",0)</f>
        <v>0</v>
      </c>
      <c r="EI607" s="171">
        <f t="shared" si="571"/>
        <v>0</v>
      </c>
      <c r="EJ607" s="172"/>
    </row>
    <row r="608" spans="1:140" x14ac:dyDescent="0.25">
      <c r="A608" s="133" t="str">
        <f t="shared" si="521"/>
        <v>19000100599</v>
      </c>
      <c r="B608" s="134"/>
      <c r="C608" s="134"/>
      <c r="D608" s="135">
        <f>_xlfn.XLOOKUP(C608,TOPES!L:L,TOPES!M:M,,,)</f>
        <v>0</v>
      </c>
      <c r="E608" s="136">
        <v>599</v>
      </c>
      <c r="F608" s="134"/>
      <c r="G608" s="134"/>
      <c r="H608" s="134"/>
      <c r="I608" s="134"/>
      <c r="J608" s="134"/>
      <c r="K608" s="134"/>
      <c r="L608" s="134"/>
      <c r="M608" s="137"/>
      <c r="N608" s="134"/>
      <c r="O608" s="137" t="str">
        <f t="shared" si="522"/>
        <v/>
      </c>
      <c r="P608" s="138"/>
      <c r="Q608" s="139"/>
      <c r="R608" s="140">
        <f>IFERROR(IF(VLOOKUP(YEAR($D608),SMMLV!$A$2:$C$44,3,0)*$P608=$Q608,$Q608,IF($P608="",$Q608,VLOOKUP(YEAR($D608),SMMLV!$A$2:$C$44,3,0)*$P608)),0)</f>
        <v>0</v>
      </c>
      <c r="S608" s="141"/>
      <c r="T608" s="142"/>
      <c r="U608" s="143"/>
      <c r="V608" s="144"/>
      <c r="W608" s="145">
        <f>IFERROR(SUM(IF(VLOOKUP(YEAR($D608),SMMLV!$A$2:$C$44,3,0)*S608=T608,T608,IF(S608="",T608,VLOOKUP(YEAR($D608),SMMLV!$A$2:$C$44,3,0)*S608)),IF(VLOOKUP(YEAR($D608),SMMLV!$A$2:$C$44,3,0)*U608=V608,V608,IF(U608="",V608,VLOOKUP(YEAR($D608),SMMLV!$A$2:$C$44,3,0)*U608))),0)</f>
        <v>0</v>
      </c>
      <c r="X608" s="146"/>
      <c r="Y608" s="139"/>
      <c r="Z608" s="140">
        <f>IFERROR(IF(VLOOKUP(YEAR($D608),SMMLV!$A$2:$C$44,3,0)*$X608=$Y608,$Y608,IF($X608="",$Y608,VLOOKUP(YEAR($D608),SMMLV!$A$2:$C$44,3,0)*$X608)),0)</f>
        <v>0</v>
      </c>
      <c r="AA608" s="147"/>
      <c r="AB608" s="142"/>
      <c r="AC608" s="140">
        <f>IFERROR(IF(VLOOKUP(YEAR($D608),SMMLV!$A$2:$C$44,3,0)*$AA608=$AB608,$AB608,IF($AA608="",$AB608,VLOOKUP(YEAR($D608),SMMLV!$A$2:$C$44,3,0)*$AA608)),0)</f>
        <v>0</v>
      </c>
      <c r="AD608" s="147"/>
      <c r="AE608" s="142"/>
      <c r="AF608" s="140">
        <f>IFERROR(IF(VLOOKUP(YEAR($D608),SMMLV!$A$2:$C$44,3,0)*$AD608=$AE608,$AE608,IF($AD608="",$AE608,VLOOKUP(YEAR($D608),SMMLV!$A$2:$C$44,3,0)*$AD608)),0)</f>
        <v>0</v>
      </c>
      <c r="AG608" s="134"/>
      <c r="AH608" s="145">
        <f t="shared" si="523"/>
        <v>0</v>
      </c>
      <c r="AI608" s="138"/>
      <c r="AJ608" s="139"/>
      <c r="AK608" s="140">
        <f>IFERROR(IF(VLOOKUP(YEAR($D608),SMMLV!$A$2:$C$44,3,0)*$AI608=AJ608,AJ608,IF($AI608="",AJ608,VLOOKUP(YEAR($D608),SMMLV!$A$2:$C$44,3,0)*$AI608)),0)</f>
        <v>0</v>
      </c>
      <c r="AL608" s="141"/>
      <c r="AM608" s="142"/>
      <c r="AN608" s="147"/>
      <c r="AO608" s="144"/>
      <c r="AP608" s="145">
        <f>IFERROR(SUM(IF(VLOOKUP(YEAR($D608),SMMLV!$A$2:$C$44,3,0)*AL608=AM608,AM608,IF(AL608="",AM608,VLOOKUP(YEAR($D608),SMMLV!$A$2:$C$44,3,0)*AL608)),IF(VLOOKUP(YEAR($D608),SMMLV!$A$2:$C$44,3,0)*AN608=AO608,AO608,IF(AN608="",AO608,VLOOKUP(YEAR($D608),SMMLV!$A$2:$C$44,3,0)*AN608))),0)</f>
        <v>0</v>
      </c>
      <c r="AQ608" s="148"/>
      <c r="AR608" s="142"/>
      <c r="AS608" s="140">
        <f>IFERROR(IF(VLOOKUP(YEAR($D608),SMMLV!$A$2:$C$44,3,0)*AQ608=AR608,AR608,IF(AQ608="",AR608,VLOOKUP(YEAR($D608),SMMLV!$A$2:$C$44,3,0)*AQ608)),0)</f>
        <v>0</v>
      </c>
      <c r="AT608" s="147"/>
      <c r="AU608" s="142"/>
      <c r="AV608" s="140">
        <f>IFERROR(IF(VLOOKUP(YEAR($D608),SMMLV!$A$2:$C$44,3,0)*AT608=AU608,AU608,IF(AT608="",AU608,VLOOKUP(YEAR($D608),SMMLV!$A$2:$C$44,3,0)*AT608)),0)</f>
        <v>0</v>
      </c>
      <c r="AW608" s="147"/>
      <c r="AX608" s="142"/>
      <c r="AY608" s="140">
        <f>IFERROR(IF(VLOOKUP(YEAR($D608),SMMLV!$A$2:$C$44,3,0)*AW608=AX608,AX608,IF(AW608="",AX608,VLOOKUP(YEAR($D608),SMMLV!$A$2:$C$44,3,0)*AW608)),0)</f>
        <v>0</v>
      </c>
      <c r="AZ608" s="134"/>
      <c r="BA608" s="145">
        <f t="shared" si="524"/>
        <v>0</v>
      </c>
      <c r="BB608" s="138"/>
      <c r="BC608" s="139"/>
      <c r="BD608" s="140">
        <f>IFERROR(IF(VLOOKUP(YEAR($D608),SMMLV!$A$2:$C$44,3,0)*BB608=BC608,BC608,IF(BB608="",BC608,VLOOKUP(YEAR($D608),SMMLV!$A$2:$C$44,3,0)*BB608)),0)</f>
        <v>0</v>
      </c>
      <c r="BE608" s="141"/>
      <c r="BF608" s="142"/>
      <c r="BG608" s="147"/>
      <c r="BH608" s="144"/>
      <c r="BI608" s="145">
        <f>IFERROR(SUM(IF(VLOOKUP(YEAR($D608),SMMLV!$A$2:$C$44,3,0)*BE608=BF608,BF608,IF(BE608="",BF608,VLOOKUP(YEAR($D608),SMMLV!$A$2:$C$44,3,0)*BE608)),IF(VLOOKUP(YEAR($D608),SMMLV!$A$2:$C$44,3,0)*BG608=BH608,BH608,IF(BG608="",BH608,VLOOKUP(YEAR($D608),SMMLV!$A$2:$C$44,3,0)*BG608))),0)</f>
        <v>0</v>
      </c>
      <c r="BJ608" s="149"/>
      <c r="BK608" s="150"/>
      <c r="BL608" s="140">
        <f>IFERROR(IF(VLOOKUP(YEAR($D608),SMMLV!$A$2:$C$44,3,0)*BJ608=BK608,BK608,IF(BJ608="",BK608,VLOOKUP(YEAR($D608),SMMLV!$A$2:$C$44,3,0)*BJ608)),0)</f>
        <v>0</v>
      </c>
      <c r="BM608" s="147"/>
      <c r="BN608" s="142"/>
      <c r="BO608" s="140">
        <f>IFERROR(IF(VLOOKUP(YEAR($D608),SMMLV!$A$2:$C$44,3,0)*BM608=BN608,BN608,IF(BM608="",BN608,VLOOKUP(YEAR($D608),SMMLV!$A$2:$C$44,3,0)*BM608)),0)</f>
        <v>0</v>
      </c>
      <c r="BP608" s="147"/>
      <c r="BQ608" s="142"/>
      <c r="BR608" s="140">
        <f>IFERROR(IF(VLOOKUP(YEAR($D608),SMMLV!$A$2:$C$44,3,0)*BP608=BQ608,BQ608,IF(BP608="",BQ608,VLOOKUP(YEAR($D608),SMMLV!$A$2:$C$44,3,0)*BP608)),0)</f>
        <v>0</v>
      </c>
      <c r="BS608" s="134"/>
      <c r="BT608" s="145">
        <f t="shared" si="525"/>
        <v>0</v>
      </c>
      <c r="BU608" s="151">
        <f t="shared" si="526"/>
        <v>0</v>
      </c>
      <c r="BV608" s="151">
        <f t="shared" si="527"/>
        <v>0</v>
      </c>
      <c r="BW608" s="151">
        <f t="shared" si="528"/>
        <v>0</v>
      </c>
      <c r="BX608" s="151">
        <f t="shared" si="529"/>
        <v>0</v>
      </c>
      <c r="BY608" s="151">
        <f t="shared" si="530"/>
        <v>0</v>
      </c>
      <c r="BZ608" s="151">
        <f t="shared" si="518"/>
        <v>0</v>
      </c>
      <c r="CA608" s="134"/>
      <c r="CB608" s="134"/>
      <c r="CC608" s="134"/>
      <c r="CD608" s="152">
        <f t="shared" si="519"/>
        <v>0</v>
      </c>
      <c r="CE608" s="153">
        <f>IFERROR(INDEX(IPC!$A$11:$Y$22,MATCH(PROPER(TEXT(CD608,"mmmm")),IPC!$A$11:$A$22,0),MATCH(YEAR(CD608),IPC!$A$10:$Y$10,0)),0)</f>
        <v>0</v>
      </c>
      <c r="CF608" s="154">
        <v>63878</v>
      </c>
      <c r="CG608" s="153">
        <f>IFERROR(INDEX(IPC!$A$11:$Y$22,MATCH(PROPER(TEXT(CF608,"mmmm")),IPC!$A$11:$A$22,0),MATCH(YEAR(CF608),IPC!$A$10:$Y$10,0)),0)</f>
        <v>0</v>
      </c>
      <c r="CH608" s="155">
        <f t="shared" si="520"/>
        <v>0</v>
      </c>
      <c r="CI608" s="145">
        <v>1751503</v>
      </c>
      <c r="CJ608" s="151">
        <f t="shared" si="531"/>
        <v>0</v>
      </c>
      <c r="CK608" s="151">
        <f t="shared" si="532"/>
        <v>0</v>
      </c>
      <c r="CL608" s="151">
        <f t="shared" si="533"/>
        <v>0</v>
      </c>
      <c r="CM608" s="151">
        <f t="shared" si="534"/>
        <v>0</v>
      </c>
      <c r="CN608" s="151">
        <f t="shared" si="535"/>
        <v>0</v>
      </c>
      <c r="CO608" s="151">
        <f t="shared" si="536"/>
        <v>0</v>
      </c>
      <c r="CP608" s="151">
        <f t="shared" si="537"/>
        <v>0</v>
      </c>
      <c r="CQ608" s="151">
        <f t="shared" si="538"/>
        <v>0</v>
      </c>
      <c r="CR608" s="151">
        <f t="shared" si="539"/>
        <v>0</v>
      </c>
      <c r="CS608" s="151">
        <f t="shared" si="540"/>
        <v>0</v>
      </c>
      <c r="CT608" s="151">
        <f t="shared" si="541"/>
        <v>0</v>
      </c>
      <c r="CU608" s="151">
        <f t="shared" si="542"/>
        <v>0</v>
      </c>
      <c r="CV608" s="151">
        <f t="shared" si="543"/>
        <v>0</v>
      </c>
      <c r="CW608" s="151">
        <f t="shared" si="544"/>
        <v>0</v>
      </c>
      <c r="CX608" s="151">
        <f t="shared" si="545"/>
        <v>0</v>
      </c>
      <c r="CY608" s="151">
        <f t="shared" si="546"/>
        <v>0</v>
      </c>
      <c r="CZ608" s="151">
        <f t="shared" si="547"/>
        <v>0</v>
      </c>
      <c r="DA608" s="151">
        <f t="shared" si="548"/>
        <v>0</v>
      </c>
      <c r="DB608" s="151">
        <f t="shared" si="549"/>
        <v>0</v>
      </c>
      <c r="DC608" s="151">
        <f t="shared" si="550"/>
        <v>0</v>
      </c>
      <c r="DD608" s="151">
        <f t="shared" si="551"/>
        <v>0</v>
      </c>
      <c r="DE608" s="151">
        <f t="shared" si="552"/>
        <v>0</v>
      </c>
      <c r="DF608" s="151">
        <f t="shared" si="553"/>
        <v>0</v>
      </c>
      <c r="DG608" s="151">
        <f t="shared" si="554"/>
        <v>0</v>
      </c>
      <c r="DH608" s="151">
        <f t="shared" si="555"/>
        <v>0</v>
      </c>
      <c r="DI608" s="151">
        <f t="shared" si="556"/>
        <v>0</v>
      </c>
      <c r="DJ608" s="151">
        <f t="shared" si="557"/>
        <v>0</v>
      </c>
      <c r="DK608" s="151">
        <f t="shared" si="558"/>
        <v>0</v>
      </c>
      <c r="DL608" s="151">
        <f t="shared" si="559"/>
        <v>0</v>
      </c>
      <c r="DM608" s="151">
        <f t="shared" si="560"/>
        <v>0</v>
      </c>
      <c r="DN608" s="151">
        <f t="shared" si="561"/>
        <v>0</v>
      </c>
      <c r="DO608" s="156">
        <f t="shared" si="562"/>
        <v>0</v>
      </c>
      <c r="DP608" s="173" t="str">
        <f t="shared" si="563"/>
        <v/>
      </c>
      <c r="DQ608" s="157" t="str">
        <f t="shared" si="564"/>
        <v/>
      </c>
      <c r="DR608" s="158" t="str">
        <f>IFERROR(IFERROR(IFERROR(_xlfn.XLOOKUP(DP608,#REF!,#REF!,,,),_xlfn.XLOOKUP(DP608,#REF!,#REF!,,,)),_xlfn.XLOOKUP(DP608,#REF!,#REF!,,,)),"N/A")</f>
        <v>N/A</v>
      </c>
      <c r="DS608" s="159"/>
      <c r="DT608" s="160"/>
      <c r="DU608" s="161"/>
      <c r="DV608" s="162"/>
      <c r="DW608" s="163">
        <f>IFERROR(IFERROR(IFERROR(_xlfn.XLOOKUP(DP608,#REF!,#REF!,,,),_xlfn.XLOOKUP(DP608,#REF!,#REF!,,,)),_xlfn.XLOOKUP(DP608,#REF!,#REF!,,,)),0)</f>
        <v>0</v>
      </c>
      <c r="DX608" s="164"/>
      <c r="DY608" s="165">
        <f t="shared" si="565"/>
        <v>0</v>
      </c>
      <c r="DZ608" s="166"/>
      <c r="EA608" s="167">
        <f t="shared" si="566"/>
        <v>0</v>
      </c>
      <c r="EB608" s="168">
        <f t="shared" si="567"/>
        <v>0</v>
      </c>
      <c r="EC608" s="168">
        <f t="shared" si="568"/>
        <v>0</v>
      </c>
      <c r="ED608" s="169"/>
      <c r="EE608" s="170">
        <f t="shared" si="569"/>
        <v>0</v>
      </c>
      <c r="EF608" s="170" t="str">
        <f>IFERROR(IF(DY608&gt;((_xlfn.XLOOKUP(DQ608,TOPES!B:B,TOPES!C:C,,,)*INDEXACIÓN!CI608)),"SUPERA TOPES DEL HV",0),"HV NO ENCONTRADO")</f>
        <v>HV NO ENCONTRADO</v>
      </c>
      <c r="EG608" s="170">
        <f t="shared" si="570"/>
        <v>0</v>
      </c>
      <c r="EH608" s="170">
        <f>IF(SUMIF($M:$M,#REF!,$DY:$DY)&gt;$EH$8,"CONSULTA DIAN",0)</f>
        <v>0</v>
      </c>
      <c r="EI608" s="171">
        <f t="shared" si="571"/>
        <v>0</v>
      </c>
      <c r="EJ608" s="172"/>
    </row>
    <row r="609" spans="1:140" x14ac:dyDescent="0.25">
      <c r="A609" s="133" t="str">
        <f t="shared" si="521"/>
        <v>19000100600</v>
      </c>
      <c r="B609" s="134"/>
      <c r="C609" s="134"/>
      <c r="D609" s="135">
        <f>_xlfn.XLOOKUP(C609,TOPES!L:L,TOPES!M:M,,,)</f>
        <v>0</v>
      </c>
      <c r="E609" s="136">
        <v>600</v>
      </c>
      <c r="F609" s="134"/>
      <c r="G609" s="134"/>
      <c r="H609" s="134"/>
      <c r="I609" s="134"/>
      <c r="J609" s="134"/>
      <c r="K609" s="134"/>
      <c r="L609" s="134"/>
      <c r="M609" s="137"/>
      <c r="N609" s="134"/>
      <c r="O609" s="137" t="str">
        <f t="shared" si="522"/>
        <v/>
      </c>
      <c r="P609" s="138"/>
      <c r="Q609" s="139"/>
      <c r="R609" s="140">
        <f>IFERROR(IF(VLOOKUP(YEAR($D609),SMMLV!$A$2:$C$44,3,0)*$P609=$Q609,$Q609,IF($P609="",$Q609,VLOOKUP(YEAR($D609),SMMLV!$A$2:$C$44,3,0)*$P609)),0)</f>
        <v>0</v>
      </c>
      <c r="S609" s="141"/>
      <c r="T609" s="142"/>
      <c r="U609" s="143"/>
      <c r="V609" s="144"/>
      <c r="W609" s="145">
        <f>IFERROR(SUM(IF(VLOOKUP(YEAR($D609),SMMLV!$A$2:$C$44,3,0)*S609=T609,T609,IF(S609="",T609,VLOOKUP(YEAR($D609),SMMLV!$A$2:$C$44,3,0)*S609)),IF(VLOOKUP(YEAR($D609),SMMLV!$A$2:$C$44,3,0)*U609=V609,V609,IF(U609="",V609,VLOOKUP(YEAR($D609),SMMLV!$A$2:$C$44,3,0)*U609))),0)</f>
        <v>0</v>
      </c>
      <c r="X609" s="146"/>
      <c r="Y609" s="139"/>
      <c r="Z609" s="140">
        <f>IFERROR(IF(VLOOKUP(YEAR($D609),SMMLV!$A$2:$C$44,3,0)*$X609=$Y609,$Y609,IF($X609="",$Y609,VLOOKUP(YEAR($D609),SMMLV!$A$2:$C$44,3,0)*$X609)),0)</f>
        <v>0</v>
      </c>
      <c r="AA609" s="147"/>
      <c r="AB609" s="142"/>
      <c r="AC609" s="140">
        <f>IFERROR(IF(VLOOKUP(YEAR($D609),SMMLV!$A$2:$C$44,3,0)*$AA609=$AB609,$AB609,IF($AA609="",$AB609,VLOOKUP(YEAR($D609),SMMLV!$A$2:$C$44,3,0)*$AA609)),0)</f>
        <v>0</v>
      </c>
      <c r="AD609" s="147"/>
      <c r="AE609" s="142"/>
      <c r="AF609" s="140">
        <f>IFERROR(IF(VLOOKUP(YEAR($D609),SMMLV!$A$2:$C$44,3,0)*$AD609=$AE609,$AE609,IF($AD609="",$AE609,VLOOKUP(YEAR($D609),SMMLV!$A$2:$C$44,3,0)*$AD609)),0)</f>
        <v>0</v>
      </c>
      <c r="AG609" s="134"/>
      <c r="AH609" s="145">
        <f t="shared" si="523"/>
        <v>0</v>
      </c>
      <c r="AI609" s="138"/>
      <c r="AJ609" s="139"/>
      <c r="AK609" s="140">
        <f>IFERROR(IF(VLOOKUP(YEAR($D609),SMMLV!$A$2:$C$44,3,0)*$AI609=AJ609,AJ609,IF($AI609="",AJ609,VLOOKUP(YEAR($D609),SMMLV!$A$2:$C$44,3,0)*$AI609)),0)</f>
        <v>0</v>
      </c>
      <c r="AL609" s="141"/>
      <c r="AM609" s="142"/>
      <c r="AN609" s="147"/>
      <c r="AO609" s="144"/>
      <c r="AP609" s="145">
        <f>IFERROR(SUM(IF(VLOOKUP(YEAR($D609),SMMLV!$A$2:$C$44,3,0)*AL609=AM609,AM609,IF(AL609="",AM609,VLOOKUP(YEAR($D609),SMMLV!$A$2:$C$44,3,0)*AL609)),IF(VLOOKUP(YEAR($D609),SMMLV!$A$2:$C$44,3,0)*AN609=AO609,AO609,IF(AN609="",AO609,VLOOKUP(YEAR($D609),SMMLV!$A$2:$C$44,3,0)*AN609))),0)</f>
        <v>0</v>
      </c>
      <c r="AQ609" s="148"/>
      <c r="AR609" s="142"/>
      <c r="AS609" s="140">
        <f>IFERROR(IF(VLOOKUP(YEAR($D609),SMMLV!$A$2:$C$44,3,0)*AQ609=AR609,AR609,IF(AQ609="",AR609,VLOOKUP(YEAR($D609),SMMLV!$A$2:$C$44,3,0)*AQ609)),0)</f>
        <v>0</v>
      </c>
      <c r="AT609" s="147"/>
      <c r="AU609" s="142"/>
      <c r="AV609" s="140">
        <f>IFERROR(IF(VLOOKUP(YEAR($D609),SMMLV!$A$2:$C$44,3,0)*AT609=AU609,AU609,IF(AT609="",AU609,VLOOKUP(YEAR($D609),SMMLV!$A$2:$C$44,3,0)*AT609)),0)</f>
        <v>0</v>
      </c>
      <c r="AW609" s="147"/>
      <c r="AX609" s="142"/>
      <c r="AY609" s="140">
        <f>IFERROR(IF(VLOOKUP(YEAR($D609),SMMLV!$A$2:$C$44,3,0)*AW609=AX609,AX609,IF(AW609="",AX609,VLOOKUP(YEAR($D609),SMMLV!$A$2:$C$44,3,0)*AW609)),0)</f>
        <v>0</v>
      </c>
      <c r="AZ609" s="134"/>
      <c r="BA609" s="145">
        <f t="shared" si="524"/>
        <v>0</v>
      </c>
      <c r="BB609" s="138"/>
      <c r="BC609" s="139"/>
      <c r="BD609" s="140">
        <f>IFERROR(IF(VLOOKUP(YEAR($D609),SMMLV!$A$2:$C$44,3,0)*BB609=BC609,BC609,IF(BB609="",BC609,VLOOKUP(YEAR($D609),SMMLV!$A$2:$C$44,3,0)*BB609)),0)</f>
        <v>0</v>
      </c>
      <c r="BE609" s="141"/>
      <c r="BF609" s="142"/>
      <c r="BG609" s="147"/>
      <c r="BH609" s="144"/>
      <c r="BI609" s="145">
        <f>IFERROR(SUM(IF(VLOOKUP(YEAR($D609),SMMLV!$A$2:$C$44,3,0)*BE609=BF609,BF609,IF(BE609="",BF609,VLOOKUP(YEAR($D609),SMMLV!$A$2:$C$44,3,0)*BE609)),IF(VLOOKUP(YEAR($D609),SMMLV!$A$2:$C$44,3,0)*BG609=BH609,BH609,IF(BG609="",BH609,VLOOKUP(YEAR($D609),SMMLV!$A$2:$C$44,3,0)*BG609))),0)</f>
        <v>0</v>
      </c>
      <c r="BJ609" s="149"/>
      <c r="BK609" s="150"/>
      <c r="BL609" s="140">
        <f>IFERROR(IF(VLOOKUP(YEAR($D609),SMMLV!$A$2:$C$44,3,0)*BJ609=BK609,BK609,IF(BJ609="",BK609,VLOOKUP(YEAR($D609),SMMLV!$A$2:$C$44,3,0)*BJ609)),0)</f>
        <v>0</v>
      </c>
      <c r="BM609" s="147"/>
      <c r="BN609" s="142"/>
      <c r="BO609" s="140">
        <f>IFERROR(IF(VLOOKUP(YEAR($D609),SMMLV!$A$2:$C$44,3,0)*BM609=BN609,BN609,IF(BM609="",BN609,VLOOKUP(YEAR($D609),SMMLV!$A$2:$C$44,3,0)*BM609)),0)</f>
        <v>0</v>
      </c>
      <c r="BP609" s="147"/>
      <c r="BQ609" s="142"/>
      <c r="BR609" s="140">
        <f>IFERROR(IF(VLOOKUP(YEAR($D609),SMMLV!$A$2:$C$44,3,0)*BP609=BQ609,BQ609,IF(BP609="",BQ609,VLOOKUP(YEAR($D609),SMMLV!$A$2:$C$44,3,0)*BP609)),0)</f>
        <v>0</v>
      </c>
      <c r="BS609" s="134"/>
      <c r="BT609" s="145">
        <f t="shared" si="525"/>
        <v>0</v>
      </c>
      <c r="BU609" s="151">
        <f t="shared" si="526"/>
        <v>0</v>
      </c>
      <c r="BV609" s="151">
        <f t="shared" si="527"/>
        <v>0</v>
      </c>
      <c r="BW609" s="151">
        <f t="shared" si="528"/>
        <v>0</v>
      </c>
      <c r="BX609" s="151">
        <f t="shared" si="529"/>
        <v>0</v>
      </c>
      <c r="BY609" s="151">
        <f t="shared" si="530"/>
        <v>0</v>
      </c>
      <c r="BZ609" s="151">
        <f t="shared" si="518"/>
        <v>0</v>
      </c>
      <c r="CA609" s="134"/>
      <c r="CB609" s="134"/>
      <c r="CC609" s="134"/>
      <c r="CD609" s="152">
        <f t="shared" si="519"/>
        <v>0</v>
      </c>
      <c r="CE609" s="153">
        <f>IFERROR(INDEX(IPC!$A$11:$Y$22,MATCH(PROPER(TEXT(CD609,"mmmm")),IPC!$A$11:$A$22,0),MATCH(YEAR(CD609),IPC!$A$10:$Y$10,0)),0)</f>
        <v>0</v>
      </c>
      <c r="CF609" s="154">
        <v>63908</v>
      </c>
      <c r="CG609" s="153">
        <f>IFERROR(INDEX(IPC!$A$11:$Y$22,MATCH(PROPER(TEXT(CF609,"mmmm")),IPC!$A$11:$A$22,0),MATCH(YEAR(CF609),IPC!$A$10:$Y$10,0)),0)</f>
        <v>0</v>
      </c>
      <c r="CH609" s="155">
        <f t="shared" si="520"/>
        <v>0</v>
      </c>
      <c r="CI609" s="145">
        <v>1751504</v>
      </c>
      <c r="CJ609" s="151">
        <f t="shared" si="531"/>
        <v>0</v>
      </c>
      <c r="CK609" s="151">
        <f t="shared" si="532"/>
        <v>0</v>
      </c>
      <c r="CL609" s="151">
        <f t="shared" si="533"/>
        <v>0</v>
      </c>
      <c r="CM609" s="151">
        <f t="shared" si="534"/>
        <v>0</v>
      </c>
      <c r="CN609" s="151">
        <f t="shared" si="535"/>
        <v>0</v>
      </c>
      <c r="CO609" s="151">
        <f t="shared" si="536"/>
        <v>0</v>
      </c>
      <c r="CP609" s="151">
        <f t="shared" si="537"/>
        <v>0</v>
      </c>
      <c r="CQ609" s="151">
        <f t="shared" si="538"/>
        <v>0</v>
      </c>
      <c r="CR609" s="151">
        <f t="shared" si="539"/>
        <v>0</v>
      </c>
      <c r="CS609" s="151">
        <f t="shared" si="540"/>
        <v>0</v>
      </c>
      <c r="CT609" s="151">
        <f t="shared" si="541"/>
        <v>0</v>
      </c>
      <c r="CU609" s="151">
        <f t="shared" si="542"/>
        <v>0</v>
      </c>
      <c r="CV609" s="151">
        <f t="shared" si="543"/>
        <v>0</v>
      </c>
      <c r="CW609" s="151">
        <f t="shared" si="544"/>
        <v>0</v>
      </c>
      <c r="CX609" s="151">
        <f t="shared" si="545"/>
        <v>0</v>
      </c>
      <c r="CY609" s="151">
        <f t="shared" si="546"/>
        <v>0</v>
      </c>
      <c r="CZ609" s="151">
        <f t="shared" si="547"/>
        <v>0</v>
      </c>
      <c r="DA609" s="151">
        <f t="shared" si="548"/>
        <v>0</v>
      </c>
      <c r="DB609" s="151">
        <f t="shared" si="549"/>
        <v>0</v>
      </c>
      <c r="DC609" s="151">
        <f t="shared" si="550"/>
        <v>0</v>
      </c>
      <c r="DD609" s="151">
        <f t="shared" si="551"/>
        <v>0</v>
      </c>
      <c r="DE609" s="151">
        <f t="shared" si="552"/>
        <v>0</v>
      </c>
      <c r="DF609" s="151">
        <f t="shared" si="553"/>
        <v>0</v>
      </c>
      <c r="DG609" s="151">
        <f t="shared" si="554"/>
        <v>0</v>
      </c>
      <c r="DH609" s="151">
        <f t="shared" si="555"/>
        <v>0</v>
      </c>
      <c r="DI609" s="151">
        <f t="shared" si="556"/>
        <v>0</v>
      </c>
      <c r="DJ609" s="151">
        <f t="shared" si="557"/>
        <v>0</v>
      </c>
      <c r="DK609" s="151">
        <f t="shared" si="558"/>
        <v>0</v>
      </c>
      <c r="DL609" s="151">
        <f t="shared" si="559"/>
        <v>0</v>
      </c>
      <c r="DM609" s="151">
        <f t="shared" si="560"/>
        <v>0</v>
      </c>
      <c r="DN609" s="151">
        <f t="shared" si="561"/>
        <v>0</v>
      </c>
      <c r="DO609" s="156">
        <f t="shared" si="562"/>
        <v>0</v>
      </c>
      <c r="DP609" s="173" t="str">
        <f t="shared" si="563"/>
        <v/>
      </c>
      <c r="DQ609" s="157" t="str">
        <f t="shared" si="564"/>
        <v/>
      </c>
      <c r="DR609" s="158" t="str">
        <f>IFERROR(IFERROR(IFERROR(_xlfn.XLOOKUP(DP609,#REF!,#REF!,,,),_xlfn.XLOOKUP(DP609,#REF!,#REF!,,,)),_xlfn.XLOOKUP(DP609,#REF!,#REF!,,,)),"N/A")</f>
        <v>N/A</v>
      </c>
      <c r="DS609" s="159"/>
      <c r="DT609" s="160"/>
      <c r="DU609" s="161"/>
      <c r="DV609" s="162"/>
      <c r="DW609" s="163">
        <f>IFERROR(IFERROR(IFERROR(_xlfn.XLOOKUP(DP609,#REF!,#REF!,,,),_xlfn.XLOOKUP(DP609,#REF!,#REF!,,,)),_xlfn.XLOOKUP(DP609,#REF!,#REF!,,,)),0)</f>
        <v>0</v>
      </c>
      <c r="DX609" s="164"/>
      <c r="DY609" s="165">
        <f t="shared" si="565"/>
        <v>0</v>
      </c>
      <c r="DZ609" s="166"/>
      <c r="EA609" s="167">
        <f t="shared" si="566"/>
        <v>0</v>
      </c>
      <c r="EB609" s="168">
        <f t="shared" si="567"/>
        <v>0</v>
      </c>
      <c r="EC609" s="168">
        <f t="shared" si="568"/>
        <v>0</v>
      </c>
      <c r="ED609" s="169"/>
      <c r="EE609" s="170">
        <f t="shared" si="569"/>
        <v>0</v>
      </c>
      <c r="EF609" s="170" t="str">
        <f>IFERROR(IF(DY609&gt;((_xlfn.XLOOKUP(DQ609,TOPES!B:B,TOPES!C:C,,,)*INDEXACIÓN!CI609)),"SUPERA TOPES DEL HV",0),"HV NO ENCONTRADO")</f>
        <v>HV NO ENCONTRADO</v>
      </c>
      <c r="EG609" s="170">
        <f t="shared" si="570"/>
        <v>0</v>
      </c>
      <c r="EH609" s="170">
        <f>IF(SUMIF($M:$M,#REF!,$DY:$DY)&gt;$EH$8,"CONSULTA DIAN",0)</f>
        <v>0</v>
      </c>
      <c r="EI609" s="171">
        <f t="shared" si="571"/>
        <v>0</v>
      </c>
      <c r="EJ609" s="172"/>
    </row>
    <row r="610" spans="1:140" x14ac:dyDescent="0.25">
      <c r="A610" s="133" t="str">
        <f t="shared" si="521"/>
        <v>19000100601</v>
      </c>
      <c r="B610" s="134"/>
      <c r="C610" s="134"/>
      <c r="D610" s="135">
        <f>_xlfn.XLOOKUP(C610,TOPES!L:L,TOPES!M:M,,,)</f>
        <v>0</v>
      </c>
      <c r="E610" s="136">
        <v>601</v>
      </c>
      <c r="F610" s="134"/>
      <c r="G610" s="134"/>
      <c r="H610" s="134"/>
      <c r="I610" s="134"/>
      <c r="J610" s="134"/>
      <c r="K610" s="134"/>
      <c r="L610" s="134"/>
      <c r="M610" s="137"/>
      <c r="N610" s="134"/>
      <c r="O610" s="137" t="str">
        <f t="shared" si="522"/>
        <v/>
      </c>
      <c r="P610" s="138"/>
      <c r="Q610" s="139"/>
      <c r="R610" s="140">
        <f>IFERROR(IF(VLOOKUP(YEAR($D610),SMMLV!$A$2:$C$44,3,0)*$P610=$Q610,$Q610,IF($P610="",$Q610,VLOOKUP(YEAR($D610),SMMLV!$A$2:$C$44,3,0)*$P610)),0)</f>
        <v>0</v>
      </c>
      <c r="S610" s="141"/>
      <c r="T610" s="142"/>
      <c r="U610" s="143"/>
      <c r="V610" s="144"/>
      <c r="W610" s="145">
        <f>IFERROR(SUM(IF(VLOOKUP(YEAR($D610),SMMLV!$A$2:$C$44,3,0)*S610=T610,T610,IF(S610="",T610,VLOOKUP(YEAR($D610),SMMLV!$A$2:$C$44,3,0)*S610)),IF(VLOOKUP(YEAR($D610),SMMLV!$A$2:$C$44,3,0)*U610=V610,V610,IF(U610="",V610,VLOOKUP(YEAR($D610),SMMLV!$A$2:$C$44,3,0)*U610))),0)</f>
        <v>0</v>
      </c>
      <c r="X610" s="146"/>
      <c r="Y610" s="139"/>
      <c r="Z610" s="140">
        <f>IFERROR(IF(VLOOKUP(YEAR($D610),SMMLV!$A$2:$C$44,3,0)*$X610=$Y610,$Y610,IF($X610="",$Y610,VLOOKUP(YEAR($D610),SMMLV!$A$2:$C$44,3,0)*$X610)),0)</f>
        <v>0</v>
      </c>
      <c r="AA610" s="147"/>
      <c r="AB610" s="142"/>
      <c r="AC610" s="140">
        <f>IFERROR(IF(VLOOKUP(YEAR($D610),SMMLV!$A$2:$C$44,3,0)*$AA610=$AB610,$AB610,IF($AA610="",$AB610,VLOOKUP(YEAR($D610),SMMLV!$A$2:$C$44,3,0)*$AA610)),0)</f>
        <v>0</v>
      </c>
      <c r="AD610" s="147"/>
      <c r="AE610" s="142"/>
      <c r="AF610" s="140">
        <f>IFERROR(IF(VLOOKUP(YEAR($D610),SMMLV!$A$2:$C$44,3,0)*$AD610=$AE610,$AE610,IF($AD610="",$AE610,VLOOKUP(YEAR($D610),SMMLV!$A$2:$C$44,3,0)*$AD610)),0)</f>
        <v>0</v>
      </c>
      <c r="AG610" s="134"/>
      <c r="AH610" s="145">
        <f t="shared" si="523"/>
        <v>0</v>
      </c>
      <c r="AI610" s="138"/>
      <c r="AJ610" s="139"/>
      <c r="AK610" s="140">
        <f>IFERROR(IF(VLOOKUP(YEAR($D610),SMMLV!$A$2:$C$44,3,0)*$AI610=AJ610,AJ610,IF($AI610="",AJ610,VLOOKUP(YEAR($D610),SMMLV!$A$2:$C$44,3,0)*$AI610)),0)</f>
        <v>0</v>
      </c>
      <c r="AL610" s="141"/>
      <c r="AM610" s="142"/>
      <c r="AN610" s="147"/>
      <c r="AO610" s="144"/>
      <c r="AP610" s="145">
        <f>IFERROR(SUM(IF(VLOOKUP(YEAR($D610),SMMLV!$A$2:$C$44,3,0)*AL610=AM610,AM610,IF(AL610="",AM610,VLOOKUP(YEAR($D610),SMMLV!$A$2:$C$44,3,0)*AL610)),IF(VLOOKUP(YEAR($D610),SMMLV!$A$2:$C$44,3,0)*AN610=AO610,AO610,IF(AN610="",AO610,VLOOKUP(YEAR($D610),SMMLV!$A$2:$C$44,3,0)*AN610))),0)</f>
        <v>0</v>
      </c>
      <c r="AQ610" s="148"/>
      <c r="AR610" s="142"/>
      <c r="AS610" s="140">
        <f>IFERROR(IF(VLOOKUP(YEAR($D610),SMMLV!$A$2:$C$44,3,0)*AQ610=AR610,AR610,IF(AQ610="",AR610,VLOOKUP(YEAR($D610),SMMLV!$A$2:$C$44,3,0)*AQ610)),0)</f>
        <v>0</v>
      </c>
      <c r="AT610" s="147"/>
      <c r="AU610" s="142"/>
      <c r="AV610" s="140">
        <f>IFERROR(IF(VLOOKUP(YEAR($D610),SMMLV!$A$2:$C$44,3,0)*AT610=AU610,AU610,IF(AT610="",AU610,VLOOKUP(YEAR($D610),SMMLV!$A$2:$C$44,3,0)*AT610)),0)</f>
        <v>0</v>
      </c>
      <c r="AW610" s="147"/>
      <c r="AX610" s="142"/>
      <c r="AY610" s="140">
        <f>IFERROR(IF(VLOOKUP(YEAR($D610),SMMLV!$A$2:$C$44,3,0)*AW610=AX610,AX610,IF(AW610="",AX610,VLOOKUP(YEAR($D610),SMMLV!$A$2:$C$44,3,0)*AW610)),0)</f>
        <v>0</v>
      </c>
      <c r="AZ610" s="134"/>
      <c r="BA610" s="145">
        <f t="shared" si="524"/>
        <v>0</v>
      </c>
      <c r="BB610" s="138"/>
      <c r="BC610" s="139"/>
      <c r="BD610" s="140">
        <f>IFERROR(IF(VLOOKUP(YEAR($D610),SMMLV!$A$2:$C$44,3,0)*BB610=BC610,BC610,IF(BB610="",BC610,VLOOKUP(YEAR($D610),SMMLV!$A$2:$C$44,3,0)*BB610)),0)</f>
        <v>0</v>
      </c>
      <c r="BE610" s="141"/>
      <c r="BF610" s="142"/>
      <c r="BG610" s="147"/>
      <c r="BH610" s="144"/>
      <c r="BI610" s="145">
        <f>IFERROR(SUM(IF(VLOOKUP(YEAR($D610),SMMLV!$A$2:$C$44,3,0)*BE610=BF610,BF610,IF(BE610="",BF610,VLOOKUP(YEAR($D610),SMMLV!$A$2:$C$44,3,0)*BE610)),IF(VLOOKUP(YEAR($D610),SMMLV!$A$2:$C$44,3,0)*BG610=BH610,BH610,IF(BG610="",BH610,VLOOKUP(YEAR($D610),SMMLV!$A$2:$C$44,3,0)*BG610))),0)</f>
        <v>0</v>
      </c>
      <c r="BJ610" s="149"/>
      <c r="BK610" s="150"/>
      <c r="BL610" s="140">
        <f>IFERROR(IF(VLOOKUP(YEAR($D610),SMMLV!$A$2:$C$44,3,0)*BJ610=BK610,BK610,IF(BJ610="",BK610,VLOOKUP(YEAR($D610),SMMLV!$A$2:$C$44,3,0)*BJ610)),0)</f>
        <v>0</v>
      </c>
      <c r="BM610" s="147"/>
      <c r="BN610" s="142"/>
      <c r="BO610" s="140">
        <f>IFERROR(IF(VLOOKUP(YEAR($D610),SMMLV!$A$2:$C$44,3,0)*BM610=BN610,BN610,IF(BM610="",BN610,VLOOKUP(YEAR($D610),SMMLV!$A$2:$C$44,3,0)*BM610)),0)</f>
        <v>0</v>
      </c>
      <c r="BP610" s="147"/>
      <c r="BQ610" s="142"/>
      <c r="BR610" s="140">
        <f>IFERROR(IF(VLOOKUP(YEAR($D610),SMMLV!$A$2:$C$44,3,0)*BP610=BQ610,BQ610,IF(BP610="",BQ610,VLOOKUP(YEAR($D610),SMMLV!$A$2:$C$44,3,0)*BP610)),0)</f>
        <v>0</v>
      </c>
      <c r="BS610" s="134"/>
      <c r="BT610" s="145">
        <f t="shared" si="525"/>
        <v>0</v>
      </c>
      <c r="BU610" s="151">
        <f t="shared" si="526"/>
        <v>0</v>
      </c>
      <c r="BV610" s="151">
        <f t="shared" si="527"/>
        <v>0</v>
      </c>
      <c r="BW610" s="151">
        <f t="shared" si="528"/>
        <v>0</v>
      </c>
      <c r="BX610" s="151">
        <f t="shared" si="529"/>
        <v>0</v>
      </c>
      <c r="BY610" s="151">
        <f t="shared" si="530"/>
        <v>0</v>
      </c>
      <c r="BZ610" s="151">
        <f t="shared" si="518"/>
        <v>0</v>
      </c>
      <c r="CA610" s="134"/>
      <c r="CB610" s="134"/>
      <c r="CC610" s="134"/>
      <c r="CD610" s="152">
        <f t="shared" si="519"/>
        <v>0</v>
      </c>
      <c r="CE610" s="153">
        <f>IFERROR(INDEX(IPC!$A$11:$Y$22,MATCH(PROPER(TEXT(CD610,"mmmm")),IPC!$A$11:$A$22,0),MATCH(YEAR(CD610),IPC!$A$10:$Y$10,0)),0)</f>
        <v>0</v>
      </c>
      <c r="CF610" s="154">
        <v>63939</v>
      </c>
      <c r="CG610" s="153">
        <f>IFERROR(INDEX(IPC!$A$11:$Y$22,MATCH(PROPER(TEXT(CF610,"mmmm")),IPC!$A$11:$A$22,0),MATCH(YEAR(CF610),IPC!$A$10:$Y$10,0)),0)</f>
        <v>0</v>
      </c>
      <c r="CH610" s="155">
        <f t="shared" si="520"/>
        <v>0</v>
      </c>
      <c r="CI610" s="145">
        <v>1751505</v>
      </c>
      <c r="CJ610" s="151">
        <f t="shared" si="531"/>
        <v>0</v>
      </c>
      <c r="CK610" s="151">
        <f t="shared" si="532"/>
        <v>0</v>
      </c>
      <c r="CL610" s="151">
        <f t="shared" si="533"/>
        <v>0</v>
      </c>
      <c r="CM610" s="151">
        <f t="shared" si="534"/>
        <v>0</v>
      </c>
      <c r="CN610" s="151">
        <f t="shared" si="535"/>
        <v>0</v>
      </c>
      <c r="CO610" s="151">
        <f t="shared" si="536"/>
        <v>0</v>
      </c>
      <c r="CP610" s="151">
        <f t="shared" si="537"/>
        <v>0</v>
      </c>
      <c r="CQ610" s="151">
        <f t="shared" si="538"/>
        <v>0</v>
      </c>
      <c r="CR610" s="151">
        <f t="shared" si="539"/>
        <v>0</v>
      </c>
      <c r="CS610" s="151">
        <f t="shared" si="540"/>
        <v>0</v>
      </c>
      <c r="CT610" s="151">
        <f t="shared" si="541"/>
        <v>0</v>
      </c>
      <c r="CU610" s="151">
        <f t="shared" si="542"/>
        <v>0</v>
      </c>
      <c r="CV610" s="151">
        <f t="shared" si="543"/>
        <v>0</v>
      </c>
      <c r="CW610" s="151">
        <f t="shared" si="544"/>
        <v>0</v>
      </c>
      <c r="CX610" s="151">
        <f t="shared" si="545"/>
        <v>0</v>
      </c>
      <c r="CY610" s="151">
        <f t="shared" si="546"/>
        <v>0</v>
      </c>
      <c r="CZ610" s="151">
        <f t="shared" si="547"/>
        <v>0</v>
      </c>
      <c r="DA610" s="151">
        <f t="shared" si="548"/>
        <v>0</v>
      </c>
      <c r="DB610" s="151">
        <f t="shared" si="549"/>
        <v>0</v>
      </c>
      <c r="DC610" s="151">
        <f t="shared" si="550"/>
        <v>0</v>
      </c>
      <c r="DD610" s="151">
        <f t="shared" si="551"/>
        <v>0</v>
      </c>
      <c r="DE610" s="151">
        <f t="shared" si="552"/>
        <v>0</v>
      </c>
      <c r="DF610" s="151">
        <f t="shared" si="553"/>
        <v>0</v>
      </c>
      <c r="DG610" s="151">
        <f t="shared" si="554"/>
        <v>0</v>
      </c>
      <c r="DH610" s="151">
        <f t="shared" si="555"/>
        <v>0</v>
      </c>
      <c r="DI610" s="151">
        <f t="shared" si="556"/>
        <v>0</v>
      </c>
      <c r="DJ610" s="151">
        <f t="shared" si="557"/>
        <v>0</v>
      </c>
      <c r="DK610" s="151">
        <f t="shared" si="558"/>
        <v>0</v>
      </c>
      <c r="DL610" s="151">
        <f t="shared" si="559"/>
        <v>0</v>
      </c>
      <c r="DM610" s="151">
        <f t="shared" si="560"/>
        <v>0</v>
      </c>
      <c r="DN610" s="151">
        <f t="shared" si="561"/>
        <v>0</v>
      </c>
      <c r="DO610" s="156">
        <f t="shared" si="562"/>
        <v>0</v>
      </c>
      <c r="DP610" s="173" t="str">
        <f t="shared" si="563"/>
        <v/>
      </c>
      <c r="DQ610" s="157" t="str">
        <f t="shared" si="564"/>
        <v/>
      </c>
      <c r="DR610" s="158" t="str">
        <f>IFERROR(IFERROR(IFERROR(_xlfn.XLOOKUP(DP610,#REF!,#REF!,,,),_xlfn.XLOOKUP(DP610,#REF!,#REF!,,,)),_xlfn.XLOOKUP(DP610,#REF!,#REF!,,,)),"N/A")</f>
        <v>N/A</v>
      </c>
      <c r="DS610" s="159"/>
      <c r="DT610" s="160"/>
      <c r="DU610" s="161"/>
      <c r="DV610" s="162"/>
      <c r="DW610" s="163">
        <f>IFERROR(IFERROR(IFERROR(_xlfn.XLOOKUP(DP610,#REF!,#REF!,,,),_xlfn.XLOOKUP(DP610,#REF!,#REF!,,,)),_xlfn.XLOOKUP(DP610,#REF!,#REF!,,,)),0)</f>
        <v>0</v>
      </c>
      <c r="DX610" s="164"/>
      <c r="DY610" s="165">
        <f t="shared" si="565"/>
        <v>0</v>
      </c>
      <c r="DZ610" s="166"/>
      <c r="EA610" s="167">
        <f t="shared" si="566"/>
        <v>0</v>
      </c>
      <c r="EB610" s="168">
        <f t="shared" si="567"/>
        <v>0</v>
      </c>
      <c r="EC610" s="168">
        <f t="shared" si="568"/>
        <v>0</v>
      </c>
      <c r="ED610" s="169"/>
      <c r="EE610" s="170">
        <f t="shared" si="569"/>
        <v>0</v>
      </c>
      <c r="EF610" s="170" t="str">
        <f>IFERROR(IF(DY610&gt;((_xlfn.XLOOKUP(DQ610,TOPES!B:B,TOPES!C:C,,,)*INDEXACIÓN!CI610)),"SUPERA TOPES DEL HV",0),"HV NO ENCONTRADO")</f>
        <v>HV NO ENCONTRADO</v>
      </c>
      <c r="EG610" s="170">
        <f t="shared" si="570"/>
        <v>0</v>
      </c>
      <c r="EH610" s="170">
        <f>IF(SUMIF($M:$M,#REF!,$DY:$DY)&gt;$EH$8,"CONSULTA DIAN",0)</f>
        <v>0</v>
      </c>
      <c r="EI610" s="171">
        <f t="shared" si="571"/>
        <v>0</v>
      </c>
      <c r="EJ610" s="172"/>
    </row>
    <row r="611" spans="1:140" x14ac:dyDescent="0.25">
      <c r="A611" s="133" t="str">
        <f t="shared" si="521"/>
        <v>19000100602</v>
      </c>
      <c r="B611" s="134"/>
      <c r="C611" s="134"/>
      <c r="D611" s="135">
        <f>_xlfn.XLOOKUP(C611,TOPES!L:L,TOPES!M:M,,,)</f>
        <v>0</v>
      </c>
      <c r="E611" s="136">
        <v>602</v>
      </c>
      <c r="F611" s="134"/>
      <c r="G611" s="134"/>
      <c r="H611" s="134"/>
      <c r="I611" s="134"/>
      <c r="J611" s="134"/>
      <c r="K611" s="134"/>
      <c r="L611" s="134"/>
      <c r="M611" s="137"/>
      <c r="N611" s="134"/>
      <c r="O611" s="137" t="str">
        <f t="shared" si="522"/>
        <v/>
      </c>
      <c r="P611" s="138"/>
      <c r="Q611" s="139"/>
      <c r="R611" s="140">
        <f>IFERROR(IF(VLOOKUP(YEAR($D611),SMMLV!$A$2:$C$44,3,0)*$P611=$Q611,$Q611,IF($P611="",$Q611,VLOOKUP(YEAR($D611),SMMLV!$A$2:$C$44,3,0)*$P611)),0)</f>
        <v>0</v>
      </c>
      <c r="S611" s="141"/>
      <c r="T611" s="142"/>
      <c r="U611" s="143"/>
      <c r="V611" s="144"/>
      <c r="W611" s="145">
        <f>IFERROR(SUM(IF(VLOOKUP(YEAR($D611),SMMLV!$A$2:$C$44,3,0)*S611=T611,T611,IF(S611="",T611,VLOOKUP(YEAR($D611),SMMLV!$A$2:$C$44,3,0)*S611)),IF(VLOOKUP(YEAR($D611),SMMLV!$A$2:$C$44,3,0)*U611=V611,V611,IF(U611="",V611,VLOOKUP(YEAR($D611),SMMLV!$A$2:$C$44,3,0)*U611))),0)</f>
        <v>0</v>
      </c>
      <c r="X611" s="146"/>
      <c r="Y611" s="139"/>
      <c r="Z611" s="140">
        <f>IFERROR(IF(VLOOKUP(YEAR($D611),SMMLV!$A$2:$C$44,3,0)*$X611=$Y611,$Y611,IF($X611="",$Y611,VLOOKUP(YEAR($D611),SMMLV!$A$2:$C$44,3,0)*$X611)),0)</f>
        <v>0</v>
      </c>
      <c r="AA611" s="147"/>
      <c r="AB611" s="142"/>
      <c r="AC611" s="140">
        <f>IFERROR(IF(VLOOKUP(YEAR($D611),SMMLV!$A$2:$C$44,3,0)*$AA611=$AB611,$AB611,IF($AA611="",$AB611,VLOOKUP(YEAR($D611),SMMLV!$A$2:$C$44,3,0)*$AA611)),0)</f>
        <v>0</v>
      </c>
      <c r="AD611" s="147"/>
      <c r="AE611" s="142"/>
      <c r="AF611" s="140">
        <f>IFERROR(IF(VLOOKUP(YEAR($D611),SMMLV!$A$2:$C$44,3,0)*$AD611=$AE611,$AE611,IF($AD611="",$AE611,VLOOKUP(YEAR($D611),SMMLV!$A$2:$C$44,3,0)*$AD611)),0)</f>
        <v>0</v>
      </c>
      <c r="AG611" s="134"/>
      <c r="AH611" s="145">
        <f t="shared" si="523"/>
        <v>0</v>
      </c>
      <c r="AI611" s="138"/>
      <c r="AJ611" s="139"/>
      <c r="AK611" s="140">
        <f>IFERROR(IF(VLOOKUP(YEAR($D611),SMMLV!$A$2:$C$44,3,0)*$AI611=AJ611,AJ611,IF($AI611="",AJ611,VLOOKUP(YEAR($D611),SMMLV!$A$2:$C$44,3,0)*$AI611)),0)</f>
        <v>0</v>
      </c>
      <c r="AL611" s="141"/>
      <c r="AM611" s="142"/>
      <c r="AN611" s="147"/>
      <c r="AO611" s="144"/>
      <c r="AP611" s="145">
        <f>IFERROR(SUM(IF(VLOOKUP(YEAR($D611),SMMLV!$A$2:$C$44,3,0)*AL611=AM611,AM611,IF(AL611="",AM611,VLOOKUP(YEAR($D611),SMMLV!$A$2:$C$44,3,0)*AL611)),IF(VLOOKUP(YEAR($D611),SMMLV!$A$2:$C$44,3,0)*AN611=AO611,AO611,IF(AN611="",AO611,VLOOKUP(YEAR($D611),SMMLV!$A$2:$C$44,3,0)*AN611))),0)</f>
        <v>0</v>
      </c>
      <c r="AQ611" s="148"/>
      <c r="AR611" s="142"/>
      <c r="AS611" s="140">
        <f>IFERROR(IF(VLOOKUP(YEAR($D611),SMMLV!$A$2:$C$44,3,0)*AQ611=AR611,AR611,IF(AQ611="",AR611,VLOOKUP(YEAR($D611),SMMLV!$A$2:$C$44,3,0)*AQ611)),0)</f>
        <v>0</v>
      </c>
      <c r="AT611" s="147"/>
      <c r="AU611" s="142"/>
      <c r="AV611" s="140">
        <f>IFERROR(IF(VLOOKUP(YEAR($D611),SMMLV!$A$2:$C$44,3,0)*AT611=AU611,AU611,IF(AT611="",AU611,VLOOKUP(YEAR($D611),SMMLV!$A$2:$C$44,3,0)*AT611)),0)</f>
        <v>0</v>
      </c>
      <c r="AW611" s="147"/>
      <c r="AX611" s="142"/>
      <c r="AY611" s="140">
        <f>IFERROR(IF(VLOOKUP(YEAR($D611),SMMLV!$A$2:$C$44,3,0)*AW611=AX611,AX611,IF(AW611="",AX611,VLOOKUP(YEAR($D611),SMMLV!$A$2:$C$44,3,0)*AW611)),0)</f>
        <v>0</v>
      </c>
      <c r="AZ611" s="134"/>
      <c r="BA611" s="145">
        <f t="shared" si="524"/>
        <v>0</v>
      </c>
      <c r="BB611" s="138"/>
      <c r="BC611" s="139"/>
      <c r="BD611" s="140">
        <f>IFERROR(IF(VLOOKUP(YEAR($D611),SMMLV!$A$2:$C$44,3,0)*BB611=BC611,BC611,IF(BB611="",BC611,VLOOKUP(YEAR($D611),SMMLV!$A$2:$C$44,3,0)*BB611)),0)</f>
        <v>0</v>
      </c>
      <c r="BE611" s="141"/>
      <c r="BF611" s="142"/>
      <c r="BG611" s="147"/>
      <c r="BH611" s="144"/>
      <c r="BI611" s="145">
        <f>IFERROR(SUM(IF(VLOOKUP(YEAR($D611),SMMLV!$A$2:$C$44,3,0)*BE611=BF611,BF611,IF(BE611="",BF611,VLOOKUP(YEAR($D611),SMMLV!$A$2:$C$44,3,0)*BE611)),IF(VLOOKUP(YEAR($D611),SMMLV!$A$2:$C$44,3,0)*BG611=BH611,BH611,IF(BG611="",BH611,VLOOKUP(YEAR($D611),SMMLV!$A$2:$C$44,3,0)*BG611))),0)</f>
        <v>0</v>
      </c>
      <c r="BJ611" s="149"/>
      <c r="BK611" s="150"/>
      <c r="BL611" s="140">
        <f>IFERROR(IF(VLOOKUP(YEAR($D611),SMMLV!$A$2:$C$44,3,0)*BJ611=BK611,BK611,IF(BJ611="",BK611,VLOOKUP(YEAR($D611),SMMLV!$A$2:$C$44,3,0)*BJ611)),0)</f>
        <v>0</v>
      </c>
      <c r="BM611" s="147"/>
      <c r="BN611" s="142"/>
      <c r="BO611" s="140">
        <f>IFERROR(IF(VLOOKUP(YEAR($D611),SMMLV!$A$2:$C$44,3,0)*BM611=BN611,BN611,IF(BM611="",BN611,VLOOKUP(YEAR($D611),SMMLV!$A$2:$C$44,3,0)*BM611)),0)</f>
        <v>0</v>
      </c>
      <c r="BP611" s="147"/>
      <c r="BQ611" s="142"/>
      <c r="BR611" s="140">
        <f>IFERROR(IF(VLOOKUP(YEAR($D611),SMMLV!$A$2:$C$44,3,0)*BP611=BQ611,BQ611,IF(BP611="",BQ611,VLOOKUP(YEAR($D611),SMMLV!$A$2:$C$44,3,0)*BP611)),0)</f>
        <v>0</v>
      </c>
      <c r="BS611" s="134"/>
      <c r="BT611" s="145">
        <f t="shared" si="525"/>
        <v>0</v>
      </c>
      <c r="BU611" s="151">
        <f t="shared" si="526"/>
        <v>0</v>
      </c>
      <c r="BV611" s="151">
        <f t="shared" si="527"/>
        <v>0</v>
      </c>
      <c r="BW611" s="151">
        <f t="shared" si="528"/>
        <v>0</v>
      </c>
      <c r="BX611" s="151">
        <f t="shared" si="529"/>
        <v>0</v>
      </c>
      <c r="BY611" s="151">
        <f t="shared" si="530"/>
        <v>0</v>
      </c>
      <c r="BZ611" s="151">
        <f t="shared" si="518"/>
        <v>0</v>
      </c>
      <c r="CA611" s="134"/>
      <c r="CB611" s="134"/>
      <c r="CC611" s="134"/>
      <c r="CD611" s="152">
        <f t="shared" si="519"/>
        <v>0</v>
      </c>
      <c r="CE611" s="153">
        <f>IFERROR(INDEX(IPC!$A$11:$Y$22,MATCH(PROPER(TEXT(CD611,"mmmm")),IPC!$A$11:$A$22,0),MATCH(YEAR(CD611),IPC!$A$10:$Y$10,0)),0)</f>
        <v>0</v>
      </c>
      <c r="CF611" s="154">
        <v>63970</v>
      </c>
      <c r="CG611" s="153">
        <f>IFERROR(INDEX(IPC!$A$11:$Y$22,MATCH(PROPER(TEXT(CF611,"mmmm")),IPC!$A$11:$A$22,0),MATCH(YEAR(CF611),IPC!$A$10:$Y$10,0)),0)</f>
        <v>0</v>
      </c>
      <c r="CH611" s="155">
        <f t="shared" si="520"/>
        <v>0</v>
      </c>
      <c r="CI611" s="145">
        <v>1751506</v>
      </c>
      <c r="CJ611" s="151">
        <f t="shared" si="531"/>
        <v>0</v>
      </c>
      <c r="CK611" s="151">
        <f t="shared" si="532"/>
        <v>0</v>
      </c>
      <c r="CL611" s="151">
        <f t="shared" si="533"/>
        <v>0</v>
      </c>
      <c r="CM611" s="151">
        <f t="shared" si="534"/>
        <v>0</v>
      </c>
      <c r="CN611" s="151">
        <f t="shared" si="535"/>
        <v>0</v>
      </c>
      <c r="CO611" s="151">
        <f t="shared" si="536"/>
        <v>0</v>
      </c>
      <c r="CP611" s="151">
        <f t="shared" si="537"/>
        <v>0</v>
      </c>
      <c r="CQ611" s="151">
        <f t="shared" si="538"/>
        <v>0</v>
      </c>
      <c r="CR611" s="151">
        <f t="shared" si="539"/>
        <v>0</v>
      </c>
      <c r="CS611" s="151">
        <f t="shared" si="540"/>
        <v>0</v>
      </c>
      <c r="CT611" s="151">
        <f t="shared" si="541"/>
        <v>0</v>
      </c>
      <c r="CU611" s="151">
        <f t="shared" si="542"/>
        <v>0</v>
      </c>
      <c r="CV611" s="151">
        <f t="shared" si="543"/>
        <v>0</v>
      </c>
      <c r="CW611" s="151">
        <f t="shared" si="544"/>
        <v>0</v>
      </c>
      <c r="CX611" s="151">
        <f t="shared" si="545"/>
        <v>0</v>
      </c>
      <c r="CY611" s="151">
        <f t="shared" si="546"/>
        <v>0</v>
      </c>
      <c r="CZ611" s="151">
        <f t="shared" si="547"/>
        <v>0</v>
      </c>
      <c r="DA611" s="151">
        <f t="shared" si="548"/>
        <v>0</v>
      </c>
      <c r="DB611" s="151">
        <f t="shared" si="549"/>
        <v>0</v>
      </c>
      <c r="DC611" s="151">
        <f t="shared" si="550"/>
        <v>0</v>
      </c>
      <c r="DD611" s="151">
        <f t="shared" si="551"/>
        <v>0</v>
      </c>
      <c r="DE611" s="151">
        <f t="shared" si="552"/>
        <v>0</v>
      </c>
      <c r="DF611" s="151">
        <f t="shared" si="553"/>
        <v>0</v>
      </c>
      <c r="DG611" s="151">
        <f t="shared" si="554"/>
        <v>0</v>
      </c>
      <c r="DH611" s="151">
        <f t="shared" si="555"/>
        <v>0</v>
      </c>
      <c r="DI611" s="151">
        <f t="shared" si="556"/>
        <v>0</v>
      </c>
      <c r="DJ611" s="151">
        <f t="shared" si="557"/>
        <v>0</v>
      </c>
      <c r="DK611" s="151">
        <f t="shared" si="558"/>
        <v>0</v>
      </c>
      <c r="DL611" s="151">
        <f t="shared" si="559"/>
        <v>0</v>
      </c>
      <c r="DM611" s="151">
        <f t="shared" si="560"/>
        <v>0</v>
      </c>
      <c r="DN611" s="151">
        <f t="shared" si="561"/>
        <v>0</v>
      </c>
      <c r="DO611" s="156">
        <f t="shared" si="562"/>
        <v>0</v>
      </c>
      <c r="DP611" s="173" t="str">
        <f t="shared" si="563"/>
        <v/>
      </c>
      <c r="DQ611" s="157" t="str">
        <f t="shared" si="564"/>
        <v/>
      </c>
      <c r="DR611" s="158" t="str">
        <f>IFERROR(IFERROR(IFERROR(_xlfn.XLOOKUP(DP611,#REF!,#REF!,,,),_xlfn.XLOOKUP(DP611,#REF!,#REF!,,,)),_xlfn.XLOOKUP(DP611,#REF!,#REF!,,,)),"N/A")</f>
        <v>N/A</v>
      </c>
      <c r="DS611" s="159"/>
      <c r="DT611" s="160"/>
      <c r="DU611" s="161"/>
      <c r="DV611" s="162"/>
      <c r="DW611" s="163">
        <f>IFERROR(IFERROR(IFERROR(_xlfn.XLOOKUP(DP611,#REF!,#REF!,,,),_xlfn.XLOOKUP(DP611,#REF!,#REF!,,,)),_xlfn.XLOOKUP(DP611,#REF!,#REF!,,,)),0)</f>
        <v>0</v>
      </c>
      <c r="DX611" s="164"/>
      <c r="DY611" s="165">
        <f t="shared" si="565"/>
        <v>0</v>
      </c>
      <c r="DZ611" s="166"/>
      <c r="EA611" s="167">
        <f t="shared" si="566"/>
        <v>0</v>
      </c>
      <c r="EB611" s="168">
        <f t="shared" si="567"/>
        <v>0</v>
      </c>
      <c r="EC611" s="168">
        <f t="shared" si="568"/>
        <v>0</v>
      </c>
      <c r="ED611" s="169"/>
      <c r="EE611" s="170">
        <f t="shared" si="569"/>
        <v>0</v>
      </c>
      <c r="EF611" s="170" t="str">
        <f>IFERROR(IF(DY611&gt;((_xlfn.XLOOKUP(DQ611,TOPES!B:B,TOPES!C:C,,,)*INDEXACIÓN!CI611)),"SUPERA TOPES DEL HV",0),"HV NO ENCONTRADO")</f>
        <v>HV NO ENCONTRADO</v>
      </c>
      <c r="EG611" s="170">
        <f t="shared" si="570"/>
        <v>0</v>
      </c>
      <c r="EH611" s="170">
        <f>IF(SUMIF($M:$M,#REF!,$DY:$DY)&gt;$EH$8,"CONSULTA DIAN",0)</f>
        <v>0</v>
      </c>
      <c r="EI611" s="171">
        <f t="shared" si="571"/>
        <v>0</v>
      </c>
      <c r="EJ611" s="172"/>
    </row>
    <row r="612" spans="1:140" x14ac:dyDescent="0.25">
      <c r="A612" s="133" t="str">
        <f t="shared" si="521"/>
        <v>19000100603</v>
      </c>
      <c r="B612" s="134"/>
      <c r="C612" s="134"/>
      <c r="D612" s="135">
        <f>_xlfn.XLOOKUP(C612,TOPES!L:L,TOPES!M:M,,,)</f>
        <v>0</v>
      </c>
      <c r="E612" s="136">
        <v>603</v>
      </c>
      <c r="F612" s="134"/>
      <c r="G612" s="134"/>
      <c r="H612" s="134"/>
      <c r="I612" s="134"/>
      <c r="J612" s="134"/>
      <c r="K612" s="134"/>
      <c r="L612" s="134"/>
      <c r="M612" s="137"/>
      <c r="N612" s="134"/>
      <c r="O612" s="137" t="str">
        <f t="shared" si="522"/>
        <v/>
      </c>
      <c r="P612" s="138"/>
      <c r="Q612" s="139"/>
      <c r="R612" s="140">
        <f>IFERROR(IF(VLOOKUP(YEAR($D612),SMMLV!$A$2:$C$44,3,0)*$P612=$Q612,$Q612,IF($P612="",$Q612,VLOOKUP(YEAR($D612),SMMLV!$A$2:$C$44,3,0)*$P612)),0)</f>
        <v>0</v>
      </c>
      <c r="S612" s="141"/>
      <c r="T612" s="142"/>
      <c r="U612" s="143"/>
      <c r="V612" s="144"/>
      <c r="W612" s="145">
        <f>IFERROR(SUM(IF(VLOOKUP(YEAR($D612),SMMLV!$A$2:$C$44,3,0)*S612=T612,T612,IF(S612="",T612,VLOOKUP(YEAR($D612),SMMLV!$A$2:$C$44,3,0)*S612)),IF(VLOOKUP(YEAR($D612),SMMLV!$A$2:$C$44,3,0)*U612=V612,V612,IF(U612="",V612,VLOOKUP(YEAR($D612),SMMLV!$A$2:$C$44,3,0)*U612))),0)</f>
        <v>0</v>
      </c>
      <c r="X612" s="146"/>
      <c r="Y612" s="139"/>
      <c r="Z612" s="140">
        <f>IFERROR(IF(VLOOKUP(YEAR($D612),SMMLV!$A$2:$C$44,3,0)*$X612=$Y612,$Y612,IF($X612="",$Y612,VLOOKUP(YEAR($D612),SMMLV!$A$2:$C$44,3,0)*$X612)),0)</f>
        <v>0</v>
      </c>
      <c r="AA612" s="147"/>
      <c r="AB612" s="142"/>
      <c r="AC612" s="140">
        <f>IFERROR(IF(VLOOKUP(YEAR($D612),SMMLV!$A$2:$C$44,3,0)*$AA612=$AB612,$AB612,IF($AA612="",$AB612,VLOOKUP(YEAR($D612),SMMLV!$A$2:$C$44,3,0)*$AA612)),0)</f>
        <v>0</v>
      </c>
      <c r="AD612" s="147"/>
      <c r="AE612" s="142"/>
      <c r="AF612" s="140">
        <f>IFERROR(IF(VLOOKUP(YEAR($D612),SMMLV!$A$2:$C$44,3,0)*$AD612=$AE612,$AE612,IF($AD612="",$AE612,VLOOKUP(YEAR($D612),SMMLV!$A$2:$C$44,3,0)*$AD612)),0)</f>
        <v>0</v>
      </c>
      <c r="AG612" s="134"/>
      <c r="AH612" s="145">
        <f t="shared" si="523"/>
        <v>0</v>
      </c>
      <c r="AI612" s="138"/>
      <c r="AJ612" s="139"/>
      <c r="AK612" s="140">
        <f>IFERROR(IF(VLOOKUP(YEAR($D612),SMMLV!$A$2:$C$44,3,0)*$AI612=AJ612,AJ612,IF($AI612="",AJ612,VLOOKUP(YEAR($D612),SMMLV!$A$2:$C$44,3,0)*$AI612)),0)</f>
        <v>0</v>
      </c>
      <c r="AL612" s="141"/>
      <c r="AM612" s="142"/>
      <c r="AN612" s="147"/>
      <c r="AO612" s="144"/>
      <c r="AP612" s="145">
        <f>IFERROR(SUM(IF(VLOOKUP(YEAR($D612),SMMLV!$A$2:$C$44,3,0)*AL612=AM612,AM612,IF(AL612="",AM612,VLOOKUP(YEAR($D612),SMMLV!$A$2:$C$44,3,0)*AL612)),IF(VLOOKUP(YEAR($D612),SMMLV!$A$2:$C$44,3,0)*AN612=AO612,AO612,IF(AN612="",AO612,VLOOKUP(YEAR($D612),SMMLV!$A$2:$C$44,3,0)*AN612))),0)</f>
        <v>0</v>
      </c>
      <c r="AQ612" s="148"/>
      <c r="AR612" s="142"/>
      <c r="AS612" s="140">
        <f>IFERROR(IF(VLOOKUP(YEAR($D612),SMMLV!$A$2:$C$44,3,0)*AQ612=AR612,AR612,IF(AQ612="",AR612,VLOOKUP(YEAR($D612),SMMLV!$A$2:$C$44,3,0)*AQ612)),0)</f>
        <v>0</v>
      </c>
      <c r="AT612" s="147"/>
      <c r="AU612" s="142"/>
      <c r="AV612" s="140">
        <f>IFERROR(IF(VLOOKUP(YEAR($D612),SMMLV!$A$2:$C$44,3,0)*AT612=AU612,AU612,IF(AT612="",AU612,VLOOKUP(YEAR($D612),SMMLV!$A$2:$C$44,3,0)*AT612)),0)</f>
        <v>0</v>
      </c>
      <c r="AW612" s="147"/>
      <c r="AX612" s="142"/>
      <c r="AY612" s="140">
        <f>IFERROR(IF(VLOOKUP(YEAR($D612),SMMLV!$A$2:$C$44,3,0)*AW612=AX612,AX612,IF(AW612="",AX612,VLOOKUP(YEAR($D612),SMMLV!$A$2:$C$44,3,0)*AW612)),0)</f>
        <v>0</v>
      </c>
      <c r="AZ612" s="134"/>
      <c r="BA612" s="145">
        <f t="shared" si="524"/>
        <v>0</v>
      </c>
      <c r="BB612" s="138"/>
      <c r="BC612" s="139"/>
      <c r="BD612" s="140">
        <f>IFERROR(IF(VLOOKUP(YEAR($D612),SMMLV!$A$2:$C$44,3,0)*BB612=BC612,BC612,IF(BB612="",BC612,VLOOKUP(YEAR($D612),SMMLV!$A$2:$C$44,3,0)*BB612)),0)</f>
        <v>0</v>
      </c>
      <c r="BE612" s="141"/>
      <c r="BF612" s="142"/>
      <c r="BG612" s="147"/>
      <c r="BH612" s="144"/>
      <c r="BI612" s="145">
        <f>IFERROR(SUM(IF(VLOOKUP(YEAR($D612),SMMLV!$A$2:$C$44,3,0)*BE612=BF612,BF612,IF(BE612="",BF612,VLOOKUP(YEAR($D612),SMMLV!$A$2:$C$44,3,0)*BE612)),IF(VLOOKUP(YEAR($D612),SMMLV!$A$2:$C$44,3,0)*BG612=BH612,BH612,IF(BG612="",BH612,VLOOKUP(YEAR($D612),SMMLV!$A$2:$C$44,3,0)*BG612))),0)</f>
        <v>0</v>
      </c>
      <c r="BJ612" s="149"/>
      <c r="BK612" s="150"/>
      <c r="BL612" s="140">
        <f>IFERROR(IF(VLOOKUP(YEAR($D612),SMMLV!$A$2:$C$44,3,0)*BJ612=BK612,BK612,IF(BJ612="",BK612,VLOOKUP(YEAR($D612),SMMLV!$A$2:$C$44,3,0)*BJ612)),0)</f>
        <v>0</v>
      </c>
      <c r="BM612" s="147"/>
      <c r="BN612" s="142"/>
      <c r="BO612" s="140">
        <f>IFERROR(IF(VLOOKUP(YEAR($D612),SMMLV!$A$2:$C$44,3,0)*BM612=BN612,BN612,IF(BM612="",BN612,VLOOKUP(YEAR($D612),SMMLV!$A$2:$C$44,3,0)*BM612)),0)</f>
        <v>0</v>
      </c>
      <c r="BP612" s="147"/>
      <c r="BQ612" s="142"/>
      <c r="BR612" s="140">
        <f>IFERROR(IF(VLOOKUP(YEAR($D612),SMMLV!$A$2:$C$44,3,0)*BP612=BQ612,BQ612,IF(BP612="",BQ612,VLOOKUP(YEAR($D612),SMMLV!$A$2:$C$44,3,0)*BP612)),0)</f>
        <v>0</v>
      </c>
      <c r="BS612" s="134"/>
      <c r="BT612" s="145">
        <f t="shared" si="525"/>
        <v>0</v>
      </c>
      <c r="BU612" s="151">
        <f t="shared" si="526"/>
        <v>0</v>
      </c>
      <c r="BV612" s="151">
        <f t="shared" si="527"/>
        <v>0</v>
      </c>
      <c r="BW612" s="151">
        <f t="shared" si="528"/>
        <v>0</v>
      </c>
      <c r="BX612" s="151">
        <f t="shared" si="529"/>
        <v>0</v>
      </c>
      <c r="BY612" s="151">
        <f t="shared" si="530"/>
        <v>0</v>
      </c>
      <c r="BZ612" s="151">
        <f t="shared" si="518"/>
        <v>0</v>
      </c>
      <c r="CA612" s="134"/>
      <c r="CB612" s="134"/>
      <c r="CC612" s="134"/>
      <c r="CD612" s="152">
        <f t="shared" si="519"/>
        <v>0</v>
      </c>
      <c r="CE612" s="153">
        <f>IFERROR(INDEX(IPC!$A$11:$Y$22,MATCH(PROPER(TEXT(CD612,"mmmm")),IPC!$A$11:$A$22,0),MATCH(YEAR(CD612),IPC!$A$10:$Y$10,0)),0)</f>
        <v>0</v>
      </c>
      <c r="CF612" s="154">
        <v>63998</v>
      </c>
      <c r="CG612" s="153">
        <f>IFERROR(INDEX(IPC!$A$11:$Y$22,MATCH(PROPER(TEXT(CF612,"mmmm")),IPC!$A$11:$A$22,0),MATCH(YEAR(CF612),IPC!$A$10:$Y$10,0)),0)</f>
        <v>0</v>
      </c>
      <c r="CH612" s="155">
        <f t="shared" si="520"/>
        <v>0</v>
      </c>
      <c r="CI612" s="145">
        <v>1751507</v>
      </c>
      <c r="CJ612" s="151">
        <f t="shared" si="531"/>
        <v>0</v>
      </c>
      <c r="CK612" s="151">
        <f t="shared" si="532"/>
        <v>0</v>
      </c>
      <c r="CL612" s="151">
        <f t="shared" si="533"/>
        <v>0</v>
      </c>
      <c r="CM612" s="151">
        <f t="shared" si="534"/>
        <v>0</v>
      </c>
      <c r="CN612" s="151">
        <f t="shared" si="535"/>
        <v>0</v>
      </c>
      <c r="CO612" s="151">
        <f t="shared" si="536"/>
        <v>0</v>
      </c>
      <c r="CP612" s="151">
        <f t="shared" si="537"/>
        <v>0</v>
      </c>
      <c r="CQ612" s="151">
        <f t="shared" si="538"/>
        <v>0</v>
      </c>
      <c r="CR612" s="151">
        <f t="shared" si="539"/>
        <v>0</v>
      </c>
      <c r="CS612" s="151">
        <f t="shared" si="540"/>
        <v>0</v>
      </c>
      <c r="CT612" s="151">
        <f t="shared" si="541"/>
        <v>0</v>
      </c>
      <c r="CU612" s="151">
        <f t="shared" si="542"/>
        <v>0</v>
      </c>
      <c r="CV612" s="151">
        <f t="shared" si="543"/>
        <v>0</v>
      </c>
      <c r="CW612" s="151">
        <f t="shared" si="544"/>
        <v>0</v>
      </c>
      <c r="CX612" s="151">
        <f t="shared" si="545"/>
        <v>0</v>
      </c>
      <c r="CY612" s="151">
        <f t="shared" si="546"/>
        <v>0</v>
      </c>
      <c r="CZ612" s="151">
        <f t="shared" si="547"/>
        <v>0</v>
      </c>
      <c r="DA612" s="151">
        <f t="shared" si="548"/>
        <v>0</v>
      </c>
      <c r="DB612" s="151">
        <f t="shared" si="549"/>
        <v>0</v>
      </c>
      <c r="DC612" s="151">
        <f t="shared" si="550"/>
        <v>0</v>
      </c>
      <c r="DD612" s="151">
        <f t="shared" si="551"/>
        <v>0</v>
      </c>
      <c r="DE612" s="151">
        <f t="shared" si="552"/>
        <v>0</v>
      </c>
      <c r="DF612" s="151">
        <f t="shared" si="553"/>
        <v>0</v>
      </c>
      <c r="DG612" s="151">
        <f t="shared" si="554"/>
        <v>0</v>
      </c>
      <c r="DH612" s="151">
        <f t="shared" si="555"/>
        <v>0</v>
      </c>
      <c r="DI612" s="151">
        <f t="shared" si="556"/>
        <v>0</v>
      </c>
      <c r="DJ612" s="151">
        <f t="shared" si="557"/>
        <v>0</v>
      </c>
      <c r="DK612" s="151">
        <f t="shared" si="558"/>
        <v>0</v>
      </c>
      <c r="DL612" s="151">
        <f t="shared" si="559"/>
        <v>0</v>
      </c>
      <c r="DM612" s="151">
        <f t="shared" si="560"/>
        <v>0</v>
      </c>
      <c r="DN612" s="151">
        <f t="shared" si="561"/>
        <v>0</v>
      </c>
      <c r="DO612" s="156">
        <f t="shared" si="562"/>
        <v>0</v>
      </c>
      <c r="DP612" s="173" t="str">
        <f t="shared" si="563"/>
        <v/>
      </c>
      <c r="DQ612" s="157" t="str">
        <f t="shared" si="564"/>
        <v/>
      </c>
      <c r="DR612" s="158" t="str">
        <f>IFERROR(IFERROR(IFERROR(_xlfn.XLOOKUP(DP612,#REF!,#REF!,,,),_xlfn.XLOOKUP(DP612,#REF!,#REF!,,,)),_xlfn.XLOOKUP(DP612,#REF!,#REF!,,,)),"N/A")</f>
        <v>N/A</v>
      </c>
      <c r="DS612" s="159"/>
      <c r="DT612" s="160"/>
      <c r="DU612" s="161"/>
      <c r="DV612" s="162"/>
      <c r="DW612" s="163">
        <f>IFERROR(IFERROR(IFERROR(_xlfn.XLOOKUP(DP612,#REF!,#REF!,,,),_xlfn.XLOOKUP(DP612,#REF!,#REF!,,,)),_xlfn.XLOOKUP(DP612,#REF!,#REF!,,,)),0)</f>
        <v>0</v>
      </c>
      <c r="DX612" s="164"/>
      <c r="DY612" s="165">
        <f t="shared" si="565"/>
        <v>0</v>
      </c>
      <c r="DZ612" s="166"/>
      <c r="EA612" s="167">
        <f t="shared" si="566"/>
        <v>0</v>
      </c>
      <c r="EB612" s="168">
        <f t="shared" si="567"/>
        <v>0</v>
      </c>
      <c r="EC612" s="168">
        <f t="shared" si="568"/>
        <v>0</v>
      </c>
      <c r="ED612" s="169"/>
      <c r="EE612" s="170">
        <f t="shared" si="569"/>
        <v>0</v>
      </c>
      <c r="EF612" s="170" t="str">
        <f>IFERROR(IF(DY612&gt;((_xlfn.XLOOKUP(DQ612,TOPES!B:B,TOPES!C:C,,,)*INDEXACIÓN!CI612)),"SUPERA TOPES DEL HV",0),"HV NO ENCONTRADO")</f>
        <v>HV NO ENCONTRADO</v>
      </c>
      <c r="EG612" s="170">
        <f t="shared" si="570"/>
        <v>0</v>
      </c>
      <c r="EH612" s="170">
        <f>IF(SUMIF($M:$M,#REF!,$DY:$DY)&gt;$EH$8,"CONSULTA DIAN",0)</f>
        <v>0</v>
      </c>
      <c r="EI612" s="171">
        <f t="shared" si="571"/>
        <v>0</v>
      </c>
      <c r="EJ612" s="172"/>
    </row>
    <row r="613" spans="1:140" x14ac:dyDescent="0.25">
      <c r="A613" s="133" t="str">
        <f t="shared" si="521"/>
        <v>19000100604</v>
      </c>
      <c r="B613" s="134"/>
      <c r="C613" s="134"/>
      <c r="D613" s="135">
        <f>_xlfn.XLOOKUP(C613,TOPES!L:L,TOPES!M:M,,,)</f>
        <v>0</v>
      </c>
      <c r="E613" s="136">
        <v>604</v>
      </c>
      <c r="F613" s="134"/>
      <c r="G613" s="134"/>
      <c r="H613" s="134"/>
      <c r="I613" s="134"/>
      <c r="J613" s="134"/>
      <c r="K613" s="134"/>
      <c r="L613" s="134"/>
      <c r="M613" s="137"/>
      <c r="N613" s="134"/>
      <c r="O613" s="137" t="str">
        <f t="shared" si="522"/>
        <v/>
      </c>
      <c r="P613" s="138"/>
      <c r="Q613" s="139"/>
      <c r="R613" s="140">
        <f>IFERROR(IF(VLOOKUP(YEAR($D613),SMMLV!$A$2:$C$44,3,0)*$P613=$Q613,$Q613,IF($P613="",$Q613,VLOOKUP(YEAR($D613),SMMLV!$A$2:$C$44,3,0)*$P613)),0)</f>
        <v>0</v>
      </c>
      <c r="S613" s="141"/>
      <c r="T613" s="142"/>
      <c r="U613" s="143"/>
      <c r="V613" s="144"/>
      <c r="W613" s="145">
        <f>IFERROR(SUM(IF(VLOOKUP(YEAR($D613),SMMLV!$A$2:$C$44,3,0)*S613=T613,T613,IF(S613="",T613,VLOOKUP(YEAR($D613),SMMLV!$A$2:$C$44,3,0)*S613)),IF(VLOOKUP(YEAR($D613),SMMLV!$A$2:$C$44,3,0)*U613=V613,V613,IF(U613="",V613,VLOOKUP(YEAR($D613),SMMLV!$A$2:$C$44,3,0)*U613))),0)</f>
        <v>0</v>
      </c>
      <c r="X613" s="146"/>
      <c r="Y613" s="139"/>
      <c r="Z613" s="140">
        <f>IFERROR(IF(VLOOKUP(YEAR($D613),SMMLV!$A$2:$C$44,3,0)*$X613=$Y613,$Y613,IF($X613="",$Y613,VLOOKUP(YEAR($D613),SMMLV!$A$2:$C$44,3,0)*$X613)),0)</f>
        <v>0</v>
      </c>
      <c r="AA613" s="147"/>
      <c r="AB613" s="142"/>
      <c r="AC613" s="140">
        <f>IFERROR(IF(VLOOKUP(YEAR($D613),SMMLV!$A$2:$C$44,3,0)*$AA613=$AB613,$AB613,IF($AA613="",$AB613,VLOOKUP(YEAR($D613),SMMLV!$A$2:$C$44,3,0)*$AA613)),0)</f>
        <v>0</v>
      </c>
      <c r="AD613" s="147"/>
      <c r="AE613" s="142"/>
      <c r="AF613" s="140">
        <f>IFERROR(IF(VLOOKUP(YEAR($D613),SMMLV!$A$2:$C$44,3,0)*$AD613=$AE613,$AE613,IF($AD613="",$AE613,VLOOKUP(YEAR($D613),SMMLV!$A$2:$C$44,3,0)*$AD613)),0)</f>
        <v>0</v>
      </c>
      <c r="AG613" s="134"/>
      <c r="AH613" s="145">
        <f t="shared" si="523"/>
        <v>0</v>
      </c>
      <c r="AI613" s="138"/>
      <c r="AJ613" s="139"/>
      <c r="AK613" s="140">
        <f>IFERROR(IF(VLOOKUP(YEAR($D613),SMMLV!$A$2:$C$44,3,0)*$AI613=AJ613,AJ613,IF($AI613="",AJ613,VLOOKUP(YEAR($D613),SMMLV!$A$2:$C$44,3,0)*$AI613)),0)</f>
        <v>0</v>
      </c>
      <c r="AL613" s="141"/>
      <c r="AM613" s="142"/>
      <c r="AN613" s="147"/>
      <c r="AO613" s="144"/>
      <c r="AP613" s="145">
        <f>IFERROR(SUM(IF(VLOOKUP(YEAR($D613),SMMLV!$A$2:$C$44,3,0)*AL613=AM613,AM613,IF(AL613="",AM613,VLOOKUP(YEAR($D613),SMMLV!$A$2:$C$44,3,0)*AL613)),IF(VLOOKUP(YEAR($D613),SMMLV!$A$2:$C$44,3,0)*AN613=AO613,AO613,IF(AN613="",AO613,VLOOKUP(YEAR($D613),SMMLV!$A$2:$C$44,3,0)*AN613))),0)</f>
        <v>0</v>
      </c>
      <c r="AQ613" s="148"/>
      <c r="AR613" s="142"/>
      <c r="AS613" s="140">
        <f>IFERROR(IF(VLOOKUP(YEAR($D613),SMMLV!$A$2:$C$44,3,0)*AQ613=AR613,AR613,IF(AQ613="",AR613,VLOOKUP(YEAR($D613),SMMLV!$A$2:$C$44,3,0)*AQ613)),0)</f>
        <v>0</v>
      </c>
      <c r="AT613" s="147"/>
      <c r="AU613" s="142"/>
      <c r="AV613" s="140">
        <f>IFERROR(IF(VLOOKUP(YEAR($D613),SMMLV!$A$2:$C$44,3,0)*AT613=AU613,AU613,IF(AT613="",AU613,VLOOKUP(YEAR($D613),SMMLV!$A$2:$C$44,3,0)*AT613)),0)</f>
        <v>0</v>
      </c>
      <c r="AW613" s="147"/>
      <c r="AX613" s="142"/>
      <c r="AY613" s="140">
        <f>IFERROR(IF(VLOOKUP(YEAR($D613),SMMLV!$A$2:$C$44,3,0)*AW613=AX613,AX613,IF(AW613="",AX613,VLOOKUP(YEAR($D613),SMMLV!$A$2:$C$44,3,0)*AW613)),0)</f>
        <v>0</v>
      </c>
      <c r="AZ613" s="134"/>
      <c r="BA613" s="145">
        <f t="shared" si="524"/>
        <v>0</v>
      </c>
      <c r="BB613" s="138"/>
      <c r="BC613" s="139"/>
      <c r="BD613" s="140">
        <f>IFERROR(IF(VLOOKUP(YEAR($D613),SMMLV!$A$2:$C$44,3,0)*BB613=BC613,BC613,IF(BB613="",BC613,VLOOKUP(YEAR($D613),SMMLV!$A$2:$C$44,3,0)*BB613)),0)</f>
        <v>0</v>
      </c>
      <c r="BE613" s="141"/>
      <c r="BF613" s="142"/>
      <c r="BG613" s="147"/>
      <c r="BH613" s="144"/>
      <c r="BI613" s="145">
        <f>IFERROR(SUM(IF(VLOOKUP(YEAR($D613),SMMLV!$A$2:$C$44,3,0)*BE613=BF613,BF613,IF(BE613="",BF613,VLOOKUP(YEAR($D613),SMMLV!$A$2:$C$44,3,0)*BE613)),IF(VLOOKUP(YEAR($D613),SMMLV!$A$2:$C$44,3,0)*BG613=BH613,BH613,IF(BG613="",BH613,VLOOKUP(YEAR($D613),SMMLV!$A$2:$C$44,3,0)*BG613))),0)</f>
        <v>0</v>
      </c>
      <c r="BJ613" s="149"/>
      <c r="BK613" s="150"/>
      <c r="BL613" s="140">
        <f>IFERROR(IF(VLOOKUP(YEAR($D613),SMMLV!$A$2:$C$44,3,0)*BJ613=BK613,BK613,IF(BJ613="",BK613,VLOOKUP(YEAR($D613),SMMLV!$A$2:$C$44,3,0)*BJ613)),0)</f>
        <v>0</v>
      </c>
      <c r="BM613" s="147"/>
      <c r="BN613" s="142"/>
      <c r="BO613" s="140">
        <f>IFERROR(IF(VLOOKUP(YEAR($D613),SMMLV!$A$2:$C$44,3,0)*BM613=BN613,BN613,IF(BM613="",BN613,VLOOKUP(YEAR($D613),SMMLV!$A$2:$C$44,3,0)*BM613)),0)</f>
        <v>0</v>
      </c>
      <c r="BP613" s="147"/>
      <c r="BQ613" s="142"/>
      <c r="BR613" s="140">
        <f>IFERROR(IF(VLOOKUP(YEAR($D613),SMMLV!$A$2:$C$44,3,0)*BP613=BQ613,BQ613,IF(BP613="",BQ613,VLOOKUP(YEAR($D613),SMMLV!$A$2:$C$44,3,0)*BP613)),0)</f>
        <v>0</v>
      </c>
      <c r="BS613" s="134"/>
      <c r="BT613" s="145">
        <f t="shared" si="525"/>
        <v>0</v>
      </c>
      <c r="BU613" s="151">
        <f t="shared" si="526"/>
        <v>0</v>
      </c>
      <c r="BV613" s="151">
        <f t="shared" si="527"/>
        <v>0</v>
      </c>
      <c r="BW613" s="151">
        <f t="shared" si="528"/>
        <v>0</v>
      </c>
      <c r="BX613" s="151">
        <f t="shared" si="529"/>
        <v>0</v>
      </c>
      <c r="BY613" s="151">
        <f t="shared" si="530"/>
        <v>0</v>
      </c>
      <c r="BZ613" s="151">
        <f t="shared" si="518"/>
        <v>0</v>
      </c>
      <c r="CA613" s="134"/>
      <c r="CB613" s="134"/>
      <c r="CC613" s="134"/>
      <c r="CD613" s="152">
        <f t="shared" si="519"/>
        <v>0</v>
      </c>
      <c r="CE613" s="153">
        <f>IFERROR(INDEX(IPC!$A$11:$Y$22,MATCH(PROPER(TEXT(CD613,"mmmm")),IPC!$A$11:$A$22,0),MATCH(YEAR(CD613),IPC!$A$10:$Y$10,0)),0)</f>
        <v>0</v>
      </c>
      <c r="CF613" s="154">
        <v>64029</v>
      </c>
      <c r="CG613" s="153">
        <f>IFERROR(INDEX(IPC!$A$11:$Y$22,MATCH(PROPER(TEXT(CF613,"mmmm")),IPC!$A$11:$A$22,0),MATCH(YEAR(CF613),IPC!$A$10:$Y$10,0)),0)</f>
        <v>0</v>
      </c>
      <c r="CH613" s="155">
        <f t="shared" si="520"/>
        <v>0</v>
      </c>
      <c r="CI613" s="145">
        <v>1751508</v>
      </c>
      <c r="CJ613" s="151">
        <f t="shared" si="531"/>
        <v>0</v>
      </c>
      <c r="CK613" s="151">
        <f t="shared" si="532"/>
        <v>0</v>
      </c>
      <c r="CL613" s="151">
        <f t="shared" si="533"/>
        <v>0</v>
      </c>
      <c r="CM613" s="151">
        <f t="shared" si="534"/>
        <v>0</v>
      </c>
      <c r="CN613" s="151">
        <f t="shared" si="535"/>
        <v>0</v>
      </c>
      <c r="CO613" s="151">
        <f t="shared" si="536"/>
        <v>0</v>
      </c>
      <c r="CP613" s="151">
        <f t="shared" si="537"/>
        <v>0</v>
      </c>
      <c r="CQ613" s="151">
        <f t="shared" si="538"/>
        <v>0</v>
      </c>
      <c r="CR613" s="151">
        <f t="shared" si="539"/>
        <v>0</v>
      </c>
      <c r="CS613" s="151">
        <f t="shared" si="540"/>
        <v>0</v>
      </c>
      <c r="CT613" s="151">
        <f t="shared" si="541"/>
        <v>0</v>
      </c>
      <c r="CU613" s="151">
        <f t="shared" si="542"/>
        <v>0</v>
      </c>
      <c r="CV613" s="151">
        <f t="shared" si="543"/>
        <v>0</v>
      </c>
      <c r="CW613" s="151">
        <f t="shared" si="544"/>
        <v>0</v>
      </c>
      <c r="CX613" s="151">
        <f t="shared" si="545"/>
        <v>0</v>
      </c>
      <c r="CY613" s="151">
        <f t="shared" si="546"/>
        <v>0</v>
      </c>
      <c r="CZ613" s="151">
        <f t="shared" si="547"/>
        <v>0</v>
      </c>
      <c r="DA613" s="151">
        <f t="shared" si="548"/>
        <v>0</v>
      </c>
      <c r="DB613" s="151">
        <f t="shared" si="549"/>
        <v>0</v>
      </c>
      <c r="DC613" s="151">
        <f t="shared" si="550"/>
        <v>0</v>
      </c>
      <c r="DD613" s="151">
        <f t="shared" si="551"/>
        <v>0</v>
      </c>
      <c r="DE613" s="151">
        <f t="shared" si="552"/>
        <v>0</v>
      </c>
      <c r="DF613" s="151">
        <f t="shared" si="553"/>
        <v>0</v>
      </c>
      <c r="DG613" s="151">
        <f t="shared" si="554"/>
        <v>0</v>
      </c>
      <c r="DH613" s="151">
        <f t="shared" si="555"/>
        <v>0</v>
      </c>
      <c r="DI613" s="151">
        <f t="shared" si="556"/>
        <v>0</v>
      </c>
      <c r="DJ613" s="151">
        <f t="shared" si="557"/>
        <v>0</v>
      </c>
      <c r="DK613" s="151">
        <f t="shared" si="558"/>
        <v>0</v>
      </c>
      <c r="DL613" s="151">
        <f t="shared" si="559"/>
        <v>0</v>
      </c>
      <c r="DM613" s="151">
        <f t="shared" si="560"/>
        <v>0</v>
      </c>
      <c r="DN613" s="151">
        <f t="shared" si="561"/>
        <v>0</v>
      </c>
      <c r="DO613" s="156">
        <f t="shared" si="562"/>
        <v>0</v>
      </c>
      <c r="DP613" s="173" t="str">
        <f t="shared" si="563"/>
        <v/>
      </c>
      <c r="DQ613" s="157" t="str">
        <f t="shared" si="564"/>
        <v/>
      </c>
      <c r="DR613" s="158" t="str">
        <f>IFERROR(IFERROR(IFERROR(_xlfn.XLOOKUP(DP613,#REF!,#REF!,,,),_xlfn.XLOOKUP(DP613,#REF!,#REF!,,,)),_xlfn.XLOOKUP(DP613,#REF!,#REF!,,,)),"N/A")</f>
        <v>N/A</v>
      </c>
      <c r="DS613" s="159"/>
      <c r="DT613" s="160"/>
      <c r="DU613" s="161"/>
      <c r="DV613" s="162"/>
      <c r="DW613" s="163">
        <f>IFERROR(IFERROR(IFERROR(_xlfn.XLOOKUP(DP613,#REF!,#REF!,,,),_xlfn.XLOOKUP(DP613,#REF!,#REF!,,,)),_xlfn.XLOOKUP(DP613,#REF!,#REF!,,,)),0)</f>
        <v>0</v>
      </c>
      <c r="DX613" s="164"/>
      <c r="DY613" s="165">
        <f t="shared" si="565"/>
        <v>0</v>
      </c>
      <c r="DZ613" s="166"/>
      <c r="EA613" s="167">
        <f t="shared" si="566"/>
        <v>0</v>
      </c>
      <c r="EB613" s="168">
        <f t="shared" si="567"/>
        <v>0</v>
      </c>
      <c r="EC613" s="168">
        <f t="shared" si="568"/>
        <v>0</v>
      </c>
      <c r="ED613" s="169"/>
      <c r="EE613" s="170">
        <f t="shared" si="569"/>
        <v>0</v>
      </c>
      <c r="EF613" s="170" t="str">
        <f>IFERROR(IF(DY613&gt;((_xlfn.XLOOKUP(DQ613,TOPES!B:B,TOPES!C:C,,,)*INDEXACIÓN!CI613)),"SUPERA TOPES DEL HV",0),"HV NO ENCONTRADO")</f>
        <v>HV NO ENCONTRADO</v>
      </c>
      <c r="EG613" s="170">
        <f t="shared" si="570"/>
        <v>0</v>
      </c>
      <c r="EH613" s="170">
        <f>IF(SUMIF($M:$M,#REF!,$DY:$DY)&gt;$EH$8,"CONSULTA DIAN",0)</f>
        <v>0</v>
      </c>
      <c r="EI613" s="171">
        <f t="shared" si="571"/>
        <v>0</v>
      </c>
      <c r="EJ613" s="172"/>
    </row>
    <row r="614" spans="1:140" x14ac:dyDescent="0.25">
      <c r="A614" s="133" t="str">
        <f t="shared" si="521"/>
        <v>19000100605</v>
      </c>
      <c r="B614" s="134"/>
      <c r="C614" s="134"/>
      <c r="D614" s="135">
        <f>_xlfn.XLOOKUP(C614,TOPES!L:L,TOPES!M:M,,,)</f>
        <v>0</v>
      </c>
      <c r="E614" s="136">
        <v>605</v>
      </c>
      <c r="F614" s="134"/>
      <c r="G614" s="134"/>
      <c r="H614" s="134"/>
      <c r="I614" s="134"/>
      <c r="J614" s="134"/>
      <c r="K614" s="134"/>
      <c r="L614" s="134"/>
      <c r="M614" s="137"/>
      <c r="N614" s="134"/>
      <c r="O614" s="137" t="str">
        <f t="shared" si="522"/>
        <v/>
      </c>
      <c r="P614" s="138"/>
      <c r="Q614" s="139"/>
      <c r="R614" s="140">
        <f>IFERROR(IF(VLOOKUP(YEAR($D614),SMMLV!$A$2:$C$44,3,0)*$P614=$Q614,$Q614,IF($P614="",$Q614,VLOOKUP(YEAR($D614),SMMLV!$A$2:$C$44,3,0)*$P614)),0)</f>
        <v>0</v>
      </c>
      <c r="S614" s="141"/>
      <c r="T614" s="142"/>
      <c r="U614" s="143"/>
      <c r="V614" s="144"/>
      <c r="W614" s="145">
        <f>IFERROR(SUM(IF(VLOOKUP(YEAR($D614),SMMLV!$A$2:$C$44,3,0)*S614=T614,T614,IF(S614="",T614,VLOOKUP(YEAR($D614),SMMLV!$A$2:$C$44,3,0)*S614)),IF(VLOOKUP(YEAR($D614),SMMLV!$A$2:$C$44,3,0)*U614=V614,V614,IF(U614="",V614,VLOOKUP(YEAR($D614),SMMLV!$A$2:$C$44,3,0)*U614))),0)</f>
        <v>0</v>
      </c>
      <c r="X614" s="146"/>
      <c r="Y614" s="139"/>
      <c r="Z614" s="140">
        <f>IFERROR(IF(VLOOKUP(YEAR($D614),SMMLV!$A$2:$C$44,3,0)*$X614=$Y614,$Y614,IF($X614="",$Y614,VLOOKUP(YEAR($D614),SMMLV!$A$2:$C$44,3,0)*$X614)),0)</f>
        <v>0</v>
      </c>
      <c r="AA614" s="147"/>
      <c r="AB614" s="142"/>
      <c r="AC614" s="140">
        <f>IFERROR(IF(VLOOKUP(YEAR($D614),SMMLV!$A$2:$C$44,3,0)*$AA614=$AB614,$AB614,IF($AA614="",$AB614,VLOOKUP(YEAR($D614),SMMLV!$A$2:$C$44,3,0)*$AA614)),0)</f>
        <v>0</v>
      </c>
      <c r="AD614" s="147"/>
      <c r="AE614" s="142"/>
      <c r="AF614" s="140">
        <f>IFERROR(IF(VLOOKUP(YEAR($D614),SMMLV!$A$2:$C$44,3,0)*$AD614=$AE614,$AE614,IF($AD614="",$AE614,VLOOKUP(YEAR($D614),SMMLV!$A$2:$C$44,3,0)*$AD614)),0)</f>
        <v>0</v>
      </c>
      <c r="AG614" s="134"/>
      <c r="AH614" s="145">
        <f t="shared" si="523"/>
        <v>0</v>
      </c>
      <c r="AI614" s="138"/>
      <c r="AJ614" s="139"/>
      <c r="AK614" s="140">
        <f>IFERROR(IF(VLOOKUP(YEAR($D614),SMMLV!$A$2:$C$44,3,0)*$AI614=AJ614,AJ614,IF($AI614="",AJ614,VLOOKUP(YEAR($D614),SMMLV!$A$2:$C$44,3,0)*$AI614)),0)</f>
        <v>0</v>
      </c>
      <c r="AL614" s="141"/>
      <c r="AM614" s="142"/>
      <c r="AN614" s="147"/>
      <c r="AO614" s="144"/>
      <c r="AP614" s="145">
        <f>IFERROR(SUM(IF(VLOOKUP(YEAR($D614),SMMLV!$A$2:$C$44,3,0)*AL614=AM614,AM614,IF(AL614="",AM614,VLOOKUP(YEAR($D614),SMMLV!$A$2:$C$44,3,0)*AL614)),IF(VLOOKUP(YEAR($D614),SMMLV!$A$2:$C$44,3,0)*AN614=AO614,AO614,IF(AN614="",AO614,VLOOKUP(YEAR($D614),SMMLV!$A$2:$C$44,3,0)*AN614))),0)</f>
        <v>0</v>
      </c>
      <c r="AQ614" s="148"/>
      <c r="AR614" s="142"/>
      <c r="AS614" s="140">
        <f>IFERROR(IF(VLOOKUP(YEAR($D614),SMMLV!$A$2:$C$44,3,0)*AQ614=AR614,AR614,IF(AQ614="",AR614,VLOOKUP(YEAR($D614),SMMLV!$A$2:$C$44,3,0)*AQ614)),0)</f>
        <v>0</v>
      </c>
      <c r="AT614" s="147"/>
      <c r="AU614" s="142"/>
      <c r="AV614" s="140">
        <f>IFERROR(IF(VLOOKUP(YEAR($D614),SMMLV!$A$2:$C$44,3,0)*AT614=AU614,AU614,IF(AT614="",AU614,VLOOKUP(YEAR($D614),SMMLV!$A$2:$C$44,3,0)*AT614)),0)</f>
        <v>0</v>
      </c>
      <c r="AW614" s="147"/>
      <c r="AX614" s="142"/>
      <c r="AY614" s="140">
        <f>IFERROR(IF(VLOOKUP(YEAR($D614),SMMLV!$A$2:$C$44,3,0)*AW614=AX614,AX614,IF(AW614="",AX614,VLOOKUP(YEAR($D614),SMMLV!$A$2:$C$44,3,0)*AW614)),0)</f>
        <v>0</v>
      </c>
      <c r="AZ614" s="134"/>
      <c r="BA614" s="145">
        <f t="shared" si="524"/>
        <v>0</v>
      </c>
      <c r="BB614" s="138"/>
      <c r="BC614" s="139"/>
      <c r="BD614" s="140">
        <f>IFERROR(IF(VLOOKUP(YEAR($D614),SMMLV!$A$2:$C$44,3,0)*BB614=BC614,BC614,IF(BB614="",BC614,VLOOKUP(YEAR($D614),SMMLV!$A$2:$C$44,3,0)*BB614)),0)</f>
        <v>0</v>
      </c>
      <c r="BE614" s="141"/>
      <c r="BF614" s="142"/>
      <c r="BG614" s="147"/>
      <c r="BH614" s="144"/>
      <c r="BI614" s="145">
        <f>IFERROR(SUM(IF(VLOOKUP(YEAR($D614),SMMLV!$A$2:$C$44,3,0)*BE614=BF614,BF614,IF(BE614="",BF614,VLOOKUP(YEAR($D614),SMMLV!$A$2:$C$44,3,0)*BE614)),IF(VLOOKUP(YEAR($D614),SMMLV!$A$2:$C$44,3,0)*BG614=BH614,BH614,IF(BG614="",BH614,VLOOKUP(YEAR($D614),SMMLV!$A$2:$C$44,3,0)*BG614))),0)</f>
        <v>0</v>
      </c>
      <c r="BJ614" s="149"/>
      <c r="BK614" s="150"/>
      <c r="BL614" s="140">
        <f>IFERROR(IF(VLOOKUP(YEAR($D614),SMMLV!$A$2:$C$44,3,0)*BJ614=BK614,BK614,IF(BJ614="",BK614,VLOOKUP(YEAR($D614),SMMLV!$A$2:$C$44,3,0)*BJ614)),0)</f>
        <v>0</v>
      </c>
      <c r="BM614" s="147"/>
      <c r="BN614" s="142"/>
      <c r="BO614" s="140">
        <f>IFERROR(IF(VLOOKUP(YEAR($D614),SMMLV!$A$2:$C$44,3,0)*BM614=BN614,BN614,IF(BM614="",BN614,VLOOKUP(YEAR($D614),SMMLV!$A$2:$C$44,3,0)*BM614)),0)</f>
        <v>0</v>
      </c>
      <c r="BP614" s="147"/>
      <c r="BQ614" s="142"/>
      <c r="BR614" s="140">
        <f>IFERROR(IF(VLOOKUP(YEAR($D614),SMMLV!$A$2:$C$44,3,0)*BP614=BQ614,BQ614,IF(BP614="",BQ614,VLOOKUP(YEAR($D614),SMMLV!$A$2:$C$44,3,0)*BP614)),0)</f>
        <v>0</v>
      </c>
      <c r="BS614" s="134"/>
      <c r="BT614" s="145">
        <f t="shared" si="525"/>
        <v>0</v>
      </c>
      <c r="BU614" s="151">
        <f t="shared" si="526"/>
        <v>0</v>
      </c>
      <c r="BV614" s="151">
        <f t="shared" si="527"/>
        <v>0</v>
      </c>
      <c r="BW614" s="151">
        <f t="shared" si="528"/>
        <v>0</v>
      </c>
      <c r="BX614" s="151">
        <f t="shared" si="529"/>
        <v>0</v>
      </c>
      <c r="BY614" s="151">
        <f t="shared" si="530"/>
        <v>0</v>
      </c>
      <c r="BZ614" s="151">
        <f t="shared" si="518"/>
        <v>0</v>
      </c>
      <c r="CA614" s="134"/>
      <c r="CB614" s="134"/>
      <c r="CC614" s="134"/>
      <c r="CD614" s="152">
        <f t="shared" si="519"/>
        <v>0</v>
      </c>
      <c r="CE614" s="153">
        <f>IFERROR(INDEX(IPC!$A$11:$Y$22,MATCH(PROPER(TEXT(CD614,"mmmm")),IPC!$A$11:$A$22,0),MATCH(YEAR(CD614),IPC!$A$10:$Y$10,0)),0)</f>
        <v>0</v>
      </c>
      <c r="CF614" s="154">
        <v>64059</v>
      </c>
      <c r="CG614" s="153">
        <f>IFERROR(INDEX(IPC!$A$11:$Y$22,MATCH(PROPER(TEXT(CF614,"mmmm")),IPC!$A$11:$A$22,0),MATCH(YEAR(CF614),IPC!$A$10:$Y$10,0)),0)</f>
        <v>0</v>
      </c>
      <c r="CH614" s="155">
        <f t="shared" si="520"/>
        <v>0</v>
      </c>
      <c r="CI614" s="145">
        <v>1751509</v>
      </c>
      <c r="CJ614" s="151">
        <f t="shared" si="531"/>
        <v>0</v>
      </c>
      <c r="CK614" s="151">
        <f t="shared" si="532"/>
        <v>0</v>
      </c>
      <c r="CL614" s="151">
        <f t="shared" si="533"/>
        <v>0</v>
      </c>
      <c r="CM614" s="151">
        <f t="shared" si="534"/>
        <v>0</v>
      </c>
      <c r="CN614" s="151">
        <f t="shared" si="535"/>
        <v>0</v>
      </c>
      <c r="CO614" s="151">
        <f t="shared" si="536"/>
        <v>0</v>
      </c>
      <c r="CP614" s="151">
        <f t="shared" si="537"/>
        <v>0</v>
      </c>
      <c r="CQ614" s="151">
        <f t="shared" si="538"/>
        <v>0</v>
      </c>
      <c r="CR614" s="151">
        <f t="shared" si="539"/>
        <v>0</v>
      </c>
      <c r="CS614" s="151">
        <f t="shared" si="540"/>
        <v>0</v>
      </c>
      <c r="CT614" s="151">
        <f t="shared" si="541"/>
        <v>0</v>
      </c>
      <c r="CU614" s="151">
        <f t="shared" si="542"/>
        <v>0</v>
      </c>
      <c r="CV614" s="151">
        <f t="shared" si="543"/>
        <v>0</v>
      </c>
      <c r="CW614" s="151">
        <f t="shared" si="544"/>
        <v>0</v>
      </c>
      <c r="CX614" s="151">
        <f t="shared" si="545"/>
        <v>0</v>
      </c>
      <c r="CY614" s="151">
        <f t="shared" si="546"/>
        <v>0</v>
      </c>
      <c r="CZ614" s="151">
        <f t="shared" si="547"/>
        <v>0</v>
      </c>
      <c r="DA614" s="151">
        <f t="shared" si="548"/>
        <v>0</v>
      </c>
      <c r="DB614" s="151">
        <f t="shared" si="549"/>
        <v>0</v>
      </c>
      <c r="DC614" s="151">
        <f t="shared" si="550"/>
        <v>0</v>
      </c>
      <c r="DD614" s="151">
        <f t="shared" si="551"/>
        <v>0</v>
      </c>
      <c r="DE614" s="151">
        <f t="shared" si="552"/>
        <v>0</v>
      </c>
      <c r="DF614" s="151">
        <f t="shared" si="553"/>
        <v>0</v>
      </c>
      <c r="DG614" s="151">
        <f t="shared" si="554"/>
        <v>0</v>
      </c>
      <c r="DH614" s="151">
        <f t="shared" si="555"/>
        <v>0</v>
      </c>
      <c r="DI614" s="151">
        <f t="shared" si="556"/>
        <v>0</v>
      </c>
      <c r="DJ614" s="151">
        <f t="shared" si="557"/>
        <v>0</v>
      </c>
      <c r="DK614" s="151">
        <f t="shared" si="558"/>
        <v>0</v>
      </c>
      <c r="DL614" s="151">
        <f t="shared" si="559"/>
        <v>0</v>
      </c>
      <c r="DM614" s="151">
        <f t="shared" si="560"/>
        <v>0</v>
      </c>
      <c r="DN614" s="151">
        <f t="shared" si="561"/>
        <v>0</v>
      </c>
      <c r="DO614" s="156">
        <f t="shared" si="562"/>
        <v>0</v>
      </c>
      <c r="DP614" s="173" t="str">
        <f t="shared" si="563"/>
        <v/>
      </c>
      <c r="DQ614" s="157" t="str">
        <f t="shared" si="564"/>
        <v/>
      </c>
      <c r="DR614" s="158" t="str">
        <f>IFERROR(IFERROR(IFERROR(_xlfn.XLOOKUP(DP614,#REF!,#REF!,,,),_xlfn.XLOOKUP(DP614,#REF!,#REF!,,,)),_xlfn.XLOOKUP(DP614,#REF!,#REF!,,,)),"N/A")</f>
        <v>N/A</v>
      </c>
      <c r="DS614" s="159"/>
      <c r="DT614" s="160"/>
      <c r="DU614" s="161"/>
      <c r="DV614" s="162"/>
      <c r="DW614" s="163">
        <f>IFERROR(IFERROR(IFERROR(_xlfn.XLOOKUP(DP614,#REF!,#REF!,,,),_xlfn.XLOOKUP(DP614,#REF!,#REF!,,,)),_xlfn.XLOOKUP(DP614,#REF!,#REF!,,,)),0)</f>
        <v>0</v>
      </c>
      <c r="DX614" s="164"/>
      <c r="DY614" s="165">
        <f t="shared" si="565"/>
        <v>0</v>
      </c>
      <c r="DZ614" s="166"/>
      <c r="EA614" s="167">
        <f t="shared" si="566"/>
        <v>0</v>
      </c>
      <c r="EB614" s="168">
        <f t="shared" si="567"/>
        <v>0</v>
      </c>
      <c r="EC614" s="168">
        <f t="shared" si="568"/>
        <v>0</v>
      </c>
      <c r="ED614" s="169"/>
      <c r="EE614" s="170">
        <f t="shared" si="569"/>
        <v>0</v>
      </c>
      <c r="EF614" s="170" t="str">
        <f>IFERROR(IF(DY614&gt;((_xlfn.XLOOKUP(DQ614,TOPES!B:B,TOPES!C:C,,,)*INDEXACIÓN!CI614)),"SUPERA TOPES DEL HV",0),"HV NO ENCONTRADO")</f>
        <v>HV NO ENCONTRADO</v>
      </c>
      <c r="EG614" s="170">
        <f t="shared" si="570"/>
        <v>0</v>
      </c>
      <c r="EH614" s="170">
        <f>IF(SUMIF($M:$M,#REF!,$DY:$DY)&gt;$EH$8,"CONSULTA DIAN",0)</f>
        <v>0</v>
      </c>
      <c r="EI614" s="171">
        <f t="shared" si="571"/>
        <v>0</v>
      </c>
      <c r="EJ614" s="172"/>
    </row>
    <row r="615" spans="1:140" x14ac:dyDescent="0.25">
      <c r="A615" s="133" t="str">
        <f t="shared" si="521"/>
        <v>19000100606</v>
      </c>
      <c r="B615" s="134"/>
      <c r="C615" s="134"/>
      <c r="D615" s="135">
        <f>_xlfn.XLOOKUP(C615,TOPES!L:L,TOPES!M:M,,,)</f>
        <v>0</v>
      </c>
      <c r="E615" s="136">
        <v>606</v>
      </c>
      <c r="F615" s="134"/>
      <c r="G615" s="134"/>
      <c r="H615" s="134"/>
      <c r="I615" s="134"/>
      <c r="J615" s="134"/>
      <c r="K615" s="134"/>
      <c r="L615" s="134"/>
      <c r="M615" s="137"/>
      <c r="N615" s="134"/>
      <c r="O615" s="137" t="str">
        <f t="shared" si="522"/>
        <v/>
      </c>
      <c r="P615" s="138"/>
      <c r="Q615" s="139"/>
      <c r="R615" s="140">
        <f>IFERROR(IF(VLOOKUP(YEAR($D615),SMMLV!$A$2:$C$44,3,0)*$P615=$Q615,$Q615,IF($P615="",$Q615,VLOOKUP(YEAR($D615),SMMLV!$A$2:$C$44,3,0)*$P615)),0)</f>
        <v>0</v>
      </c>
      <c r="S615" s="141"/>
      <c r="T615" s="142"/>
      <c r="U615" s="143"/>
      <c r="V615" s="144"/>
      <c r="W615" s="145">
        <f>IFERROR(SUM(IF(VLOOKUP(YEAR($D615),SMMLV!$A$2:$C$44,3,0)*S615=T615,T615,IF(S615="",T615,VLOOKUP(YEAR($D615),SMMLV!$A$2:$C$44,3,0)*S615)),IF(VLOOKUP(YEAR($D615),SMMLV!$A$2:$C$44,3,0)*U615=V615,V615,IF(U615="",V615,VLOOKUP(YEAR($D615),SMMLV!$A$2:$C$44,3,0)*U615))),0)</f>
        <v>0</v>
      </c>
      <c r="X615" s="146"/>
      <c r="Y615" s="139"/>
      <c r="Z615" s="140">
        <f>IFERROR(IF(VLOOKUP(YEAR($D615),SMMLV!$A$2:$C$44,3,0)*$X615=$Y615,$Y615,IF($X615="",$Y615,VLOOKUP(YEAR($D615),SMMLV!$A$2:$C$44,3,0)*$X615)),0)</f>
        <v>0</v>
      </c>
      <c r="AA615" s="147"/>
      <c r="AB615" s="142"/>
      <c r="AC615" s="140">
        <f>IFERROR(IF(VLOOKUP(YEAR($D615),SMMLV!$A$2:$C$44,3,0)*$AA615=$AB615,$AB615,IF($AA615="",$AB615,VLOOKUP(YEAR($D615),SMMLV!$A$2:$C$44,3,0)*$AA615)),0)</f>
        <v>0</v>
      </c>
      <c r="AD615" s="147"/>
      <c r="AE615" s="142"/>
      <c r="AF615" s="140">
        <f>IFERROR(IF(VLOOKUP(YEAR($D615),SMMLV!$A$2:$C$44,3,0)*$AD615=$AE615,$AE615,IF($AD615="",$AE615,VLOOKUP(YEAR($D615),SMMLV!$A$2:$C$44,3,0)*$AD615)),0)</f>
        <v>0</v>
      </c>
      <c r="AG615" s="134"/>
      <c r="AH615" s="145">
        <f t="shared" si="523"/>
        <v>0</v>
      </c>
      <c r="AI615" s="138"/>
      <c r="AJ615" s="139"/>
      <c r="AK615" s="140">
        <f>IFERROR(IF(VLOOKUP(YEAR($D615),SMMLV!$A$2:$C$44,3,0)*$AI615=AJ615,AJ615,IF($AI615="",AJ615,VLOOKUP(YEAR($D615),SMMLV!$A$2:$C$44,3,0)*$AI615)),0)</f>
        <v>0</v>
      </c>
      <c r="AL615" s="141"/>
      <c r="AM615" s="142"/>
      <c r="AN615" s="147"/>
      <c r="AO615" s="144"/>
      <c r="AP615" s="145">
        <f>IFERROR(SUM(IF(VLOOKUP(YEAR($D615),SMMLV!$A$2:$C$44,3,0)*AL615=AM615,AM615,IF(AL615="",AM615,VLOOKUP(YEAR($D615),SMMLV!$A$2:$C$44,3,0)*AL615)),IF(VLOOKUP(YEAR($D615),SMMLV!$A$2:$C$44,3,0)*AN615=AO615,AO615,IF(AN615="",AO615,VLOOKUP(YEAR($D615),SMMLV!$A$2:$C$44,3,0)*AN615))),0)</f>
        <v>0</v>
      </c>
      <c r="AQ615" s="148"/>
      <c r="AR615" s="142"/>
      <c r="AS615" s="140">
        <f>IFERROR(IF(VLOOKUP(YEAR($D615),SMMLV!$A$2:$C$44,3,0)*AQ615=AR615,AR615,IF(AQ615="",AR615,VLOOKUP(YEAR($D615),SMMLV!$A$2:$C$44,3,0)*AQ615)),0)</f>
        <v>0</v>
      </c>
      <c r="AT615" s="147"/>
      <c r="AU615" s="142"/>
      <c r="AV615" s="140">
        <f>IFERROR(IF(VLOOKUP(YEAR($D615),SMMLV!$A$2:$C$44,3,0)*AT615=AU615,AU615,IF(AT615="",AU615,VLOOKUP(YEAR($D615),SMMLV!$A$2:$C$44,3,0)*AT615)),0)</f>
        <v>0</v>
      </c>
      <c r="AW615" s="147"/>
      <c r="AX615" s="142"/>
      <c r="AY615" s="140">
        <f>IFERROR(IF(VLOOKUP(YEAR($D615),SMMLV!$A$2:$C$44,3,0)*AW615=AX615,AX615,IF(AW615="",AX615,VLOOKUP(YEAR($D615),SMMLV!$A$2:$C$44,3,0)*AW615)),0)</f>
        <v>0</v>
      </c>
      <c r="AZ615" s="134"/>
      <c r="BA615" s="145">
        <f t="shared" si="524"/>
        <v>0</v>
      </c>
      <c r="BB615" s="138"/>
      <c r="BC615" s="139"/>
      <c r="BD615" s="140">
        <f>IFERROR(IF(VLOOKUP(YEAR($D615),SMMLV!$A$2:$C$44,3,0)*BB615=BC615,BC615,IF(BB615="",BC615,VLOOKUP(YEAR($D615),SMMLV!$A$2:$C$44,3,0)*BB615)),0)</f>
        <v>0</v>
      </c>
      <c r="BE615" s="141"/>
      <c r="BF615" s="142"/>
      <c r="BG615" s="147"/>
      <c r="BH615" s="144"/>
      <c r="BI615" s="145">
        <f>IFERROR(SUM(IF(VLOOKUP(YEAR($D615),SMMLV!$A$2:$C$44,3,0)*BE615=BF615,BF615,IF(BE615="",BF615,VLOOKUP(YEAR($D615),SMMLV!$A$2:$C$44,3,0)*BE615)),IF(VLOOKUP(YEAR($D615),SMMLV!$A$2:$C$44,3,0)*BG615=BH615,BH615,IF(BG615="",BH615,VLOOKUP(YEAR($D615),SMMLV!$A$2:$C$44,3,0)*BG615))),0)</f>
        <v>0</v>
      </c>
      <c r="BJ615" s="149"/>
      <c r="BK615" s="150"/>
      <c r="BL615" s="140">
        <f>IFERROR(IF(VLOOKUP(YEAR($D615),SMMLV!$A$2:$C$44,3,0)*BJ615=BK615,BK615,IF(BJ615="",BK615,VLOOKUP(YEAR($D615),SMMLV!$A$2:$C$44,3,0)*BJ615)),0)</f>
        <v>0</v>
      </c>
      <c r="BM615" s="147"/>
      <c r="BN615" s="142"/>
      <c r="BO615" s="140">
        <f>IFERROR(IF(VLOOKUP(YEAR($D615),SMMLV!$A$2:$C$44,3,0)*BM615=BN615,BN615,IF(BM615="",BN615,VLOOKUP(YEAR($D615),SMMLV!$A$2:$C$44,3,0)*BM615)),0)</f>
        <v>0</v>
      </c>
      <c r="BP615" s="147"/>
      <c r="BQ615" s="142"/>
      <c r="BR615" s="140">
        <f>IFERROR(IF(VLOOKUP(YEAR($D615),SMMLV!$A$2:$C$44,3,0)*BP615=BQ615,BQ615,IF(BP615="",BQ615,VLOOKUP(YEAR($D615),SMMLV!$A$2:$C$44,3,0)*BP615)),0)</f>
        <v>0</v>
      </c>
      <c r="BS615" s="134"/>
      <c r="BT615" s="145">
        <f t="shared" si="525"/>
        <v>0</v>
      </c>
      <c r="BU615" s="151">
        <f t="shared" si="526"/>
        <v>0</v>
      </c>
      <c r="BV615" s="151">
        <f t="shared" si="527"/>
        <v>0</v>
      </c>
      <c r="BW615" s="151">
        <f t="shared" si="528"/>
        <v>0</v>
      </c>
      <c r="BX615" s="151">
        <f t="shared" si="529"/>
        <v>0</v>
      </c>
      <c r="BY615" s="151">
        <f t="shared" si="530"/>
        <v>0</v>
      </c>
      <c r="BZ615" s="151">
        <f t="shared" si="518"/>
        <v>0</v>
      </c>
      <c r="CA615" s="134"/>
      <c r="CB615" s="134"/>
      <c r="CC615" s="134"/>
      <c r="CD615" s="152">
        <f t="shared" si="519"/>
        <v>0</v>
      </c>
      <c r="CE615" s="153">
        <f>IFERROR(INDEX(IPC!$A$11:$Y$22,MATCH(PROPER(TEXT(CD615,"mmmm")),IPC!$A$11:$A$22,0),MATCH(YEAR(CD615),IPC!$A$10:$Y$10,0)),0)</f>
        <v>0</v>
      </c>
      <c r="CF615" s="154">
        <v>64090</v>
      </c>
      <c r="CG615" s="153">
        <f>IFERROR(INDEX(IPC!$A$11:$Y$22,MATCH(PROPER(TEXT(CF615,"mmmm")),IPC!$A$11:$A$22,0),MATCH(YEAR(CF615),IPC!$A$10:$Y$10,0)),0)</f>
        <v>0</v>
      </c>
      <c r="CH615" s="155">
        <f t="shared" si="520"/>
        <v>0</v>
      </c>
      <c r="CI615" s="145">
        <v>1751510</v>
      </c>
      <c r="CJ615" s="151">
        <f t="shared" si="531"/>
        <v>0</v>
      </c>
      <c r="CK615" s="151">
        <f t="shared" si="532"/>
        <v>0</v>
      </c>
      <c r="CL615" s="151">
        <f t="shared" si="533"/>
        <v>0</v>
      </c>
      <c r="CM615" s="151">
        <f t="shared" si="534"/>
        <v>0</v>
      </c>
      <c r="CN615" s="151">
        <f t="shared" si="535"/>
        <v>0</v>
      </c>
      <c r="CO615" s="151">
        <f t="shared" si="536"/>
        <v>0</v>
      </c>
      <c r="CP615" s="151">
        <f t="shared" si="537"/>
        <v>0</v>
      </c>
      <c r="CQ615" s="151">
        <f t="shared" si="538"/>
        <v>0</v>
      </c>
      <c r="CR615" s="151">
        <f t="shared" si="539"/>
        <v>0</v>
      </c>
      <c r="CS615" s="151">
        <f t="shared" si="540"/>
        <v>0</v>
      </c>
      <c r="CT615" s="151">
        <f t="shared" si="541"/>
        <v>0</v>
      </c>
      <c r="CU615" s="151">
        <f t="shared" si="542"/>
        <v>0</v>
      </c>
      <c r="CV615" s="151">
        <f t="shared" si="543"/>
        <v>0</v>
      </c>
      <c r="CW615" s="151">
        <f t="shared" si="544"/>
        <v>0</v>
      </c>
      <c r="CX615" s="151">
        <f t="shared" si="545"/>
        <v>0</v>
      </c>
      <c r="CY615" s="151">
        <f t="shared" si="546"/>
        <v>0</v>
      </c>
      <c r="CZ615" s="151">
        <f t="shared" si="547"/>
        <v>0</v>
      </c>
      <c r="DA615" s="151">
        <f t="shared" si="548"/>
        <v>0</v>
      </c>
      <c r="DB615" s="151">
        <f t="shared" si="549"/>
        <v>0</v>
      </c>
      <c r="DC615" s="151">
        <f t="shared" si="550"/>
        <v>0</v>
      </c>
      <c r="DD615" s="151">
        <f t="shared" si="551"/>
        <v>0</v>
      </c>
      <c r="DE615" s="151">
        <f t="shared" si="552"/>
        <v>0</v>
      </c>
      <c r="DF615" s="151">
        <f t="shared" si="553"/>
        <v>0</v>
      </c>
      <c r="DG615" s="151">
        <f t="shared" si="554"/>
        <v>0</v>
      </c>
      <c r="DH615" s="151">
        <f t="shared" si="555"/>
        <v>0</v>
      </c>
      <c r="DI615" s="151">
        <f t="shared" si="556"/>
        <v>0</v>
      </c>
      <c r="DJ615" s="151">
        <f t="shared" si="557"/>
        <v>0</v>
      </c>
      <c r="DK615" s="151">
        <f t="shared" si="558"/>
        <v>0</v>
      </c>
      <c r="DL615" s="151">
        <f t="shared" si="559"/>
        <v>0</v>
      </c>
      <c r="DM615" s="151">
        <f t="shared" si="560"/>
        <v>0</v>
      </c>
      <c r="DN615" s="151">
        <f t="shared" si="561"/>
        <v>0</v>
      </c>
      <c r="DO615" s="156">
        <f t="shared" si="562"/>
        <v>0</v>
      </c>
      <c r="DP615" s="173" t="str">
        <f t="shared" si="563"/>
        <v/>
      </c>
      <c r="DQ615" s="157" t="str">
        <f t="shared" si="564"/>
        <v/>
      </c>
      <c r="DR615" s="158" t="str">
        <f>IFERROR(IFERROR(IFERROR(_xlfn.XLOOKUP(DP615,#REF!,#REF!,,,),_xlfn.XLOOKUP(DP615,#REF!,#REF!,,,)),_xlfn.XLOOKUP(DP615,#REF!,#REF!,,,)),"N/A")</f>
        <v>N/A</v>
      </c>
      <c r="DS615" s="159"/>
      <c r="DT615" s="160"/>
      <c r="DU615" s="161"/>
      <c r="DV615" s="162"/>
      <c r="DW615" s="163">
        <f>IFERROR(IFERROR(IFERROR(_xlfn.XLOOKUP(DP615,#REF!,#REF!,,,),_xlfn.XLOOKUP(DP615,#REF!,#REF!,,,)),_xlfn.XLOOKUP(DP615,#REF!,#REF!,,,)),0)</f>
        <v>0</v>
      </c>
      <c r="DX615" s="164"/>
      <c r="DY615" s="165">
        <f t="shared" si="565"/>
        <v>0</v>
      </c>
      <c r="DZ615" s="166"/>
      <c r="EA615" s="167">
        <f t="shared" si="566"/>
        <v>0</v>
      </c>
      <c r="EB615" s="168">
        <f t="shared" si="567"/>
        <v>0</v>
      </c>
      <c r="EC615" s="168">
        <f t="shared" si="568"/>
        <v>0</v>
      </c>
      <c r="ED615" s="169"/>
      <c r="EE615" s="170">
        <f t="shared" si="569"/>
        <v>0</v>
      </c>
      <c r="EF615" s="170" t="str">
        <f>IFERROR(IF(DY615&gt;((_xlfn.XLOOKUP(DQ615,TOPES!B:B,TOPES!C:C,,,)*INDEXACIÓN!CI615)),"SUPERA TOPES DEL HV",0),"HV NO ENCONTRADO")</f>
        <v>HV NO ENCONTRADO</v>
      </c>
      <c r="EG615" s="170">
        <f t="shared" si="570"/>
        <v>0</v>
      </c>
      <c r="EH615" s="170">
        <f>IF(SUMIF($M:$M,#REF!,$DY:$DY)&gt;$EH$8,"CONSULTA DIAN",0)</f>
        <v>0</v>
      </c>
      <c r="EI615" s="171">
        <f t="shared" si="571"/>
        <v>0</v>
      </c>
      <c r="EJ615" s="172"/>
    </row>
    <row r="616" spans="1:140" x14ac:dyDescent="0.25">
      <c r="A616" s="133" t="str">
        <f t="shared" si="521"/>
        <v>19000100607</v>
      </c>
      <c r="B616" s="134"/>
      <c r="C616" s="134"/>
      <c r="D616" s="135">
        <f>_xlfn.XLOOKUP(C616,TOPES!L:L,TOPES!M:M,,,)</f>
        <v>0</v>
      </c>
      <c r="E616" s="136">
        <v>607</v>
      </c>
      <c r="F616" s="134"/>
      <c r="G616" s="134"/>
      <c r="H616" s="134"/>
      <c r="I616" s="134"/>
      <c r="J616" s="134"/>
      <c r="K616" s="134"/>
      <c r="L616" s="134"/>
      <c r="M616" s="137"/>
      <c r="N616" s="134"/>
      <c r="O616" s="137" t="str">
        <f t="shared" si="522"/>
        <v/>
      </c>
      <c r="P616" s="138"/>
      <c r="Q616" s="139"/>
      <c r="R616" s="140">
        <f>IFERROR(IF(VLOOKUP(YEAR($D616),SMMLV!$A$2:$C$44,3,0)*$P616=$Q616,$Q616,IF($P616="",$Q616,VLOOKUP(YEAR($D616),SMMLV!$A$2:$C$44,3,0)*$P616)),0)</f>
        <v>0</v>
      </c>
      <c r="S616" s="141"/>
      <c r="T616" s="142"/>
      <c r="U616" s="143"/>
      <c r="V616" s="144"/>
      <c r="W616" s="145">
        <f>IFERROR(SUM(IF(VLOOKUP(YEAR($D616),SMMLV!$A$2:$C$44,3,0)*S616=T616,T616,IF(S616="",T616,VLOOKUP(YEAR($D616),SMMLV!$A$2:$C$44,3,0)*S616)),IF(VLOOKUP(YEAR($D616),SMMLV!$A$2:$C$44,3,0)*U616=V616,V616,IF(U616="",V616,VLOOKUP(YEAR($D616),SMMLV!$A$2:$C$44,3,0)*U616))),0)</f>
        <v>0</v>
      </c>
      <c r="X616" s="146"/>
      <c r="Y616" s="139"/>
      <c r="Z616" s="140">
        <f>IFERROR(IF(VLOOKUP(YEAR($D616),SMMLV!$A$2:$C$44,3,0)*$X616=$Y616,$Y616,IF($X616="",$Y616,VLOOKUP(YEAR($D616),SMMLV!$A$2:$C$44,3,0)*$X616)),0)</f>
        <v>0</v>
      </c>
      <c r="AA616" s="147"/>
      <c r="AB616" s="142"/>
      <c r="AC616" s="140">
        <f>IFERROR(IF(VLOOKUP(YEAR($D616),SMMLV!$A$2:$C$44,3,0)*$AA616=$AB616,$AB616,IF($AA616="",$AB616,VLOOKUP(YEAR($D616),SMMLV!$A$2:$C$44,3,0)*$AA616)),0)</f>
        <v>0</v>
      </c>
      <c r="AD616" s="147"/>
      <c r="AE616" s="142"/>
      <c r="AF616" s="140">
        <f>IFERROR(IF(VLOOKUP(YEAR($D616),SMMLV!$A$2:$C$44,3,0)*$AD616=$AE616,$AE616,IF($AD616="",$AE616,VLOOKUP(YEAR($D616),SMMLV!$A$2:$C$44,3,0)*$AD616)),0)</f>
        <v>0</v>
      </c>
      <c r="AG616" s="134"/>
      <c r="AH616" s="145">
        <f t="shared" si="523"/>
        <v>0</v>
      </c>
      <c r="AI616" s="138"/>
      <c r="AJ616" s="139"/>
      <c r="AK616" s="140">
        <f>IFERROR(IF(VLOOKUP(YEAR($D616),SMMLV!$A$2:$C$44,3,0)*$AI616=AJ616,AJ616,IF($AI616="",AJ616,VLOOKUP(YEAR($D616),SMMLV!$A$2:$C$44,3,0)*$AI616)),0)</f>
        <v>0</v>
      </c>
      <c r="AL616" s="141"/>
      <c r="AM616" s="142"/>
      <c r="AN616" s="147"/>
      <c r="AO616" s="144"/>
      <c r="AP616" s="145">
        <f>IFERROR(SUM(IF(VLOOKUP(YEAR($D616),SMMLV!$A$2:$C$44,3,0)*AL616=AM616,AM616,IF(AL616="",AM616,VLOOKUP(YEAR($D616),SMMLV!$A$2:$C$44,3,0)*AL616)),IF(VLOOKUP(YEAR($D616),SMMLV!$A$2:$C$44,3,0)*AN616=AO616,AO616,IF(AN616="",AO616,VLOOKUP(YEAR($D616),SMMLV!$A$2:$C$44,3,0)*AN616))),0)</f>
        <v>0</v>
      </c>
      <c r="AQ616" s="148"/>
      <c r="AR616" s="142"/>
      <c r="AS616" s="140">
        <f>IFERROR(IF(VLOOKUP(YEAR($D616),SMMLV!$A$2:$C$44,3,0)*AQ616=AR616,AR616,IF(AQ616="",AR616,VLOOKUP(YEAR($D616),SMMLV!$A$2:$C$44,3,0)*AQ616)),0)</f>
        <v>0</v>
      </c>
      <c r="AT616" s="147"/>
      <c r="AU616" s="142"/>
      <c r="AV616" s="140">
        <f>IFERROR(IF(VLOOKUP(YEAR($D616),SMMLV!$A$2:$C$44,3,0)*AT616=AU616,AU616,IF(AT616="",AU616,VLOOKUP(YEAR($D616),SMMLV!$A$2:$C$44,3,0)*AT616)),0)</f>
        <v>0</v>
      </c>
      <c r="AW616" s="147"/>
      <c r="AX616" s="142"/>
      <c r="AY616" s="140">
        <f>IFERROR(IF(VLOOKUP(YEAR($D616),SMMLV!$A$2:$C$44,3,0)*AW616=AX616,AX616,IF(AW616="",AX616,VLOOKUP(YEAR($D616),SMMLV!$A$2:$C$44,3,0)*AW616)),0)</f>
        <v>0</v>
      </c>
      <c r="AZ616" s="134"/>
      <c r="BA616" s="145">
        <f t="shared" si="524"/>
        <v>0</v>
      </c>
      <c r="BB616" s="138"/>
      <c r="BC616" s="139"/>
      <c r="BD616" s="140">
        <f>IFERROR(IF(VLOOKUP(YEAR($D616),SMMLV!$A$2:$C$44,3,0)*BB616=BC616,BC616,IF(BB616="",BC616,VLOOKUP(YEAR($D616),SMMLV!$A$2:$C$44,3,0)*BB616)),0)</f>
        <v>0</v>
      </c>
      <c r="BE616" s="141"/>
      <c r="BF616" s="142"/>
      <c r="BG616" s="147"/>
      <c r="BH616" s="144"/>
      <c r="BI616" s="145">
        <f>IFERROR(SUM(IF(VLOOKUP(YEAR($D616),SMMLV!$A$2:$C$44,3,0)*BE616=BF616,BF616,IF(BE616="",BF616,VLOOKUP(YEAR($D616),SMMLV!$A$2:$C$44,3,0)*BE616)),IF(VLOOKUP(YEAR($D616),SMMLV!$A$2:$C$44,3,0)*BG616=BH616,BH616,IF(BG616="",BH616,VLOOKUP(YEAR($D616),SMMLV!$A$2:$C$44,3,0)*BG616))),0)</f>
        <v>0</v>
      </c>
      <c r="BJ616" s="149"/>
      <c r="BK616" s="150"/>
      <c r="BL616" s="140">
        <f>IFERROR(IF(VLOOKUP(YEAR($D616),SMMLV!$A$2:$C$44,3,0)*BJ616=BK616,BK616,IF(BJ616="",BK616,VLOOKUP(YEAR($D616),SMMLV!$A$2:$C$44,3,0)*BJ616)),0)</f>
        <v>0</v>
      </c>
      <c r="BM616" s="147"/>
      <c r="BN616" s="142"/>
      <c r="BO616" s="140">
        <f>IFERROR(IF(VLOOKUP(YEAR($D616),SMMLV!$A$2:$C$44,3,0)*BM616=BN616,BN616,IF(BM616="",BN616,VLOOKUP(YEAR($D616),SMMLV!$A$2:$C$44,3,0)*BM616)),0)</f>
        <v>0</v>
      </c>
      <c r="BP616" s="147"/>
      <c r="BQ616" s="142"/>
      <c r="BR616" s="140">
        <f>IFERROR(IF(VLOOKUP(YEAR($D616),SMMLV!$A$2:$C$44,3,0)*BP616=BQ616,BQ616,IF(BP616="",BQ616,VLOOKUP(YEAR($D616),SMMLV!$A$2:$C$44,3,0)*BP616)),0)</f>
        <v>0</v>
      </c>
      <c r="BS616" s="134"/>
      <c r="BT616" s="145">
        <f t="shared" si="525"/>
        <v>0</v>
      </c>
      <c r="BU616" s="151">
        <f t="shared" si="526"/>
        <v>0</v>
      </c>
      <c r="BV616" s="151">
        <f t="shared" si="527"/>
        <v>0</v>
      </c>
      <c r="BW616" s="151">
        <f t="shared" si="528"/>
        <v>0</v>
      </c>
      <c r="BX616" s="151">
        <f t="shared" si="529"/>
        <v>0</v>
      </c>
      <c r="BY616" s="151">
        <f t="shared" si="530"/>
        <v>0</v>
      </c>
      <c r="BZ616" s="151">
        <f t="shared" si="518"/>
        <v>0</v>
      </c>
      <c r="CA616" s="134"/>
      <c r="CB616" s="134"/>
      <c r="CC616" s="134"/>
      <c r="CD616" s="152">
        <f t="shared" si="519"/>
        <v>0</v>
      </c>
      <c r="CE616" s="153">
        <f>IFERROR(INDEX(IPC!$A$11:$Y$22,MATCH(PROPER(TEXT(CD616,"mmmm")),IPC!$A$11:$A$22,0),MATCH(YEAR(CD616),IPC!$A$10:$Y$10,0)),0)</f>
        <v>0</v>
      </c>
      <c r="CF616" s="154">
        <v>64120</v>
      </c>
      <c r="CG616" s="153">
        <f>IFERROR(INDEX(IPC!$A$11:$Y$22,MATCH(PROPER(TEXT(CF616,"mmmm")),IPC!$A$11:$A$22,0),MATCH(YEAR(CF616),IPC!$A$10:$Y$10,0)),0)</f>
        <v>0</v>
      </c>
      <c r="CH616" s="155">
        <f t="shared" si="520"/>
        <v>0</v>
      </c>
      <c r="CI616" s="145">
        <v>1751511</v>
      </c>
      <c r="CJ616" s="151">
        <f t="shared" si="531"/>
        <v>0</v>
      </c>
      <c r="CK616" s="151">
        <f t="shared" si="532"/>
        <v>0</v>
      </c>
      <c r="CL616" s="151">
        <f t="shared" si="533"/>
        <v>0</v>
      </c>
      <c r="CM616" s="151">
        <f t="shared" si="534"/>
        <v>0</v>
      </c>
      <c r="CN616" s="151">
        <f t="shared" si="535"/>
        <v>0</v>
      </c>
      <c r="CO616" s="151">
        <f t="shared" si="536"/>
        <v>0</v>
      </c>
      <c r="CP616" s="151">
        <f t="shared" si="537"/>
        <v>0</v>
      </c>
      <c r="CQ616" s="151">
        <f t="shared" si="538"/>
        <v>0</v>
      </c>
      <c r="CR616" s="151">
        <f t="shared" si="539"/>
        <v>0</v>
      </c>
      <c r="CS616" s="151">
        <f t="shared" si="540"/>
        <v>0</v>
      </c>
      <c r="CT616" s="151">
        <f t="shared" si="541"/>
        <v>0</v>
      </c>
      <c r="CU616" s="151">
        <f t="shared" si="542"/>
        <v>0</v>
      </c>
      <c r="CV616" s="151">
        <f t="shared" si="543"/>
        <v>0</v>
      </c>
      <c r="CW616" s="151">
        <f t="shared" si="544"/>
        <v>0</v>
      </c>
      <c r="CX616" s="151">
        <f t="shared" si="545"/>
        <v>0</v>
      </c>
      <c r="CY616" s="151">
        <f t="shared" si="546"/>
        <v>0</v>
      </c>
      <c r="CZ616" s="151">
        <f t="shared" si="547"/>
        <v>0</v>
      </c>
      <c r="DA616" s="151">
        <f t="shared" si="548"/>
        <v>0</v>
      </c>
      <c r="DB616" s="151">
        <f t="shared" si="549"/>
        <v>0</v>
      </c>
      <c r="DC616" s="151">
        <f t="shared" si="550"/>
        <v>0</v>
      </c>
      <c r="DD616" s="151">
        <f t="shared" si="551"/>
        <v>0</v>
      </c>
      <c r="DE616" s="151">
        <f t="shared" si="552"/>
        <v>0</v>
      </c>
      <c r="DF616" s="151">
        <f t="shared" si="553"/>
        <v>0</v>
      </c>
      <c r="DG616" s="151">
        <f t="shared" si="554"/>
        <v>0</v>
      </c>
      <c r="DH616" s="151">
        <f t="shared" si="555"/>
        <v>0</v>
      </c>
      <c r="DI616" s="151">
        <f t="shared" si="556"/>
        <v>0</v>
      </c>
      <c r="DJ616" s="151">
        <f t="shared" si="557"/>
        <v>0</v>
      </c>
      <c r="DK616" s="151">
        <f t="shared" si="558"/>
        <v>0</v>
      </c>
      <c r="DL616" s="151">
        <f t="shared" si="559"/>
        <v>0</v>
      </c>
      <c r="DM616" s="151">
        <f t="shared" si="560"/>
        <v>0</v>
      </c>
      <c r="DN616" s="151">
        <f t="shared" si="561"/>
        <v>0</v>
      </c>
      <c r="DO616" s="156">
        <f t="shared" si="562"/>
        <v>0</v>
      </c>
      <c r="DP616" s="173" t="str">
        <f t="shared" si="563"/>
        <v/>
      </c>
      <c r="DQ616" s="157" t="str">
        <f t="shared" si="564"/>
        <v/>
      </c>
      <c r="DR616" s="158" t="str">
        <f>IFERROR(IFERROR(IFERROR(_xlfn.XLOOKUP(DP616,#REF!,#REF!,,,),_xlfn.XLOOKUP(DP616,#REF!,#REF!,,,)),_xlfn.XLOOKUP(DP616,#REF!,#REF!,,,)),"N/A")</f>
        <v>N/A</v>
      </c>
      <c r="DS616" s="159"/>
      <c r="DT616" s="160"/>
      <c r="DU616" s="161"/>
      <c r="DV616" s="162"/>
      <c r="DW616" s="163">
        <f>IFERROR(IFERROR(IFERROR(_xlfn.XLOOKUP(DP616,#REF!,#REF!,,,),_xlfn.XLOOKUP(DP616,#REF!,#REF!,,,)),_xlfn.XLOOKUP(DP616,#REF!,#REF!,,,)),0)</f>
        <v>0</v>
      </c>
      <c r="DX616" s="164"/>
      <c r="DY616" s="165">
        <f t="shared" si="565"/>
        <v>0</v>
      </c>
      <c r="DZ616" s="166"/>
      <c r="EA616" s="167">
        <f t="shared" si="566"/>
        <v>0</v>
      </c>
      <c r="EB616" s="168">
        <f t="shared" si="567"/>
        <v>0</v>
      </c>
      <c r="EC616" s="168">
        <f t="shared" si="568"/>
        <v>0</v>
      </c>
      <c r="ED616" s="169"/>
      <c r="EE616" s="170">
        <f t="shared" si="569"/>
        <v>0</v>
      </c>
      <c r="EF616" s="170" t="str">
        <f>IFERROR(IF(DY616&gt;((_xlfn.XLOOKUP(DQ616,TOPES!B:B,TOPES!C:C,,,)*INDEXACIÓN!CI616)),"SUPERA TOPES DEL HV",0),"HV NO ENCONTRADO")</f>
        <v>HV NO ENCONTRADO</v>
      </c>
      <c r="EG616" s="170">
        <f t="shared" si="570"/>
        <v>0</v>
      </c>
      <c r="EH616" s="170">
        <f>IF(SUMIF($M:$M,#REF!,$DY:$DY)&gt;$EH$8,"CONSULTA DIAN",0)</f>
        <v>0</v>
      </c>
      <c r="EI616" s="171">
        <f t="shared" si="571"/>
        <v>0</v>
      </c>
      <c r="EJ616" s="172"/>
    </row>
    <row r="617" spans="1:140" x14ac:dyDescent="0.25">
      <c r="A617" s="133" t="str">
        <f t="shared" si="521"/>
        <v>19000100608</v>
      </c>
      <c r="B617" s="134"/>
      <c r="C617" s="134"/>
      <c r="D617" s="135">
        <f>_xlfn.XLOOKUP(C617,TOPES!L:L,TOPES!M:M,,,)</f>
        <v>0</v>
      </c>
      <c r="E617" s="136">
        <v>608</v>
      </c>
      <c r="F617" s="134"/>
      <c r="G617" s="134"/>
      <c r="H617" s="134"/>
      <c r="I617" s="134"/>
      <c r="J617" s="134"/>
      <c r="K617" s="134"/>
      <c r="L617" s="134"/>
      <c r="M617" s="137"/>
      <c r="N617" s="134"/>
      <c r="O617" s="137" t="str">
        <f t="shared" si="522"/>
        <v/>
      </c>
      <c r="P617" s="138"/>
      <c r="Q617" s="139"/>
      <c r="R617" s="140">
        <f>IFERROR(IF(VLOOKUP(YEAR($D617),SMMLV!$A$2:$C$44,3,0)*$P617=$Q617,$Q617,IF($P617="",$Q617,VLOOKUP(YEAR($D617),SMMLV!$A$2:$C$44,3,0)*$P617)),0)</f>
        <v>0</v>
      </c>
      <c r="S617" s="141"/>
      <c r="T617" s="142"/>
      <c r="U617" s="143"/>
      <c r="V617" s="144"/>
      <c r="W617" s="145">
        <f>IFERROR(SUM(IF(VLOOKUP(YEAR($D617),SMMLV!$A$2:$C$44,3,0)*S617=T617,T617,IF(S617="",T617,VLOOKUP(YEAR($D617),SMMLV!$A$2:$C$44,3,0)*S617)),IF(VLOOKUP(YEAR($D617),SMMLV!$A$2:$C$44,3,0)*U617=V617,V617,IF(U617="",V617,VLOOKUP(YEAR($D617),SMMLV!$A$2:$C$44,3,0)*U617))),0)</f>
        <v>0</v>
      </c>
      <c r="X617" s="146"/>
      <c r="Y617" s="139"/>
      <c r="Z617" s="140">
        <f>IFERROR(IF(VLOOKUP(YEAR($D617),SMMLV!$A$2:$C$44,3,0)*$X617=$Y617,$Y617,IF($X617="",$Y617,VLOOKUP(YEAR($D617),SMMLV!$A$2:$C$44,3,0)*$X617)),0)</f>
        <v>0</v>
      </c>
      <c r="AA617" s="147"/>
      <c r="AB617" s="142"/>
      <c r="AC617" s="140">
        <f>IFERROR(IF(VLOOKUP(YEAR($D617),SMMLV!$A$2:$C$44,3,0)*$AA617=$AB617,$AB617,IF($AA617="",$AB617,VLOOKUP(YEAR($D617),SMMLV!$A$2:$C$44,3,0)*$AA617)),0)</f>
        <v>0</v>
      </c>
      <c r="AD617" s="147"/>
      <c r="AE617" s="142"/>
      <c r="AF617" s="140">
        <f>IFERROR(IF(VLOOKUP(YEAR($D617),SMMLV!$A$2:$C$44,3,0)*$AD617=$AE617,$AE617,IF($AD617="",$AE617,VLOOKUP(YEAR($D617),SMMLV!$A$2:$C$44,3,0)*$AD617)),0)</f>
        <v>0</v>
      </c>
      <c r="AG617" s="134"/>
      <c r="AH617" s="145">
        <f t="shared" si="523"/>
        <v>0</v>
      </c>
      <c r="AI617" s="138"/>
      <c r="AJ617" s="139"/>
      <c r="AK617" s="140">
        <f>IFERROR(IF(VLOOKUP(YEAR($D617),SMMLV!$A$2:$C$44,3,0)*$AI617=AJ617,AJ617,IF($AI617="",AJ617,VLOOKUP(YEAR($D617),SMMLV!$A$2:$C$44,3,0)*$AI617)),0)</f>
        <v>0</v>
      </c>
      <c r="AL617" s="141"/>
      <c r="AM617" s="142"/>
      <c r="AN617" s="147"/>
      <c r="AO617" s="144"/>
      <c r="AP617" s="145">
        <f>IFERROR(SUM(IF(VLOOKUP(YEAR($D617),SMMLV!$A$2:$C$44,3,0)*AL617=AM617,AM617,IF(AL617="",AM617,VLOOKUP(YEAR($D617),SMMLV!$A$2:$C$44,3,0)*AL617)),IF(VLOOKUP(YEAR($D617),SMMLV!$A$2:$C$44,3,0)*AN617=AO617,AO617,IF(AN617="",AO617,VLOOKUP(YEAR($D617),SMMLV!$A$2:$C$44,3,0)*AN617))),0)</f>
        <v>0</v>
      </c>
      <c r="AQ617" s="148"/>
      <c r="AR617" s="142"/>
      <c r="AS617" s="140">
        <f>IFERROR(IF(VLOOKUP(YEAR($D617),SMMLV!$A$2:$C$44,3,0)*AQ617=AR617,AR617,IF(AQ617="",AR617,VLOOKUP(YEAR($D617),SMMLV!$A$2:$C$44,3,0)*AQ617)),0)</f>
        <v>0</v>
      </c>
      <c r="AT617" s="147"/>
      <c r="AU617" s="142"/>
      <c r="AV617" s="140">
        <f>IFERROR(IF(VLOOKUP(YEAR($D617),SMMLV!$A$2:$C$44,3,0)*AT617=AU617,AU617,IF(AT617="",AU617,VLOOKUP(YEAR($D617),SMMLV!$A$2:$C$44,3,0)*AT617)),0)</f>
        <v>0</v>
      </c>
      <c r="AW617" s="147"/>
      <c r="AX617" s="142"/>
      <c r="AY617" s="140">
        <f>IFERROR(IF(VLOOKUP(YEAR($D617),SMMLV!$A$2:$C$44,3,0)*AW617=AX617,AX617,IF(AW617="",AX617,VLOOKUP(YEAR($D617),SMMLV!$A$2:$C$44,3,0)*AW617)),0)</f>
        <v>0</v>
      </c>
      <c r="AZ617" s="134"/>
      <c r="BA617" s="145">
        <f t="shared" si="524"/>
        <v>0</v>
      </c>
      <c r="BB617" s="138"/>
      <c r="BC617" s="139"/>
      <c r="BD617" s="140">
        <f>IFERROR(IF(VLOOKUP(YEAR($D617),SMMLV!$A$2:$C$44,3,0)*BB617=BC617,BC617,IF(BB617="",BC617,VLOOKUP(YEAR($D617),SMMLV!$A$2:$C$44,3,0)*BB617)),0)</f>
        <v>0</v>
      </c>
      <c r="BE617" s="141"/>
      <c r="BF617" s="142"/>
      <c r="BG617" s="147"/>
      <c r="BH617" s="144"/>
      <c r="BI617" s="145">
        <f>IFERROR(SUM(IF(VLOOKUP(YEAR($D617),SMMLV!$A$2:$C$44,3,0)*BE617=BF617,BF617,IF(BE617="",BF617,VLOOKUP(YEAR($D617),SMMLV!$A$2:$C$44,3,0)*BE617)),IF(VLOOKUP(YEAR($D617),SMMLV!$A$2:$C$44,3,0)*BG617=BH617,BH617,IF(BG617="",BH617,VLOOKUP(YEAR($D617),SMMLV!$A$2:$C$44,3,0)*BG617))),0)</f>
        <v>0</v>
      </c>
      <c r="BJ617" s="149"/>
      <c r="BK617" s="150"/>
      <c r="BL617" s="140">
        <f>IFERROR(IF(VLOOKUP(YEAR($D617),SMMLV!$A$2:$C$44,3,0)*BJ617=BK617,BK617,IF(BJ617="",BK617,VLOOKUP(YEAR($D617),SMMLV!$A$2:$C$44,3,0)*BJ617)),0)</f>
        <v>0</v>
      </c>
      <c r="BM617" s="147"/>
      <c r="BN617" s="142"/>
      <c r="BO617" s="140">
        <f>IFERROR(IF(VLOOKUP(YEAR($D617),SMMLV!$A$2:$C$44,3,0)*BM617=BN617,BN617,IF(BM617="",BN617,VLOOKUP(YEAR($D617),SMMLV!$A$2:$C$44,3,0)*BM617)),0)</f>
        <v>0</v>
      </c>
      <c r="BP617" s="147"/>
      <c r="BQ617" s="142"/>
      <c r="BR617" s="140">
        <f>IFERROR(IF(VLOOKUP(YEAR($D617),SMMLV!$A$2:$C$44,3,0)*BP617=BQ617,BQ617,IF(BP617="",BQ617,VLOOKUP(YEAR($D617),SMMLV!$A$2:$C$44,3,0)*BP617)),0)</f>
        <v>0</v>
      </c>
      <c r="BS617" s="134"/>
      <c r="BT617" s="145">
        <f t="shared" si="525"/>
        <v>0</v>
      </c>
      <c r="BU617" s="151">
        <f t="shared" si="526"/>
        <v>0</v>
      </c>
      <c r="BV617" s="151">
        <f t="shared" si="527"/>
        <v>0</v>
      </c>
      <c r="BW617" s="151">
        <f t="shared" si="528"/>
        <v>0</v>
      </c>
      <c r="BX617" s="151">
        <f t="shared" si="529"/>
        <v>0</v>
      </c>
      <c r="BY617" s="151">
        <f t="shared" si="530"/>
        <v>0</v>
      </c>
      <c r="BZ617" s="151">
        <f t="shared" si="518"/>
        <v>0</v>
      </c>
      <c r="CA617" s="134"/>
      <c r="CB617" s="134"/>
      <c r="CC617" s="134"/>
      <c r="CD617" s="152">
        <f t="shared" si="519"/>
        <v>0</v>
      </c>
      <c r="CE617" s="153">
        <f>IFERROR(INDEX(IPC!$A$11:$Y$22,MATCH(PROPER(TEXT(CD617,"mmmm")),IPC!$A$11:$A$22,0),MATCH(YEAR(CD617),IPC!$A$10:$Y$10,0)),0)</f>
        <v>0</v>
      </c>
      <c r="CF617" s="154">
        <v>64151</v>
      </c>
      <c r="CG617" s="153">
        <f>IFERROR(INDEX(IPC!$A$11:$Y$22,MATCH(PROPER(TEXT(CF617,"mmmm")),IPC!$A$11:$A$22,0),MATCH(YEAR(CF617),IPC!$A$10:$Y$10,0)),0)</f>
        <v>0</v>
      </c>
      <c r="CH617" s="155">
        <f t="shared" si="520"/>
        <v>0</v>
      </c>
      <c r="CI617" s="145">
        <v>1751512</v>
      </c>
      <c r="CJ617" s="151">
        <f t="shared" si="531"/>
        <v>0</v>
      </c>
      <c r="CK617" s="151">
        <f t="shared" si="532"/>
        <v>0</v>
      </c>
      <c r="CL617" s="151">
        <f t="shared" si="533"/>
        <v>0</v>
      </c>
      <c r="CM617" s="151">
        <f t="shared" si="534"/>
        <v>0</v>
      </c>
      <c r="CN617" s="151">
        <f t="shared" si="535"/>
        <v>0</v>
      </c>
      <c r="CO617" s="151">
        <f t="shared" si="536"/>
        <v>0</v>
      </c>
      <c r="CP617" s="151">
        <f t="shared" si="537"/>
        <v>0</v>
      </c>
      <c r="CQ617" s="151">
        <f t="shared" si="538"/>
        <v>0</v>
      </c>
      <c r="CR617" s="151">
        <f t="shared" si="539"/>
        <v>0</v>
      </c>
      <c r="CS617" s="151">
        <f t="shared" si="540"/>
        <v>0</v>
      </c>
      <c r="CT617" s="151">
        <f t="shared" si="541"/>
        <v>0</v>
      </c>
      <c r="CU617" s="151">
        <f t="shared" si="542"/>
        <v>0</v>
      </c>
      <c r="CV617" s="151">
        <f t="shared" si="543"/>
        <v>0</v>
      </c>
      <c r="CW617" s="151">
        <f t="shared" si="544"/>
        <v>0</v>
      </c>
      <c r="CX617" s="151">
        <f t="shared" si="545"/>
        <v>0</v>
      </c>
      <c r="CY617" s="151">
        <f t="shared" si="546"/>
        <v>0</v>
      </c>
      <c r="CZ617" s="151">
        <f t="shared" si="547"/>
        <v>0</v>
      </c>
      <c r="DA617" s="151">
        <f t="shared" si="548"/>
        <v>0</v>
      </c>
      <c r="DB617" s="151">
        <f t="shared" si="549"/>
        <v>0</v>
      </c>
      <c r="DC617" s="151">
        <f t="shared" si="550"/>
        <v>0</v>
      </c>
      <c r="DD617" s="151">
        <f t="shared" si="551"/>
        <v>0</v>
      </c>
      <c r="DE617" s="151">
        <f t="shared" si="552"/>
        <v>0</v>
      </c>
      <c r="DF617" s="151">
        <f t="shared" si="553"/>
        <v>0</v>
      </c>
      <c r="DG617" s="151">
        <f t="shared" si="554"/>
        <v>0</v>
      </c>
      <c r="DH617" s="151">
        <f t="shared" si="555"/>
        <v>0</v>
      </c>
      <c r="DI617" s="151">
        <f t="shared" si="556"/>
        <v>0</v>
      </c>
      <c r="DJ617" s="151">
        <f t="shared" si="557"/>
        <v>0</v>
      </c>
      <c r="DK617" s="151">
        <f t="shared" si="558"/>
        <v>0</v>
      </c>
      <c r="DL617" s="151">
        <f t="shared" si="559"/>
        <v>0</v>
      </c>
      <c r="DM617" s="151">
        <f t="shared" si="560"/>
        <v>0</v>
      </c>
      <c r="DN617" s="151">
        <f t="shared" si="561"/>
        <v>0</v>
      </c>
      <c r="DO617" s="156">
        <f t="shared" si="562"/>
        <v>0</v>
      </c>
      <c r="DP617" s="173" t="str">
        <f t="shared" si="563"/>
        <v/>
      </c>
      <c r="DQ617" s="157" t="str">
        <f t="shared" si="564"/>
        <v/>
      </c>
      <c r="DR617" s="158" t="str">
        <f>IFERROR(IFERROR(IFERROR(_xlfn.XLOOKUP(DP617,#REF!,#REF!,,,),_xlfn.XLOOKUP(DP617,#REF!,#REF!,,,)),_xlfn.XLOOKUP(DP617,#REF!,#REF!,,,)),"N/A")</f>
        <v>N/A</v>
      </c>
      <c r="DS617" s="159"/>
      <c r="DT617" s="160"/>
      <c r="DU617" s="161"/>
      <c r="DV617" s="162"/>
      <c r="DW617" s="163">
        <f>IFERROR(IFERROR(IFERROR(_xlfn.XLOOKUP(DP617,#REF!,#REF!,,,),_xlfn.XLOOKUP(DP617,#REF!,#REF!,,,)),_xlfn.XLOOKUP(DP617,#REF!,#REF!,,,)),0)</f>
        <v>0</v>
      </c>
      <c r="DX617" s="164"/>
      <c r="DY617" s="165">
        <f t="shared" si="565"/>
        <v>0</v>
      </c>
      <c r="DZ617" s="166"/>
      <c r="EA617" s="167">
        <f t="shared" si="566"/>
        <v>0</v>
      </c>
      <c r="EB617" s="168">
        <f t="shared" si="567"/>
        <v>0</v>
      </c>
      <c r="EC617" s="168">
        <f t="shared" si="568"/>
        <v>0</v>
      </c>
      <c r="ED617" s="169"/>
      <c r="EE617" s="170">
        <f t="shared" si="569"/>
        <v>0</v>
      </c>
      <c r="EF617" s="170" t="str">
        <f>IFERROR(IF(DY617&gt;((_xlfn.XLOOKUP(DQ617,TOPES!B:B,TOPES!C:C,,,)*INDEXACIÓN!CI617)),"SUPERA TOPES DEL HV",0),"HV NO ENCONTRADO")</f>
        <v>HV NO ENCONTRADO</v>
      </c>
      <c r="EG617" s="170">
        <f t="shared" si="570"/>
        <v>0</v>
      </c>
      <c r="EH617" s="170">
        <f>IF(SUMIF($M:$M,#REF!,$DY:$DY)&gt;$EH$8,"CONSULTA DIAN",0)</f>
        <v>0</v>
      </c>
      <c r="EI617" s="171">
        <f t="shared" si="571"/>
        <v>0</v>
      </c>
      <c r="EJ617" s="172"/>
    </row>
    <row r="618" spans="1:140" x14ac:dyDescent="0.25">
      <c r="A618" s="133" t="str">
        <f t="shared" si="521"/>
        <v>19000100609</v>
      </c>
      <c r="B618" s="134"/>
      <c r="C618" s="134"/>
      <c r="D618" s="135">
        <f>_xlfn.XLOOKUP(C618,TOPES!L:L,TOPES!M:M,,,)</f>
        <v>0</v>
      </c>
      <c r="E618" s="136">
        <v>609</v>
      </c>
      <c r="F618" s="134"/>
      <c r="G618" s="134"/>
      <c r="H618" s="134"/>
      <c r="I618" s="134"/>
      <c r="J618" s="134"/>
      <c r="K618" s="134"/>
      <c r="L618" s="134"/>
      <c r="M618" s="137"/>
      <c r="N618" s="134"/>
      <c r="O618" s="137" t="str">
        <f t="shared" si="522"/>
        <v/>
      </c>
      <c r="P618" s="138"/>
      <c r="Q618" s="139"/>
      <c r="R618" s="140">
        <f>IFERROR(IF(VLOOKUP(YEAR($D618),SMMLV!$A$2:$C$44,3,0)*$P618=$Q618,$Q618,IF($P618="",$Q618,VLOOKUP(YEAR($D618),SMMLV!$A$2:$C$44,3,0)*$P618)),0)</f>
        <v>0</v>
      </c>
      <c r="S618" s="141"/>
      <c r="T618" s="142"/>
      <c r="U618" s="143"/>
      <c r="V618" s="144"/>
      <c r="W618" s="145">
        <f>IFERROR(SUM(IF(VLOOKUP(YEAR($D618),SMMLV!$A$2:$C$44,3,0)*S618=T618,T618,IF(S618="",T618,VLOOKUP(YEAR($D618),SMMLV!$A$2:$C$44,3,0)*S618)),IF(VLOOKUP(YEAR($D618),SMMLV!$A$2:$C$44,3,0)*U618=V618,V618,IF(U618="",V618,VLOOKUP(YEAR($D618),SMMLV!$A$2:$C$44,3,0)*U618))),0)</f>
        <v>0</v>
      </c>
      <c r="X618" s="146"/>
      <c r="Y618" s="139"/>
      <c r="Z618" s="140">
        <f>IFERROR(IF(VLOOKUP(YEAR($D618),SMMLV!$A$2:$C$44,3,0)*$X618=$Y618,$Y618,IF($X618="",$Y618,VLOOKUP(YEAR($D618),SMMLV!$A$2:$C$44,3,0)*$X618)),0)</f>
        <v>0</v>
      </c>
      <c r="AA618" s="147"/>
      <c r="AB618" s="142"/>
      <c r="AC618" s="140">
        <f>IFERROR(IF(VLOOKUP(YEAR($D618),SMMLV!$A$2:$C$44,3,0)*$AA618=$AB618,$AB618,IF($AA618="",$AB618,VLOOKUP(YEAR($D618),SMMLV!$A$2:$C$44,3,0)*$AA618)),0)</f>
        <v>0</v>
      </c>
      <c r="AD618" s="147"/>
      <c r="AE618" s="142"/>
      <c r="AF618" s="140">
        <f>IFERROR(IF(VLOOKUP(YEAR($D618),SMMLV!$A$2:$C$44,3,0)*$AD618=$AE618,$AE618,IF($AD618="",$AE618,VLOOKUP(YEAR($D618),SMMLV!$A$2:$C$44,3,0)*$AD618)),0)</f>
        <v>0</v>
      </c>
      <c r="AG618" s="134"/>
      <c r="AH618" s="145">
        <f t="shared" si="523"/>
        <v>0</v>
      </c>
      <c r="AI618" s="138"/>
      <c r="AJ618" s="139"/>
      <c r="AK618" s="140">
        <f>IFERROR(IF(VLOOKUP(YEAR($D618),SMMLV!$A$2:$C$44,3,0)*$AI618=AJ618,AJ618,IF($AI618="",AJ618,VLOOKUP(YEAR($D618),SMMLV!$A$2:$C$44,3,0)*$AI618)),0)</f>
        <v>0</v>
      </c>
      <c r="AL618" s="141"/>
      <c r="AM618" s="142"/>
      <c r="AN618" s="147"/>
      <c r="AO618" s="144"/>
      <c r="AP618" s="145">
        <f>IFERROR(SUM(IF(VLOOKUP(YEAR($D618),SMMLV!$A$2:$C$44,3,0)*AL618=AM618,AM618,IF(AL618="",AM618,VLOOKUP(YEAR($D618),SMMLV!$A$2:$C$44,3,0)*AL618)),IF(VLOOKUP(YEAR($D618),SMMLV!$A$2:$C$44,3,0)*AN618=AO618,AO618,IF(AN618="",AO618,VLOOKUP(YEAR($D618),SMMLV!$A$2:$C$44,3,0)*AN618))),0)</f>
        <v>0</v>
      </c>
      <c r="AQ618" s="148"/>
      <c r="AR618" s="142"/>
      <c r="AS618" s="140">
        <f>IFERROR(IF(VLOOKUP(YEAR($D618),SMMLV!$A$2:$C$44,3,0)*AQ618=AR618,AR618,IF(AQ618="",AR618,VLOOKUP(YEAR($D618),SMMLV!$A$2:$C$44,3,0)*AQ618)),0)</f>
        <v>0</v>
      </c>
      <c r="AT618" s="147"/>
      <c r="AU618" s="142"/>
      <c r="AV618" s="140">
        <f>IFERROR(IF(VLOOKUP(YEAR($D618),SMMLV!$A$2:$C$44,3,0)*AT618=AU618,AU618,IF(AT618="",AU618,VLOOKUP(YEAR($D618),SMMLV!$A$2:$C$44,3,0)*AT618)),0)</f>
        <v>0</v>
      </c>
      <c r="AW618" s="147"/>
      <c r="AX618" s="142"/>
      <c r="AY618" s="140">
        <f>IFERROR(IF(VLOOKUP(YEAR($D618),SMMLV!$A$2:$C$44,3,0)*AW618=AX618,AX618,IF(AW618="",AX618,VLOOKUP(YEAR($D618),SMMLV!$A$2:$C$44,3,0)*AW618)),0)</f>
        <v>0</v>
      </c>
      <c r="AZ618" s="134"/>
      <c r="BA618" s="145">
        <f t="shared" si="524"/>
        <v>0</v>
      </c>
      <c r="BB618" s="138"/>
      <c r="BC618" s="139"/>
      <c r="BD618" s="140">
        <f>IFERROR(IF(VLOOKUP(YEAR($D618),SMMLV!$A$2:$C$44,3,0)*BB618=BC618,BC618,IF(BB618="",BC618,VLOOKUP(YEAR($D618),SMMLV!$A$2:$C$44,3,0)*BB618)),0)</f>
        <v>0</v>
      </c>
      <c r="BE618" s="141"/>
      <c r="BF618" s="142"/>
      <c r="BG618" s="147"/>
      <c r="BH618" s="144"/>
      <c r="BI618" s="145">
        <f>IFERROR(SUM(IF(VLOOKUP(YEAR($D618),SMMLV!$A$2:$C$44,3,0)*BE618=BF618,BF618,IF(BE618="",BF618,VLOOKUP(YEAR($D618),SMMLV!$A$2:$C$44,3,0)*BE618)),IF(VLOOKUP(YEAR($D618),SMMLV!$A$2:$C$44,3,0)*BG618=BH618,BH618,IF(BG618="",BH618,VLOOKUP(YEAR($D618),SMMLV!$A$2:$C$44,3,0)*BG618))),0)</f>
        <v>0</v>
      </c>
      <c r="BJ618" s="149"/>
      <c r="BK618" s="150"/>
      <c r="BL618" s="140">
        <f>IFERROR(IF(VLOOKUP(YEAR($D618),SMMLV!$A$2:$C$44,3,0)*BJ618=BK618,BK618,IF(BJ618="",BK618,VLOOKUP(YEAR($D618),SMMLV!$A$2:$C$44,3,0)*BJ618)),0)</f>
        <v>0</v>
      </c>
      <c r="BM618" s="147"/>
      <c r="BN618" s="142"/>
      <c r="BO618" s="140">
        <f>IFERROR(IF(VLOOKUP(YEAR($D618),SMMLV!$A$2:$C$44,3,0)*BM618=BN618,BN618,IF(BM618="",BN618,VLOOKUP(YEAR($D618),SMMLV!$A$2:$C$44,3,0)*BM618)),0)</f>
        <v>0</v>
      </c>
      <c r="BP618" s="147"/>
      <c r="BQ618" s="142"/>
      <c r="BR618" s="140">
        <f>IFERROR(IF(VLOOKUP(YEAR($D618),SMMLV!$A$2:$C$44,3,0)*BP618=BQ618,BQ618,IF(BP618="",BQ618,VLOOKUP(YEAR($D618),SMMLV!$A$2:$C$44,3,0)*BP618)),0)</f>
        <v>0</v>
      </c>
      <c r="BS618" s="134"/>
      <c r="BT618" s="145">
        <f t="shared" si="525"/>
        <v>0</v>
      </c>
      <c r="BU618" s="151">
        <f t="shared" si="526"/>
        <v>0</v>
      </c>
      <c r="BV618" s="151">
        <f t="shared" si="527"/>
        <v>0</v>
      </c>
      <c r="BW618" s="151">
        <f t="shared" si="528"/>
        <v>0</v>
      </c>
      <c r="BX618" s="151">
        <f t="shared" si="529"/>
        <v>0</v>
      </c>
      <c r="BY618" s="151">
        <f t="shared" si="530"/>
        <v>0</v>
      </c>
      <c r="BZ618" s="151">
        <f t="shared" si="518"/>
        <v>0</v>
      </c>
      <c r="CA618" s="134"/>
      <c r="CB618" s="134"/>
      <c r="CC618" s="134"/>
      <c r="CD618" s="152">
        <f t="shared" si="519"/>
        <v>0</v>
      </c>
      <c r="CE618" s="153">
        <f>IFERROR(INDEX(IPC!$A$11:$Y$22,MATCH(PROPER(TEXT(CD618,"mmmm")),IPC!$A$11:$A$22,0),MATCH(YEAR(CD618),IPC!$A$10:$Y$10,0)),0)</f>
        <v>0</v>
      </c>
      <c r="CF618" s="154">
        <v>64182</v>
      </c>
      <c r="CG618" s="153">
        <f>IFERROR(INDEX(IPC!$A$11:$Y$22,MATCH(PROPER(TEXT(CF618,"mmmm")),IPC!$A$11:$A$22,0),MATCH(YEAR(CF618),IPC!$A$10:$Y$10,0)),0)</f>
        <v>0</v>
      </c>
      <c r="CH618" s="155">
        <f t="shared" si="520"/>
        <v>0</v>
      </c>
      <c r="CI618" s="145">
        <v>1751513</v>
      </c>
      <c r="CJ618" s="151">
        <f t="shared" si="531"/>
        <v>0</v>
      </c>
      <c r="CK618" s="151">
        <f t="shared" si="532"/>
        <v>0</v>
      </c>
      <c r="CL618" s="151">
        <f t="shared" si="533"/>
        <v>0</v>
      </c>
      <c r="CM618" s="151">
        <f t="shared" si="534"/>
        <v>0</v>
      </c>
      <c r="CN618" s="151">
        <f t="shared" si="535"/>
        <v>0</v>
      </c>
      <c r="CO618" s="151">
        <f t="shared" si="536"/>
        <v>0</v>
      </c>
      <c r="CP618" s="151">
        <f t="shared" si="537"/>
        <v>0</v>
      </c>
      <c r="CQ618" s="151">
        <f t="shared" si="538"/>
        <v>0</v>
      </c>
      <c r="CR618" s="151">
        <f t="shared" si="539"/>
        <v>0</v>
      </c>
      <c r="CS618" s="151">
        <f t="shared" si="540"/>
        <v>0</v>
      </c>
      <c r="CT618" s="151">
        <f t="shared" si="541"/>
        <v>0</v>
      </c>
      <c r="CU618" s="151">
        <f t="shared" si="542"/>
        <v>0</v>
      </c>
      <c r="CV618" s="151">
        <f t="shared" si="543"/>
        <v>0</v>
      </c>
      <c r="CW618" s="151">
        <f t="shared" si="544"/>
        <v>0</v>
      </c>
      <c r="CX618" s="151">
        <f t="shared" si="545"/>
        <v>0</v>
      </c>
      <c r="CY618" s="151">
        <f t="shared" si="546"/>
        <v>0</v>
      </c>
      <c r="CZ618" s="151">
        <f t="shared" si="547"/>
        <v>0</v>
      </c>
      <c r="DA618" s="151">
        <f t="shared" si="548"/>
        <v>0</v>
      </c>
      <c r="DB618" s="151">
        <f t="shared" si="549"/>
        <v>0</v>
      </c>
      <c r="DC618" s="151">
        <f t="shared" si="550"/>
        <v>0</v>
      </c>
      <c r="DD618" s="151">
        <f t="shared" si="551"/>
        <v>0</v>
      </c>
      <c r="DE618" s="151">
        <f t="shared" si="552"/>
        <v>0</v>
      </c>
      <c r="DF618" s="151">
        <f t="shared" si="553"/>
        <v>0</v>
      </c>
      <c r="DG618" s="151">
        <f t="shared" si="554"/>
        <v>0</v>
      </c>
      <c r="DH618" s="151">
        <f t="shared" si="555"/>
        <v>0</v>
      </c>
      <c r="DI618" s="151">
        <f t="shared" si="556"/>
        <v>0</v>
      </c>
      <c r="DJ618" s="151">
        <f t="shared" si="557"/>
        <v>0</v>
      </c>
      <c r="DK618" s="151">
        <f t="shared" si="558"/>
        <v>0</v>
      </c>
      <c r="DL618" s="151">
        <f t="shared" si="559"/>
        <v>0</v>
      </c>
      <c r="DM618" s="151">
        <f t="shared" si="560"/>
        <v>0</v>
      </c>
      <c r="DN618" s="151">
        <f t="shared" si="561"/>
        <v>0</v>
      </c>
      <c r="DO618" s="156">
        <f t="shared" si="562"/>
        <v>0</v>
      </c>
      <c r="DP618" s="173" t="str">
        <f t="shared" si="563"/>
        <v/>
      </c>
      <c r="DQ618" s="157" t="str">
        <f t="shared" si="564"/>
        <v/>
      </c>
      <c r="DR618" s="158" t="str">
        <f>IFERROR(IFERROR(IFERROR(_xlfn.XLOOKUP(DP618,#REF!,#REF!,,,),_xlfn.XLOOKUP(DP618,#REF!,#REF!,,,)),_xlfn.XLOOKUP(DP618,#REF!,#REF!,,,)),"N/A")</f>
        <v>N/A</v>
      </c>
      <c r="DS618" s="159"/>
      <c r="DT618" s="160"/>
      <c r="DU618" s="161"/>
      <c r="DV618" s="162"/>
      <c r="DW618" s="163">
        <f>IFERROR(IFERROR(IFERROR(_xlfn.XLOOKUP(DP618,#REF!,#REF!,,,),_xlfn.XLOOKUP(DP618,#REF!,#REF!,,,)),_xlfn.XLOOKUP(DP618,#REF!,#REF!,,,)),0)</f>
        <v>0</v>
      </c>
      <c r="DX618" s="164"/>
      <c r="DY618" s="165">
        <f t="shared" si="565"/>
        <v>0</v>
      </c>
      <c r="DZ618" s="166"/>
      <c r="EA618" s="167">
        <f t="shared" si="566"/>
        <v>0</v>
      </c>
      <c r="EB618" s="168">
        <f t="shared" si="567"/>
        <v>0</v>
      </c>
      <c r="EC618" s="168">
        <f t="shared" si="568"/>
        <v>0</v>
      </c>
      <c r="ED618" s="169"/>
      <c r="EE618" s="170">
        <f t="shared" si="569"/>
        <v>0</v>
      </c>
      <c r="EF618" s="170" t="str">
        <f>IFERROR(IF(DY618&gt;((_xlfn.XLOOKUP(DQ618,TOPES!B:B,TOPES!C:C,,,)*INDEXACIÓN!CI618)),"SUPERA TOPES DEL HV",0),"HV NO ENCONTRADO")</f>
        <v>HV NO ENCONTRADO</v>
      </c>
      <c r="EG618" s="170">
        <f t="shared" si="570"/>
        <v>0</v>
      </c>
      <c r="EH618" s="170">
        <f>IF(SUMIF($M:$M,#REF!,$DY:$DY)&gt;$EH$8,"CONSULTA DIAN",0)</f>
        <v>0</v>
      </c>
      <c r="EI618" s="171">
        <f t="shared" si="571"/>
        <v>0</v>
      </c>
      <c r="EJ618" s="172"/>
    </row>
    <row r="619" spans="1:140" x14ac:dyDescent="0.25">
      <c r="A619" s="133" t="str">
        <f t="shared" si="521"/>
        <v>19000100610</v>
      </c>
      <c r="B619" s="134"/>
      <c r="C619" s="134"/>
      <c r="D619" s="135">
        <f>_xlfn.XLOOKUP(C619,TOPES!L:L,TOPES!M:M,,,)</f>
        <v>0</v>
      </c>
      <c r="E619" s="136">
        <v>610</v>
      </c>
      <c r="F619" s="134"/>
      <c r="G619" s="134"/>
      <c r="H619" s="134"/>
      <c r="I619" s="134"/>
      <c r="J619" s="134"/>
      <c r="K619" s="134"/>
      <c r="L619" s="134"/>
      <c r="M619" s="137"/>
      <c r="N619" s="134"/>
      <c r="O619" s="137" t="str">
        <f t="shared" si="522"/>
        <v/>
      </c>
      <c r="P619" s="138"/>
      <c r="Q619" s="139"/>
      <c r="R619" s="140">
        <f>IFERROR(IF(VLOOKUP(YEAR($D619),SMMLV!$A$2:$C$44,3,0)*$P619=$Q619,$Q619,IF($P619="",$Q619,VLOOKUP(YEAR($D619),SMMLV!$A$2:$C$44,3,0)*$P619)),0)</f>
        <v>0</v>
      </c>
      <c r="S619" s="141"/>
      <c r="T619" s="142"/>
      <c r="U619" s="143"/>
      <c r="V619" s="144"/>
      <c r="W619" s="145">
        <f>IFERROR(SUM(IF(VLOOKUP(YEAR($D619),SMMLV!$A$2:$C$44,3,0)*S619=T619,T619,IF(S619="",T619,VLOOKUP(YEAR($D619),SMMLV!$A$2:$C$44,3,0)*S619)),IF(VLOOKUP(YEAR($D619),SMMLV!$A$2:$C$44,3,0)*U619=V619,V619,IF(U619="",V619,VLOOKUP(YEAR($D619),SMMLV!$A$2:$C$44,3,0)*U619))),0)</f>
        <v>0</v>
      </c>
      <c r="X619" s="146"/>
      <c r="Y619" s="139"/>
      <c r="Z619" s="140">
        <f>IFERROR(IF(VLOOKUP(YEAR($D619),SMMLV!$A$2:$C$44,3,0)*$X619=$Y619,$Y619,IF($X619="",$Y619,VLOOKUP(YEAR($D619),SMMLV!$A$2:$C$44,3,0)*$X619)),0)</f>
        <v>0</v>
      </c>
      <c r="AA619" s="147"/>
      <c r="AB619" s="142"/>
      <c r="AC619" s="140">
        <f>IFERROR(IF(VLOOKUP(YEAR($D619),SMMLV!$A$2:$C$44,3,0)*$AA619=$AB619,$AB619,IF($AA619="",$AB619,VLOOKUP(YEAR($D619),SMMLV!$A$2:$C$44,3,0)*$AA619)),0)</f>
        <v>0</v>
      </c>
      <c r="AD619" s="147"/>
      <c r="AE619" s="142"/>
      <c r="AF619" s="140">
        <f>IFERROR(IF(VLOOKUP(YEAR($D619),SMMLV!$A$2:$C$44,3,0)*$AD619=$AE619,$AE619,IF($AD619="",$AE619,VLOOKUP(YEAR($D619),SMMLV!$A$2:$C$44,3,0)*$AD619)),0)</f>
        <v>0</v>
      </c>
      <c r="AG619" s="134"/>
      <c r="AH619" s="145">
        <f t="shared" si="523"/>
        <v>0</v>
      </c>
      <c r="AI619" s="138"/>
      <c r="AJ619" s="139"/>
      <c r="AK619" s="140">
        <f>IFERROR(IF(VLOOKUP(YEAR($D619),SMMLV!$A$2:$C$44,3,0)*$AI619=AJ619,AJ619,IF($AI619="",AJ619,VLOOKUP(YEAR($D619),SMMLV!$A$2:$C$44,3,0)*$AI619)),0)</f>
        <v>0</v>
      </c>
      <c r="AL619" s="141"/>
      <c r="AM619" s="142"/>
      <c r="AN619" s="147"/>
      <c r="AO619" s="144"/>
      <c r="AP619" s="145">
        <f>IFERROR(SUM(IF(VLOOKUP(YEAR($D619),SMMLV!$A$2:$C$44,3,0)*AL619=AM619,AM619,IF(AL619="",AM619,VLOOKUP(YEAR($D619),SMMLV!$A$2:$C$44,3,0)*AL619)),IF(VLOOKUP(YEAR($D619),SMMLV!$A$2:$C$44,3,0)*AN619=AO619,AO619,IF(AN619="",AO619,VLOOKUP(YEAR($D619),SMMLV!$A$2:$C$44,3,0)*AN619))),0)</f>
        <v>0</v>
      </c>
      <c r="AQ619" s="148"/>
      <c r="AR619" s="142"/>
      <c r="AS619" s="140">
        <f>IFERROR(IF(VLOOKUP(YEAR($D619),SMMLV!$A$2:$C$44,3,0)*AQ619=AR619,AR619,IF(AQ619="",AR619,VLOOKUP(YEAR($D619),SMMLV!$A$2:$C$44,3,0)*AQ619)),0)</f>
        <v>0</v>
      </c>
      <c r="AT619" s="147"/>
      <c r="AU619" s="142"/>
      <c r="AV619" s="140">
        <f>IFERROR(IF(VLOOKUP(YEAR($D619),SMMLV!$A$2:$C$44,3,0)*AT619=AU619,AU619,IF(AT619="",AU619,VLOOKUP(YEAR($D619),SMMLV!$A$2:$C$44,3,0)*AT619)),0)</f>
        <v>0</v>
      </c>
      <c r="AW619" s="147"/>
      <c r="AX619" s="142"/>
      <c r="AY619" s="140">
        <f>IFERROR(IF(VLOOKUP(YEAR($D619),SMMLV!$A$2:$C$44,3,0)*AW619=AX619,AX619,IF(AW619="",AX619,VLOOKUP(YEAR($D619),SMMLV!$A$2:$C$44,3,0)*AW619)),0)</f>
        <v>0</v>
      </c>
      <c r="AZ619" s="134"/>
      <c r="BA619" s="145">
        <f t="shared" si="524"/>
        <v>0</v>
      </c>
      <c r="BB619" s="138"/>
      <c r="BC619" s="139"/>
      <c r="BD619" s="140">
        <f>IFERROR(IF(VLOOKUP(YEAR($D619),SMMLV!$A$2:$C$44,3,0)*BB619=BC619,BC619,IF(BB619="",BC619,VLOOKUP(YEAR($D619),SMMLV!$A$2:$C$44,3,0)*BB619)),0)</f>
        <v>0</v>
      </c>
      <c r="BE619" s="141"/>
      <c r="BF619" s="142"/>
      <c r="BG619" s="147"/>
      <c r="BH619" s="144"/>
      <c r="BI619" s="145">
        <f>IFERROR(SUM(IF(VLOOKUP(YEAR($D619),SMMLV!$A$2:$C$44,3,0)*BE619=BF619,BF619,IF(BE619="",BF619,VLOOKUP(YEAR($D619),SMMLV!$A$2:$C$44,3,0)*BE619)),IF(VLOOKUP(YEAR($D619),SMMLV!$A$2:$C$44,3,0)*BG619=BH619,BH619,IF(BG619="",BH619,VLOOKUP(YEAR($D619),SMMLV!$A$2:$C$44,3,0)*BG619))),0)</f>
        <v>0</v>
      </c>
      <c r="BJ619" s="149"/>
      <c r="BK619" s="150"/>
      <c r="BL619" s="140">
        <f>IFERROR(IF(VLOOKUP(YEAR($D619),SMMLV!$A$2:$C$44,3,0)*BJ619=BK619,BK619,IF(BJ619="",BK619,VLOOKUP(YEAR($D619),SMMLV!$A$2:$C$44,3,0)*BJ619)),0)</f>
        <v>0</v>
      </c>
      <c r="BM619" s="147"/>
      <c r="BN619" s="142"/>
      <c r="BO619" s="140">
        <f>IFERROR(IF(VLOOKUP(YEAR($D619),SMMLV!$A$2:$C$44,3,0)*BM619=BN619,BN619,IF(BM619="",BN619,VLOOKUP(YEAR($D619),SMMLV!$A$2:$C$44,3,0)*BM619)),0)</f>
        <v>0</v>
      </c>
      <c r="BP619" s="147"/>
      <c r="BQ619" s="142"/>
      <c r="BR619" s="140">
        <f>IFERROR(IF(VLOOKUP(YEAR($D619),SMMLV!$A$2:$C$44,3,0)*BP619=BQ619,BQ619,IF(BP619="",BQ619,VLOOKUP(YEAR($D619),SMMLV!$A$2:$C$44,3,0)*BP619)),0)</f>
        <v>0</v>
      </c>
      <c r="BS619" s="134"/>
      <c r="BT619" s="145">
        <f t="shared" si="525"/>
        <v>0</v>
      </c>
      <c r="BU619" s="151">
        <f t="shared" si="526"/>
        <v>0</v>
      </c>
      <c r="BV619" s="151">
        <f t="shared" si="527"/>
        <v>0</v>
      </c>
      <c r="BW619" s="151">
        <f t="shared" si="528"/>
        <v>0</v>
      </c>
      <c r="BX619" s="151">
        <f t="shared" si="529"/>
        <v>0</v>
      </c>
      <c r="BY619" s="151">
        <f t="shared" si="530"/>
        <v>0</v>
      </c>
      <c r="BZ619" s="151">
        <f t="shared" si="518"/>
        <v>0</v>
      </c>
      <c r="CA619" s="134"/>
      <c r="CB619" s="134"/>
      <c r="CC619" s="134"/>
      <c r="CD619" s="152">
        <f t="shared" si="519"/>
        <v>0</v>
      </c>
      <c r="CE619" s="153">
        <f>IFERROR(INDEX(IPC!$A$11:$Y$22,MATCH(PROPER(TEXT(CD619,"mmmm")),IPC!$A$11:$A$22,0),MATCH(YEAR(CD619),IPC!$A$10:$Y$10,0)),0)</f>
        <v>0</v>
      </c>
      <c r="CF619" s="154">
        <v>64212</v>
      </c>
      <c r="CG619" s="153">
        <f>IFERROR(INDEX(IPC!$A$11:$Y$22,MATCH(PROPER(TEXT(CF619,"mmmm")),IPC!$A$11:$A$22,0),MATCH(YEAR(CF619),IPC!$A$10:$Y$10,0)),0)</f>
        <v>0</v>
      </c>
      <c r="CH619" s="155">
        <f t="shared" si="520"/>
        <v>0</v>
      </c>
      <c r="CI619" s="145">
        <v>1751514</v>
      </c>
      <c r="CJ619" s="151">
        <f t="shared" si="531"/>
        <v>0</v>
      </c>
      <c r="CK619" s="151">
        <f t="shared" si="532"/>
        <v>0</v>
      </c>
      <c r="CL619" s="151">
        <f t="shared" si="533"/>
        <v>0</v>
      </c>
      <c r="CM619" s="151">
        <f t="shared" si="534"/>
        <v>0</v>
      </c>
      <c r="CN619" s="151">
        <f t="shared" si="535"/>
        <v>0</v>
      </c>
      <c r="CO619" s="151">
        <f t="shared" si="536"/>
        <v>0</v>
      </c>
      <c r="CP619" s="151">
        <f t="shared" si="537"/>
        <v>0</v>
      </c>
      <c r="CQ619" s="151">
        <f t="shared" si="538"/>
        <v>0</v>
      </c>
      <c r="CR619" s="151">
        <f t="shared" si="539"/>
        <v>0</v>
      </c>
      <c r="CS619" s="151">
        <f t="shared" si="540"/>
        <v>0</v>
      </c>
      <c r="CT619" s="151">
        <f t="shared" si="541"/>
        <v>0</v>
      </c>
      <c r="CU619" s="151">
        <f t="shared" si="542"/>
        <v>0</v>
      </c>
      <c r="CV619" s="151">
        <f t="shared" si="543"/>
        <v>0</v>
      </c>
      <c r="CW619" s="151">
        <f t="shared" si="544"/>
        <v>0</v>
      </c>
      <c r="CX619" s="151">
        <f t="shared" si="545"/>
        <v>0</v>
      </c>
      <c r="CY619" s="151">
        <f t="shared" si="546"/>
        <v>0</v>
      </c>
      <c r="CZ619" s="151">
        <f t="shared" si="547"/>
        <v>0</v>
      </c>
      <c r="DA619" s="151">
        <f t="shared" si="548"/>
        <v>0</v>
      </c>
      <c r="DB619" s="151">
        <f t="shared" si="549"/>
        <v>0</v>
      </c>
      <c r="DC619" s="151">
        <f t="shared" si="550"/>
        <v>0</v>
      </c>
      <c r="DD619" s="151">
        <f t="shared" si="551"/>
        <v>0</v>
      </c>
      <c r="DE619" s="151">
        <f t="shared" si="552"/>
        <v>0</v>
      </c>
      <c r="DF619" s="151">
        <f t="shared" si="553"/>
        <v>0</v>
      </c>
      <c r="DG619" s="151">
        <f t="shared" si="554"/>
        <v>0</v>
      </c>
      <c r="DH619" s="151">
        <f t="shared" si="555"/>
        <v>0</v>
      </c>
      <c r="DI619" s="151">
        <f t="shared" si="556"/>
        <v>0</v>
      </c>
      <c r="DJ619" s="151">
        <f t="shared" si="557"/>
        <v>0</v>
      </c>
      <c r="DK619" s="151">
        <f t="shared" si="558"/>
        <v>0</v>
      </c>
      <c r="DL619" s="151">
        <f t="shared" si="559"/>
        <v>0</v>
      </c>
      <c r="DM619" s="151">
        <f t="shared" si="560"/>
        <v>0</v>
      </c>
      <c r="DN619" s="151">
        <f t="shared" si="561"/>
        <v>0</v>
      </c>
      <c r="DO619" s="156">
        <f t="shared" si="562"/>
        <v>0</v>
      </c>
      <c r="DP619" s="173" t="str">
        <f t="shared" si="563"/>
        <v/>
      </c>
      <c r="DQ619" s="157" t="str">
        <f t="shared" si="564"/>
        <v/>
      </c>
      <c r="DR619" s="158" t="str">
        <f>IFERROR(IFERROR(IFERROR(_xlfn.XLOOKUP(DP619,#REF!,#REF!,,,),_xlfn.XLOOKUP(DP619,#REF!,#REF!,,,)),_xlfn.XLOOKUP(DP619,#REF!,#REF!,,,)),"N/A")</f>
        <v>N/A</v>
      </c>
      <c r="DS619" s="159"/>
      <c r="DT619" s="160"/>
      <c r="DU619" s="161"/>
      <c r="DV619" s="162"/>
      <c r="DW619" s="163">
        <f>IFERROR(IFERROR(IFERROR(_xlfn.XLOOKUP(DP619,#REF!,#REF!,,,),_xlfn.XLOOKUP(DP619,#REF!,#REF!,,,)),_xlfn.XLOOKUP(DP619,#REF!,#REF!,,,)),0)</f>
        <v>0</v>
      </c>
      <c r="DX619" s="164"/>
      <c r="DY619" s="165">
        <f t="shared" si="565"/>
        <v>0</v>
      </c>
      <c r="DZ619" s="166"/>
      <c r="EA619" s="167">
        <f t="shared" si="566"/>
        <v>0</v>
      </c>
      <c r="EB619" s="168">
        <f t="shared" si="567"/>
        <v>0</v>
      </c>
      <c r="EC619" s="168">
        <f t="shared" si="568"/>
        <v>0</v>
      </c>
      <c r="ED619" s="169"/>
      <c r="EE619" s="170">
        <f t="shared" si="569"/>
        <v>0</v>
      </c>
      <c r="EF619" s="170" t="str">
        <f>IFERROR(IF(DY619&gt;((_xlfn.XLOOKUP(DQ619,TOPES!B:B,TOPES!C:C,,,)*INDEXACIÓN!CI619)),"SUPERA TOPES DEL HV",0),"HV NO ENCONTRADO")</f>
        <v>HV NO ENCONTRADO</v>
      </c>
      <c r="EG619" s="170">
        <f t="shared" si="570"/>
        <v>0</v>
      </c>
      <c r="EH619" s="170">
        <f>IF(SUMIF($M:$M,#REF!,$DY:$DY)&gt;$EH$8,"CONSULTA DIAN",0)</f>
        <v>0</v>
      </c>
      <c r="EI619" s="171">
        <f t="shared" si="571"/>
        <v>0</v>
      </c>
      <c r="EJ619" s="172"/>
    </row>
    <row r="620" spans="1:140" x14ac:dyDescent="0.25">
      <c r="A620" s="133" t="str">
        <f t="shared" si="521"/>
        <v>19000100611</v>
      </c>
      <c r="B620" s="134"/>
      <c r="C620" s="134"/>
      <c r="D620" s="135">
        <f>_xlfn.XLOOKUP(C620,TOPES!L:L,TOPES!M:M,,,)</f>
        <v>0</v>
      </c>
      <c r="E620" s="136">
        <v>611</v>
      </c>
      <c r="F620" s="134"/>
      <c r="G620" s="134"/>
      <c r="H620" s="134"/>
      <c r="I620" s="134"/>
      <c r="J620" s="134"/>
      <c r="K620" s="134"/>
      <c r="L620" s="134"/>
      <c r="M620" s="137"/>
      <c r="N620" s="134"/>
      <c r="O620" s="137" t="str">
        <f t="shared" si="522"/>
        <v/>
      </c>
      <c r="P620" s="138"/>
      <c r="Q620" s="139"/>
      <c r="R620" s="140">
        <f>IFERROR(IF(VLOOKUP(YEAR($D620),SMMLV!$A$2:$C$44,3,0)*$P620=$Q620,$Q620,IF($P620="",$Q620,VLOOKUP(YEAR($D620),SMMLV!$A$2:$C$44,3,0)*$P620)),0)</f>
        <v>0</v>
      </c>
      <c r="S620" s="141"/>
      <c r="T620" s="142"/>
      <c r="U620" s="143"/>
      <c r="V620" s="144"/>
      <c r="W620" s="145">
        <f>IFERROR(SUM(IF(VLOOKUP(YEAR($D620),SMMLV!$A$2:$C$44,3,0)*S620=T620,T620,IF(S620="",T620,VLOOKUP(YEAR($D620),SMMLV!$A$2:$C$44,3,0)*S620)),IF(VLOOKUP(YEAR($D620),SMMLV!$A$2:$C$44,3,0)*U620=V620,V620,IF(U620="",V620,VLOOKUP(YEAR($D620),SMMLV!$A$2:$C$44,3,0)*U620))),0)</f>
        <v>0</v>
      </c>
      <c r="X620" s="146"/>
      <c r="Y620" s="139"/>
      <c r="Z620" s="140">
        <f>IFERROR(IF(VLOOKUP(YEAR($D620),SMMLV!$A$2:$C$44,3,0)*$X620=$Y620,$Y620,IF($X620="",$Y620,VLOOKUP(YEAR($D620),SMMLV!$A$2:$C$44,3,0)*$X620)),0)</f>
        <v>0</v>
      </c>
      <c r="AA620" s="147"/>
      <c r="AB620" s="142"/>
      <c r="AC620" s="140">
        <f>IFERROR(IF(VLOOKUP(YEAR($D620),SMMLV!$A$2:$C$44,3,0)*$AA620=$AB620,$AB620,IF($AA620="",$AB620,VLOOKUP(YEAR($D620),SMMLV!$A$2:$C$44,3,0)*$AA620)),0)</f>
        <v>0</v>
      </c>
      <c r="AD620" s="147"/>
      <c r="AE620" s="142"/>
      <c r="AF620" s="140">
        <f>IFERROR(IF(VLOOKUP(YEAR($D620),SMMLV!$A$2:$C$44,3,0)*$AD620=$AE620,$AE620,IF($AD620="",$AE620,VLOOKUP(YEAR($D620),SMMLV!$A$2:$C$44,3,0)*$AD620)),0)</f>
        <v>0</v>
      </c>
      <c r="AG620" s="134"/>
      <c r="AH620" s="145">
        <f t="shared" si="523"/>
        <v>0</v>
      </c>
      <c r="AI620" s="138"/>
      <c r="AJ620" s="139"/>
      <c r="AK620" s="140">
        <f>IFERROR(IF(VLOOKUP(YEAR($D620),SMMLV!$A$2:$C$44,3,0)*$AI620=AJ620,AJ620,IF($AI620="",AJ620,VLOOKUP(YEAR($D620),SMMLV!$A$2:$C$44,3,0)*$AI620)),0)</f>
        <v>0</v>
      </c>
      <c r="AL620" s="141"/>
      <c r="AM620" s="142"/>
      <c r="AN620" s="147"/>
      <c r="AO620" s="144"/>
      <c r="AP620" s="145">
        <f>IFERROR(SUM(IF(VLOOKUP(YEAR($D620),SMMLV!$A$2:$C$44,3,0)*AL620=AM620,AM620,IF(AL620="",AM620,VLOOKUP(YEAR($D620),SMMLV!$A$2:$C$44,3,0)*AL620)),IF(VLOOKUP(YEAR($D620),SMMLV!$A$2:$C$44,3,0)*AN620=AO620,AO620,IF(AN620="",AO620,VLOOKUP(YEAR($D620),SMMLV!$A$2:$C$44,3,0)*AN620))),0)</f>
        <v>0</v>
      </c>
      <c r="AQ620" s="148"/>
      <c r="AR620" s="142"/>
      <c r="AS620" s="140">
        <f>IFERROR(IF(VLOOKUP(YEAR($D620),SMMLV!$A$2:$C$44,3,0)*AQ620=AR620,AR620,IF(AQ620="",AR620,VLOOKUP(YEAR($D620),SMMLV!$A$2:$C$44,3,0)*AQ620)),0)</f>
        <v>0</v>
      </c>
      <c r="AT620" s="147"/>
      <c r="AU620" s="142"/>
      <c r="AV620" s="140">
        <f>IFERROR(IF(VLOOKUP(YEAR($D620),SMMLV!$A$2:$C$44,3,0)*AT620=AU620,AU620,IF(AT620="",AU620,VLOOKUP(YEAR($D620),SMMLV!$A$2:$C$44,3,0)*AT620)),0)</f>
        <v>0</v>
      </c>
      <c r="AW620" s="147"/>
      <c r="AX620" s="142"/>
      <c r="AY620" s="140">
        <f>IFERROR(IF(VLOOKUP(YEAR($D620),SMMLV!$A$2:$C$44,3,0)*AW620=AX620,AX620,IF(AW620="",AX620,VLOOKUP(YEAR($D620),SMMLV!$A$2:$C$44,3,0)*AW620)),0)</f>
        <v>0</v>
      </c>
      <c r="AZ620" s="134"/>
      <c r="BA620" s="145">
        <f t="shared" si="524"/>
        <v>0</v>
      </c>
      <c r="BB620" s="138"/>
      <c r="BC620" s="139"/>
      <c r="BD620" s="140">
        <f>IFERROR(IF(VLOOKUP(YEAR($D620),SMMLV!$A$2:$C$44,3,0)*BB620=BC620,BC620,IF(BB620="",BC620,VLOOKUP(YEAR($D620),SMMLV!$A$2:$C$44,3,0)*BB620)),0)</f>
        <v>0</v>
      </c>
      <c r="BE620" s="141"/>
      <c r="BF620" s="142"/>
      <c r="BG620" s="147"/>
      <c r="BH620" s="144"/>
      <c r="BI620" s="145">
        <f>IFERROR(SUM(IF(VLOOKUP(YEAR($D620),SMMLV!$A$2:$C$44,3,0)*BE620=BF620,BF620,IF(BE620="",BF620,VLOOKUP(YEAR($D620),SMMLV!$A$2:$C$44,3,0)*BE620)),IF(VLOOKUP(YEAR($D620),SMMLV!$A$2:$C$44,3,0)*BG620=BH620,BH620,IF(BG620="",BH620,VLOOKUP(YEAR($D620),SMMLV!$A$2:$C$44,3,0)*BG620))),0)</f>
        <v>0</v>
      </c>
      <c r="BJ620" s="149"/>
      <c r="BK620" s="150"/>
      <c r="BL620" s="140">
        <f>IFERROR(IF(VLOOKUP(YEAR($D620),SMMLV!$A$2:$C$44,3,0)*BJ620=BK620,BK620,IF(BJ620="",BK620,VLOOKUP(YEAR($D620),SMMLV!$A$2:$C$44,3,0)*BJ620)),0)</f>
        <v>0</v>
      </c>
      <c r="BM620" s="147"/>
      <c r="BN620" s="142"/>
      <c r="BO620" s="140">
        <f>IFERROR(IF(VLOOKUP(YEAR($D620),SMMLV!$A$2:$C$44,3,0)*BM620=BN620,BN620,IF(BM620="",BN620,VLOOKUP(YEAR($D620),SMMLV!$A$2:$C$44,3,0)*BM620)),0)</f>
        <v>0</v>
      </c>
      <c r="BP620" s="147"/>
      <c r="BQ620" s="142"/>
      <c r="BR620" s="140">
        <f>IFERROR(IF(VLOOKUP(YEAR($D620),SMMLV!$A$2:$C$44,3,0)*BP620=BQ620,BQ620,IF(BP620="",BQ620,VLOOKUP(YEAR($D620),SMMLV!$A$2:$C$44,3,0)*BP620)),0)</f>
        <v>0</v>
      </c>
      <c r="BS620" s="134"/>
      <c r="BT620" s="145">
        <f t="shared" si="525"/>
        <v>0</v>
      </c>
      <c r="BU620" s="151">
        <f t="shared" si="526"/>
        <v>0</v>
      </c>
      <c r="BV620" s="151">
        <f t="shared" si="527"/>
        <v>0</v>
      </c>
      <c r="BW620" s="151">
        <f t="shared" si="528"/>
        <v>0</v>
      </c>
      <c r="BX620" s="151">
        <f t="shared" si="529"/>
        <v>0</v>
      </c>
      <c r="BY620" s="151">
        <f t="shared" si="530"/>
        <v>0</v>
      </c>
      <c r="BZ620" s="151">
        <f t="shared" si="518"/>
        <v>0</v>
      </c>
      <c r="CA620" s="134"/>
      <c r="CB620" s="134"/>
      <c r="CC620" s="134"/>
      <c r="CD620" s="152">
        <f t="shared" si="519"/>
        <v>0</v>
      </c>
      <c r="CE620" s="153">
        <f>IFERROR(INDEX(IPC!$A$11:$Y$22,MATCH(PROPER(TEXT(CD620,"mmmm")),IPC!$A$11:$A$22,0),MATCH(YEAR(CD620),IPC!$A$10:$Y$10,0)),0)</f>
        <v>0</v>
      </c>
      <c r="CF620" s="154">
        <v>64243</v>
      </c>
      <c r="CG620" s="153">
        <f>IFERROR(INDEX(IPC!$A$11:$Y$22,MATCH(PROPER(TEXT(CF620,"mmmm")),IPC!$A$11:$A$22,0),MATCH(YEAR(CF620),IPC!$A$10:$Y$10,0)),0)</f>
        <v>0</v>
      </c>
      <c r="CH620" s="155">
        <f t="shared" si="520"/>
        <v>0</v>
      </c>
      <c r="CI620" s="145">
        <v>1751515</v>
      </c>
      <c r="CJ620" s="151">
        <f t="shared" si="531"/>
        <v>0</v>
      </c>
      <c r="CK620" s="151">
        <f t="shared" si="532"/>
        <v>0</v>
      </c>
      <c r="CL620" s="151">
        <f t="shared" si="533"/>
        <v>0</v>
      </c>
      <c r="CM620" s="151">
        <f t="shared" si="534"/>
        <v>0</v>
      </c>
      <c r="CN620" s="151">
        <f t="shared" si="535"/>
        <v>0</v>
      </c>
      <c r="CO620" s="151">
        <f t="shared" si="536"/>
        <v>0</v>
      </c>
      <c r="CP620" s="151">
        <f t="shared" si="537"/>
        <v>0</v>
      </c>
      <c r="CQ620" s="151">
        <f t="shared" si="538"/>
        <v>0</v>
      </c>
      <c r="CR620" s="151">
        <f t="shared" si="539"/>
        <v>0</v>
      </c>
      <c r="CS620" s="151">
        <f t="shared" si="540"/>
        <v>0</v>
      </c>
      <c r="CT620" s="151">
        <f t="shared" si="541"/>
        <v>0</v>
      </c>
      <c r="CU620" s="151">
        <f t="shared" si="542"/>
        <v>0</v>
      </c>
      <c r="CV620" s="151">
        <f t="shared" si="543"/>
        <v>0</v>
      </c>
      <c r="CW620" s="151">
        <f t="shared" si="544"/>
        <v>0</v>
      </c>
      <c r="CX620" s="151">
        <f t="shared" si="545"/>
        <v>0</v>
      </c>
      <c r="CY620" s="151">
        <f t="shared" si="546"/>
        <v>0</v>
      </c>
      <c r="CZ620" s="151">
        <f t="shared" si="547"/>
        <v>0</v>
      </c>
      <c r="DA620" s="151">
        <f t="shared" si="548"/>
        <v>0</v>
      </c>
      <c r="DB620" s="151">
        <f t="shared" si="549"/>
        <v>0</v>
      </c>
      <c r="DC620" s="151">
        <f t="shared" si="550"/>
        <v>0</v>
      </c>
      <c r="DD620" s="151">
        <f t="shared" si="551"/>
        <v>0</v>
      </c>
      <c r="DE620" s="151">
        <f t="shared" si="552"/>
        <v>0</v>
      </c>
      <c r="DF620" s="151">
        <f t="shared" si="553"/>
        <v>0</v>
      </c>
      <c r="DG620" s="151">
        <f t="shared" si="554"/>
        <v>0</v>
      </c>
      <c r="DH620" s="151">
        <f t="shared" si="555"/>
        <v>0</v>
      </c>
      <c r="DI620" s="151">
        <f t="shared" si="556"/>
        <v>0</v>
      </c>
      <c r="DJ620" s="151">
        <f t="shared" si="557"/>
        <v>0</v>
      </c>
      <c r="DK620" s="151">
        <f t="shared" si="558"/>
        <v>0</v>
      </c>
      <c r="DL620" s="151">
        <f t="shared" si="559"/>
        <v>0</v>
      </c>
      <c r="DM620" s="151">
        <f t="shared" si="560"/>
        <v>0</v>
      </c>
      <c r="DN620" s="151">
        <f t="shared" si="561"/>
        <v>0</v>
      </c>
      <c r="DO620" s="156">
        <f t="shared" si="562"/>
        <v>0</v>
      </c>
      <c r="DP620" s="173" t="str">
        <f t="shared" si="563"/>
        <v/>
      </c>
      <c r="DQ620" s="157" t="str">
        <f t="shared" si="564"/>
        <v/>
      </c>
      <c r="DR620" s="158" t="str">
        <f>IFERROR(IFERROR(IFERROR(_xlfn.XLOOKUP(DP620,#REF!,#REF!,,,),_xlfn.XLOOKUP(DP620,#REF!,#REF!,,,)),_xlfn.XLOOKUP(DP620,#REF!,#REF!,,,)),"N/A")</f>
        <v>N/A</v>
      </c>
      <c r="DS620" s="159"/>
      <c r="DT620" s="160"/>
      <c r="DU620" s="161"/>
      <c r="DV620" s="162"/>
      <c r="DW620" s="163">
        <f>IFERROR(IFERROR(IFERROR(_xlfn.XLOOKUP(DP620,#REF!,#REF!,,,),_xlfn.XLOOKUP(DP620,#REF!,#REF!,,,)),_xlfn.XLOOKUP(DP620,#REF!,#REF!,,,)),0)</f>
        <v>0</v>
      </c>
      <c r="DX620" s="164"/>
      <c r="DY620" s="165">
        <f t="shared" si="565"/>
        <v>0</v>
      </c>
      <c r="DZ620" s="166"/>
      <c r="EA620" s="167">
        <f t="shared" si="566"/>
        <v>0</v>
      </c>
      <c r="EB620" s="168">
        <f t="shared" si="567"/>
        <v>0</v>
      </c>
      <c r="EC620" s="168">
        <f t="shared" si="568"/>
        <v>0</v>
      </c>
      <c r="ED620" s="169"/>
      <c r="EE620" s="170">
        <f t="shared" si="569"/>
        <v>0</v>
      </c>
      <c r="EF620" s="170" t="str">
        <f>IFERROR(IF(DY620&gt;((_xlfn.XLOOKUP(DQ620,TOPES!B:B,TOPES!C:C,,,)*INDEXACIÓN!CI620)),"SUPERA TOPES DEL HV",0),"HV NO ENCONTRADO")</f>
        <v>HV NO ENCONTRADO</v>
      </c>
      <c r="EG620" s="170">
        <f t="shared" si="570"/>
        <v>0</v>
      </c>
      <c r="EH620" s="170">
        <f>IF(SUMIF($M:$M,#REF!,$DY:$DY)&gt;$EH$8,"CONSULTA DIAN",0)</f>
        <v>0</v>
      </c>
      <c r="EI620" s="171">
        <f t="shared" si="571"/>
        <v>0</v>
      </c>
      <c r="EJ620" s="172"/>
    </row>
    <row r="621" spans="1:140" x14ac:dyDescent="0.25">
      <c r="A621" s="133" t="str">
        <f t="shared" si="521"/>
        <v>19000100612</v>
      </c>
      <c r="B621" s="134"/>
      <c r="C621" s="134"/>
      <c r="D621" s="135">
        <f>_xlfn.XLOOKUP(C621,TOPES!L:L,TOPES!M:M,,,)</f>
        <v>0</v>
      </c>
      <c r="E621" s="136">
        <v>612</v>
      </c>
      <c r="F621" s="134"/>
      <c r="G621" s="134"/>
      <c r="H621" s="134"/>
      <c r="I621" s="134"/>
      <c r="J621" s="134"/>
      <c r="K621" s="134"/>
      <c r="L621" s="134"/>
      <c r="M621" s="137"/>
      <c r="N621" s="134"/>
      <c r="O621" s="137" t="str">
        <f t="shared" si="522"/>
        <v/>
      </c>
      <c r="P621" s="138"/>
      <c r="Q621" s="139"/>
      <c r="R621" s="140">
        <f>IFERROR(IF(VLOOKUP(YEAR($D621),SMMLV!$A$2:$C$44,3,0)*$P621=$Q621,$Q621,IF($P621="",$Q621,VLOOKUP(YEAR($D621),SMMLV!$A$2:$C$44,3,0)*$P621)),0)</f>
        <v>0</v>
      </c>
      <c r="S621" s="141"/>
      <c r="T621" s="142"/>
      <c r="U621" s="143"/>
      <c r="V621" s="144"/>
      <c r="W621" s="145">
        <f>IFERROR(SUM(IF(VLOOKUP(YEAR($D621),SMMLV!$A$2:$C$44,3,0)*S621=T621,T621,IF(S621="",T621,VLOOKUP(YEAR($D621),SMMLV!$A$2:$C$44,3,0)*S621)),IF(VLOOKUP(YEAR($D621),SMMLV!$A$2:$C$44,3,0)*U621=V621,V621,IF(U621="",V621,VLOOKUP(YEAR($D621),SMMLV!$A$2:$C$44,3,0)*U621))),0)</f>
        <v>0</v>
      </c>
      <c r="X621" s="146"/>
      <c r="Y621" s="139"/>
      <c r="Z621" s="140">
        <f>IFERROR(IF(VLOOKUP(YEAR($D621),SMMLV!$A$2:$C$44,3,0)*$X621=$Y621,$Y621,IF($X621="",$Y621,VLOOKUP(YEAR($D621),SMMLV!$A$2:$C$44,3,0)*$X621)),0)</f>
        <v>0</v>
      </c>
      <c r="AA621" s="147"/>
      <c r="AB621" s="142"/>
      <c r="AC621" s="140">
        <f>IFERROR(IF(VLOOKUP(YEAR($D621),SMMLV!$A$2:$C$44,3,0)*$AA621=$AB621,$AB621,IF($AA621="",$AB621,VLOOKUP(YEAR($D621),SMMLV!$A$2:$C$44,3,0)*$AA621)),0)</f>
        <v>0</v>
      </c>
      <c r="AD621" s="147"/>
      <c r="AE621" s="142"/>
      <c r="AF621" s="140">
        <f>IFERROR(IF(VLOOKUP(YEAR($D621),SMMLV!$A$2:$C$44,3,0)*$AD621=$AE621,$AE621,IF($AD621="",$AE621,VLOOKUP(YEAR($D621),SMMLV!$A$2:$C$44,3,0)*$AD621)),0)</f>
        <v>0</v>
      </c>
      <c r="AG621" s="134"/>
      <c r="AH621" s="145">
        <f t="shared" si="523"/>
        <v>0</v>
      </c>
      <c r="AI621" s="138"/>
      <c r="AJ621" s="139"/>
      <c r="AK621" s="140">
        <f>IFERROR(IF(VLOOKUP(YEAR($D621),SMMLV!$A$2:$C$44,3,0)*$AI621=AJ621,AJ621,IF($AI621="",AJ621,VLOOKUP(YEAR($D621),SMMLV!$A$2:$C$44,3,0)*$AI621)),0)</f>
        <v>0</v>
      </c>
      <c r="AL621" s="141"/>
      <c r="AM621" s="142"/>
      <c r="AN621" s="147"/>
      <c r="AO621" s="144"/>
      <c r="AP621" s="145">
        <f>IFERROR(SUM(IF(VLOOKUP(YEAR($D621),SMMLV!$A$2:$C$44,3,0)*AL621=AM621,AM621,IF(AL621="",AM621,VLOOKUP(YEAR($D621),SMMLV!$A$2:$C$44,3,0)*AL621)),IF(VLOOKUP(YEAR($D621),SMMLV!$A$2:$C$44,3,0)*AN621=AO621,AO621,IF(AN621="",AO621,VLOOKUP(YEAR($D621),SMMLV!$A$2:$C$44,3,0)*AN621))),0)</f>
        <v>0</v>
      </c>
      <c r="AQ621" s="148"/>
      <c r="AR621" s="142"/>
      <c r="AS621" s="140">
        <f>IFERROR(IF(VLOOKUP(YEAR($D621),SMMLV!$A$2:$C$44,3,0)*AQ621=AR621,AR621,IF(AQ621="",AR621,VLOOKUP(YEAR($D621),SMMLV!$A$2:$C$44,3,0)*AQ621)),0)</f>
        <v>0</v>
      </c>
      <c r="AT621" s="147"/>
      <c r="AU621" s="142"/>
      <c r="AV621" s="140">
        <f>IFERROR(IF(VLOOKUP(YEAR($D621),SMMLV!$A$2:$C$44,3,0)*AT621=AU621,AU621,IF(AT621="",AU621,VLOOKUP(YEAR($D621),SMMLV!$A$2:$C$44,3,0)*AT621)),0)</f>
        <v>0</v>
      </c>
      <c r="AW621" s="147"/>
      <c r="AX621" s="142"/>
      <c r="AY621" s="140">
        <f>IFERROR(IF(VLOOKUP(YEAR($D621),SMMLV!$A$2:$C$44,3,0)*AW621=AX621,AX621,IF(AW621="",AX621,VLOOKUP(YEAR($D621),SMMLV!$A$2:$C$44,3,0)*AW621)),0)</f>
        <v>0</v>
      </c>
      <c r="AZ621" s="134"/>
      <c r="BA621" s="145">
        <f t="shared" si="524"/>
        <v>0</v>
      </c>
      <c r="BB621" s="138"/>
      <c r="BC621" s="139"/>
      <c r="BD621" s="140">
        <f>IFERROR(IF(VLOOKUP(YEAR($D621),SMMLV!$A$2:$C$44,3,0)*BB621=BC621,BC621,IF(BB621="",BC621,VLOOKUP(YEAR($D621),SMMLV!$A$2:$C$44,3,0)*BB621)),0)</f>
        <v>0</v>
      </c>
      <c r="BE621" s="141"/>
      <c r="BF621" s="142"/>
      <c r="BG621" s="147"/>
      <c r="BH621" s="144"/>
      <c r="BI621" s="145">
        <f>IFERROR(SUM(IF(VLOOKUP(YEAR($D621),SMMLV!$A$2:$C$44,3,0)*BE621=BF621,BF621,IF(BE621="",BF621,VLOOKUP(YEAR($D621),SMMLV!$A$2:$C$44,3,0)*BE621)),IF(VLOOKUP(YEAR($D621),SMMLV!$A$2:$C$44,3,0)*BG621=BH621,BH621,IF(BG621="",BH621,VLOOKUP(YEAR($D621),SMMLV!$A$2:$C$44,3,0)*BG621))),0)</f>
        <v>0</v>
      </c>
      <c r="BJ621" s="149"/>
      <c r="BK621" s="150"/>
      <c r="BL621" s="140">
        <f>IFERROR(IF(VLOOKUP(YEAR($D621),SMMLV!$A$2:$C$44,3,0)*BJ621=BK621,BK621,IF(BJ621="",BK621,VLOOKUP(YEAR($D621),SMMLV!$A$2:$C$44,3,0)*BJ621)),0)</f>
        <v>0</v>
      </c>
      <c r="BM621" s="147"/>
      <c r="BN621" s="142"/>
      <c r="BO621" s="140">
        <f>IFERROR(IF(VLOOKUP(YEAR($D621),SMMLV!$A$2:$C$44,3,0)*BM621=BN621,BN621,IF(BM621="",BN621,VLOOKUP(YEAR($D621),SMMLV!$A$2:$C$44,3,0)*BM621)),0)</f>
        <v>0</v>
      </c>
      <c r="BP621" s="147"/>
      <c r="BQ621" s="142"/>
      <c r="BR621" s="140">
        <f>IFERROR(IF(VLOOKUP(YEAR($D621),SMMLV!$A$2:$C$44,3,0)*BP621=BQ621,BQ621,IF(BP621="",BQ621,VLOOKUP(YEAR($D621),SMMLV!$A$2:$C$44,3,0)*BP621)),0)</f>
        <v>0</v>
      </c>
      <c r="BS621" s="134"/>
      <c r="BT621" s="145">
        <f t="shared" si="525"/>
        <v>0</v>
      </c>
      <c r="BU621" s="151">
        <f t="shared" si="526"/>
        <v>0</v>
      </c>
      <c r="BV621" s="151">
        <f t="shared" si="527"/>
        <v>0</v>
      </c>
      <c r="BW621" s="151">
        <f t="shared" si="528"/>
        <v>0</v>
      </c>
      <c r="BX621" s="151">
        <f t="shared" si="529"/>
        <v>0</v>
      </c>
      <c r="BY621" s="151">
        <f t="shared" si="530"/>
        <v>0</v>
      </c>
      <c r="BZ621" s="151">
        <f t="shared" si="518"/>
        <v>0</v>
      </c>
      <c r="CA621" s="134"/>
      <c r="CB621" s="134"/>
      <c r="CC621" s="134"/>
      <c r="CD621" s="152">
        <f t="shared" si="519"/>
        <v>0</v>
      </c>
      <c r="CE621" s="153">
        <f>IFERROR(INDEX(IPC!$A$11:$Y$22,MATCH(PROPER(TEXT(CD621,"mmmm")),IPC!$A$11:$A$22,0),MATCH(YEAR(CD621),IPC!$A$10:$Y$10,0)),0)</f>
        <v>0</v>
      </c>
      <c r="CF621" s="154">
        <v>64273</v>
      </c>
      <c r="CG621" s="153">
        <f>IFERROR(INDEX(IPC!$A$11:$Y$22,MATCH(PROPER(TEXT(CF621,"mmmm")),IPC!$A$11:$A$22,0),MATCH(YEAR(CF621),IPC!$A$10:$Y$10,0)),0)</f>
        <v>0</v>
      </c>
      <c r="CH621" s="155">
        <f t="shared" si="520"/>
        <v>0</v>
      </c>
      <c r="CI621" s="145">
        <v>1751516</v>
      </c>
      <c r="CJ621" s="151">
        <f t="shared" si="531"/>
        <v>0</v>
      </c>
      <c r="CK621" s="151">
        <f t="shared" si="532"/>
        <v>0</v>
      </c>
      <c r="CL621" s="151">
        <f t="shared" si="533"/>
        <v>0</v>
      </c>
      <c r="CM621" s="151">
        <f t="shared" si="534"/>
        <v>0</v>
      </c>
      <c r="CN621" s="151">
        <f t="shared" si="535"/>
        <v>0</v>
      </c>
      <c r="CO621" s="151">
        <f t="shared" si="536"/>
        <v>0</v>
      </c>
      <c r="CP621" s="151">
        <f t="shared" si="537"/>
        <v>0</v>
      </c>
      <c r="CQ621" s="151">
        <f t="shared" si="538"/>
        <v>0</v>
      </c>
      <c r="CR621" s="151">
        <f t="shared" si="539"/>
        <v>0</v>
      </c>
      <c r="CS621" s="151">
        <f t="shared" si="540"/>
        <v>0</v>
      </c>
      <c r="CT621" s="151">
        <f t="shared" si="541"/>
        <v>0</v>
      </c>
      <c r="CU621" s="151">
        <f t="shared" si="542"/>
        <v>0</v>
      </c>
      <c r="CV621" s="151">
        <f t="shared" si="543"/>
        <v>0</v>
      </c>
      <c r="CW621" s="151">
        <f t="shared" si="544"/>
        <v>0</v>
      </c>
      <c r="CX621" s="151">
        <f t="shared" si="545"/>
        <v>0</v>
      </c>
      <c r="CY621" s="151">
        <f t="shared" si="546"/>
        <v>0</v>
      </c>
      <c r="CZ621" s="151">
        <f t="shared" si="547"/>
        <v>0</v>
      </c>
      <c r="DA621" s="151">
        <f t="shared" si="548"/>
        <v>0</v>
      </c>
      <c r="DB621" s="151">
        <f t="shared" si="549"/>
        <v>0</v>
      </c>
      <c r="DC621" s="151">
        <f t="shared" si="550"/>
        <v>0</v>
      </c>
      <c r="DD621" s="151">
        <f t="shared" si="551"/>
        <v>0</v>
      </c>
      <c r="DE621" s="151">
        <f t="shared" si="552"/>
        <v>0</v>
      </c>
      <c r="DF621" s="151">
        <f t="shared" si="553"/>
        <v>0</v>
      </c>
      <c r="DG621" s="151">
        <f t="shared" si="554"/>
        <v>0</v>
      </c>
      <c r="DH621" s="151">
        <f t="shared" si="555"/>
        <v>0</v>
      </c>
      <c r="DI621" s="151">
        <f t="shared" si="556"/>
        <v>0</v>
      </c>
      <c r="DJ621" s="151">
        <f t="shared" si="557"/>
        <v>0</v>
      </c>
      <c r="DK621" s="151">
        <f t="shared" si="558"/>
        <v>0</v>
      </c>
      <c r="DL621" s="151">
        <f t="shared" si="559"/>
        <v>0</v>
      </c>
      <c r="DM621" s="151">
        <f t="shared" si="560"/>
        <v>0</v>
      </c>
      <c r="DN621" s="151">
        <f t="shared" si="561"/>
        <v>0</v>
      </c>
      <c r="DO621" s="156">
        <f t="shared" si="562"/>
        <v>0</v>
      </c>
      <c r="DP621" s="173" t="str">
        <f t="shared" si="563"/>
        <v/>
      </c>
      <c r="DQ621" s="157" t="str">
        <f t="shared" si="564"/>
        <v/>
      </c>
      <c r="DR621" s="158" t="str">
        <f>IFERROR(IFERROR(IFERROR(_xlfn.XLOOKUP(DP621,#REF!,#REF!,,,),_xlfn.XLOOKUP(DP621,#REF!,#REF!,,,)),_xlfn.XLOOKUP(DP621,#REF!,#REF!,,,)),"N/A")</f>
        <v>N/A</v>
      </c>
      <c r="DS621" s="159"/>
      <c r="DT621" s="160"/>
      <c r="DU621" s="161"/>
      <c r="DV621" s="162"/>
      <c r="DW621" s="163">
        <f>IFERROR(IFERROR(IFERROR(_xlfn.XLOOKUP(DP621,#REF!,#REF!,,,),_xlfn.XLOOKUP(DP621,#REF!,#REF!,,,)),_xlfn.XLOOKUP(DP621,#REF!,#REF!,,,)),0)</f>
        <v>0</v>
      </c>
      <c r="DX621" s="164"/>
      <c r="DY621" s="165">
        <f t="shared" si="565"/>
        <v>0</v>
      </c>
      <c r="DZ621" s="166"/>
      <c r="EA621" s="167">
        <f t="shared" si="566"/>
        <v>0</v>
      </c>
      <c r="EB621" s="168">
        <f t="shared" si="567"/>
        <v>0</v>
      </c>
      <c r="EC621" s="168">
        <f t="shared" si="568"/>
        <v>0</v>
      </c>
      <c r="ED621" s="169"/>
      <c r="EE621" s="170">
        <f t="shared" si="569"/>
        <v>0</v>
      </c>
      <c r="EF621" s="170" t="str">
        <f>IFERROR(IF(DY621&gt;((_xlfn.XLOOKUP(DQ621,TOPES!B:B,TOPES!C:C,,,)*INDEXACIÓN!CI621)),"SUPERA TOPES DEL HV",0),"HV NO ENCONTRADO")</f>
        <v>HV NO ENCONTRADO</v>
      </c>
      <c r="EG621" s="170">
        <f t="shared" si="570"/>
        <v>0</v>
      </c>
      <c r="EH621" s="170">
        <f>IF(SUMIF($M:$M,#REF!,$DY:$DY)&gt;$EH$8,"CONSULTA DIAN",0)</f>
        <v>0</v>
      </c>
      <c r="EI621" s="171">
        <f t="shared" si="571"/>
        <v>0</v>
      </c>
      <c r="EJ621" s="172"/>
    </row>
    <row r="622" spans="1:140" x14ac:dyDescent="0.25">
      <c r="A622" s="133" t="str">
        <f t="shared" si="521"/>
        <v>19000100613</v>
      </c>
      <c r="B622" s="134"/>
      <c r="C622" s="134"/>
      <c r="D622" s="135">
        <f>_xlfn.XLOOKUP(C622,TOPES!L:L,TOPES!M:M,,,)</f>
        <v>0</v>
      </c>
      <c r="E622" s="136">
        <v>613</v>
      </c>
      <c r="F622" s="134"/>
      <c r="G622" s="134"/>
      <c r="H622" s="134"/>
      <c r="I622" s="134"/>
      <c r="J622" s="134"/>
      <c r="K622" s="134"/>
      <c r="L622" s="134"/>
      <c r="M622" s="137"/>
      <c r="N622" s="134"/>
      <c r="O622" s="137" t="str">
        <f t="shared" si="522"/>
        <v/>
      </c>
      <c r="P622" s="138"/>
      <c r="Q622" s="139"/>
      <c r="R622" s="140">
        <f>IFERROR(IF(VLOOKUP(YEAR($D622),SMMLV!$A$2:$C$44,3,0)*$P622=$Q622,$Q622,IF($P622="",$Q622,VLOOKUP(YEAR($D622),SMMLV!$A$2:$C$44,3,0)*$P622)),0)</f>
        <v>0</v>
      </c>
      <c r="S622" s="141"/>
      <c r="T622" s="142"/>
      <c r="U622" s="143"/>
      <c r="V622" s="144"/>
      <c r="W622" s="145">
        <f>IFERROR(SUM(IF(VLOOKUP(YEAR($D622),SMMLV!$A$2:$C$44,3,0)*S622=T622,T622,IF(S622="",T622,VLOOKUP(YEAR($D622),SMMLV!$A$2:$C$44,3,0)*S622)),IF(VLOOKUP(YEAR($D622),SMMLV!$A$2:$C$44,3,0)*U622=V622,V622,IF(U622="",V622,VLOOKUP(YEAR($D622),SMMLV!$A$2:$C$44,3,0)*U622))),0)</f>
        <v>0</v>
      </c>
      <c r="X622" s="146"/>
      <c r="Y622" s="139"/>
      <c r="Z622" s="140">
        <f>IFERROR(IF(VLOOKUP(YEAR($D622),SMMLV!$A$2:$C$44,3,0)*$X622=$Y622,$Y622,IF($X622="",$Y622,VLOOKUP(YEAR($D622),SMMLV!$A$2:$C$44,3,0)*$X622)),0)</f>
        <v>0</v>
      </c>
      <c r="AA622" s="147"/>
      <c r="AB622" s="142"/>
      <c r="AC622" s="140">
        <f>IFERROR(IF(VLOOKUP(YEAR($D622),SMMLV!$A$2:$C$44,3,0)*$AA622=$AB622,$AB622,IF($AA622="",$AB622,VLOOKUP(YEAR($D622),SMMLV!$A$2:$C$44,3,0)*$AA622)),0)</f>
        <v>0</v>
      </c>
      <c r="AD622" s="147"/>
      <c r="AE622" s="142"/>
      <c r="AF622" s="140">
        <f>IFERROR(IF(VLOOKUP(YEAR($D622),SMMLV!$A$2:$C$44,3,0)*$AD622=$AE622,$AE622,IF($AD622="",$AE622,VLOOKUP(YEAR($D622),SMMLV!$A$2:$C$44,3,0)*$AD622)),0)</f>
        <v>0</v>
      </c>
      <c r="AG622" s="134"/>
      <c r="AH622" s="145">
        <f t="shared" si="523"/>
        <v>0</v>
      </c>
      <c r="AI622" s="138"/>
      <c r="AJ622" s="139"/>
      <c r="AK622" s="140">
        <f>IFERROR(IF(VLOOKUP(YEAR($D622),SMMLV!$A$2:$C$44,3,0)*$AI622=AJ622,AJ622,IF($AI622="",AJ622,VLOOKUP(YEAR($D622),SMMLV!$A$2:$C$44,3,0)*$AI622)),0)</f>
        <v>0</v>
      </c>
      <c r="AL622" s="141"/>
      <c r="AM622" s="142"/>
      <c r="AN622" s="147"/>
      <c r="AO622" s="144"/>
      <c r="AP622" s="145">
        <f>IFERROR(SUM(IF(VLOOKUP(YEAR($D622),SMMLV!$A$2:$C$44,3,0)*AL622=AM622,AM622,IF(AL622="",AM622,VLOOKUP(YEAR($D622),SMMLV!$A$2:$C$44,3,0)*AL622)),IF(VLOOKUP(YEAR($D622),SMMLV!$A$2:$C$44,3,0)*AN622=AO622,AO622,IF(AN622="",AO622,VLOOKUP(YEAR($D622),SMMLV!$A$2:$C$44,3,0)*AN622))),0)</f>
        <v>0</v>
      </c>
      <c r="AQ622" s="148"/>
      <c r="AR622" s="142"/>
      <c r="AS622" s="140">
        <f>IFERROR(IF(VLOOKUP(YEAR($D622),SMMLV!$A$2:$C$44,3,0)*AQ622=AR622,AR622,IF(AQ622="",AR622,VLOOKUP(YEAR($D622),SMMLV!$A$2:$C$44,3,0)*AQ622)),0)</f>
        <v>0</v>
      </c>
      <c r="AT622" s="147"/>
      <c r="AU622" s="142"/>
      <c r="AV622" s="140">
        <f>IFERROR(IF(VLOOKUP(YEAR($D622),SMMLV!$A$2:$C$44,3,0)*AT622=AU622,AU622,IF(AT622="",AU622,VLOOKUP(YEAR($D622),SMMLV!$A$2:$C$44,3,0)*AT622)),0)</f>
        <v>0</v>
      </c>
      <c r="AW622" s="147"/>
      <c r="AX622" s="142"/>
      <c r="AY622" s="140">
        <f>IFERROR(IF(VLOOKUP(YEAR($D622),SMMLV!$A$2:$C$44,3,0)*AW622=AX622,AX622,IF(AW622="",AX622,VLOOKUP(YEAR($D622),SMMLV!$A$2:$C$44,3,0)*AW622)),0)</f>
        <v>0</v>
      </c>
      <c r="AZ622" s="134"/>
      <c r="BA622" s="145">
        <f t="shared" si="524"/>
        <v>0</v>
      </c>
      <c r="BB622" s="138"/>
      <c r="BC622" s="139"/>
      <c r="BD622" s="140">
        <f>IFERROR(IF(VLOOKUP(YEAR($D622),SMMLV!$A$2:$C$44,3,0)*BB622=BC622,BC622,IF(BB622="",BC622,VLOOKUP(YEAR($D622),SMMLV!$A$2:$C$44,3,0)*BB622)),0)</f>
        <v>0</v>
      </c>
      <c r="BE622" s="141"/>
      <c r="BF622" s="142"/>
      <c r="BG622" s="147"/>
      <c r="BH622" s="144"/>
      <c r="BI622" s="145">
        <f>IFERROR(SUM(IF(VLOOKUP(YEAR($D622),SMMLV!$A$2:$C$44,3,0)*BE622=BF622,BF622,IF(BE622="",BF622,VLOOKUP(YEAR($D622),SMMLV!$A$2:$C$44,3,0)*BE622)),IF(VLOOKUP(YEAR($D622),SMMLV!$A$2:$C$44,3,0)*BG622=BH622,BH622,IF(BG622="",BH622,VLOOKUP(YEAR($D622),SMMLV!$A$2:$C$44,3,0)*BG622))),0)</f>
        <v>0</v>
      </c>
      <c r="BJ622" s="149"/>
      <c r="BK622" s="150"/>
      <c r="BL622" s="140">
        <f>IFERROR(IF(VLOOKUP(YEAR($D622),SMMLV!$A$2:$C$44,3,0)*BJ622=BK622,BK622,IF(BJ622="",BK622,VLOOKUP(YEAR($D622),SMMLV!$A$2:$C$44,3,0)*BJ622)),0)</f>
        <v>0</v>
      </c>
      <c r="BM622" s="147"/>
      <c r="BN622" s="142"/>
      <c r="BO622" s="140">
        <f>IFERROR(IF(VLOOKUP(YEAR($D622),SMMLV!$A$2:$C$44,3,0)*BM622=BN622,BN622,IF(BM622="",BN622,VLOOKUP(YEAR($D622),SMMLV!$A$2:$C$44,3,0)*BM622)),0)</f>
        <v>0</v>
      </c>
      <c r="BP622" s="147"/>
      <c r="BQ622" s="142"/>
      <c r="BR622" s="140">
        <f>IFERROR(IF(VLOOKUP(YEAR($D622),SMMLV!$A$2:$C$44,3,0)*BP622=BQ622,BQ622,IF(BP622="",BQ622,VLOOKUP(YEAR($D622),SMMLV!$A$2:$C$44,3,0)*BP622)),0)</f>
        <v>0</v>
      </c>
      <c r="BS622" s="134"/>
      <c r="BT622" s="145">
        <f t="shared" si="525"/>
        <v>0</v>
      </c>
      <c r="BU622" s="151">
        <f t="shared" si="526"/>
        <v>0</v>
      </c>
      <c r="BV622" s="151">
        <f t="shared" si="527"/>
        <v>0</v>
      </c>
      <c r="BW622" s="151">
        <f t="shared" si="528"/>
        <v>0</v>
      </c>
      <c r="BX622" s="151">
        <f t="shared" si="529"/>
        <v>0</v>
      </c>
      <c r="BY622" s="151">
        <f t="shared" si="530"/>
        <v>0</v>
      </c>
      <c r="BZ622" s="151">
        <f t="shared" si="518"/>
        <v>0</v>
      </c>
      <c r="CA622" s="134"/>
      <c r="CB622" s="134"/>
      <c r="CC622" s="134"/>
      <c r="CD622" s="152">
        <f t="shared" si="519"/>
        <v>0</v>
      </c>
      <c r="CE622" s="153">
        <f>IFERROR(INDEX(IPC!$A$11:$Y$22,MATCH(PROPER(TEXT(CD622,"mmmm")),IPC!$A$11:$A$22,0),MATCH(YEAR(CD622),IPC!$A$10:$Y$10,0)),0)</f>
        <v>0</v>
      </c>
      <c r="CF622" s="154">
        <v>64304</v>
      </c>
      <c r="CG622" s="153">
        <f>IFERROR(INDEX(IPC!$A$11:$Y$22,MATCH(PROPER(TEXT(CF622,"mmmm")),IPC!$A$11:$A$22,0),MATCH(YEAR(CF622),IPC!$A$10:$Y$10,0)),0)</f>
        <v>0</v>
      </c>
      <c r="CH622" s="155">
        <f t="shared" si="520"/>
        <v>0</v>
      </c>
      <c r="CI622" s="145">
        <v>1751517</v>
      </c>
      <c r="CJ622" s="151">
        <f t="shared" si="531"/>
        <v>0</v>
      </c>
      <c r="CK622" s="151">
        <f t="shared" si="532"/>
        <v>0</v>
      </c>
      <c r="CL622" s="151">
        <f t="shared" si="533"/>
        <v>0</v>
      </c>
      <c r="CM622" s="151">
        <f t="shared" si="534"/>
        <v>0</v>
      </c>
      <c r="CN622" s="151">
        <f t="shared" si="535"/>
        <v>0</v>
      </c>
      <c r="CO622" s="151">
        <f t="shared" si="536"/>
        <v>0</v>
      </c>
      <c r="CP622" s="151">
        <f t="shared" si="537"/>
        <v>0</v>
      </c>
      <c r="CQ622" s="151">
        <f t="shared" si="538"/>
        <v>0</v>
      </c>
      <c r="CR622" s="151">
        <f t="shared" si="539"/>
        <v>0</v>
      </c>
      <c r="CS622" s="151">
        <f t="shared" si="540"/>
        <v>0</v>
      </c>
      <c r="CT622" s="151">
        <f t="shared" si="541"/>
        <v>0</v>
      </c>
      <c r="CU622" s="151">
        <f t="shared" si="542"/>
        <v>0</v>
      </c>
      <c r="CV622" s="151">
        <f t="shared" si="543"/>
        <v>0</v>
      </c>
      <c r="CW622" s="151">
        <f t="shared" si="544"/>
        <v>0</v>
      </c>
      <c r="CX622" s="151">
        <f t="shared" si="545"/>
        <v>0</v>
      </c>
      <c r="CY622" s="151">
        <f t="shared" si="546"/>
        <v>0</v>
      </c>
      <c r="CZ622" s="151">
        <f t="shared" si="547"/>
        <v>0</v>
      </c>
      <c r="DA622" s="151">
        <f t="shared" si="548"/>
        <v>0</v>
      </c>
      <c r="DB622" s="151">
        <f t="shared" si="549"/>
        <v>0</v>
      </c>
      <c r="DC622" s="151">
        <f t="shared" si="550"/>
        <v>0</v>
      </c>
      <c r="DD622" s="151">
        <f t="shared" si="551"/>
        <v>0</v>
      </c>
      <c r="DE622" s="151">
        <f t="shared" si="552"/>
        <v>0</v>
      </c>
      <c r="DF622" s="151">
        <f t="shared" si="553"/>
        <v>0</v>
      </c>
      <c r="DG622" s="151">
        <f t="shared" si="554"/>
        <v>0</v>
      </c>
      <c r="DH622" s="151">
        <f t="shared" si="555"/>
        <v>0</v>
      </c>
      <c r="DI622" s="151">
        <f t="shared" si="556"/>
        <v>0</v>
      </c>
      <c r="DJ622" s="151">
        <f t="shared" si="557"/>
        <v>0</v>
      </c>
      <c r="DK622" s="151">
        <f t="shared" si="558"/>
        <v>0</v>
      </c>
      <c r="DL622" s="151">
        <f t="shared" si="559"/>
        <v>0</v>
      </c>
      <c r="DM622" s="151">
        <f t="shared" si="560"/>
        <v>0</v>
      </c>
      <c r="DN622" s="151">
        <f t="shared" si="561"/>
        <v>0</v>
      </c>
      <c r="DO622" s="156">
        <f t="shared" si="562"/>
        <v>0</v>
      </c>
      <c r="DP622" s="173" t="str">
        <f t="shared" si="563"/>
        <v/>
      </c>
      <c r="DQ622" s="157" t="str">
        <f t="shared" si="564"/>
        <v/>
      </c>
      <c r="DR622" s="158" t="str">
        <f>IFERROR(IFERROR(IFERROR(_xlfn.XLOOKUP(DP622,#REF!,#REF!,,,),_xlfn.XLOOKUP(DP622,#REF!,#REF!,,,)),_xlfn.XLOOKUP(DP622,#REF!,#REF!,,,)),"N/A")</f>
        <v>N/A</v>
      </c>
      <c r="DS622" s="159"/>
      <c r="DT622" s="160"/>
      <c r="DU622" s="161"/>
      <c r="DV622" s="162"/>
      <c r="DW622" s="163">
        <f>IFERROR(IFERROR(IFERROR(_xlfn.XLOOKUP(DP622,#REF!,#REF!,,,),_xlfn.XLOOKUP(DP622,#REF!,#REF!,,,)),_xlfn.XLOOKUP(DP622,#REF!,#REF!,,,)),0)</f>
        <v>0</v>
      </c>
      <c r="DX622" s="164"/>
      <c r="DY622" s="165">
        <f t="shared" si="565"/>
        <v>0</v>
      </c>
      <c r="DZ622" s="166"/>
      <c r="EA622" s="167">
        <f t="shared" si="566"/>
        <v>0</v>
      </c>
      <c r="EB622" s="168">
        <f t="shared" si="567"/>
        <v>0</v>
      </c>
      <c r="EC622" s="168">
        <f t="shared" si="568"/>
        <v>0</v>
      </c>
      <c r="ED622" s="169"/>
      <c r="EE622" s="170">
        <f t="shared" si="569"/>
        <v>0</v>
      </c>
      <c r="EF622" s="170" t="str">
        <f>IFERROR(IF(DY622&gt;((_xlfn.XLOOKUP(DQ622,TOPES!B:B,TOPES!C:C,,,)*INDEXACIÓN!CI622)),"SUPERA TOPES DEL HV",0),"HV NO ENCONTRADO")</f>
        <v>HV NO ENCONTRADO</v>
      </c>
      <c r="EG622" s="170">
        <f t="shared" si="570"/>
        <v>0</v>
      </c>
      <c r="EH622" s="170">
        <f>IF(SUMIF($M:$M,#REF!,$DY:$DY)&gt;$EH$8,"CONSULTA DIAN",0)</f>
        <v>0</v>
      </c>
      <c r="EI622" s="171">
        <f t="shared" si="571"/>
        <v>0</v>
      </c>
      <c r="EJ622" s="172"/>
    </row>
    <row r="623" spans="1:140" x14ac:dyDescent="0.25">
      <c r="A623" s="133" t="str">
        <f t="shared" si="521"/>
        <v>19000100614</v>
      </c>
      <c r="B623" s="134"/>
      <c r="C623" s="134"/>
      <c r="D623" s="135">
        <f>_xlfn.XLOOKUP(C623,TOPES!L:L,TOPES!M:M,,,)</f>
        <v>0</v>
      </c>
      <c r="E623" s="136">
        <v>614</v>
      </c>
      <c r="F623" s="134"/>
      <c r="G623" s="134"/>
      <c r="H623" s="134"/>
      <c r="I623" s="134"/>
      <c r="J623" s="134"/>
      <c r="K623" s="134"/>
      <c r="L623" s="134"/>
      <c r="M623" s="137"/>
      <c r="N623" s="134"/>
      <c r="O623" s="137" t="str">
        <f t="shared" si="522"/>
        <v/>
      </c>
      <c r="P623" s="138"/>
      <c r="Q623" s="139"/>
      <c r="R623" s="140">
        <f>IFERROR(IF(VLOOKUP(YEAR($D623),SMMLV!$A$2:$C$44,3,0)*$P623=$Q623,$Q623,IF($P623="",$Q623,VLOOKUP(YEAR($D623),SMMLV!$A$2:$C$44,3,0)*$P623)),0)</f>
        <v>0</v>
      </c>
      <c r="S623" s="141"/>
      <c r="T623" s="142"/>
      <c r="U623" s="143"/>
      <c r="V623" s="144"/>
      <c r="W623" s="145">
        <f>IFERROR(SUM(IF(VLOOKUP(YEAR($D623),SMMLV!$A$2:$C$44,3,0)*S623=T623,T623,IF(S623="",T623,VLOOKUP(YEAR($D623),SMMLV!$A$2:$C$44,3,0)*S623)),IF(VLOOKUP(YEAR($D623),SMMLV!$A$2:$C$44,3,0)*U623=V623,V623,IF(U623="",V623,VLOOKUP(YEAR($D623),SMMLV!$A$2:$C$44,3,0)*U623))),0)</f>
        <v>0</v>
      </c>
      <c r="X623" s="146"/>
      <c r="Y623" s="139"/>
      <c r="Z623" s="140">
        <f>IFERROR(IF(VLOOKUP(YEAR($D623),SMMLV!$A$2:$C$44,3,0)*$X623=$Y623,$Y623,IF($X623="",$Y623,VLOOKUP(YEAR($D623),SMMLV!$A$2:$C$44,3,0)*$X623)),0)</f>
        <v>0</v>
      </c>
      <c r="AA623" s="147"/>
      <c r="AB623" s="142"/>
      <c r="AC623" s="140">
        <f>IFERROR(IF(VLOOKUP(YEAR($D623),SMMLV!$A$2:$C$44,3,0)*$AA623=$AB623,$AB623,IF($AA623="",$AB623,VLOOKUP(YEAR($D623),SMMLV!$A$2:$C$44,3,0)*$AA623)),0)</f>
        <v>0</v>
      </c>
      <c r="AD623" s="147"/>
      <c r="AE623" s="142"/>
      <c r="AF623" s="140">
        <f>IFERROR(IF(VLOOKUP(YEAR($D623),SMMLV!$A$2:$C$44,3,0)*$AD623=$AE623,$AE623,IF($AD623="",$AE623,VLOOKUP(YEAR($D623),SMMLV!$A$2:$C$44,3,0)*$AD623)),0)</f>
        <v>0</v>
      </c>
      <c r="AG623" s="134"/>
      <c r="AH623" s="145">
        <f t="shared" si="523"/>
        <v>0</v>
      </c>
      <c r="AI623" s="138"/>
      <c r="AJ623" s="139"/>
      <c r="AK623" s="140">
        <f>IFERROR(IF(VLOOKUP(YEAR($D623),SMMLV!$A$2:$C$44,3,0)*$AI623=AJ623,AJ623,IF($AI623="",AJ623,VLOOKUP(YEAR($D623),SMMLV!$A$2:$C$44,3,0)*$AI623)),0)</f>
        <v>0</v>
      </c>
      <c r="AL623" s="141"/>
      <c r="AM623" s="142"/>
      <c r="AN623" s="147"/>
      <c r="AO623" s="144"/>
      <c r="AP623" s="145">
        <f>IFERROR(SUM(IF(VLOOKUP(YEAR($D623),SMMLV!$A$2:$C$44,3,0)*AL623=AM623,AM623,IF(AL623="",AM623,VLOOKUP(YEAR($D623),SMMLV!$A$2:$C$44,3,0)*AL623)),IF(VLOOKUP(YEAR($D623),SMMLV!$A$2:$C$44,3,0)*AN623=AO623,AO623,IF(AN623="",AO623,VLOOKUP(YEAR($D623),SMMLV!$A$2:$C$44,3,0)*AN623))),0)</f>
        <v>0</v>
      </c>
      <c r="AQ623" s="148"/>
      <c r="AR623" s="142"/>
      <c r="AS623" s="140">
        <f>IFERROR(IF(VLOOKUP(YEAR($D623),SMMLV!$A$2:$C$44,3,0)*AQ623=AR623,AR623,IF(AQ623="",AR623,VLOOKUP(YEAR($D623),SMMLV!$A$2:$C$44,3,0)*AQ623)),0)</f>
        <v>0</v>
      </c>
      <c r="AT623" s="147"/>
      <c r="AU623" s="142"/>
      <c r="AV623" s="140">
        <f>IFERROR(IF(VLOOKUP(YEAR($D623),SMMLV!$A$2:$C$44,3,0)*AT623=AU623,AU623,IF(AT623="",AU623,VLOOKUP(YEAR($D623),SMMLV!$A$2:$C$44,3,0)*AT623)),0)</f>
        <v>0</v>
      </c>
      <c r="AW623" s="147"/>
      <c r="AX623" s="142"/>
      <c r="AY623" s="140">
        <f>IFERROR(IF(VLOOKUP(YEAR($D623),SMMLV!$A$2:$C$44,3,0)*AW623=AX623,AX623,IF(AW623="",AX623,VLOOKUP(YEAR($D623),SMMLV!$A$2:$C$44,3,0)*AW623)),0)</f>
        <v>0</v>
      </c>
      <c r="AZ623" s="134"/>
      <c r="BA623" s="145">
        <f t="shared" si="524"/>
        <v>0</v>
      </c>
      <c r="BB623" s="138"/>
      <c r="BC623" s="139"/>
      <c r="BD623" s="140">
        <f>IFERROR(IF(VLOOKUP(YEAR($D623),SMMLV!$A$2:$C$44,3,0)*BB623=BC623,BC623,IF(BB623="",BC623,VLOOKUP(YEAR($D623),SMMLV!$A$2:$C$44,3,0)*BB623)),0)</f>
        <v>0</v>
      </c>
      <c r="BE623" s="141"/>
      <c r="BF623" s="142"/>
      <c r="BG623" s="147"/>
      <c r="BH623" s="144"/>
      <c r="BI623" s="145">
        <f>IFERROR(SUM(IF(VLOOKUP(YEAR($D623),SMMLV!$A$2:$C$44,3,0)*BE623=BF623,BF623,IF(BE623="",BF623,VLOOKUP(YEAR($D623),SMMLV!$A$2:$C$44,3,0)*BE623)),IF(VLOOKUP(YEAR($D623),SMMLV!$A$2:$C$44,3,0)*BG623=BH623,BH623,IF(BG623="",BH623,VLOOKUP(YEAR($D623),SMMLV!$A$2:$C$44,3,0)*BG623))),0)</f>
        <v>0</v>
      </c>
      <c r="BJ623" s="149"/>
      <c r="BK623" s="150"/>
      <c r="BL623" s="140">
        <f>IFERROR(IF(VLOOKUP(YEAR($D623),SMMLV!$A$2:$C$44,3,0)*BJ623=BK623,BK623,IF(BJ623="",BK623,VLOOKUP(YEAR($D623),SMMLV!$A$2:$C$44,3,0)*BJ623)),0)</f>
        <v>0</v>
      </c>
      <c r="BM623" s="147"/>
      <c r="BN623" s="142"/>
      <c r="BO623" s="140">
        <f>IFERROR(IF(VLOOKUP(YEAR($D623),SMMLV!$A$2:$C$44,3,0)*BM623=BN623,BN623,IF(BM623="",BN623,VLOOKUP(YEAR($D623),SMMLV!$A$2:$C$44,3,0)*BM623)),0)</f>
        <v>0</v>
      </c>
      <c r="BP623" s="147"/>
      <c r="BQ623" s="142"/>
      <c r="BR623" s="140">
        <f>IFERROR(IF(VLOOKUP(YEAR($D623),SMMLV!$A$2:$C$44,3,0)*BP623=BQ623,BQ623,IF(BP623="",BQ623,VLOOKUP(YEAR($D623),SMMLV!$A$2:$C$44,3,0)*BP623)),0)</f>
        <v>0</v>
      </c>
      <c r="BS623" s="134"/>
      <c r="BT623" s="145">
        <f t="shared" si="525"/>
        <v>0</v>
      </c>
      <c r="BU623" s="151">
        <f t="shared" si="526"/>
        <v>0</v>
      </c>
      <c r="BV623" s="151">
        <f t="shared" si="527"/>
        <v>0</v>
      </c>
      <c r="BW623" s="151">
        <f t="shared" si="528"/>
        <v>0</v>
      </c>
      <c r="BX623" s="151">
        <f t="shared" si="529"/>
        <v>0</v>
      </c>
      <c r="BY623" s="151">
        <f t="shared" si="530"/>
        <v>0</v>
      </c>
      <c r="BZ623" s="151">
        <f t="shared" si="518"/>
        <v>0</v>
      </c>
      <c r="CA623" s="134"/>
      <c r="CB623" s="134"/>
      <c r="CC623" s="134"/>
      <c r="CD623" s="152">
        <f t="shared" si="519"/>
        <v>0</v>
      </c>
      <c r="CE623" s="153">
        <f>IFERROR(INDEX(IPC!$A$11:$Y$22,MATCH(PROPER(TEXT(CD623,"mmmm")),IPC!$A$11:$A$22,0),MATCH(YEAR(CD623),IPC!$A$10:$Y$10,0)),0)</f>
        <v>0</v>
      </c>
      <c r="CF623" s="154">
        <v>64335</v>
      </c>
      <c r="CG623" s="153">
        <f>IFERROR(INDEX(IPC!$A$11:$Y$22,MATCH(PROPER(TEXT(CF623,"mmmm")),IPC!$A$11:$A$22,0),MATCH(YEAR(CF623),IPC!$A$10:$Y$10,0)),0)</f>
        <v>0</v>
      </c>
      <c r="CH623" s="155">
        <f t="shared" si="520"/>
        <v>0</v>
      </c>
      <c r="CI623" s="145">
        <v>1751518</v>
      </c>
      <c r="CJ623" s="151">
        <f t="shared" si="531"/>
        <v>0</v>
      </c>
      <c r="CK623" s="151">
        <f t="shared" si="532"/>
        <v>0</v>
      </c>
      <c r="CL623" s="151">
        <f t="shared" si="533"/>
        <v>0</v>
      </c>
      <c r="CM623" s="151">
        <f t="shared" si="534"/>
        <v>0</v>
      </c>
      <c r="CN623" s="151">
        <f t="shared" si="535"/>
        <v>0</v>
      </c>
      <c r="CO623" s="151">
        <f t="shared" si="536"/>
        <v>0</v>
      </c>
      <c r="CP623" s="151">
        <f t="shared" si="537"/>
        <v>0</v>
      </c>
      <c r="CQ623" s="151">
        <f t="shared" si="538"/>
        <v>0</v>
      </c>
      <c r="CR623" s="151">
        <f t="shared" si="539"/>
        <v>0</v>
      </c>
      <c r="CS623" s="151">
        <f t="shared" si="540"/>
        <v>0</v>
      </c>
      <c r="CT623" s="151">
        <f t="shared" si="541"/>
        <v>0</v>
      </c>
      <c r="CU623" s="151">
        <f t="shared" si="542"/>
        <v>0</v>
      </c>
      <c r="CV623" s="151">
        <f t="shared" si="543"/>
        <v>0</v>
      </c>
      <c r="CW623" s="151">
        <f t="shared" si="544"/>
        <v>0</v>
      </c>
      <c r="CX623" s="151">
        <f t="shared" si="545"/>
        <v>0</v>
      </c>
      <c r="CY623" s="151">
        <f t="shared" si="546"/>
        <v>0</v>
      </c>
      <c r="CZ623" s="151">
        <f t="shared" si="547"/>
        <v>0</v>
      </c>
      <c r="DA623" s="151">
        <f t="shared" si="548"/>
        <v>0</v>
      </c>
      <c r="DB623" s="151">
        <f t="shared" si="549"/>
        <v>0</v>
      </c>
      <c r="DC623" s="151">
        <f t="shared" si="550"/>
        <v>0</v>
      </c>
      <c r="DD623" s="151">
        <f t="shared" si="551"/>
        <v>0</v>
      </c>
      <c r="DE623" s="151">
        <f t="shared" si="552"/>
        <v>0</v>
      </c>
      <c r="DF623" s="151">
        <f t="shared" si="553"/>
        <v>0</v>
      </c>
      <c r="DG623" s="151">
        <f t="shared" si="554"/>
        <v>0</v>
      </c>
      <c r="DH623" s="151">
        <f t="shared" si="555"/>
        <v>0</v>
      </c>
      <c r="DI623" s="151">
        <f t="shared" si="556"/>
        <v>0</v>
      </c>
      <c r="DJ623" s="151">
        <f t="shared" si="557"/>
        <v>0</v>
      </c>
      <c r="DK623" s="151">
        <f t="shared" si="558"/>
        <v>0</v>
      </c>
      <c r="DL623" s="151">
        <f t="shared" si="559"/>
        <v>0</v>
      </c>
      <c r="DM623" s="151">
        <f t="shared" si="560"/>
        <v>0</v>
      </c>
      <c r="DN623" s="151">
        <f t="shared" si="561"/>
        <v>0</v>
      </c>
      <c r="DO623" s="156">
        <f t="shared" si="562"/>
        <v>0</v>
      </c>
      <c r="DP623" s="173" t="str">
        <f t="shared" si="563"/>
        <v/>
      </c>
      <c r="DQ623" s="157" t="str">
        <f t="shared" si="564"/>
        <v/>
      </c>
      <c r="DR623" s="158" t="str">
        <f>IFERROR(IFERROR(IFERROR(_xlfn.XLOOKUP(DP623,#REF!,#REF!,,,),_xlfn.XLOOKUP(DP623,#REF!,#REF!,,,)),_xlfn.XLOOKUP(DP623,#REF!,#REF!,,,)),"N/A")</f>
        <v>N/A</v>
      </c>
      <c r="DS623" s="159"/>
      <c r="DT623" s="160"/>
      <c r="DU623" s="161"/>
      <c r="DV623" s="162"/>
      <c r="DW623" s="163">
        <f>IFERROR(IFERROR(IFERROR(_xlfn.XLOOKUP(DP623,#REF!,#REF!,,,),_xlfn.XLOOKUP(DP623,#REF!,#REF!,,,)),_xlfn.XLOOKUP(DP623,#REF!,#REF!,,,)),0)</f>
        <v>0</v>
      </c>
      <c r="DX623" s="164"/>
      <c r="DY623" s="165">
        <f t="shared" si="565"/>
        <v>0</v>
      </c>
      <c r="DZ623" s="166"/>
      <c r="EA623" s="167">
        <f t="shared" si="566"/>
        <v>0</v>
      </c>
      <c r="EB623" s="168">
        <f t="shared" si="567"/>
        <v>0</v>
      </c>
      <c r="EC623" s="168">
        <f t="shared" si="568"/>
        <v>0</v>
      </c>
      <c r="ED623" s="169"/>
      <c r="EE623" s="170">
        <f t="shared" si="569"/>
        <v>0</v>
      </c>
      <c r="EF623" s="170" t="str">
        <f>IFERROR(IF(DY623&gt;((_xlfn.XLOOKUP(DQ623,TOPES!B:B,TOPES!C:C,,,)*INDEXACIÓN!CI623)),"SUPERA TOPES DEL HV",0),"HV NO ENCONTRADO")</f>
        <v>HV NO ENCONTRADO</v>
      </c>
      <c r="EG623" s="170">
        <f t="shared" si="570"/>
        <v>0</v>
      </c>
      <c r="EH623" s="170">
        <f>IF(SUMIF($M:$M,#REF!,$DY:$DY)&gt;$EH$8,"CONSULTA DIAN",0)</f>
        <v>0</v>
      </c>
      <c r="EI623" s="171">
        <f t="shared" si="571"/>
        <v>0</v>
      </c>
      <c r="EJ623" s="172"/>
    </row>
    <row r="624" spans="1:140" x14ac:dyDescent="0.25">
      <c r="A624" s="133" t="str">
        <f t="shared" si="521"/>
        <v>19000100615</v>
      </c>
      <c r="B624" s="134"/>
      <c r="C624" s="134"/>
      <c r="D624" s="135">
        <f>_xlfn.XLOOKUP(C624,TOPES!L:L,TOPES!M:M,,,)</f>
        <v>0</v>
      </c>
      <c r="E624" s="136">
        <v>615</v>
      </c>
      <c r="F624" s="134"/>
      <c r="G624" s="134"/>
      <c r="H624" s="134"/>
      <c r="I624" s="134"/>
      <c r="J624" s="134"/>
      <c r="K624" s="134"/>
      <c r="L624" s="134"/>
      <c r="M624" s="137"/>
      <c r="N624" s="134"/>
      <c r="O624" s="137" t="str">
        <f t="shared" si="522"/>
        <v/>
      </c>
      <c r="P624" s="138"/>
      <c r="Q624" s="139"/>
      <c r="R624" s="140">
        <f>IFERROR(IF(VLOOKUP(YEAR($D624),SMMLV!$A$2:$C$44,3,0)*$P624=$Q624,$Q624,IF($P624="",$Q624,VLOOKUP(YEAR($D624),SMMLV!$A$2:$C$44,3,0)*$P624)),0)</f>
        <v>0</v>
      </c>
      <c r="S624" s="141"/>
      <c r="T624" s="142"/>
      <c r="U624" s="143"/>
      <c r="V624" s="144"/>
      <c r="W624" s="145">
        <f>IFERROR(SUM(IF(VLOOKUP(YEAR($D624),SMMLV!$A$2:$C$44,3,0)*S624=T624,T624,IF(S624="",T624,VLOOKUP(YEAR($D624),SMMLV!$A$2:$C$44,3,0)*S624)),IF(VLOOKUP(YEAR($D624),SMMLV!$A$2:$C$44,3,0)*U624=V624,V624,IF(U624="",V624,VLOOKUP(YEAR($D624),SMMLV!$A$2:$C$44,3,0)*U624))),0)</f>
        <v>0</v>
      </c>
      <c r="X624" s="146"/>
      <c r="Y624" s="139"/>
      <c r="Z624" s="140">
        <f>IFERROR(IF(VLOOKUP(YEAR($D624),SMMLV!$A$2:$C$44,3,0)*$X624=$Y624,$Y624,IF($X624="",$Y624,VLOOKUP(YEAR($D624),SMMLV!$A$2:$C$44,3,0)*$X624)),0)</f>
        <v>0</v>
      </c>
      <c r="AA624" s="147"/>
      <c r="AB624" s="142"/>
      <c r="AC624" s="140">
        <f>IFERROR(IF(VLOOKUP(YEAR($D624),SMMLV!$A$2:$C$44,3,0)*$AA624=$AB624,$AB624,IF($AA624="",$AB624,VLOOKUP(YEAR($D624),SMMLV!$A$2:$C$44,3,0)*$AA624)),0)</f>
        <v>0</v>
      </c>
      <c r="AD624" s="147"/>
      <c r="AE624" s="142"/>
      <c r="AF624" s="140">
        <f>IFERROR(IF(VLOOKUP(YEAR($D624),SMMLV!$A$2:$C$44,3,0)*$AD624=$AE624,$AE624,IF($AD624="",$AE624,VLOOKUP(YEAR($D624),SMMLV!$A$2:$C$44,3,0)*$AD624)),0)</f>
        <v>0</v>
      </c>
      <c r="AG624" s="134"/>
      <c r="AH624" s="145">
        <f t="shared" si="523"/>
        <v>0</v>
      </c>
      <c r="AI624" s="138"/>
      <c r="AJ624" s="139"/>
      <c r="AK624" s="140">
        <f>IFERROR(IF(VLOOKUP(YEAR($D624),SMMLV!$A$2:$C$44,3,0)*$AI624=AJ624,AJ624,IF($AI624="",AJ624,VLOOKUP(YEAR($D624),SMMLV!$A$2:$C$44,3,0)*$AI624)),0)</f>
        <v>0</v>
      </c>
      <c r="AL624" s="141"/>
      <c r="AM624" s="142"/>
      <c r="AN624" s="147"/>
      <c r="AO624" s="144"/>
      <c r="AP624" s="145">
        <f>IFERROR(SUM(IF(VLOOKUP(YEAR($D624),SMMLV!$A$2:$C$44,3,0)*AL624=AM624,AM624,IF(AL624="",AM624,VLOOKUP(YEAR($D624),SMMLV!$A$2:$C$44,3,0)*AL624)),IF(VLOOKUP(YEAR($D624),SMMLV!$A$2:$C$44,3,0)*AN624=AO624,AO624,IF(AN624="",AO624,VLOOKUP(YEAR($D624),SMMLV!$A$2:$C$44,3,0)*AN624))),0)</f>
        <v>0</v>
      </c>
      <c r="AQ624" s="148"/>
      <c r="AR624" s="142"/>
      <c r="AS624" s="140">
        <f>IFERROR(IF(VLOOKUP(YEAR($D624),SMMLV!$A$2:$C$44,3,0)*AQ624=AR624,AR624,IF(AQ624="",AR624,VLOOKUP(YEAR($D624),SMMLV!$A$2:$C$44,3,0)*AQ624)),0)</f>
        <v>0</v>
      </c>
      <c r="AT624" s="147"/>
      <c r="AU624" s="142"/>
      <c r="AV624" s="140">
        <f>IFERROR(IF(VLOOKUP(YEAR($D624),SMMLV!$A$2:$C$44,3,0)*AT624=AU624,AU624,IF(AT624="",AU624,VLOOKUP(YEAR($D624),SMMLV!$A$2:$C$44,3,0)*AT624)),0)</f>
        <v>0</v>
      </c>
      <c r="AW624" s="147"/>
      <c r="AX624" s="142"/>
      <c r="AY624" s="140">
        <f>IFERROR(IF(VLOOKUP(YEAR($D624),SMMLV!$A$2:$C$44,3,0)*AW624=AX624,AX624,IF(AW624="",AX624,VLOOKUP(YEAR($D624),SMMLV!$A$2:$C$44,3,0)*AW624)),0)</f>
        <v>0</v>
      </c>
      <c r="AZ624" s="134"/>
      <c r="BA624" s="145">
        <f t="shared" si="524"/>
        <v>0</v>
      </c>
      <c r="BB624" s="138"/>
      <c r="BC624" s="139"/>
      <c r="BD624" s="140">
        <f>IFERROR(IF(VLOOKUP(YEAR($D624),SMMLV!$A$2:$C$44,3,0)*BB624=BC624,BC624,IF(BB624="",BC624,VLOOKUP(YEAR($D624),SMMLV!$A$2:$C$44,3,0)*BB624)),0)</f>
        <v>0</v>
      </c>
      <c r="BE624" s="141"/>
      <c r="BF624" s="142"/>
      <c r="BG624" s="147"/>
      <c r="BH624" s="144"/>
      <c r="BI624" s="145">
        <f>IFERROR(SUM(IF(VLOOKUP(YEAR($D624),SMMLV!$A$2:$C$44,3,0)*BE624=BF624,BF624,IF(BE624="",BF624,VLOOKUP(YEAR($D624),SMMLV!$A$2:$C$44,3,0)*BE624)),IF(VLOOKUP(YEAR($D624),SMMLV!$A$2:$C$44,3,0)*BG624=BH624,BH624,IF(BG624="",BH624,VLOOKUP(YEAR($D624),SMMLV!$A$2:$C$44,3,0)*BG624))),0)</f>
        <v>0</v>
      </c>
      <c r="BJ624" s="149"/>
      <c r="BK624" s="150"/>
      <c r="BL624" s="140">
        <f>IFERROR(IF(VLOOKUP(YEAR($D624),SMMLV!$A$2:$C$44,3,0)*BJ624=BK624,BK624,IF(BJ624="",BK624,VLOOKUP(YEAR($D624),SMMLV!$A$2:$C$44,3,0)*BJ624)),0)</f>
        <v>0</v>
      </c>
      <c r="BM624" s="147"/>
      <c r="BN624" s="142"/>
      <c r="BO624" s="140">
        <f>IFERROR(IF(VLOOKUP(YEAR($D624),SMMLV!$A$2:$C$44,3,0)*BM624=BN624,BN624,IF(BM624="",BN624,VLOOKUP(YEAR($D624),SMMLV!$A$2:$C$44,3,0)*BM624)),0)</f>
        <v>0</v>
      </c>
      <c r="BP624" s="147"/>
      <c r="BQ624" s="142"/>
      <c r="BR624" s="140">
        <f>IFERROR(IF(VLOOKUP(YEAR($D624),SMMLV!$A$2:$C$44,3,0)*BP624=BQ624,BQ624,IF(BP624="",BQ624,VLOOKUP(YEAR($D624),SMMLV!$A$2:$C$44,3,0)*BP624)),0)</f>
        <v>0</v>
      </c>
      <c r="BS624" s="134"/>
      <c r="BT624" s="145">
        <f t="shared" si="525"/>
        <v>0</v>
      </c>
      <c r="BU624" s="151">
        <f t="shared" si="526"/>
        <v>0</v>
      </c>
      <c r="BV624" s="151">
        <f t="shared" si="527"/>
        <v>0</v>
      </c>
      <c r="BW624" s="151">
        <f t="shared" si="528"/>
        <v>0</v>
      </c>
      <c r="BX624" s="151">
        <f t="shared" si="529"/>
        <v>0</v>
      </c>
      <c r="BY624" s="151">
        <f t="shared" si="530"/>
        <v>0</v>
      </c>
      <c r="BZ624" s="151">
        <f t="shared" si="518"/>
        <v>0</v>
      </c>
      <c r="CA624" s="134"/>
      <c r="CB624" s="134"/>
      <c r="CC624" s="134"/>
      <c r="CD624" s="152">
        <f t="shared" si="519"/>
        <v>0</v>
      </c>
      <c r="CE624" s="153">
        <f>IFERROR(INDEX(IPC!$A$11:$Y$22,MATCH(PROPER(TEXT(CD624,"mmmm")),IPC!$A$11:$A$22,0),MATCH(YEAR(CD624),IPC!$A$10:$Y$10,0)),0)</f>
        <v>0</v>
      </c>
      <c r="CF624" s="154">
        <v>64364</v>
      </c>
      <c r="CG624" s="153">
        <f>IFERROR(INDEX(IPC!$A$11:$Y$22,MATCH(PROPER(TEXT(CF624,"mmmm")),IPC!$A$11:$A$22,0),MATCH(YEAR(CF624),IPC!$A$10:$Y$10,0)),0)</f>
        <v>0</v>
      </c>
      <c r="CH624" s="155">
        <f t="shared" si="520"/>
        <v>0</v>
      </c>
      <c r="CI624" s="145">
        <v>1751519</v>
      </c>
      <c r="CJ624" s="151">
        <f t="shared" si="531"/>
        <v>0</v>
      </c>
      <c r="CK624" s="151">
        <f t="shared" si="532"/>
        <v>0</v>
      </c>
      <c r="CL624" s="151">
        <f t="shared" si="533"/>
        <v>0</v>
      </c>
      <c r="CM624" s="151">
        <f t="shared" si="534"/>
        <v>0</v>
      </c>
      <c r="CN624" s="151">
        <f t="shared" si="535"/>
        <v>0</v>
      </c>
      <c r="CO624" s="151">
        <f t="shared" si="536"/>
        <v>0</v>
      </c>
      <c r="CP624" s="151">
        <f t="shared" si="537"/>
        <v>0</v>
      </c>
      <c r="CQ624" s="151">
        <f t="shared" si="538"/>
        <v>0</v>
      </c>
      <c r="CR624" s="151">
        <f t="shared" si="539"/>
        <v>0</v>
      </c>
      <c r="CS624" s="151">
        <f t="shared" si="540"/>
        <v>0</v>
      </c>
      <c r="CT624" s="151">
        <f t="shared" si="541"/>
        <v>0</v>
      </c>
      <c r="CU624" s="151">
        <f t="shared" si="542"/>
        <v>0</v>
      </c>
      <c r="CV624" s="151">
        <f t="shared" si="543"/>
        <v>0</v>
      </c>
      <c r="CW624" s="151">
        <f t="shared" si="544"/>
        <v>0</v>
      </c>
      <c r="CX624" s="151">
        <f t="shared" si="545"/>
        <v>0</v>
      </c>
      <c r="CY624" s="151">
        <f t="shared" si="546"/>
        <v>0</v>
      </c>
      <c r="CZ624" s="151">
        <f t="shared" si="547"/>
        <v>0</v>
      </c>
      <c r="DA624" s="151">
        <f t="shared" si="548"/>
        <v>0</v>
      </c>
      <c r="DB624" s="151">
        <f t="shared" si="549"/>
        <v>0</v>
      </c>
      <c r="DC624" s="151">
        <f t="shared" si="550"/>
        <v>0</v>
      </c>
      <c r="DD624" s="151">
        <f t="shared" si="551"/>
        <v>0</v>
      </c>
      <c r="DE624" s="151">
        <f t="shared" si="552"/>
        <v>0</v>
      </c>
      <c r="DF624" s="151">
        <f t="shared" si="553"/>
        <v>0</v>
      </c>
      <c r="DG624" s="151">
        <f t="shared" si="554"/>
        <v>0</v>
      </c>
      <c r="DH624" s="151">
        <f t="shared" si="555"/>
        <v>0</v>
      </c>
      <c r="DI624" s="151">
        <f t="shared" si="556"/>
        <v>0</v>
      </c>
      <c r="DJ624" s="151">
        <f t="shared" si="557"/>
        <v>0</v>
      </c>
      <c r="DK624" s="151">
        <f t="shared" si="558"/>
        <v>0</v>
      </c>
      <c r="DL624" s="151">
        <f t="shared" si="559"/>
        <v>0</v>
      </c>
      <c r="DM624" s="151">
        <f t="shared" si="560"/>
        <v>0</v>
      </c>
      <c r="DN624" s="151">
        <f t="shared" si="561"/>
        <v>0</v>
      </c>
      <c r="DO624" s="156">
        <f t="shared" si="562"/>
        <v>0</v>
      </c>
      <c r="DP624" s="173" t="str">
        <f t="shared" si="563"/>
        <v/>
      </c>
      <c r="DQ624" s="157" t="str">
        <f t="shared" si="564"/>
        <v/>
      </c>
      <c r="DR624" s="158" t="str">
        <f>IFERROR(IFERROR(IFERROR(_xlfn.XLOOKUP(DP624,#REF!,#REF!,,,),_xlfn.XLOOKUP(DP624,#REF!,#REF!,,,)),_xlfn.XLOOKUP(DP624,#REF!,#REF!,,,)),"N/A")</f>
        <v>N/A</v>
      </c>
      <c r="DS624" s="159"/>
      <c r="DT624" s="160"/>
      <c r="DU624" s="161"/>
      <c r="DV624" s="162"/>
      <c r="DW624" s="163">
        <f>IFERROR(IFERROR(IFERROR(_xlfn.XLOOKUP(DP624,#REF!,#REF!,,,),_xlfn.XLOOKUP(DP624,#REF!,#REF!,,,)),_xlfn.XLOOKUP(DP624,#REF!,#REF!,,,)),0)</f>
        <v>0</v>
      </c>
      <c r="DX624" s="164"/>
      <c r="DY624" s="165">
        <f t="shared" si="565"/>
        <v>0</v>
      </c>
      <c r="DZ624" s="166"/>
      <c r="EA624" s="167">
        <f t="shared" si="566"/>
        <v>0</v>
      </c>
      <c r="EB624" s="168">
        <f t="shared" si="567"/>
        <v>0</v>
      </c>
      <c r="EC624" s="168">
        <f t="shared" si="568"/>
        <v>0</v>
      </c>
      <c r="ED624" s="169"/>
      <c r="EE624" s="170">
        <f t="shared" si="569"/>
        <v>0</v>
      </c>
      <c r="EF624" s="170" t="str">
        <f>IFERROR(IF(DY624&gt;((_xlfn.XLOOKUP(DQ624,TOPES!B:B,TOPES!C:C,,,)*INDEXACIÓN!CI624)),"SUPERA TOPES DEL HV",0),"HV NO ENCONTRADO")</f>
        <v>HV NO ENCONTRADO</v>
      </c>
      <c r="EG624" s="170">
        <f t="shared" si="570"/>
        <v>0</v>
      </c>
      <c r="EH624" s="170">
        <f>IF(SUMIF($M:$M,#REF!,$DY:$DY)&gt;$EH$8,"CONSULTA DIAN",0)</f>
        <v>0</v>
      </c>
      <c r="EI624" s="171">
        <f t="shared" si="571"/>
        <v>0</v>
      </c>
      <c r="EJ624" s="172"/>
    </row>
    <row r="625" spans="1:140" x14ac:dyDescent="0.25">
      <c r="A625" s="133" t="str">
        <f t="shared" si="521"/>
        <v>19000100616</v>
      </c>
      <c r="B625" s="134"/>
      <c r="C625" s="134"/>
      <c r="D625" s="135">
        <f>_xlfn.XLOOKUP(C625,TOPES!L:L,TOPES!M:M,,,)</f>
        <v>0</v>
      </c>
      <c r="E625" s="136">
        <v>616</v>
      </c>
      <c r="F625" s="134"/>
      <c r="G625" s="134"/>
      <c r="H625" s="134"/>
      <c r="I625" s="134"/>
      <c r="J625" s="134"/>
      <c r="K625" s="134"/>
      <c r="L625" s="134"/>
      <c r="M625" s="137"/>
      <c r="N625" s="134"/>
      <c r="O625" s="137" t="str">
        <f t="shared" si="522"/>
        <v/>
      </c>
      <c r="P625" s="138"/>
      <c r="Q625" s="139"/>
      <c r="R625" s="140">
        <f>IFERROR(IF(VLOOKUP(YEAR($D625),SMMLV!$A$2:$C$44,3,0)*$P625=$Q625,$Q625,IF($P625="",$Q625,VLOOKUP(YEAR($D625),SMMLV!$A$2:$C$44,3,0)*$P625)),0)</f>
        <v>0</v>
      </c>
      <c r="S625" s="141"/>
      <c r="T625" s="142"/>
      <c r="U625" s="143"/>
      <c r="V625" s="144"/>
      <c r="W625" s="145">
        <f>IFERROR(SUM(IF(VLOOKUP(YEAR($D625),SMMLV!$A$2:$C$44,3,0)*S625=T625,T625,IF(S625="",T625,VLOOKUP(YEAR($D625),SMMLV!$A$2:$C$44,3,0)*S625)),IF(VLOOKUP(YEAR($D625),SMMLV!$A$2:$C$44,3,0)*U625=V625,V625,IF(U625="",V625,VLOOKUP(YEAR($D625),SMMLV!$A$2:$C$44,3,0)*U625))),0)</f>
        <v>0</v>
      </c>
      <c r="X625" s="146"/>
      <c r="Y625" s="139"/>
      <c r="Z625" s="140">
        <f>IFERROR(IF(VLOOKUP(YEAR($D625),SMMLV!$A$2:$C$44,3,0)*$X625=$Y625,$Y625,IF($X625="",$Y625,VLOOKUP(YEAR($D625),SMMLV!$A$2:$C$44,3,0)*$X625)),0)</f>
        <v>0</v>
      </c>
      <c r="AA625" s="147"/>
      <c r="AB625" s="142"/>
      <c r="AC625" s="140">
        <f>IFERROR(IF(VLOOKUP(YEAR($D625),SMMLV!$A$2:$C$44,3,0)*$AA625=$AB625,$AB625,IF($AA625="",$AB625,VLOOKUP(YEAR($D625),SMMLV!$A$2:$C$44,3,0)*$AA625)),0)</f>
        <v>0</v>
      </c>
      <c r="AD625" s="147"/>
      <c r="AE625" s="142"/>
      <c r="AF625" s="140">
        <f>IFERROR(IF(VLOOKUP(YEAR($D625),SMMLV!$A$2:$C$44,3,0)*$AD625=$AE625,$AE625,IF($AD625="",$AE625,VLOOKUP(YEAR($D625),SMMLV!$A$2:$C$44,3,0)*$AD625)),0)</f>
        <v>0</v>
      </c>
      <c r="AG625" s="134"/>
      <c r="AH625" s="145">
        <f t="shared" si="523"/>
        <v>0</v>
      </c>
      <c r="AI625" s="138"/>
      <c r="AJ625" s="139"/>
      <c r="AK625" s="140">
        <f>IFERROR(IF(VLOOKUP(YEAR($D625),SMMLV!$A$2:$C$44,3,0)*$AI625=AJ625,AJ625,IF($AI625="",AJ625,VLOOKUP(YEAR($D625),SMMLV!$A$2:$C$44,3,0)*$AI625)),0)</f>
        <v>0</v>
      </c>
      <c r="AL625" s="141"/>
      <c r="AM625" s="142"/>
      <c r="AN625" s="147"/>
      <c r="AO625" s="144"/>
      <c r="AP625" s="145">
        <f>IFERROR(SUM(IF(VLOOKUP(YEAR($D625),SMMLV!$A$2:$C$44,3,0)*AL625=AM625,AM625,IF(AL625="",AM625,VLOOKUP(YEAR($D625),SMMLV!$A$2:$C$44,3,0)*AL625)),IF(VLOOKUP(YEAR($D625),SMMLV!$A$2:$C$44,3,0)*AN625=AO625,AO625,IF(AN625="",AO625,VLOOKUP(YEAR($D625),SMMLV!$A$2:$C$44,3,0)*AN625))),0)</f>
        <v>0</v>
      </c>
      <c r="AQ625" s="148"/>
      <c r="AR625" s="142"/>
      <c r="AS625" s="140">
        <f>IFERROR(IF(VLOOKUP(YEAR($D625),SMMLV!$A$2:$C$44,3,0)*AQ625=AR625,AR625,IF(AQ625="",AR625,VLOOKUP(YEAR($D625),SMMLV!$A$2:$C$44,3,0)*AQ625)),0)</f>
        <v>0</v>
      </c>
      <c r="AT625" s="147"/>
      <c r="AU625" s="142"/>
      <c r="AV625" s="140">
        <f>IFERROR(IF(VLOOKUP(YEAR($D625),SMMLV!$A$2:$C$44,3,0)*AT625=AU625,AU625,IF(AT625="",AU625,VLOOKUP(YEAR($D625),SMMLV!$A$2:$C$44,3,0)*AT625)),0)</f>
        <v>0</v>
      </c>
      <c r="AW625" s="147"/>
      <c r="AX625" s="142"/>
      <c r="AY625" s="140">
        <f>IFERROR(IF(VLOOKUP(YEAR($D625),SMMLV!$A$2:$C$44,3,0)*AW625=AX625,AX625,IF(AW625="",AX625,VLOOKUP(YEAR($D625),SMMLV!$A$2:$C$44,3,0)*AW625)),0)</f>
        <v>0</v>
      </c>
      <c r="AZ625" s="134"/>
      <c r="BA625" s="145">
        <f t="shared" si="524"/>
        <v>0</v>
      </c>
      <c r="BB625" s="138"/>
      <c r="BC625" s="139"/>
      <c r="BD625" s="140">
        <f>IFERROR(IF(VLOOKUP(YEAR($D625),SMMLV!$A$2:$C$44,3,0)*BB625=BC625,BC625,IF(BB625="",BC625,VLOOKUP(YEAR($D625),SMMLV!$A$2:$C$44,3,0)*BB625)),0)</f>
        <v>0</v>
      </c>
      <c r="BE625" s="141"/>
      <c r="BF625" s="142"/>
      <c r="BG625" s="147"/>
      <c r="BH625" s="144"/>
      <c r="BI625" s="145">
        <f>IFERROR(SUM(IF(VLOOKUP(YEAR($D625),SMMLV!$A$2:$C$44,3,0)*BE625=BF625,BF625,IF(BE625="",BF625,VLOOKUP(YEAR($D625),SMMLV!$A$2:$C$44,3,0)*BE625)),IF(VLOOKUP(YEAR($D625),SMMLV!$A$2:$C$44,3,0)*BG625=BH625,BH625,IF(BG625="",BH625,VLOOKUP(YEAR($D625),SMMLV!$A$2:$C$44,3,0)*BG625))),0)</f>
        <v>0</v>
      </c>
      <c r="BJ625" s="149"/>
      <c r="BK625" s="150"/>
      <c r="BL625" s="140">
        <f>IFERROR(IF(VLOOKUP(YEAR($D625),SMMLV!$A$2:$C$44,3,0)*BJ625=BK625,BK625,IF(BJ625="",BK625,VLOOKUP(YEAR($D625),SMMLV!$A$2:$C$44,3,0)*BJ625)),0)</f>
        <v>0</v>
      </c>
      <c r="BM625" s="147"/>
      <c r="BN625" s="142"/>
      <c r="BO625" s="140">
        <f>IFERROR(IF(VLOOKUP(YEAR($D625),SMMLV!$A$2:$C$44,3,0)*BM625=BN625,BN625,IF(BM625="",BN625,VLOOKUP(YEAR($D625),SMMLV!$A$2:$C$44,3,0)*BM625)),0)</f>
        <v>0</v>
      </c>
      <c r="BP625" s="147"/>
      <c r="BQ625" s="142"/>
      <c r="BR625" s="140">
        <f>IFERROR(IF(VLOOKUP(YEAR($D625),SMMLV!$A$2:$C$44,3,0)*BP625=BQ625,BQ625,IF(BP625="",BQ625,VLOOKUP(YEAR($D625),SMMLV!$A$2:$C$44,3,0)*BP625)),0)</f>
        <v>0</v>
      </c>
      <c r="BS625" s="134"/>
      <c r="BT625" s="145">
        <f t="shared" si="525"/>
        <v>0</v>
      </c>
      <c r="BU625" s="151">
        <f t="shared" si="526"/>
        <v>0</v>
      </c>
      <c r="BV625" s="151">
        <f t="shared" si="527"/>
        <v>0</v>
      </c>
      <c r="BW625" s="151">
        <f t="shared" si="528"/>
        <v>0</v>
      </c>
      <c r="BX625" s="151">
        <f t="shared" si="529"/>
        <v>0</v>
      </c>
      <c r="BY625" s="151">
        <f t="shared" si="530"/>
        <v>0</v>
      </c>
      <c r="BZ625" s="151">
        <f t="shared" si="518"/>
        <v>0</v>
      </c>
      <c r="CA625" s="134"/>
      <c r="CB625" s="134"/>
      <c r="CC625" s="134"/>
      <c r="CD625" s="152">
        <f t="shared" si="519"/>
        <v>0</v>
      </c>
      <c r="CE625" s="153">
        <f>IFERROR(INDEX(IPC!$A$11:$Y$22,MATCH(PROPER(TEXT(CD625,"mmmm")),IPC!$A$11:$A$22,0),MATCH(YEAR(CD625),IPC!$A$10:$Y$10,0)),0)</f>
        <v>0</v>
      </c>
      <c r="CF625" s="154">
        <v>64395</v>
      </c>
      <c r="CG625" s="153">
        <f>IFERROR(INDEX(IPC!$A$11:$Y$22,MATCH(PROPER(TEXT(CF625,"mmmm")),IPC!$A$11:$A$22,0),MATCH(YEAR(CF625),IPC!$A$10:$Y$10,0)),0)</f>
        <v>0</v>
      </c>
      <c r="CH625" s="155">
        <f t="shared" si="520"/>
        <v>0</v>
      </c>
      <c r="CI625" s="145">
        <v>1751520</v>
      </c>
      <c r="CJ625" s="151">
        <f t="shared" si="531"/>
        <v>0</v>
      </c>
      <c r="CK625" s="151">
        <f t="shared" si="532"/>
        <v>0</v>
      </c>
      <c r="CL625" s="151">
        <f t="shared" si="533"/>
        <v>0</v>
      </c>
      <c r="CM625" s="151">
        <f t="shared" si="534"/>
        <v>0</v>
      </c>
      <c r="CN625" s="151">
        <f t="shared" si="535"/>
        <v>0</v>
      </c>
      <c r="CO625" s="151">
        <f t="shared" si="536"/>
        <v>0</v>
      </c>
      <c r="CP625" s="151">
        <f t="shared" si="537"/>
        <v>0</v>
      </c>
      <c r="CQ625" s="151">
        <f t="shared" si="538"/>
        <v>0</v>
      </c>
      <c r="CR625" s="151">
        <f t="shared" si="539"/>
        <v>0</v>
      </c>
      <c r="CS625" s="151">
        <f t="shared" si="540"/>
        <v>0</v>
      </c>
      <c r="CT625" s="151">
        <f t="shared" si="541"/>
        <v>0</v>
      </c>
      <c r="CU625" s="151">
        <f t="shared" si="542"/>
        <v>0</v>
      </c>
      <c r="CV625" s="151">
        <f t="shared" si="543"/>
        <v>0</v>
      </c>
      <c r="CW625" s="151">
        <f t="shared" si="544"/>
        <v>0</v>
      </c>
      <c r="CX625" s="151">
        <f t="shared" si="545"/>
        <v>0</v>
      </c>
      <c r="CY625" s="151">
        <f t="shared" si="546"/>
        <v>0</v>
      </c>
      <c r="CZ625" s="151">
        <f t="shared" si="547"/>
        <v>0</v>
      </c>
      <c r="DA625" s="151">
        <f t="shared" si="548"/>
        <v>0</v>
      </c>
      <c r="DB625" s="151">
        <f t="shared" si="549"/>
        <v>0</v>
      </c>
      <c r="DC625" s="151">
        <f t="shared" si="550"/>
        <v>0</v>
      </c>
      <c r="DD625" s="151">
        <f t="shared" si="551"/>
        <v>0</v>
      </c>
      <c r="DE625" s="151">
        <f t="shared" si="552"/>
        <v>0</v>
      </c>
      <c r="DF625" s="151">
        <f t="shared" si="553"/>
        <v>0</v>
      </c>
      <c r="DG625" s="151">
        <f t="shared" si="554"/>
        <v>0</v>
      </c>
      <c r="DH625" s="151">
        <f t="shared" si="555"/>
        <v>0</v>
      </c>
      <c r="DI625" s="151">
        <f t="shared" si="556"/>
        <v>0</v>
      </c>
      <c r="DJ625" s="151">
        <f t="shared" si="557"/>
        <v>0</v>
      </c>
      <c r="DK625" s="151">
        <f t="shared" si="558"/>
        <v>0</v>
      </c>
      <c r="DL625" s="151">
        <f t="shared" si="559"/>
        <v>0</v>
      </c>
      <c r="DM625" s="151">
        <f t="shared" si="560"/>
        <v>0</v>
      </c>
      <c r="DN625" s="151">
        <f t="shared" si="561"/>
        <v>0</v>
      </c>
      <c r="DO625" s="156">
        <f t="shared" si="562"/>
        <v>0</v>
      </c>
      <c r="DP625" s="173" t="str">
        <f t="shared" si="563"/>
        <v/>
      </c>
      <c r="DQ625" s="157" t="str">
        <f t="shared" si="564"/>
        <v/>
      </c>
      <c r="DR625" s="158" t="str">
        <f>IFERROR(IFERROR(IFERROR(_xlfn.XLOOKUP(DP625,#REF!,#REF!,,,),_xlfn.XLOOKUP(DP625,#REF!,#REF!,,,)),_xlfn.XLOOKUP(DP625,#REF!,#REF!,,,)),"N/A")</f>
        <v>N/A</v>
      </c>
      <c r="DS625" s="159"/>
      <c r="DT625" s="160"/>
      <c r="DU625" s="161"/>
      <c r="DV625" s="162"/>
      <c r="DW625" s="163">
        <f>IFERROR(IFERROR(IFERROR(_xlfn.XLOOKUP(DP625,#REF!,#REF!,,,),_xlfn.XLOOKUP(DP625,#REF!,#REF!,,,)),_xlfn.XLOOKUP(DP625,#REF!,#REF!,,,)),0)</f>
        <v>0</v>
      </c>
      <c r="DX625" s="164"/>
      <c r="DY625" s="165">
        <f t="shared" si="565"/>
        <v>0</v>
      </c>
      <c r="DZ625" s="166"/>
      <c r="EA625" s="167">
        <f t="shared" si="566"/>
        <v>0</v>
      </c>
      <c r="EB625" s="168">
        <f t="shared" si="567"/>
        <v>0</v>
      </c>
      <c r="EC625" s="168">
        <f t="shared" si="568"/>
        <v>0</v>
      </c>
      <c r="ED625" s="169"/>
      <c r="EE625" s="170">
        <f t="shared" si="569"/>
        <v>0</v>
      </c>
      <c r="EF625" s="170" t="str">
        <f>IFERROR(IF(DY625&gt;((_xlfn.XLOOKUP(DQ625,TOPES!B:B,TOPES!C:C,,,)*INDEXACIÓN!CI625)),"SUPERA TOPES DEL HV",0),"HV NO ENCONTRADO")</f>
        <v>HV NO ENCONTRADO</v>
      </c>
      <c r="EG625" s="170">
        <f t="shared" si="570"/>
        <v>0</v>
      </c>
      <c r="EH625" s="170">
        <f>IF(SUMIF($M:$M,#REF!,$DY:$DY)&gt;$EH$8,"CONSULTA DIAN",0)</f>
        <v>0</v>
      </c>
      <c r="EI625" s="171">
        <f t="shared" si="571"/>
        <v>0</v>
      </c>
      <c r="EJ625" s="172"/>
    </row>
    <row r="626" spans="1:140" x14ac:dyDescent="0.25">
      <c r="A626" s="133" t="str">
        <f t="shared" si="521"/>
        <v>19000100617</v>
      </c>
      <c r="B626" s="134"/>
      <c r="C626" s="134"/>
      <c r="D626" s="135">
        <f>_xlfn.XLOOKUP(C626,TOPES!L:L,TOPES!M:M,,,)</f>
        <v>0</v>
      </c>
      <c r="E626" s="136">
        <v>617</v>
      </c>
      <c r="F626" s="134"/>
      <c r="G626" s="134"/>
      <c r="H626" s="134"/>
      <c r="I626" s="134"/>
      <c r="J626" s="134"/>
      <c r="K626" s="134"/>
      <c r="L626" s="134"/>
      <c r="M626" s="137"/>
      <c r="N626" s="134"/>
      <c r="O626" s="137" t="str">
        <f t="shared" si="522"/>
        <v/>
      </c>
      <c r="P626" s="138"/>
      <c r="Q626" s="139"/>
      <c r="R626" s="140">
        <f>IFERROR(IF(VLOOKUP(YEAR($D626),SMMLV!$A$2:$C$44,3,0)*$P626=$Q626,$Q626,IF($P626="",$Q626,VLOOKUP(YEAR($D626),SMMLV!$A$2:$C$44,3,0)*$P626)),0)</f>
        <v>0</v>
      </c>
      <c r="S626" s="141"/>
      <c r="T626" s="142"/>
      <c r="U626" s="143"/>
      <c r="V626" s="144"/>
      <c r="W626" s="145">
        <f>IFERROR(SUM(IF(VLOOKUP(YEAR($D626),SMMLV!$A$2:$C$44,3,0)*S626=T626,T626,IF(S626="",T626,VLOOKUP(YEAR($D626),SMMLV!$A$2:$C$44,3,0)*S626)),IF(VLOOKUP(YEAR($D626),SMMLV!$A$2:$C$44,3,0)*U626=V626,V626,IF(U626="",V626,VLOOKUP(YEAR($D626),SMMLV!$A$2:$C$44,3,0)*U626))),0)</f>
        <v>0</v>
      </c>
      <c r="X626" s="146"/>
      <c r="Y626" s="139"/>
      <c r="Z626" s="140">
        <f>IFERROR(IF(VLOOKUP(YEAR($D626),SMMLV!$A$2:$C$44,3,0)*$X626=$Y626,$Y626,IF($X626="",$Y626,VLOOKUP(YEAR($D626),SMMLV!$A$2:$C$44,3,0)*$X626)),0)</f>
        <v>0</v>
      </c>
      <c r="AA626" s="147"/>
      <c r="AB626" s="142"/>
      <c r="AC626" s="140">
        <f>IFERROR(IF(VLOOKUP(YEAR($D626),SMMLV!$A$2:$C$44,3,0)*$AA626=$AB626,$AB626,IF($AA626="",$AB626,VLOOKUP(YEAR($D626),SMMLV!$A$2:$C$44,3,0)*$AA626)),0)</f>
        <v>0</v>
      </c>
      <c r="AD626" s="147"/>
      <c r="AE626" s="142"/>
      <c r="AF626" s="140">
        <f>IFERROR(IF(VLOOKUP(YEAR($D626),SMMLV!$A$2:$C$44,3,0)*$AD626=$AE626,$AE626,IF($AD626="",$AE626,VLOOKUP(YEAR($D626),SMMLV!$A$2:$C$44,3,0)*$AD626)),0)</f>
        <v>0</v>
      </c>
      <c r="AG626" s="134"/>
      <c r="AH626" s="145">
        <f t="shared" si="523"/>
        <v>0</v>
      </c>
      <c r="AI626" s="138"/>
      <c r="AJ626" s="139"/>
      <c r="AK626" s="140">
        <f>IFERROR(IF(VLOOKUP(YEAR($D626),SMMLV!$A$2:$C$44,3,0)*$AI626=AJ626,AJ626,IF($AI626="",AJ626,VLOOKUP(YEAR($D626),SMMLV!$A$2:$C$44,3,0)*$AI626)),0)</f>
        <v>0</v>
      </c>
      <c r="AL626" s="141"/>
      <c r="AM626" s="142"/>
      <c r="AN626" s="147"/>
      <c r="AO626" s="144"/>
      <c r="AP626" s="145">
        <f>IFERROR(SUM(IF(VLOOKUP(YEAR($D626),SMMLV!$A$2:$C$44,3,0)*AL626=AM626,AM626,IF(AL626="",AM626,VLOOKUP(YEAR($D626),SMMLV!$A$2:$C$44,3,0)*AL626)),IF(VLOOKUP(YEAR($D626),SMMLV!$A$2:$C$44,3,0)*AN626=AO626,AO626,IF(AN626="",AO626,VLOOKUP(YEAR($D626),SMMLV!$A$2:$C$44,3,0)*AN626))),0)</f>
        <v>0</v>
      </c>
      <c r="AQ626" s="148"/>
      <c r="AR626" s="142"/>
      <c r="AS626" s="140">
        <f>IFERROR(IF(VLOOKUP(YEAR($D626),SMMLV!$A$2:$C$44,3,0)*AQ626=AR626,AR626,IF(AQ626="",AR626,VLOOKUP(YEAR($D626),SMMLV!$A$2:$C$44,3,0)*AQ626)),0)</f>
        <v>0</v>
      </c>
      <c r="AT626" s="147"/>
      <c r="AU626" s="142"/>
      <c r="AV626" s="140">
        <f>IFERROR(IF(VLOOKUP(YEAR($D626),SMMLV!$A$2:$C$44,3,0)*AT626=AU626,AU626,IF(AT626="",AU626,VLOOKUP(YEAR($D626),SMMLV!$A$2:$C$44,3,0)*AT626)),0)</f>
        <v>0</v>
      </c>
      <c r="AW626" s="147"/>
      <c r="AX626" s="142"/>
      <c r="AY626" s="140">
        <f>IFERROR(IF(VLOOKUP(YEAR($D626),SMMLV!$A$2:$C$44,3,0)*AW626=AX626,AX626,IF(AW626="",AX626,VLOOKUP(YEAR($D626),SMMLV!$A$2:$C$44,3,0)*AW626)),0)</f>
        <v>0</v>
      </c>
      <c r="AZ626" s="134"/>
      <c r="BA626" s="145">
        <f t="shared" si="524"/>
        <v>0</v>
      </c>
      <c r="BB626" s="138"/>
      <c r="BC626" s="139"/>
      <c r="BD626" s="140">
        <f>IFERROR(IF(VLOOKUP(YEAR($D626),SMMLV!$A$2:$C$44,3,0)*BB626=BC626,BC626,IF(BB626="",BC626,VLOOKUP(YEAR($D626),SMMLV!$A$2:$C$44,3,0)*BB626)),0)</f>
        <v>0</v>
      </c>
      <c r="BE626" s="141"/>
      <c r="BF626" s="142"/>
      <c r="BG626" s="147"/>
      <c r="BH626" s="144"/>
      <c r="BI626" s="145">
        <f>IFERROR(SUM(IF(VLOOKUP(YEAR($D626),SMMLV!$A$2:$C$44,3,0)*BE626=BF626,BF626,IF(BE626="",BF626,VLOOKUP(YEAR($D626),SMMLV!$A$2:$C$44,3,0)*BE626)),IF(VLOOKUP(YEAR($D626),SMMLV!$A$2:$C$44,3,0)*BG626=BH626,BH626,IF(BG626="",BH626,VLOOKUP(YEAR($D626),SMMLV!$A$2:$C$44,3,0)*BG626))),0)</f>
        <v>0</v>
      </c>
      <c r="BJ626" s="149"/>
      <c r="BK626" s="150"/>
      <c r="BL626" s="140">
        <f>IFERROR(IF(VLOOKUP(YEAR($D626),SMMLV!$A$2:$C$44,3,0)*BJ626=BK626,BK626,IF(BJ626="",BK626,VLOOKUP(YEAR($D626),SMMLV!$A$2:$C$44,3,0)*BJ626)),0)</f>
        <v>0</v>
      </c>
      <c r="BM626" s="147"/>
      <c r="BN626" s="142"/>
      <c r="BO626" s="140">
        <f>IFERROR(IF(VLOOKUP(YEAR($D626),SMMLV!$A$2:$C$44,3,0)*BM626=BN626,BN626,IF(BM626="",BN626,VLOOKUP(YEAR($D626),SMMLV!$A$2:$C$44,3,0)*BM626)),0)</f>
        <v>0</v>
      </c>
      <c r="BP626" s="147"/>
      <c r="BQ626" s="142"/>
      <c r="BR626" s="140">
        <f>IFERROR(IF(VLOOKUP(YEAR($D626),SMMLV!$A$2:$C$44,3,0)*BP626=BQ626,BQ626,IF(BP626="",BQ626,VLOOKUP(YEAR($D626),SMMLV!$A$2:$C$44,3,0)*BP626)),0)</f>
        <v>0</v>
      </c>
      <c r="BS626" s="134"/>
      <c r="BT626" s="145">
        <f t="shared" si="525"/>
        <v>0</v>
      </c>
      <c r="BU626" s="151">
        <f t="shared" si="526"/>
        <v>0</v>
      </c>
      <c r="BV626" s="151">
        <f t="shared" si="527"/>
        <v>0</v>
      </c>
      <c r="BW626" s="151">
        <f t="shared" si="528"/>
        <v>0</v>
      </c>
      <c r="BX626" s="151">
        <f t="shared" si="529"/>
        <v>0</v>
      </c>
      <c r="BY626" s="151">
        <f t="shared" si="530"/>
        <v>0</v>
      </c>
      <c r="BZ626" s="151">
        <f t="shared" si="518"/>
        <v>0</v>
      </c>
      <c r="CA626" s="134"/>
      <c r="CB626" s="134"/>
      <c r="CC626" s="134"/>
      <c r="CD626" s="152">
        <f t="shared" si="519"/>
        <v>0</v>
      </c>
      <c r="CE626" s="153">
        <f>IFERROR(INDEX(IPC!$A$11:$Y$22,MATCH(PROPER(TEXT(CD626,"mmmm")),IPC!$A$11:$A$22,0),MATCH(YEAR(CD626),IPC!$A$10:$Y$10,0)),0)</f>
        <v>0</v>
      </c>
      <c r="CF626" s="154">
        <v>64425</v>
      </c>
      <c r="CG626" s="153">
        <f>IFERROR(INDEX(IPC!$A$11:$Y$22,MATCH(PROPER(TEXT(CF626,"mmmm")),IPC!$A$11:$A$22,0),MATCH(YEAR(CF626),IPC!$A$10:$Y$10,0)),0)</f>
        <v>0</v>
      </c>
      <c r="CH626" s="155">
        <f t="shared" si="520"/>
        <v>0</v>
      </c>
      <c r="CI626" s="145">
        <v>1751521</v>
      </c>
      <c r="CJ626" s="151">
        <f t="shared" si="531"/>
        <v>0</v>
      </c>
      <c r="CK626" s="151">
        <f t="shared" si="532"/>
        <v>0</v>
      </c>
      <c r="CL626" s="151">
        <f t="shared" si="533"/>
        <v>0</v>
      </c>
      <c r="CM626" s="151">
        <f t="shared" si="534"/>
        <v>0</v>
      </c>
      <c r="CN626" s="151">
        <f t="shared" si="535"/>
        <v>0</v>
      </c>
      <c r="CO626" s="151">
        <f t="shared" si="536"/>
        <v>0</v>
      </c>
      <c r="CP626" s="151">
        <f t="shared" si="537"/>
        <v>0</v>
      </c>
      <c r="CQ626" s="151">
        <f t="shared" si="538"/>
        <v>0</v>
      </c>
      <c r="CR626" s="151">
        <f t="shared" si="539"/>
        <v>0</v>
      </c>
      <c r="CS626" s="151">
        <f t="shared" si="540"/>
        <v>0</v>
      </c>
      <c r="CT626" s="151">
        <f t="shared" si="541"/>
        <v>0</v>
      </c>
      <c r="CU626" s="151">
        <f t="shared" si="542"/>
        <v>0</v>
      </c>
      <c r="CV626" s="151">
        <f t="shared" si="543"/>
        <v>0</v>
      </c>
      <c r="CW626" s="151">
        <f t="shared" si="544"/>
        <v>0</v>
      </c>
      <c r="CX626" s="151">
        <f t="shared" si="545"/>
        <v>0</v>
      </c>
      <c r="CY626" s="151">
        <f t="shared" si="546"/>
        <v>0</v>
      </c>
      <c r="CZ626" s="151">
        <f t="shared" si="547"/>
        <v>0</v>
      </c>
      <c r="DA626" s="151">
        <f t="shared" si="548"/>
        <v>0</v>
      </c>
      <c r="DB626" s="151">
        <f t="shared" si="549"/>
        <v>0</v>
      </c>
      <c r="DC626" s="151">
        <f t="shared" si="550"/>
        <v>0</v>
      </c>
      <c r="DD626" s="151">
        <f t="shared" si="551"/>
        <v>0</v>
      </c>
      <c r="DE626" s="151">
        <f t="shared" si="552"/>
        <v>0</v>
      </c>
      <c r="DF626" s="151">
        <f t="shared" si="553"/>
        <v>0</v>
      </c>
      <c r="DG626" s="151">
        <f t="shared" si="554"/>
        <v>0</v>
      </c>
      <c r="DH626" s="151">
        <f t="shared" si="555"/>
        <v>0</v>
      </c>
      <c r="DI626" s="151">
        <f t="shared" si="556"/>
        <v>0</v>
      </c>
      <c r="DJ626" s="151">
        <f t="shared" si="557"/>
        <v>0</v>
      </c>
      <c r="DK626" s="151">
        <f t="shared" si="558"/>
        <v>0</v>
      </c>
      <c r="DL626" s="151">
        <f t="shared" si="559"/>
        <v>0</v>
      </c>
      <c r="DM626" s="151">
        <f t="shared" si="560"/>
        <v>0</v>
      </c>
      <c r="DN626" s="151">
        <f t="shared" si="561"/>
        <v>0</v>
      </c>
      <c r="DO626" s="156">
        <f t="shared" si="562"/>
        <v>0</v>
      </c>
      <c r="DP626" s="173" t="str">
        <f t="shared" si="563"/>
        <v/>
      </c>
      <c r="DQ626" s="157" t="str">
        <f t="shared" si="564"/>
        <v/>
      </c>
      <c r="DR626" s="158" t="str">
        <f>IFERROR(IFERROR(IFERROR(_xlfn.XLOOKUP(DP626,#REF!,#REF!,,,),_xlfn.XLOOKUP(DP626,#REF!,#REF!,,,)),_xlfn.XLOOKUP(DP626,#REF!,#REF!,,,)),"N/A")</f>
        <v>N/A</v>
      </c>
      <c r="DS626" s="159"/>
      <c r="DT626" s="160"/>
      <c r="DU626" s="161"/>
      <c r="DV626" s="162"/>
      <c r="DW626" s="163">
        <f>IFERROR(IFERROR(IFERROR(_xlfn.XLOOKUP(DP626,#REF!,#REF!,,,),_xlfn.XLOOKUP(DP626,#REF!,#REF!,,,)),_xlfn.XLOOKUP(DP626,#REF!,#REF!,,,)),0)</f>
        <v>0</v>
      </c>
      <c r="DX626" s="164"/>
      <c r="DY626" s="165">
        <f t="shared" si="565"/>
        <v>0</v>
      </c>
      <c r="DZ626" s="166"/>
      <c r="EA626" s="167">
        <f t="shared" si="566"/>
        <v>0</v>
      </c>
      <c r="EB626" s="168">
        <f t="shared" si="567"/>
        <v>0</v>
      </c>
      <c r="EC626" s="168">
        <f t="shared" si="568"/>
        <v>0</v>
      </c>
      <c r="ED626" s="169"/>
      <c r="EE626" s="170">
        <f t="shared" si="569"/>
        <v>0</v>
      </c>
      <c r="EF626" s="170" t="str">
        <f>IFERROR(IF(DY626&gt;((_xlfn.XLOOKUP(DQ626,TOPES!B:B,TOPES!C:C,,,)*INDEXACIÓN!CI626)),"SUPERA TOPES DEL HV",0),"HV NO ENCONTRADO")</f>
        <v>HV NO ENCONTRADO</v>
      </c>
      <c r="EG626" s="170">
        <f t="shared" si="570"/>
        <v>0</v>
      </c>
      <c r="EH626" s="170">
        <f>IF(SUMIF($M:$M,#REF!,$DY:$DY)&gt;$EH$8,"CONSULTA DIAN",0)</f>
        <v>0</v>
      </c>
      <c r="EI626" s="171">
        <f t="shared" si="571"/>
        <v>0</v>
      </c>
      <c r="EJ626" s="172"/>
    </row>
    <row r="627" spans="1:140" x14ac:dyDescent="0.25">
      <c r="A627" s="133" t="str">
        <f t="shared" si="521"/>
        <v>19000100618</v>
      </c>
      <c r="B627" s="134"/>
      <c r="C627" s="134"/>
      <c r="D627" s="135">
        <f>_xlfn.XLOOKUP(C627,TOPES!L:L,TOPES!M:M,,,)</f>
        <v>0</v>
      </c>
      <c r="E627" s="136">
        <v>618</v>
      </c>
      <c r="F627" s="134"/>
      <c r="G627" s="134"/>
      <c r="H627" s="134"/>
      <c r="I627" s="134"/>
      <c r="J627" s="134"/>
      <c r="K627" s="134"/>
      <c r="L627" s="134"/>
      <c r="M627" s="137"/>
      <c r="N627" s="134"/>
      <c r="O627" s="137" t="str">
        <f t="shared" si="522"/>
        <v/>
      </c>
      <c r="P627" s="138"/>
      <c r="Q627" s="139"/>
      <c r="R627" s="140">
        <f>IFERROR(IF(VLOOKUP(YEAR($D627),SMMLV!$A$2:$C$44,3,0)*$P627=$Q627,$Q627,IF($P627="",$Q627,VLOOKUP(YEAR($D627),SMMLV!$A$2:$C$44,3,0)*$P627)),0)</f>
        <v>0</v>
      </c>
      <c r="S627" s="141"/>
      <c r="T627" s="142"/>
      <c r="U627" s="143"/>
      <c r="V627" s="144"/>
      <c r="W627" s="145">
        <f>IFERROR(SUM(IF(VLOOKUP(YEAR($D627),SMMLV!$A$2:$C$44,3,0)*S627=T627,T627,IF(S627="",T627,VLOOKUP(YEAR($D627),SMMLV!$A$2:$C$44,3,0)*S627)),IF(VLOOKUP(YEAR($D627),SMMLV!$A$2:$C$44,3,0)*U627=V627,V627,IF(U627="",V627,VLOOKUP(YEAR($D627),SMMLV!$A$2:$C$44,3,0)*U627))),0)</f>
        <v>0</v>
      </c>
      <c r="X627" s="146"/>
      <c r="Y627" s="139"/>
      <c r="Z627" s="140">
        <f>IFERROR(IF(VLOOKUP(YEAR($D627),SMMLV!$A$2:$C$44,3,0)*$X627=$Y627,$Y627,IF($X627="",$Y627,VLOOKUP(YEAR($D627),SMMLV!$A$2:$C$44,3,0)*$X627)),0)</f>
        <v>0</v>
      </c>
      <c r="AA627" s="147"/>
      <c r="AB627" s="142"/>
      <c r="AC627" s="140">
        <f>IFERROR(IF(VLOOKUP(YEAR($D627),SMMLV!$A$2:$C$44,3,0)*$AA627=$AB627,$AB627,IF($AA627="",$AB627,VLOOKUP(YEAR($D627),SMMLV!$A$2:$C$44,3,0)*$AA627)),0)</f>
        <v>0</v>
      </c>
      <c r="AD627" s="147"/>
      <c r="AE627" s="142"/>
      <c r="AF627" s="140">
        <f>IFERROR(IF(VLOOKUP(YEAR($D627),SMMLV!$A$2:$C$44,3,0)*$AD627=$AE627,$AE627,IF($AD627="",$AE627,VLOOKUP(YEAR($D627),SMMLV!$A$2:$C$44,3,0)*$AD627)),0)</f>
        <v>0</v>
      </c>
      <c r="AG627" s="134"/>
      <c r="AH627" s="145">
        <f t="shared" si="523"/>
        <v>0</v>
      </c>
      <c r="AI627" s="138"/>
      <c r="AJ627" s="139"/>
      <c r="AK627" s="140">
        <f>IFERROR(IF(VLOOKUP(YEAR($D627),SMMLV!$A$2:$C$44,3,0)*$AI627=AJ627,AJ627,IF($AI627="",AJ627,VLOOKUP(YEAR($D627),SMMLV!$A$2:$C$44,3,0)*$AI627)),0)</f>
        <v>0</v>
      </c>
      <c r="AL627" s="141"/>
      <c r="AM627" s="142"/>
      <c r="AN627" s="147"/>
      <c r="AO627" s="144"/>
      <c r="AP627" s="145">
        <f>IFERROR(SUM(IF(VLOOKUP(YEAR($D627),SMMLV!$A$2:$C$44,3,0)*AL627=AM627,AM627,IF(AL627="",AM627,VLOOKUP(YEAR($D627),SMMLV!$A$2:$C$44,3,0)*AL627)),IF(VLOOKUP(YEAR($D627),SMMLV!$A$2:$C$44,3,0)*AN627=AO627,AO627,IF(AN627="",AO627,VLOOKUP(YEAR($D627),SMMLV!$A$2:$C$44,3,0)*AN627))),0)</f>
        <v>0</v>
      </c>
      <c r="AQ627" s="148"/>
      <c r="AR627" s="142"/>
      <c r="AS627" s="140">
        <f>IFERROR(IF(VLOOKUP(YEAR($D627),SMMLV!$A$2:$C$44,3,0)*AQ627=AR627,AR627,IF(AQ627="",AR627,VLOOKUP(YEAR($D627),SMMLV!$A$2:$C$44,3,0)*AQ627)),0)</f>
        <v>0</v>
      </c>
      <c r="AT627" s="147"/>
      <c r="AU627" s="142"/>
      <c r="AV627" s="140">
        <f>IFERROR(IF(VLOOKUP(YEAR($D627),SMMLV!$A$2:$C$44,3,0)*AT627=AU627,AU627,IF(AT627="",AU627,VLOOKUP(YEAR($D627),SMMLV!$A$2:$C$44,3,0)*AT627)),0)</f>
        <v>0</v>
      </c>
      <c r="AW627" s="147"/>
      <c r="AX627" s="142"/>
      <c r="AY627" s="140">
        <f>IFERROR(IF(VLOOKUP(YEAR($D627),SMMLV!$A$2:$C$44,3,0)*AW627=AX627,AX627,IF(AW627="",AX627,VLOOKUP(YEAR($D627),SMMLV!$A$2:$C$44,3,0)*AW627)),0)</f>
        <v>0</v>
      </c>
      <c r="AZ627" s="134"/>
      <c r="BA627" s="145">
        <f t="shared" si="524"/>
        <v>0</v>
      </c>
      <c r="BB627" s="138"/>
      <c r="BC627" s="139"/>
      <c r="BD627" s="140">
        <f>IFERROR(IF(VLOOKUP(YEAR($D627),SMMLV!$A$2:$C$44,3,0)*BB627=BC627,BC627,IF(BB627="",BC627,VLOOKUP(YEAR($D627),SMMLV!$A$2:$C$44,3,0)*BB627)),0)</f>
        <v>0</v>
      </c>
      <c r="BE627" s="141"/>
      <c r="BF627" s="142"/>
      <c r="BG627" s="147"/>
      <c r="BH627" s="144"/>
      <c r="BI627" s="145">
        <f>IFERROR(SUM(IF(VLOOKUP(YEAR($D627),SMMLV!$A$2:$C$44,3,0)*BE627=BF627,BF627,IF(BE627="",BF627,VLOOKUP(YEAR($D627),SMMLV!$A$2:$C$44,3,0)*BE627)),IF(VLOOKUP(YEAR($D627),SMMLV!$A$2:$C$44,3,0)*BG627=BH627,BH627,IF(BG627="",BH627,VLOOKUP(YEAR($D627),SMMLV!$A$2:$C$44,3,0)*BG627))),0)</f>
        <v>0</v>
      </c>
      <c r="BJ627" s="149"/>
      <c r="BK627" s="150"/>
      <c r="BL627" s="140">
        <f>IFERROR(IF(VLOOKUP(YEAR($D627),SMMLV!$A$2:$C$44,3,0)*BJ627=BK627,BK627,IF(BJ627="",BK627,VLOOKUP(YEAR($D627),SMMLV!$A$2:$C$44,3,0)*BJ627)),0)</f>
        <v>0</v>
      </c>
      <c r="BM627" s="147"/>
      <c r="BN627" s="142"/>
      <c r="BO627" s="140">
        <f>IFERROR(IF(VLOOKUP(YEAR($D627),SMMLV!$A$2:$C$44,3,0)*BM627=BN627,BN627,IF(BM627="",BN627,VLOOKUP(YEAR($D627),SMMLV!$A$2:$C$44,3,0)*BM627)),0)</f>
        <v>0</v>
      </c>
      <c r="BP627" s="147"/>
      <c r="BQ627" s="142"/>
      <c r="BR627" s="140">
        <f>IFERROR(IF(VLOOKUP(YEAR($D627),SMMLV!$A$2:$C$44,3,0)*BP627=BQ627,BQ627,IF(BP627="",BQ627,VLOOKUP(YEAR($D627),SMMLV!$A$2:$C$44,3,0)*BP627)),0)</f>
        <v>0</v>
      </c>
      <c r="BS627" s="134"/>
      <c r="BT627" s="145">
        <f t="shared" si="525"/>
        <v>0</v>
      </c>
      <c r="BU627" s="151">
        <f t="shared" si="526"/>
        <v>0</v>
      </c>
      <c r="BV627" s="151">
        <f t="shared" si="527"/>
        <v>0</v>
      </c>
      <c r="BW627" s="151">
        <f t="shared" si="528"/>
        <v>0</v>
      </c>
      <c r="BX627" s="151">
        <f t="shared" si="529"/>
        <v>0</v>
      </c>
      <c r="BY627" s="151">
        <f t="shared" si="530"/>
        <v>0</v>
      </c>
      <c r="BZ627" s="151">
        <f t="shared" si="518"/>
        <v>0</v>
      </c>
      <c r="CA627" s="134"/>
      <c r="CB627" s="134"/>
      <c r="CC627" s="134"/>
      <c r="CD627" s="152">
        <f t="shared" si="519"/>
        <v>0</v>
      </c>
      <c r="CE627" s="153">
        <f>IFERROR(INDEX(IPC!$A$11:$Y$22,MATCH(PROPER(TEXT(CD627,"mmmm")),IPC!$A$11:$A$22,0),MATCH(YEAR(CD627),IPC!$A$10:$Y$10,0)),0)</f>
        <v>0</v>
      </c>
      <c r="CF627" s="154">
        <v>64456</v>
      </c>
      <c r="CG627" s="153">
        <f>IFERROR(INDEX(IPC!$A$11:$Y$22,MATCH(PROPER(TEXT(CF627,"mmmm")),IPC!$A$11:$A$22,0),MATCH(YEAR(CF627),IPC!$A$10:$Y$10,0)),0)</f>
        <v>0</v>
      </c>
      <c r="CH627" s="155">
        <f t="shared" si="520"/>
        <v>0</v>
      </c>
      <c r="CI627" s="145">
        <v>1751522</v>
      </c>
      <c r="CJ627" s="151">
        <f t="shared" si="531"/>
        <v>0</v>
      </c>
      <c r="CK627" s="151">
        <f t="shared" si="532"/>
        <v>0</v>
      </c>
      <c r="CL627" s="151">
        <f t="shared" si="533"/>
        <v>0</v>
      </c>
      <c r="CM627" s="151">
        <f t="shared" si="534"/>
        <v>0</v>
      </c>
      <c r="CN627" s="151">
        <f t="shared" si="535"/>
        <v>0</v>
      </c>
      <c r="CO627" s="151">
        <f t="shared" si="536"/>
        <v>0</v>
      </c>
      <c r="CP627" s="151">
        <f t="shared" si="537"/>
        <v>0</v>
      </c>
      <c r="CQ627" s="151">
        <f t="shared" si="538"/>
        <v>0</v>
      </c>
      <c r="CR627" s="151">
        <f t="shared" si="539"/>
        <v>0</v>
      </c>
      <c r="CS627" s="151">
        <f t="shared" si="540"/>
        <v>0</v>
      </c>
      <c r="CT627" s="151">
        <f t="shared" si="541"/>
        <v>0</v>
      </c>
      <c r="CU627" s="151">
        <f t="shared" si="542"/>
        <v>0</v>
      </c>
      <c r="CV627" s="151">
        <f t="shared" si="543"/>
        <v>0</v>
      </c>
      <c r="CW627" s="151">
        <f t="shared" si="544"/>
        <v>0</v>
      </c>
      <c r="CX627" s="151">
        <f t="shared" si="545"/>
        <v>0</v>
      </c>
      <c r="CY627" s="151">
        <f t="shared" si="546"/>
        <v>0</v>
      </c>
      <c r="CZ627" s="151">
        <f t="shared" si="547"/>
        <v>0</v>
      </c>
      <c r="DA627" s="151">
        <f t="shared" si="548"/>
        <v>0</v>
      </c>
      <c r="DB627" s="151">
        <f t="shared" si="549"/>
        <v>0</v>
      </c>
      <c r="DC627" s="151">
        <f t="shared" si="550"/>
        <v>0</v>
      </c>
      <c r="DD627" s="151">
        <f t="shared" si="551"/>
        <v>0</v>
      </c>
      <c r="DE627" s="151">
        <f t="shared" si="552"/>
        <v>0</v>
      </c>
      <c r="DF627" s="151">
        <f t="shared" si="553"/>
        <v>0</v>
      </c>
      <c r="DG627" s="151">
        <f t="shared" si="554"/>
        <v>0</v>
      </c>
      <c r="DH627" s="151">
        <f t="shared" si="555"/>
        <v>0</v>
      </c>
      <c r="DI627" s="151">
        <f t="shared" si="556"/>
        <v>0</v>
      </c>
      <c r="DJ627" s="151">
        <f t="shared" si="557"/>
        <v>0</v>
      </c>
      <c r="DK627" s="151">
        <f t="shared" si="558"/>
        <v>0</v>
      </c>
      <c r="DL627" s="151">
        <f t="shared" si="559"/>
        <v>0</v>
      </c>
      <c r="DM627" s="151">
        <f t="shared" si="560"/>
        <v>0</v>
      </c>
      <c r="DN627" s="151">
        <f t="shared" si="561"/>
        <v>0</v>
      </c>
      <c r="DO627" s="156">
        <f t="shared" si="562"/>
        <v>0</v>
      </c>
      <c r="DP627" s="173" t="str">
        <f t="shared" si="563"/>
        <v/>
      </c>
      <c r="DQ627" s="157" t="str">
        <f t="shared" si="564"/>
        <v/>
      </c>
      <c r="DR627" s="158" t="str">
        <f>IFERROR(IFERROR(IFERROR(_xlfn.XLOOKUP(DP627,#REF!,#REF!,,,),_xlfn.XLOOKUP(DP627,#REF!,#REF!,,,)),_xlfn.XLOOKUP(DP627,#REF!,#REF!,,,)),"N/A")</f>
        <v>N/A</v>
      </c>
      <c r="DS627" s="159"/>
      <c r="DT627" s="160"/>
      <c r="DU627" s="161"/>
      <c r="DV627" s="162"/>
      <c r="DW627" s="163">
        <f>IFERROR(IFERROR(IFERROR(_xlfn.XLOOKUP(DP627,#REF!,#REF!,,,),_xlfn.XLOOKUP(DP627,#REF!,#REF!,,,)),_xlfn.XLOOKUP(DP627,#REF!,#REF!,,,)),0)</f>
        <v>0</v>
      </c>
      <c r="DX627" s="164"/>
      <c r="DY627" s="165">
        <f t="shared" si="565"/>
        <v>0</v>
      </c>
      <c r="DZ627" s="166"/>
      <c r="EA627" s="167">
        <f t="shared" si="566"/>
        <v>0</v>
      </c>
      <c r="EB627" s="168">
        <f t="shared" si="567"/>
        <v>0</v>
      </c>
      <c r="EC627" s="168">
        <f t="shared" si="568"/>
        <v>0</v>
      </c>
      <c r="ED627" s="169"/>
      <c r="EE627" s="170">
        <f t="shared" si="569"/>
        <v>0</v>
      </c>
      <c r="EF627" s="170" t="str">
        <f>IFERROR(IF(DY627&gt;((_xlfn.XLOOKUP(DQ627,TOPES!B:B,TOPES!C:C,,,)*INDEXACIÓN!CI627)),"SUPERA TOPES DEL HV",0),"HV NO ENCONTRADO")</f>
        <v>HV NO ENCONTRADO</v>
      </c>
      <c r="EG627" s="170">
        <f t="shared" si="570"/>
        <v>0</v>
      </c>
      <c r="EH627" s="170">
        <f>IF(SUMIF($M:$M,#REF!,$DY:$DY)&gt;$EH$8,"CONSULTA DIAN",0)</f>
        <v>0</v>
      </c>
      <c r="EI627" s="171">
        <f t="shared" si="571"/>
        <v>0</v>
      </c>
      <c r="EJ627" s="172"/>
    </row>
    <row r="628" spans="1:140" x14ac:dyDescent="0.25">
      <c r="A628" s="133" t="str">
        <f t="shared" si="521"/>
        <v>19000100619</v>
      </c>
      <c r="B628" s="134"/>
      <c r="C628" s="134"/>
      <c r="D628" s="135">
        <f>_xlfn.XLOOKUP(C628,TOPES!L:L,TOPES!M:M,,,)</f>
        <v>0</v>
      </c>
      <c r="E628" s="136">
        <v>619</v>
      </c>
      <c r="F628" s="134"/>
      <c r="G628" s="134"/>
      <c r="H628" s="134"/>
      <c r="I628" s="134"/>
      <c r="J628" s="134"/>
      <c r="K628" s="134"/>
      <c r="L628" s="134"/>
      <c r="M628" s="137"/>
      <c r="N628" s="134"/>
      <c r="O628" s="137" t="str">
        <f t="shared" si="522"/>
        <v/>
      </c>
      <c r="P628" s="138"/>
      <c r="Q628" s="139"/>
      <c r="R628" s="140">
        <f>IFERROR(IF(VLOOKUP(YEAR($D628),SMMLV!$A$2:$C$44,3,0)*$P628=$Q628,$Q628,IF($P628="",$Q628,VLOOKUP(YEAR($D628),SMMLV!$A$2:$C$44,3,0)*$P628)),0)</f>
        <v>0</v>
      </c>
      <c r="S628" s="141"/>
      <c r="T628" s="142"/>
      <c r="U628" s="143"/>
      <c r="V628" s="144"/>
      <c r="W628" s="145">
        <f>IFERROR(SUM(IF(VLOOKUP(YEAR($D628),SMMLV!$A$2:$C$44,3,0)*S628=T628,T628,IF(S628="",T628,VLOOKUP(YEAR($D628),SMMLV!$A$2:$C$44,3,0)*S628)),IF(VLOOKUP(YEAR($D628),SMMLV!$A$2:$C$44,3,0)*U628=V628,V628,IF(U628="",V628,VLOOKUP(YEAR($D628),SMMLV!$A$2:$C$44,3,0)*U628))),0)</f>
        <v>0</v>
      </c>
      <c r="X628" s="146"/>
      <c r="Y628" s="139"/>
      <c r="Z628" s="140">
        <f>IFERROR(IF(VLOOKUP(YEAR($D628),SMMLV!$A$2:$C$44,3,0)*$X628=$Y628,$Y628,IF($X628="",$Y628,VLOOKUP(YEAR($D628),SMMLV!$A$2:$C$44,3,0)*$X628)),0)</f>
        <v>0</v>
      </c>
      <c r="AA628" s="147"/>
      <c r="AB628" s="142"/>
      <c r="AC628" s="140">
        <f>IFERROR(IF(VLOOKUP(YEAR($D628),SMMLV!$A$2:$C$44,3,0)*$AA628=$AB628,$AB628,IF($AA628="",$AB628,VLOOKUP(YEAR($D628),SMMLV!$A$2:$C$44,3,0)*$AA628)),0)</f>
        <v>0</v>
      </c>
      <c r="AD628" s="147"/>
      <c r="AE628" s="142"/>
      <c r="AF628" s="140">
        <f>IFERROR(IF(VLOOKUP(YEAR($D628),SMMLV!$A$2:$C$44,3,0)*$AD628=$AE628,$AE628,IF($AD628="",$AE628,VLOOKUP(YEAR($D628),SMMLV!$A$2:$C$44,3,0)*$AD628)),0)</f>
        <v>0</v>
      </c>
      <c r="AG628" s="134"/>
      <c r="AH628" s="145">
        <f t="shared" si="523"/>
        <v>0</v>
      </c>
      <c r="AI628" s="138"/>
      <c r="AJ628" s="139"/>
      <c r="AK628" s="140">
        <f>IFERROR(IF(VLOOKUP(YEAR($D628),SMMLV!$A$2:$C$44,3,0)*$AI628=AJ628,AJ628,IF($AI628="",AJ628,VLOOKUP(YEAR($D628),SMMLV!$A$2:$C$44,3,0)*$AI628)),0)</f>
        <v>0</v>
      </c>
      <c r="AL628" s="141"/>
      <c r="AM628" s="142"/>
      <c r="AN628" s="147"/>
      <c r="AO628" s="144"/>
      <c r="AP628" s="145">
        <f>IFERROR(SUM(IF(VLOOKUP(YEAR($D628),SMMLV!$A$2:$C$44,3,0)*AL628=AM628,AM628,IF(AL628="",AM628,VLOOKUP(YEAR($D628),SMMLV!$A$2:$C$44,3,0)*AL628)),IF(VLOOKUP(YEAR($D628),SMMLV!$A$2:$C$44,3,0)*AN628=AO628,AO628,IF(AN628="",AO628,VLOOKUP(YEAR($D628),SMMLV!$A$2:$C$44,3,0)*AN628))),0)</f>
        <v>0</v>
      </c>
      <c r="AQ628" s="148"/>
      <c r="AR628" s="142"/>
      <c r="AS628" s="140">
        <f>IFERROR(IF(VLOOKUP(YEAR($D628),SMMLV!$A$2:$C$44,3,0)*AQ628=AR628,AR628,IF(AQ628="",AR628,VLOOKUP(YEAR($D628),SMMLV!$A$2:$C$44,3,0)*AQ628)),0)</f>
        <v>0</v>
      </c>
      <c r="AT628" s="147"/>
      <c r="AU628" s="142"/>
      <c r="AV628" s="140">
        <f>IFERROR(IF(VLOOKUP(YEAR($D628),SMMLV!$A$2:$C$44,3,0)*AT628=AU628,AU628,IF(AT628="",AU628,VLOOKUP(YEAR($D628),SMMLV!$A$2:$C$44,3,0)*AT628)),0)</f>
        <v>0</v>
      </c>
      <c r="AW628" s="147"/>
      <c r="AX628" s="142"/>
      <c r="AY628" s="140">
        <f>IFERROR(IF(VLOOKUP(YEAR($D628),SMMLV!$A$2:$C$44,3,0)*AW628=AX628,AX628,IF(AW628="",AX628,VLOOKUP(YEAR($D628),SMMLV!$A$2:$C$44,3,0)*AW628)),0)</f>
        <v>0</v>
      </c>
      <c r="AZ628" s="134"/>
      <c r="BA628" s="145">
        <f t="shared" si="524"/>
        <v>0</v>
      </c>
      <c r="BB628" s="138"/>
      <c r="BC628" s="139"/>
      <c r="BD628" s="140">
        <f>IFERROR(IF(VLOOKUP(YEAR($D628),SMMLV!$A$2:$C$44,3,0)*BB628=BC628,BC628,IF(BB628="",BC628,VLOOKUP(YEAR($D628),SMMLV!$A$2:$C$44,3,0)*BB628)),0)</f>
        <v>0</v>
      </c>
      <c r="BE628" s="141"/>
      <c r="BF628" s="142"/>
      <c r="BG628" s="147"/>
      <c r="BH628" s="144"/>
      <c r="BI628" s="145">
        <f>IFERROR(SUM(IF(VLOOKUP(YEAR($D628),SMMLV!$A$2:$C$44,3,0)*BE628=BF628,BF628,IF(BE628="",BF628,VLOOKUP(YEAR($D628),SMMLV!$A$2:$C$44,3,0)*BE628)),IF(VLOOKUP(YEAR($D628),SMMLV!$A$2:$C$44,3,0)*BG628=BH628,BH628,IF(BG628="",BH628,VLOOKUP(YEAR($D628),SMMLV!$A$2:$C$44,3,0)*BG628))),0)</f>
        <v>0</v>
      </c>
      <c r="BJ628" s="149"/>
      <c r="BK628" s="150"/>
      <c r="BL628" s="140">
        <f>IFERROR(IF(VLOOKUP(YEAR($D628),SMMLV!$A$2:$C$44,3,0)*BJ628=BK628,BK628,IF(BJ628="",BK628,VLOOKUP(YEAR($D628),SMMLV!$A$2:$C$44,3,0)*BJ628)),0)</f>
        <v>0</v>
      </c>
      <c r="BM628" s="147"/>
      <c r="BN628" s="142"/>
      <c r="BO628" s="140">
        <f>IFERROR(IF(VLOOKUP(YEAR($D628),SMMLV!$A$2:$C$44,3,0)*BM628=BN628,BN628,IF(BM628="",BN628,VLOOKUP(YEAR($D628),SMMLV!$A$2:$C$44,3,0)*BM628)),0)</f>
        <v>0</v>
      </c>
      <c r="BP628" s="147"/>
      <c r="BQ628" s="142"/>
      <c r="BR628" s="140">
        <f>IFERROR(IF(VLOOKUP(YEAR($D628),SMMLV!$A$2:$C$44,3,0)*BP628=BQ628,BQ628,IF(BP628="",BQ628,VLOOKUP(YEAR($D628),SMMLV!$A$2:$C$44,3,0)*BP628)),0)</f>
        <v>0</v>
      </c>
      <c r="BS628" s="134"/>
      <c r="BT628" s="145">
        <f t="shared" si="525"/>
        <v>0</v>
      </c>
      <c r="BU628" s="151">
        <f t="shared" si="526"/>
        <v>0</v>
      </c>
      <c r="BV628" s="151">
        <f t="shared" si="527"/>
        <v>0</v>
      </c>
      <c r="BW628" s="151">
        <f t="shared" si="528"/>
        <v>0</v>
      </c>
      <c r="BX628" s="151">
        <f t="shared" si="529"/>
        <v>0</v>
      </c>
      <c r="BY628" s="151">
        <f t="shared" si="530"/>
        <v>0</v>
      </c>
      <c r="BZ628" s="151">
        <f t="shared" si="518"/>
        <v>0</v>
      </c>
      <c r="CA628" s="134"/>
      <c r="CB628" s="134"/>
      <c r="CC628" s="134"/>
      <c r="CD628" s="152">
        <f t="shared" si="519"/>
        <v>0</v>
      </c>
      <c r="CE628" s="153">
        <f>IFERROR(INDEX(IPC!$A$11:$Y$22,MATCH(PROPER(TEXT(CD628,"mmmm")),IPC!$A$11:$A$22,0),MATCH(YEAR(CD628),IPC!$A$10:$Y$10,0)),0)</f>
        <v>0</v>
      </c>
      <c r="CF628" s="154">
        <v>64486</v>
      </c>
      <c r="CG628" s="153">
        <f>IFERROR(INDEX(IPC!$A$11:$Y$22,MATCH(PROPER(TEXT(CF628,"mmmm")),IPC!$A$11:$A$22,0),MATCH(YEAR(CF628),IPC!$A$10:$Y$10,0)),0)</f>
        <v>0</v>
      </c>
      <c r="CH628" s="155">
        <f t="shared" si="520"/>
        <v>0</v>
      </c>
      <c r="CI628" s="145">
        <v>1751523</v>
      </c>
      <c r="CJ628" s="151">
        <f t="shared" si="531"/>
        <v>0</v>
      </c>
      <c r="CK628" s="151">
        <f t="shared" si="532"/>
        <v>0</v>
      </c>
      <c r="CL628" s="151">
        <f t="shared" si="533"/>
        <v>0</v>
      </c>
      <c r="CM628" s="151">
        <f t="shared" si="534"/>
        <v>0</v>
      </c>
      <c r="CN628" s="151">
        <f t="shared" si="535"/>
        <v>0</v>
      </c>
      <c r="CO628" s="151">
        <f t="shared" si="536"/>
        <v>0</v>
      </c>
      <c r="CP628" s="151">
        <f t="shared" si="537"/>
        <v>0</v>
      </c>
      <c r="CQ628" s="151">
        <f t="shared" si="538"/>
        <v>0</v>
      </c>
      <c r="CR628" s="151">
        <f t="shared" si="539"/>
        <v>0</v>
      </c>
      <c r="CS628" s="151">
        <f t="shared" si="540"/>
        <v>0</v>
      </c>
      <c r="CT628" s="151">
        <f t="shared" si="541"/>
        <v>0</v>
      </c>
      <c r="CU628" s="151">
        <f t="shared" si="542"/>
        <v>0</v>
      </c>
      <c r="CV628" s="151">
        <f t="shared" si="543"/>
        <v>0</v>
      </c>
      <c r="CW628" s="151">
        <f t="shared" si="544"/>
        <v>0</v>
      </c>
      <c r="CX628" s="151">
        <f t="shared" si="545"/>
        <v>0</v>
      </c>
      <c r="CY628" s="151">
        <f t="shared" si="546"/>
        <v>0</v>
      </c>
      <c r="CZ628" s="151">
        <f t="shared" si="547"/>
        <v>0</v>
      </c>
      <c r="DA628" s="151">
        <f t="shared" si="548"/>
        <v>0</v>
      </c>
      <c r="DB628" s="151">
        <f t="shared" si="549"/>
        <v>0</v>
      </c>
      <c r="DC628" s="151">
        <f t="shared" si="550"/>
        <v>0</v>
      </c>
      <c r="DD628" s="151">
        <f t="shared" si="551"/>
        <v>0</v>
      </c>
      <c r="DE628" s="151">
        <f t="shared" si="552"/>
        <v>0</v>
      </c>
      <c r="DF628" s="151">
        <f t="shared" si="553"/>
        <v>0</v>
      </c>
      <c r="DG628" s="151">
        <f t="shared" si="554"/>
        <v>0</v>
      </c>
      <c r="DH628" s="151">
        <f t="shared" si="555"/>
        <v>0</v>
      </c>
      <c r="DI628" s="151">
        <f t="shared" si="556"/>
        <v>0</v>
      </c>
      <c r="DJ628" s="151">
        <f t="shared" si="557"/>
        <v>0</v>
      </c>
      <c r="DK628" s="151">
        <f t="shared" si="558"/>
        <v>0</v>
      </c>
      <c r="DL628" s="151">
        <f t="shared" si="559"/>
        <v>0</v>
      </c>
      <c r="DM628" s="151">
        <f t="shared" si="560"/>
        <v>0</v>
      </c>
      <c r="DN628" s="151">
        <f t="shared" si="561"/>
        <v>0</v>
      </c>
      <c r="DO628" s="156">
        <f t="shared" si="562"/>
        <v>0</v>
      </c>
      <c r="DP628" s="173" t="str">
        <f t="shared" si="563"/>
        <v/>
      </c>
      <c r="DQ628" s="157" t="str">
        <f t="shared" si="564"/>
        <v/>
      </c>
      <c r="DR628" s="158" t="str">
        <f>IFERROR(IFERROR(IFERROR(_xlfn.XLOOKUP(DP628,#REF!,#REF!,,,),_xlfn.XLOOKUP(DP628,#REF!,#REF!,,,)),_xlfn.XLOOKUP(DP628,#REF!,#REF!,,,)),"N/A")</f>
        <v>N/A</v>
      </c>
      <c r="DS628" s="159"/>
      <c r="DT628" s="160"/>
      <c r="DU628" s="161"/>
      <c r="DV628" s="162"/>
      <c r="DW628" s="163">
        <f>IFERROR(IFERROR(IFERROR(_xlfn.XLOOKUP(DP628,#REF!,#REF!,,,),_xlfn.XLOOKUP(DP628,#REF!,#REF!,,,)),_xlfn.XLOOKUP(DP628,#REF!,#REF!,,,)),0)</f>
        <v>0</v>
      </c>
      <c r="DX628" s="164"/>
      <c r="DY628" s="165">
        <f t="shared" si="565"/>
        <v>0</v>
      </c>
      <c r="DZ628" s="166"/>
      <c r="EA628" s="167">
        <f t="shared" si="566"/>
        <v>0</v>
      </c>
      <c r="EB628" s="168">
        <f t="shared" si="567"/>
        <v>0</v>
      </c>
      <c r="EC628" s="168">
        <f t="shared" si="568"/>
        <v>0</v>
      </c>
      <c r="ED628" s="169"/>
      <c r="EE628" s="170">
        <f t="shared" si="569"/>
        <v>0</v>
      </c>
      <c r="EF628" s="170" t="str">
        <f>IFERROR(IF(DY628&gt;((_xlfn.XLOOKUP(DQ628,TOPES!B:B,TOPES!C:C,,,)*INDEXACIÓN!CI628)),"SUPERA TOPES DEL HV",0),"HV NO ENCONTRADO")</f>
        <v>HV NO ENCONTRADO</v>
      </c>
      <c r="EG628" s="170">
        <f t="shared" si="570"/>
        <v>0</v>
      </c>
      <c r="EH628" s="170">
        <f>IF(SUMIF($M:$M,#REF!,$DY:$DY)&gt;$EH$8,"CONSULTA DIAN",0)</f>
        <v>0</v>
      </c>
      <c r="EI628" s="171">
        <f t="shared" si="571"/>
        <v>0</v>
      </c>
      <c r="EJ628" s="172"/>
    </row>
    <row r="629" spans="1:140" x14ac:dyDescent="0.25">
      <c r="A629" s="133" t="str">
        <f t="shared" si="521"/>
        <v>19000100620</v>
      </c>
      <c r="B629" s="134"/>
      <c r="C629" s="134"/>
      <c r="D629" s="135">
        <f>_xlfn.XLOOKUP(C629,TOPES!L:L,TOPES!M:M,,,)</f>
        <v>0</v>
      </c>
      <c r="E629" s="136">
        <v>620</v>
      </c>
      <c r="F629" s="134"/>
      <c r="G629" s="134"/>
      <c r="H629" s="134"/>
      <c r="I629" s="134"/>
      <c r="J629" s="134"/>
      <c r="K629" s="134"/>
      <c r="L629" s="134"/>
      <c r="M629" s="137"/>
      <c r="N629" s="134"/>
      <c r="O629" s="137" t="str">
        <f t="shared" si="522"/>
        <v/>
      </c>
      <c r="P629" s="138"/>
      <c r="Q629" s="139"/>
      <c r="R629" s="140">
        <f>IFERROR(IF(VLOOKUP(YEAR($D629),SMMLV!$A$2:$C$44,3,0)*$P629=$Q629,$Q629,IF($P629="",$Q629,VLOOKUP(YEAR($D629),SMMLV!$A$2:$C$44,3,0)*$P629)),0)</f>
        <v>0</v>
      </c>
      <c r="S629" s="141"/>
      <c r="T629" s="142"/>
      <c r="U629" s="143"/>
      <c r="V629" s="144"/>
      <c r="W629" s="145">
        <f>IFERROR(SUM(IF(VLOOKUP(YEAR($D629),SMMLV!$A$2:$C$44,3,0)*S629=T629,T629,IF(S629="",T629,VLOOKUP(YEAR($D629),SMMLV!$A$2:$C$44,3,0)*S629)),IF(VLOOKUP(YEAR($D629),SMMLV!$A$2:$C$44,3,0)*U629=V629,V629,IF(U629="",V629,VLOOKUP(YEAR($D629),SMMLV!$A$2:$C$44,3,0)*U629))),0)</f>
        <v>0</v>
      </c>
      <c r="X629" s="146"/>
      <c r="Y629" s="139"/>
      <c r="Z629" s="140">
        <f>IFERROR(IF(VLOOKUP(YEAR($D629),SMMLV!$A$2:$C$44,3,0)*$X629=$Y629,$Y629,IF($X629="",$Y629,VLOOKUP(YEAR($D629),SMMLV!$A$2:$C$44,3,0)*$X629)),0)</f>
        <v>0</v>
      </c>
      <c r="AA629" s="147"/>
      <c r="AB629" s="142"/>
      <c r="AC629" s="140">
        <f>IFERROR(IF(VLOOKUP(YEAR($D629),SMMLV!$A$2:$C$44,3,0)*$AA629=$AB629,$AB629,IF($AA629="",$AB629,VLOOKUP(YEAR($D629),SMMLV!$A$2:$C$44,3,0)*$AA629)),0)</f>
        <v>0</v>
      </c>
      <c r="AD629" s="147"/>
      <c r="AE629" s="142"/>
      <c r="AF629" s="140">
        <f>IFERROR(IF(VLOOKUP(YEAR($D629),SMMLV!$A$2:$C$44,3,0)*$AD629=$AE629,$AE629,IF($AD629="",$AE629,VLOOKUP(YEAR($D629),SMMLV!$A$2:$C$44,3,0)*$AD629)),0)</f>
        <v>0</v>
      </c>
      <c r="AG629" s="134"/>
      <c r="AH629" s="145">
        <f t="shared" si="523"/>
        <v>0</v>
      </c>
      <c r="AI629" s="138"/>
      <c r="AJ629" s="139"/>
      <c r="AK629" s="140">
        <f>IFERROR(IF(VLOOKUP(YEAR($D629),SMMLV!$A$2:$C$44,3,0)*$AI629=AJ629,AJ629,IF($AI629="",AJ629,VLOOKUP(YEAR($D629),SMMLV!$A$2:$C$44,3,0)*$AI629)),0)</f>
        <v>0</v>
      </c>
      <c r="AL629" s="141"/>
      <c r="AM629" s="142"/>
      <c r="AN629" s="147"/>
      <c r="AO629" s="144"/>
      <c r="AP629" s="145">
        <f>IFERROR(SUM(IF(VLOOKUP(YEAR($D629),SMMLV!$A$2:$C$44,3,0)*AL629=AM629,AM629,IF(AL629="",AM629,VLOOKUP(YEAR($D629),SMMLV!$A$2:$C$44,3,0)*AL629)),IF(VLOOKUP(YEAR($D629),SMMLV!$A$2:$C$44,3,0)*AN629=AO629,AO629,IF(AN629="",AO629,VLOOKUP(YEAR($D629),SMMLV!$A$2:$C$44,3,0)*AN629))),0)</f>
        <v>0</v>
      </c>
      <c r="AQ629" s="148"/>
      <c r="AR629" s="142"/>
      <c r="AS629" s="140">
        <f>IFERROR(IF(VLOOKUP(YEAR($D629),SMMLV!$A$2:$C$44,3,0)*AQ629=AR629,AR629,IF(AQ629="",AR629,VLOOKUP(YEAR($D629),SMMLV!$A$2:$C$44,3,0)*AQ629)),0)</f>
        <v>0</v>
      </c>
      <c r="AT629" s="147"/>
      <c r="AU629" s="142"/>
      <c r="AV629" s="140">
        <f>IFERROR(IF(VLOOKUP(YEAR($D629),SMMLV!$A$2:$C$44,3,0)*AT629=AU629,AU629,IF(AT629="",AU629,VLOOKUP(YEAR($D629),SMMLV!$A$2:$C$44,3,0)*AT629)),0)</f>
        <v>0</v>
      </c>
      <c r="AW629" s="147"/>
      <c r="AX629" s="142"/>
      <c r="AY629" s="140">
        <f>IFERROR(IF(VLOOKUP(YEAR($D629),SMMLV!$A$2:$C$44,3,0)*AW629=AX629,AX629,IF(AW629="",AX629,VLOOKUP(YEAR($D629),SMMLV!$A$2:$C$44,3,0)*AW629)),0)</f>
        <v>0</v>
      </c>
      <c r="AZ629" s="134"/>
      <c r="BA629" s="145">
        <f t="shared" si="524"/>
        <v>0</v>
      </c>
      <c r="BB629" s="138"/>
      <c r="BC629" s="139"/>
      <c r="BD629" s="140">
        <f>IFERROR(IF(VLOOKUP(YEAR($D629),SMMLV!$A$2:$C$44,3,0)*BB629=BC629,BC629,IF(BB629="",BC629,VLOOKUP(YEAR($D629),SMMLV!$A$2:$C$44,3,0)*BB629)),0)</f>
        <v>0</v>
      </c>
      <c r="BE629" s="141"/>
      <c r="BF629" s="142"/>
      <c r="BG629" s="147"/>
      <c r="BH629" s="144"/>
      <c r="BI629" s="145">
        <f>IFERROR(SUM(IF(VLOOKUP(YEAR($D629),SMMLV!$A$2:$C$44,3,0)*BE629=BF629,BF629,IF(BE629="",BF629,VLOOKUP(YEAR($D629),SMMLV!$A$2:$C$44,3,0)*BE629)),IF(VLOOKUP(YEAR($D629),SMMLV!$A$2:$C$44,3,0)*BG629=BH629,BH629,IF(BG629="",BH629,VLOOKUP(YEAR($D629),SMMLV!$A$2:$C$44,3,0)*BG629))),0)</f>
        <v>0</v>
      </c>
      <c r="BJ629" s="149"/>
      <c r="BK629" s="150"/>
      <c r="BL629" s="140">
        <f>IFERROR(IF(VLOOKUP(YEAR($D629),SMMLV!$A$2:$C$44,3,0)*BJ629=BK629,BK629,IF(BJ629="",BK629,VLOOKUP(YEAR($D629),SMMLV!$A$2:$C$44,3,0)*BJ629)),0)</f>
        <v>0</v>
      </c>
      <c r="BM629" s="147"/>
      <c r="BN629" s="142"/>
      <c r="BO629" s="140">
        <f>IFERROR(IF(VLOOKUP(YEAR($D629),SMMLV!$A$2:$C$44,3,0)*BM629=BN629,BN629,IF(BM629="",BN629,VLOOKUP(YEAR($D629),SMMLV!$A$2:$C$44,3,0)*BM629)),0)</f>
        <v>0</v>
      </c>
      <c r="BP629" s="147"/>
      <c r="BQ629" s="142"/>
      <c r="BR629" s="140">
        <f>IFERROR(IF(VLOOKUP(YEAR($D629),SMMLV!$A$2:$C$44,3,0)*BP629=BQ629,BQ629,IF(BP629="",BQ629,VLOOKUP(YEAR($D629),SMMLV!$A$2:$C$44,3,0)*BP629)),0)</f>
        <v>0</v>
      </c>
      <c r="BS629" s="134"/>
      <c r="BT629" s="145">
        <f t="shared" si="525"/>
        <v>0</v>
      </c>
      <c r="BU629" s="151">
        <f t="shared" si="526"/>
        <v>0</v>
      </c>
      <c r="BV629" s="151">
        <f t="shared" si="527"/>
        <v>0</v>
      </c>
      <c r="BW629" s="151">
        <f t="shared" si="528"/>
        <v>0</v>
      </c>
      <c r="BX629" s="151">
        <f t="shared" si="529"/>
        <v>0</v>
      </c>
      <c r="BY629" s="151">
        <f t="shared" si="530"/>
        <v>0</v>
      </c>
      <c r="BZ629" s="151">
        <f t="shared" si="518"/>
        <v>0</v>
      </c>
      <c r="CA629" s="134"/>
      <c r="CB629" s="134"/>
      <c r="CC629" s="134"/>
      <c r="CD629" s="152">
        <f t="shared" si="519"/>
        <v>0</v>
      </c>
      <c r="CE629" s="153">
        <f>IFERROR(INDEX(IPC!$A$11:$Y$22,MATCH(PROPER(TEXT(CD629,"mmmm")),IPC!$A$11:$A$22,0),MATCH(YEAR(CD629),IPC!$A$10:$Y$10,0)),0)</f>
        <v>0</v>
      </c>
      <c r="CF629" s="154">
        <v>64517</v>
      </c>
      <c r="CG629" s="153">
        <f>IFERROR(INDEX(IPC!$A$11:$Y$22,MATCH(PROPER(TEXT(CF629,"mmmm")),IPC!$A$11:$A$22,0),MATCH(YEAR(CF629),IPC!$A$10:$Y$10,0)),0)</f>
        <v>0</v>
      </c>
      <c r="CH629" s="155">
        <f t="shared" si="520"/>
        <v>0</v>
      </c>
      <c r="CI629" s="145">
        <v>1751524</v>
      </c>
      <c r="CJ629" s="151">
        <f t="shared" si="531"/>
        <v>0</v>
      </c>
      <c r="CK629" s="151">
        <f t="shared" si="532"/>
        <v>0</v>
      </c>
      <c r="CL629" s="151">
        <f t="shared" si="533"/>
        <v>0</v>
      </c>
      <c r="CM629" s="151">
        <f t="shared" si="534"/>
        <v>0</v>
      </c>
      <c r="CN629" s="151">
        <f t="shared" si="535"/>
        <v>0</v>
      </c>
      <c r="CO629" s="151">
        <f t="shared" si="536"/>
        <v>0</v>
      </c>
      <c r="CP629" s="151">
        <f t="shared" si="537"/>
        <v>0</v>
      </c>
      <c r="CQ629" s="151">
        <f t="shared" si="538"/>
        <v>0</v>
      </c>
      <c r="CR629" s="151">
        <f t="shared" si="539"/>
        <v>0</v>
      </c>
      <c r="CS629" s="151">
        <f t="shared" si="540"/>
        <v>0</v>
      </c>
      <c r="CT629" s="151">
        <f t="shared" si="541"/>
        <v>0</v>
      </c>
      <c r="CU629" s="151">
        <f t="shared" si="542"/>
        <v>0</v>
      </c>
      <c r="CV629" s="151">
        <f t="shared" si="543"/>
        <v>0</v>
      </c>
      <c r="CW629" s="151">
        <f t="shared" si="544"/>
        <v>0</v>
      </c>
      <c r="CX629" s="151">
        <f t="shared" si="545"/>
        <v>0</v>
      </c>
      <c r="CY629" s="151">
        <f t="shared" si="546"/>
        <v>0</v>
      </c>
      <c r="CZ629" s="151">
        <f t="shared" si="547"/>
        <v>0</v>
      </c>
      <c r="DA629" s="151">
        <f t="shared" si="548"/>
        <v>0</v>
      </c>
      <c r="DB629" s="151">
        <f t="shared" si="549"/>
        <v>0</v>
      </c>
      <c r="DC629" s="151">
        <f t="shared" si="550"/>
        <v>0</v>
      </c>
      <c r="DD629" s="151">
        <f t="shared" si="551"/>
        <v>0</v>
      </c>
      <c r="DE629" s="151">
        <f t="shared" si="552"/>
        <v>0</v>
      </c>
      <c r="DF629" s="151">
        <f t="shared" si="553"/>
        <v>0</v>
      </c>
      <c r="DG629" s="151">
        <f t="shared" si="554"/>
        <v>0</v>
      </c>
      <c r="DH629" s="151">
        <f t="shared" si="555"/>
        <v>0</v>
      </c>
      <c r="DI629" s="151">
        <f t="shared" si="556"/>
        <v>0</v>
      </c>
      <c r="DJ629" s="151">
        <f t="shared" si="557"/>
        <v>0</v>
      </c>
      <c r="DK629" s="151">
        <f t="shared" si="558"/>
        <v>0</v>
      </c>
      <c r="DL629" s="151">
        <f t="shared" si="559"/>
        <v>0</v>
      </c>
      <c r="DM629" s="151">
        <f t="shared" si="560"/>
        <v>0</v>
      </c>
      <c r="DN629" s="151">
        <f t="shared" si="561"/>
        <v>0</v>
      </c>
      <c r="DO629" s="156">
        <f t="shared" si="562"/>
        <v>0</v>
      </c>
      <c r="DP629" s="173" t="str">
        <f t="shared" si="563"/>
        <v/>
      </c>
      <c r="DQ629" s="157" t="str">
        <f t="shared" si="564"/>
        <v/>
      </c>
      <c r="DR629" s="158" t="str">
        <f>IFERROR(IFERROR(IFERROR(_xlfn.XLOOKUP(DP629,#REF!,#REF!,,,),_xlfn.XLOOKUP(DP629,#REF!,#REF!,,,)),_xlfn.XLOOKUP(DP629,#REF!,#REF!,,,)),"N/A")</f>
        <v>N/A</v>
      </c>
      <c r="DS629" s="159"/>
      <c r="DT629" s="160"/>
      <c r="DU629" s="161"/>
      <c r="DV629" s="162"/>
      <c r="DW629" s="163">
        <f>IFERROR(IFERROR(IFERROR(_xlfn.XLOOKUP(DP629,#REF!,#REF!,,,),_xlfn.XLOOKUP(DP629,#REF!,#REF!,,,)),_xlfn.XLOOKUP(DP629,#REF!,#REF!,,,)),0)</f>
        <v>0</v>
      </c>
      <c r="DX629" s="164"/>
      <c r="DY629" s="165">
        <f t="shared" si="565"/>
        <v>0</v>
      </c>
      <c r="DZ629" s="166"/>
      <c r="EA629" s="167">
        <f t="shared" si="566"/>
        <v>0</v>
      </c>
      <c r="EB629" s="168">
        <f t="shared" si="567"/>
        <v>0</v>
      </c>
      <c r="EC629" s="168">
        <f t="shared" si="568"/>
        <v>0</v>
      </c>
      <c r="ED629" s="169"/>
      <c r="EE629" s="170">
        <f t="shared" si="569"/>
        <v>0</v>
      </c>
      <c r="EF629" s="170" t="str">
        <f>IFERROR(IF(DY629&gt;((_xlfn.XLOOKUP(DQ629,TOPES!B:B,TOPES!C:C,,,)*INDEXACIÓN!CI629)),"SUPERA TOPES DEL HV",0),"HV NO ENCONTRADO")</f>
        <v>HV NO ENCONTRADO</v>
      </c>
      <c r="EG629" s="170">
        <f t="shared" si="570"/>
        <v>0</v>
      </c>
      <c r="EH629" s="170">
        <f>IF(SUMIF($M:$M,#REF!,$DY:$DY)&gt;$EH$8,"CONSULTA DIAN",0)</f>
        <v>0</v>
      </c>
      <c r="EI629" s="171">
        <f t="shared" si="571"/>
        <v>0</v>
      </c>
      <c r="EJ629" s="172"/>
    </row>
    <row r="630" spans="1:140" x14ac:dyDescent="0.25">
      <c r="A630" s="133" t="str">
        <f t="shared" si="521"/>
        <v>19000100621</v>
      </c>
      <c r="B630" s="134"/>
      <c r="C630" s="134"/>
      <c r="D630" s="135">
        <f>_xlfn.XLOOKUP(C630,TOPES!L:L,TOPES!M:M,,,)</f>
        <v>0</v>
      </c>
      <c r="E630" s="136">
        <v>621</v>
      </c>
      <c r="F630" s="134"/>
      <c r="G630" s="134"/>
      <c r="H630" s="134"/>
      <c r="I630" s="134"/>
      <c r="J630" s="134"/>
      <c r="K630" s="134"/>
      <c r="L630" s="134"/>
      <c r="M630" s="137"/>
      <c r="N630" s="134"/>
      <c r="O630" s="137" t="str">
        <f t="shared" si="522"/>
        <v/>
      </c>
      <c r="P630" s="138"/>
      <c r="Q630" s="139"/>
      <c r="R630" s="140">
        <f>IFERROR(IF(VLOOKUP(YEAR($D630),SMMLV!$A$2:$C$44,3,0)*$P630=$Q630,$Q630,IF($P630="",$Q630,VLOOKUP(YEAR($D630),SMMLV!$A$2:$C$44,3,0)*$P630)),0)</f>
        <v>0</v>
      </c>
      <c r="S630" s="141"/>
      <c r="T630" s="142"/>
      <c r="U630" s="143"/>
      <c r="V630" s="144"/>
      <c r="W630" s="145">
        <f>IFERROR(SUM(IF(VLOOKUP(YEAR($D630),SMMLV!$A$2:$C$44,3,0)*S630=T630,T630,IF(S630="",T630,VLOOKUP(YEAR($D630),SMMLV!$A$2:$C$44,3,0)*S630)),IF(VLOOKUP(YEAR($D630),SMMLV!$A$2:$C$44,3,0)*U630=V630,V630,IF(U630="",V630,VLOOKUP(YEAR($D630),SMMLV!$A$2:$C$44,3,0)*U630))),0)</f>
        <v>0</v>
      </c>
      <c r="X630" s="146"/>
      <c r="Y630" s="139"/>
      <c r="Z630" s="140">
        <f>IFERROR(IF(VLOOKUP(YEAR($D630),SMMLV!$A$2:$C$44,3,0)*$X630=$Y630,$Y630,IF($X630="",$Y630,VLOOKUP(YEAR($D630),SMMLV!$A$2:$C$44,3,0)*$X630)),0)</f>
        <v>0</v>
      </c>
      <c r="AA630" s="147"/>
      <c r="AB630" s="142"/>
      <c r="AC630" s="140">
        <f>IFERROR(IF(VLOOKUP(YEAR($D630),SMMLV!$A$2:$C$44,3,0)*$AA630=$AB630,$AB630,IF($AA630="",$AB630,VLOOKUP(YEAR($D630),SMMLV!$A$2:$C$44,3,0)*$AA630)),0)</f>
        <v>0</v>
      </c>
      <c r="AD630" s="147"/>
      <c r="AE630" s="142"/>
      <c r="AF630" s="140">
        <f>IFERROR(IF(VLOOKUP(YEAR($D630),SMMLV!$A$2:$C$44,3,0)*$AD630=$AE630,$AE630,IF($AD630="",$AE630,VLOOKUP(YEAR($D630),SMMLV!$A$2:$C$44,3,0)*$AD630)),0)</f>
        <v>0</v>
      </c>
      <c r="AG630" s="134"/>
      <c r="AH630" s="145">
        <f t="shared" si="523"/>
        <v>0</v>
      </c>
      <c r="AI630" s="138"/>
      <c r="AJ630" s="139"/>
      <c r="AK630" s="140">
        <f>IFERROR(IF(VLOOKUP(YEAR($D630),SMMLV!$A$2:$C$44,3,0)*$AI630=AJ630,AJ630,IF($AI630="",AJ630,VLOOKUP(YEAR($D630),SMMLV!$A$2:$C$44,3,0)*$AI630)),0)</f>
        <v>0</v>
      </c>
      <c r="AL630" s="141"/>
      <c r="AM630" s="142"/>
      <c r="AN630" s="147"/>
      <c r="AO630" s="144"/>
      <c r="AP630" s="145">
        <f>IFERROR(SUM(IF(VLOOKUP(YEAR($D630),SMMLV!$A$2:$C$44,3,0)*AL630=AM630,AM630,IF(AL630="",AM630,VLOOKUP(YEAR($D630),SMMLV!$A$2:$C$44,3,0)*AL630)),IF(VLOOKUP(YEAR($D630),SMMLV!$A$2:$C$44,3,0)*AN630=AO630,AO630,IF(AN630="",AO630,VLOOKUP(YEAR($D630),SMMLV!$A$2:$C$44,3,0)*AN630))),0)</f>
        <v>0</v>
      </c>
      <c r="AQ630" s="148"/>
      <c r="AR630" s="142"/>
      <c r="AS630" s="140">
        <f>IFERROR(IF(VLOOKUP(YEAR($D630),SMMLV!$A$2:$C$44,3,0)*AQ630=AR630,AR630,IF(AQ630="",AR630,VLOOKUP(YEAR($D630),SMMLV!$A$2:$C$44,3,0)*AQ630)),0)</f>
        <v>0</v>
      </c>
      <c r="AT630" s="147"/>
      <c r="AU630" s="142"/>
      <c r="AV630" s="140">
        <f>IFERROR(IF(VLOOKUP(YEAR($D630),SMMLV!$A$2:$C$44,3,0)*AT630=AU630,AU630,IF(AT630="",AU630,VLOOKUP(YEAR($D630),SMMLV!$A$2:$C$44,3,0)*AT630)),0)</f>
        <v>0</v>
      </c>
      <c r="AW630" s="147"/>
      <c r="AX630" s="142"/>
      <c r="AY630" s="140">
        <f>IFERROR(IF(VLOOKUP(YEAR($D630),SMMLV!$A$2:$C$44,3,0)*AW630=AX630,AX630,IF(AW630="",AX630,VLOOKUP(YEAR($D630),SMMLV!$A$2:$C$44,3,0)*AW630)),0)</f>
        <v>0</v>
      </c>
      <c r="AZ630" s="134"/>
      <c r="BA630" s="145">
        <f t="shared" si="524"/>
        <v>0</v>
      </c>
      <c r="BB630" s="138"/>
      <c r="BC630" s="139"/>
      <c r="BD630" s="140">
        <f>IFERROR(IF(VLOOKUP(YEAR($D630),SMMLV!$A$2:$C$44,3,0)*BB630=BC630,BC630,IF(BB630="",BC630,VLOOKUP(YEAR($D630),SMMLV!$A$2:$C$44,3,0)*BB630)),0)</f>
        <v>0</v>
      </c>
      <c r="BE630" s="141"/>
      <c r="BF630" s="142"/>
      <c r="BG630" s="147"/>
      <c r="BH630" s="144"/>
      <c r="BI630" s="145">
        <f>IFERROR(SUM(IF(VLOOKUP(YEAR($D630),SMMLV!$A$2:$C$44,3,0)*BE630=BF630,BF630,IF(BE630="",BF630,VLOOKUP(YEAR($D630),SMMLV!$A$2:$C$44,3,0)*BE630)),IF(VLOOKUP(YEAR($D630),SMMLV!$A$2:$C$44,3,0)*BG630=BH630,BH630,IF(BG630="",BH630,VLOOKUP(YEAR($D630),SMMLV!$A$2:$C$44,3,0)*BG630))),0)</f>
        <v>0</v>
      </c>
      <c r="BJ630" s="149"/>
      <c r="BK630" s="150"/>
      <c r="BL630" s="140">
        <f>IFERROR(IF(VLOOKUP(YEAR($D630),SMMLV!$A$2:$C$44,3,0)*BJ630=BK630,BK630,IF(BJ630="",BK630,VLOOKUP(YEAR($D630),SMMLV!$A$2:$C$44,3,0)*BJ630)),0)</f>
        <v>0</v>
      </c>
      <c r="BM630" s="147"/>
      <c r="BN630" s="142"/>
      <c r="BO630" s="140">
        <f>IFERROR(IF(VLOOKUP(YEAR($D630),SMMLV!$A$2:$C$44,3,0)*BM630=BN630,BN630,IF(BM630="",BN630,VLOOKUP(YEAR($D630),SMMLV!$A$2:$C$44,3,0)*BM630)),0)</f>
        <v>0</v>
      </c>
      <c r="BP630" s="147"/>
      <c r="BQ630" s="142"/>
      <c r="BR630" s="140">
        <f>IFERROR(IF(VLOOKUP(YEAR($D630),SMMLV!$A$2:$C$44,3,0)*BP630=BQ630,BQ630,IF(BP630="",BQ630,VLOOKUP(YEAR($D630),SMMLV!$A$2:$C$44,3,0)*BP630)),0)</f>
        <v>0</v>
      </c>
      <c r="BS630" s="134"/>
      <c r="BT630" s="145">
        <f t="shared" si="525"/>
        <v>0</v>
      </c>
      <c r="BU630" s="151">
        <f t="shared" si="526"/>
        <v>0</v>
      </c>
      <c r="BV630" s="151">
        <f t="shared" si="527"/>
        <v>0</v>
      </c>
      <c r="BW630" s="151">
        <f t="shared" si="528"/>
        <v>0</v>
      </c>
      <c r="BX630" s="151">
        <f t="shared" si="529"/>
        <v>0</v>
      </c>
      <c r="BY630" s="151">
        <f t="shared" si="530"/>
        <v>0</v>
      </c>
      <c r="BZ630" s="151">
        <f t="shared" si="518"/>
        <v>0</v>
      </c>
      <c r="CA630" s="134"/>
      <c r="CB630" s="134"/>
      <c r="CC630" s="134"/>
      <c r="CD630" s="152">
        <f t="shared" si="519"/>
        <v>0</v>
      </c>
      <c r="CE630" s="153">
        <f>IFERROR(INDEX(IPC!$A$11:$Y$22,MATCH(PROPER(TEXT(CD630,"mmmm")),IPC!$A$11:$A$22,0),MATCH(YEAR(CD630),IPC!$A$10:$Y$10,0)),0)</f>
        <v>0</v>
      </c>
      <c r="CF630" s="154">
        <v>64548</v>
      </c>
      <c r="CG630" s="153">
        <f>IFERROR(INDEX(IPC!$A$11:$Y$22,MATCH(PROPER(TEXT(CF630,"mmmm")),IPC!$A$11:$A$22,0),MATCH(YEAR(CF630),IPC!$A$10:$Y$10,0)),0)</f>
        <v>0</v>
      </c>
      <c r="CH630" s="155">
        <f t="shared" si="520"/>
        <v>0</v>
      </c>
      <c r="CI630" s="145">
        <v>1751525</v>
      </c>
      <c r="CJ630" s="151">
        <f t="shared" si="531"/>
        <v>0</v>
      </c>
      <c r="CK630" s="151">
        <f t="shared" si="532"/>
        <v>0</v>
      </c>
      <c r="CL630" s="151">
        <f t="shared" si="533"/>
        <v>0</v>
      </c>
      <c r="CM630" s="151">
        <f t="shared" si="534"/>
        <v>0</v>
      </c>
      <c r="CN630" s="151">
        <f t="shared" si="535"/>
        <v>0</v>
      </c>
      <c r="CO630" s="151">
        <f t="shared" si="536"/>
        <v>0</v>
      </c>
      <c r="CP630" s="151">
        <f t="shared" si="537"/>
        <v>0</v>
      </c>
      <c r="CQ630" s="151">
        <f t="shared" si="538"/>
        <v>0</v>
      </c>
      <c r="CR630" s="151">
        <f t="shared" si="539"/>
        <v>0</v>
      </c>
      <c r="CS630" s="151">
        <f t="shared" si="540"/>
        <v>0</v>
      </c>
      <c r="CT630" s="151">
        <f t="shared" si="541"/>
        <v>0</v>
      </c>
      <c r="CU630" s="151">
        <f t="shared" si="542"/>
        <v>0</v>
      </c>
      <c r="CV630" s="151">
        <f t="shared" si="543"/>
        <v>0</v>
      </c>
      <c r="CW630" s="151">
        <f t="shared" si="544"/>
        <v>0</v>
      </c>
      <c r="CX630" s="151">
        <f t="shared" si="545"/>
        <v>0</v>
      </c>
      <c r="CY630" s="151">
        <f t="shared" si="546"/>
        <v>0</v>
      </c>
      <c r="CZ630" s="151">
        <f t="shared" si="547"/>
        <v>0</v>
      </c>
      <c r="DA630" s="151">
        <f t="shared" si="548"/>
        <v>0</v>
      </c>
      <c r="DB630" s="151">
        <f t="shared" si="549"/>
        <v>0</v>
      </c>
      <c r="DC630" s="151">
        <f t="shared" si="550"/>
        <v>0</v>
      </c>
      <c r="DD630" s="151">
        <f t="shared" si="551"/>
        <v>0</v>
      </c>
      <c r="DE630" s="151">
        <f t="shared" si="552"/>
        <v>0</v>
      </c>
      <c r="DF630" s="151">
        <f t="shared" si="553"/>
        <v>0</v>
      </c>
      <c r="DG630" s="151">
        <f t="shared" si="554"/>
        <v>0</v>
      </c>
      <c r="DH630" s="151">
        <f t="shared" si="555"/>
        <v>0</v>
      </c>
      <c r="DI630" s="151">
        <f t="shared" si="556"/>
        <v>0</v>
      </c>
      <c r="DJ630" s="151">
        <f t="shared" si="557"/>
        <v>0</v>
      </c>
      <c r="DK630" s="151">
        <f t="shared" si="558"/>
        <v>0</v>
      </c>
      <c r="DL630" s="151">
        <f t="shared" si="559"/>
        <v>0</v>
      </c>
      <c r="DM630" s="151">
        <f t="shared" si="560"/>
        <v>0</v>
      </c>
      <c r="DN630" s="151">
        <f t="shared" si="561"/>
        <v>0</v>
      </c>
      <c r="DO630" s="156">
        <f t="shared" si="562"/>
        <v>0</v>
      </c>
      <c r="DP630" s="173" t="str">
        <f t="shared" si="563"/>
        <v/>
      </c>
      <c r="DQ630" s="157" t="str">
        <f t="shared" si="564"/>
        <v/>
      </c>
      <c r="DR630" s="158" t="str">
        <f>IFERROR(IFERROR(IFERROR(_xlfn.XLOOKUP(DP630,#REF!,#REF!,,,),_xlfn.XLOOKUP(DP630,#REF!,#REF!,,,)),_xlfn.XLOOKUP(DP630,#REF!,#REF!,,,)),"N/A")</f>
        <v>N/A</v>
      </c>
      <c r="DS630" s="159"/>
      <c r="DT630" s="160"/>
      <c r="DU630" s="161"/>
      <c r="DV630" s="162"/>
      <c r="DW630" s="163">
        <f>IFERROR(IFERROR(IFERROR(_xlfn.XLOOKUP(DP630,#REF!,#REF!,,,),_xlfn.XLOOKUP(DP630,#REF!,#REF!,,,)),_xlfn.XLOOKUP(DP630,#REF!,#REF!,,,)),0)</f>
        <v>0</v>
      </c>
      <c r="DX630" s="164"/>
      <c r="DY630" s="165">
        <f t="shared" si="565"/>
        <v>0</v>
      </c>
      <c r="DZ630" s="166"/>
      <c r="EA630" s="167">
        <f t="shared" si="566"/>
        <v>0</v>
      </c>
      <c r="EB630" s="168">
        <f t="shared" si="567"/>
        <v>0</v>
      </c>
      <c r="EC630" s="168">
        <f t="shared" si="568"/>
        <v>0</v>
      </c>
      <c r="ED630" s="169"/>
      <c r="EE630" s="170">
        <f t="shared" si="569"/>
        <v>0</v>
      </c>
      <c r="EF630" s="170" t="str">
        <f>IFERROR(IF(DY630&gt;((_xlfn.XLOOKUP(DQ630,TOPES!B:B,TOPES!C:C,,,)*INDEXACIÓN!CI630)),"SUPERA TOPES DEL HV",0),"HV NO ENCONTRADO")</f>
        <v>HV NO ENCONTRADO</v>
      </c>
      <c r="EG630" s="170">
        <f t="shared" si="570"/>
        <v>0</v>
      </c>
      <c r="EH630" s="170">
        <f>IF(SUMIF($M:$M,#REF!,$DY:$DY)&gt;$EH$8,"CONSULTA DIAN",0)</f>
        <v>0</v>
      </c>
      <c r="EI630" s="171">
        <f t="shared" si="571"/>
        <v>0</v>
      </c>
      <c r="EJ630" s="172"/>
    </row>
    <row r="631" spans="1:140" x14ac:dyDescent="0.25">
      <c r="A631" s="133" t="str">
        <f t="shared" si="521"/>
        <v>19000100622</v>
      </c>
      <c r="B631" s="134"/>
      <c r="C631" s="134"/>
      <c r="D631" s="135">
        <f>_xlfn.XLOOKUP(C631,TOPES!L:L,TOPES!M:M,,,)</f>
        <v>0</v>
      </c>
      <c r="E631" s="136">
        <v>622</v>
      </c>
      <c r="F631" s="134"/>
      <c r="G631" s="134"/>
      <c r="H631" s="134"/>
      <c r="I631" s="134"/>
      <c r="J631" s="134"/>
      <c r="K631" s="134"/>
      <c r="L631" s="134"/>
      <c r="M631" s="137"/>
      <c r="N631" s="134"/>
      <c r="O631" s="137" t="str">
        <f t="shared" si="522"/>
        <v/>
      </c>
      <c r="P631" s="138"/>
      <c r="Q631" s="139"/>
      <c r="R631" s="140">
        <f>IFERROR(IF(VLOOKUP(YEAR($D631),SMMLV!$A$2:$C$44,3,0)*$P631=$Q631,$Q631,IF($P631="",$Q631,VLOOKUP(YEAR($D631),SMMLV!$A$2:$C$44,3,0)*$P631)),0)</f>
        <v>0</v>
      </c>
      <c r="S631" s="141"/>
      <c r="T631" s="142"/>
      <c r="U631" s="143"/>
      <c r="V631" s="144"/>
      <c r="W631" s="145">
        <f>IFERROR(SUM(IF(VLOOKUP(YEAR($D631),SMMLV!$A$2:$C$44,3,0)*S631=T631,T631,IF(S631="",T631,VLOOKUP(YEAR($D631),SMMLV!$A$2:$C$44,3,0)*S631)),IF(VLOOKUP(YEAR($D631),SMMLV!$A$2:$C$44,3,0)*U631=V631,V631,IF(U631="",V631,VLOOKUP(YEAR($D631),SMMLV!$A$2:$C$44,3,0)*U631))),0)</f>
        <v>0</v>
      </c>
      <c r="X631" s="146"/>
      <c r="Y631" s="139"/>
      <c r="Z631" s="140">
        <f>IFERROR(IF(VLOOKUP(YEAR($D631),SMMLV!$A$2:$C$44,3,0)*$X631=$Y631,$Y631,IF($X631="",$Y631,VLOOKUP(YEAR($D631),SMMLV!$A$2:$C$44,3,0)*$X631)),0)</f>
        <v>0</v>
      </c>
      <c r="AA631" s="147"/>
      <c r="AB631" s="142"/>
      <c r="AC631" s="140">
        <f>IFERROR(IF(VLOOKUP(YEAR($D631),SMMLV!$A$2:$C$44,3,0)*$AA631=$AB631,$AB631,IF($AA631="",$AB631,VLOOKUP(YEAR($D631),SMMLV!$A$2:$C$44,3,0)*$AA631)),0)</f>
        <v>0</v>
      </c>
      <c r="AD631" s="147"/>
      <c r="AE631" s="142"/>
      <c r="AF631" s="140">
        <f>IFERROR(IF(VLOOKUP(YEAR($D631),SMMLV!$A$2:$C$44,3,0)*$AD631=$AE631,$AE631,IF($AD631="",$AE631,VLOOKUP(YEAR($D631),SMMLV!$A$2:$C$44,3,0)*$AD631)),0)</f>
        <v>0</v>
      </c>
      <c r="AG631" s="134"/>
      <c r="AH631" s="145">
        <f t="shared" si="523"/>
        <v>0</v>
      </c>
      <c r="AI631" s="138"/>
      <c r="AJ631" s="139"/>
      <c r="AK631" s="140">
        <f>IFERROR(IF(VLOOKUP(YEAR($D631),SMMLV!$A$2:$C$44,3,0)*$AI631=AJ631,AJ631,IF($AI631="",AJ631,VLOOKUP(YEAR($D631),SMMLV!$A$2:$C$44,3,0)*$AI631)),0)</f>
        <v>0</v>
      </c>
      <c r="AL631" s="141"/>
      <c r="AM631" s="142"/>
      <c r="AN631" s="147"/>
      <c r="AO631" s="144"/>
      <c r="AP631" s="145">
        <f>IFERROR(SUM(IF(VLOOKUP(YEAR($D631),SMMLV!$A$2:$C$44,3,0)*AL631=AM631,AM631,IF(AL631="",AM631,VLOOKUP(YEAR($D631),SMMLV!$A$2:$C$44,3,0)*AL631)),IF(VLOOKUP(YEAR($D631),SMMLV!$A$2:$C$44,3,0)*AN631=AO631,AO631,IF(AN631="",AO631,VLOOKUP(YEAR($D631),SMMLV!$A$2:$C$44,3,0)*AN631))),0)</f>
        <v>0</v>
      </c>
      <c r="AQ631" s="148"/>
      <c r="AR631" s="142"/>
      <c r="AS631" s="140">
        <f>IFERROR(IF(VLOOKUP(YEAR($D631),SMMLV!$A$2:$C$44,3,0)*AQ631=AR631,AR631,IF(AQ631="",AR631,VLOOKUP(YEAR($D631),SMMLV!$A$2:$C$44,3,0)*AQ631)),0)</f>
        <v>0</v>
      </c>
      <c r="AT631" s="147"/>
      <c r="AU631" s="142"/>
      <c r="AV631" s="140">
        <f>IFERROR(IF(VLOOKUP(YEAR($D631),SMMLV!$A$2:$C$44,3,0)*AT631=AU631,AU631,IF(AT631="",AU631,VLOOKUP(YEAR($D631),SMMLV!$A$2:$C$44,3,0)*AT631)),0)</f>
        <v>0</v>
      </c>
      <c r="AW631" s="147"/>
      <c r="AX631" s="142"/>
      <c r="AY631" s="140">
        <f>IFERROR(IF(VLOOKUP(YEAR($D631),SMMLV!$A$2:$C$44,3,0)*AW631=AX631,AX631,IF(AW631="",AX631,VLOOKUP(YEAR($D631),SMMLV!$A$2:$C$44,3,0)*AW631)),0)</f>
        <v>0</v>
      </c>
      <c r="AZ631" s="134"/>
      <c r="BA631" s="145">
        <f t="shared" si="524"/>
        <v>0</v>
      </c>
      <c r="BB631" s="138"/>
      <c r="BC631" s="139"/>
      <c r="BD631" s="140">
        <f>IFERROR(IF(VLOOKUP(YEAR($D631),SMMLV!$A$2:$C$44,3,0)*BB631=BC631,BC631,IF(BB631="",BC631,VLOOKUP(YEAR($D631),SMMLV!$A$2:$C$44,3,0)*BB631)),0)</f>
        <v>0</v>
      </c>
      <c r="BE631" s="141"/>
      <c r="BF631" s="142"/>
      <c r="BG631" s="147"/>
      <c r="BH631" s="144"/>
      <c r="BI631" s="145">
        <f>IFERROR(SUM(IF(VLOOKUP(YEAR($D631),SMMLV!$A$2:$C$44,3,0)*BE631=BF631,BF631,IF(BE631="",BF631,VLOOKUP(YEAR($D631),SMMLV!$A$2:$C$44,3,0)*BE631)),IF(VLOOKUP(YEAR($D631),SMMLV!$A$2:$C$44,3,0)*BG631=BH631,BH631,IF(BG631="",BH631,VLOOKUP(YEAR($D631),SMMLV!$A$2:$C$44,3,0)*BG631))),0)</f>
        <v>0</v>
      </c>
      <c r="BJ631" s="149"/>
      <c r="BK631" s="150"/>
      <c r="BL631" s="140">
        <f>IFERROR(IF(VLOOKUP(YEAR($D631),SMMLV!$A$2:$C$44,3,0)*BJ631=BK631,BK631,IF(BJ631="",BK631,VLOOKUP(YEAR($D631),SMMLV!$A$2:$C$44,3,0)*BJ631)),0)</f>
        <v>0</v>
      </c>
      <c r="BM631" s="147"/>
      <c r="BN631" s="142"/>
      <c r="BO631" s="140">
        <f>IFERROR(IF(VLOOKUP(YEAR($D631),SMMLV!$A$2:$C$44,3,0)*BM631=BN631,BN631,IF(BM631="",BN631,VLOOKUP(YEAR($D631),SMMLV!$A$2:$C$44,3,0)*BM631)),0)</f>
        <v>0</v>
      </c>
      <c r="BP631" s="147"/>
      <c r="BQ631" s="142"/>
      <c r="BR631" s="140">
        <f>IFERROR(IF(VLOOKUP(YEAR($D631),SMMLV!$A$2:$C$44,3,0)*BP631=BQ631,BQ631,IF(BP631="",BQ631,VLOOKUP(YEAR($D631),SMMLV!$A$2:$C$44,3,0)*BP631)),0)</f>
        <v>0</v>
      </c>
      <c r="BS631" s="134"/>
      <c r="BT631" s="145">
        <f t="shared" si="525"/>
        <v>0</v>
      </c>
      <c r="BU631" s="151">
        <f t="shared" si="526"/>
        <v>0</v>
      </c>
      <c r="BV631" s="151">
        <f t="shared" si="527"/>
        <v>0</v>
      </c>
      <c r="BW631" s="151">
        <f t="shared" si="528"/>
        <v>0</v>
      </c>
      <c r="BX631" s="151">
        <f t="shared" si="529"/>
        <v>0</v>
      </c>
      <c r="BY631" s="151">
        <f t="shared" si="530"/>
        <v>0</v>
      </c>
      <c r="BZ631" s="151">
        <f t="shared" si="518"/>
        <v>0</v>
      </c>
      <c r="CA631" s="134"/>
      <c r="CB631" s="134"/>
      <c r="CC631" s="134"/>
      <c r="CD631" s="152">
        <f t="shared" si="519"/>
        <v>0</v>
      </c>
      <c r="CE631" s="153">
        <f>IFERROR(INDEX(IPC!$A$11:$Y$22,MATCH(PROPER(TEXT(CD631,"mmmm")),IPC!$A$11:$A$22,0),MATCH(YEAR(CD631),IPC!$A$10:$Y$10,0)),0)</f>
        <v>0</v>
      </c>
      <c r="CF631" s="154">
        <v>64578</v>
      </c>
      <c r="CG631" s="153">
        <f>IFERROR(INDEX(IPC!$A$11:$Y$22,MATCH(PROPER(TEXT(CF631,"mmmm")),IPC!$A$11:$A$22,0),MATCH(YEAR(CF631),IPC!$A$10:$Y$10,0)),0)</f>
        <v>0</v>
      </c>
      <c r="CH631" s="155">
        <f t="shared" si="520"/>
        <v>0</v>
      </c>
      <c r="CI631" s="145">
        <v>1751526</v>
      </c>
      <c r="CJ631" s="151">
        <f t="shared" si="531"/>
        <v>0</v>
      </c>
      <c r="CK631" s="151">
        <f t="shared" si="532"/>
        <v>0</v>
      </c>
      <c r="CL631" s="151">
        <f t="shared" si="533"/>
        <v>0</v>
      </c>
      <c r="CM631" s="151">
        <f t="shared" si="534"/>
        <v>0</v>
      </c>
      <c r="CN631" s="151">
        <f t="shared" si="535"/>
        <v>0</v>
      </c>
      <c r="CO631" s="151">
        <f t="shared" si="536"/>
        <v>0</v>
      </c>
      <c r="CP631" s="151">
        <f t="shared" si="537"/>
        <v>0</v>
      </c>
      <c r="CQ631" s="151">
        <f t="shared" si="538"/>
        <v>0</v>
      </c>
      <c r="CR631" s="151">
        <f t="shared" si="539"/>
        <v>0</v>
      </c>
      <c r="CS631" s="151">
        <f t="shared" si="540"/>
        <v>0</v>
      </c>
      <c r="CT631" s="151">
        <f t="shared" si="541"/>
        <v>0</v>
      </c>
      <c r="CU631" s="151">
        <f t="shared" si="542"/>
        <v>0</v>
      </c>
      <c r="CV631" s="151">
        <f t="shared" si="543"/>
        <v>0</v>
      </c>
      <c r="CW631" s="151">
        <f t="shared" si="544"/>
        <v>0</v>
      </c>
      <c r="CX631" s="151">
        <f t="shared" si="545"/>
        <v>0</v>
      </c>
      <c r="CY631" s="151">
        <f t="shared" si="546"/>
        <v>0</v>
      </c>
      <c r="CZ631" s="151">
        <f t="shared" si="547"/>
        <v>0</v>
      </c>
      <c r="DA631" s="151">
        <f t="shared" si="548"/>
        <v>0</v>
      </c>
      <c r="DB631" s="151">
        <f t="shared" si="549"/>
        <v>0</v>
      </c>
      <c r="DC631" s="151">
        <f t="shared" si="550"/>
        <v>0</v>
      </c>
      <c r="DD631" s="151">
        <f t="shared" si="551"/>
        <v>0</v>
      </c>
      <c r="DE631" s="151">
        <f t="shared" si="552"/>
        <v>0</v>
      </c>
      <c r="DF631" s="151">
        <f t="shared" si="553"/>
        <v>0</v>
      </c>
      <c r="DG631" s="151">
        <f t="shared" si="554"/>
        <v>0</v>
      </c>
      <c r="DH631" s="151">
        <f t="shared" si="555"/>
        <v>0</v>
      </c>
      <c r="DI631" s="151">
        <f t="shared" si="556"/>
        <v>0</v>
      </c>
      <c r="DJ631" s="151">
        <f t="shared" si="557"/>
        <v>0</v>
      </c>
      <c r="DK631" s="151">
        <f t="shared" si="558"/>
        <v>0</v>
      </c>
      <c r="DL631" s="151">
        <f t="shared" si="559"/>
        <v>0</v>
      </c>
      <c r="DM631" s="151">
        <f t="shared" si="560"/>
        <v>0</v>
      </c>
      <c r="DN631" s="151">
        <f t="shared" si="561"/>
        <v>0</v>
      </c>
      <c r="DO631" s="156">
        <f t="shared" si="562"/>
        <v>0</v>
      </c>
      <c r="DP631" s="173" t="str">
        <f t="shared" si="563"/>
        <v/>
      </c>
      <c r="DQ631" s="157" t="str">
        <f t="shared" si="564"/>
        <v/>
      </c>
      <c r="DR631" s="158" t="str">
        <f>IFERROR(IFERROR(IFERROR(_xlfn.XLOOKUP(DP631,#REF!,#REF!,,,),_xlfn.XLOOKUP(DP631,#REF!,#REF!,,,)),_xlfn.XLOOKUP(DP631,#REF!,#REF!,,,)),"N/A")</f>
        <v>N/A</v>
      </c>
      <c r="DS631" s="159"/>
      <c r="DT631" s="160"/>
      <c r="DU631" s="161"/>
      <c r="DV631" s="162"/>
      <c r="DW631" s="163">
        <f>IFERROR(IFERROR(IFERROR(_xlfn.XLOOKUP(DP631,#REF!,#REF!,,,),_xlfn.XLOOKUP(DP631,#REF!,#REF!,,,)),_xlfn.XLOOKUP(DP631,#REF!,#REF!,,,)),0)</f>
        <v>0</v>
      </c>
      <c r="DX631" s="164"/>
      <c r="DY631" s="165">
        <f t="shared" si="565"/>
        <v>0</v>
      </c>
      <c r="DZ631" s="166"/>
      <c r="EA631" s="167">
        <f t="shared" si="566"/>
        <v>0</v>
      </c>
      <c r="EB631" s="168">
        <f t="shared" si="567"/>
        <v>0</v>
      </c>
      <c r="EC631" s="168">
        <f t="shared" si="568"/>
        <v>0</v>
      </c>
      <c r="ED631" s="169"/>
      <c r="EE631" s="170">
        <f t="shared" si="569"/>
        <v>0</v>
      </c>
      <c r="EF631" s="170" t="str">
        <f>IFERROR(IF(DY631&gt;((_xlfn.XLOOKUP(DQ631,TOPES!B:B,TOPES!C:C,,,)*INDEXACIÓN!CI631)),"SUPERA TOPES DEL HV",0),"HV NO ENCONTRADO")</f>
        <v>HV NO ENCONTRADO</v>
      </c>
      <c r="EG631" s="170">
        <f t="shared" si="570"/>
        <v>0</v>
      </c>
      <c r="EH631" s="170">
        <f>IF(SUMIF($M:$M,#REF!,$DY:$DY)&gt;$EH$8,"CONSULTA DIAN",0)</f>
        <v>0</v>
      </c>
      <c r="EI631" s="171">
        <f t="shared" si="571"/>
        <v>0</v>
      </c>
      <c r="EJ631" s="172"/>
    </row>
    <row r="632" spans="1:140" x14ac:dyDescent="0.25">
      <c r="A632" s="133" t="str">
        <f t="shared" si="521"/>
        <v>19000100623</v>
      </c>
      <c r="B632" s="134"/>
      <c r="C632" s="134"/>
      <c r="D632" s="135">
        <f>_xlfn.XLOOKUP(C632,TOPES!L:L,TOPES!M:M,,,)</f>
        <v>0</v>
      </c>
      <c r="E632" s="136">
        <v>623</v>
      </c>
      <c r="F632" s="134"/>
      <c r="G632" s="134"/>
      <c r="H632" s="134"/>
      <c r="I632" s="134"/>
      <c r="J632" s="134"/>
      <c r="K632" s="134"/>
      <c r="L632" s="134"/>
      <c r="M632" s="137"/>
      <c r="N632" s="134"/>
      <c r="O632" s="137" t="str">
        <f t="shared" si="522"/>
        <v/>
      </c>
      <c r="P632" s="138"/>
      <c r="Q632" s="139"/>
      <c r="R632" s="140">
        <f>IFERROR(IF(VLOOKUP(YEAR($D632),SMMLV!$A$2:$C$44,3,0)*$P632=$Q632,$Q632,IF($P632="",$Q632,VLOOKUP(YEAR($D632),SMMLV!$A$2:$C$44,3,0)*$P632)),0)</f>
        <v>0</v>
      </c>
      <c r="S632" s="141"/>
      <c r="T632" s="142"/>
      <c r="U632" s="143"/>
      <c r="V632" s="144"/>
      <c r="W632" s="145">
        <f>IFERROR(SUM(IF(VLOOKUP(YEAR($D632),SMMLV!$A$2:$C$44,3,0)*S632=T632,T632,IF(S632="",T632,VLOOKUP(YEAR($D632),SMMLV!$A$2:$C$44,3,0)*S632)),IF(VLOOKUP(YEAR($D632),SMMLV!$A$2:$C$44,3,0)*U632=V632,V632,IF(U632="",V632,VLOOKUP(YEAR($D632),SMMLV!$A$2:$C$44,3,0)*U632))),0)</f>
        <v>0</v>
      </c>
      <c r="X632" s="146"/>
      <c r="Y632" s="139"/>
      <c r="Z632" s="140">
        <f>IFERROR(IF(VLOOKUP(YEAR($D632),SMMLV!$A$2:$C$44,3,0)*$X632=$Y632,$Y632,IF($X632="",$Y632,VLOOKUP(YEAR($D632),SMMLV!$A$2:$C$44,3,0)*$X632)),0)</f>
        <v>0</v>
      </c>
      <c r="AA632" s="147"/>
      <c r="AB632" s="142"/>
      <c r="AC632" s="140">
        <f>IFERROR(IF(VLOOKUP(YEAR($D632),SMMLV!$A$2:$C$44,3,0)*$AA632=$AB632,$AB632,IF($AA632="",$AB632,VLOOKUP(YEAR($D632),SMMLV!$A$2:$C$44,3,0)*$AA632)),0)</f>
        <v>0</v>
      </c>
      <c r="AD632" s="147"/>
      <c r="AE632" s="142"/>
      <c r="AF632" s="140">
        <f>IFERROR(IF(VLOOKUP(YEAR($D632),SMMLV!$A$2:$C$44,3,0)*$AD632=$AE632,$AE632,IF($AD632="",$AE632,VLOOKUP(YEAR($D632),SMMLV!$A$2:$C$44,3,0)*$AD632)),0)</f>
        <v>0</v>
      </c>
      <c r="AG632" s="134"/>
      <c r="AH632" s="145">
        <f t="shared" si="523"/>
        <v>0</v>
      </c>
      <c r="AI632" s="138"/>
      <c r="AJ632" s="139"/>
      <c r="AK632" s="140">
        <f>IFERROR(IF(VLOOKUP(YEAR($D632),SMMLV!$A$2:$C$44,3,0)*$AI632=AJ632,AJ632,IF($AI632="",AJ632,VLOOKUP(YEAR($D632),SMMLV!$A$2:$C$44,3,0)*$AI632)),0)</f>
        <v>0</v>
      </c>
      <c r="AL632" s="141"/>
      <c r="AM632" s="142"/>
      <c r="AN632" s="147"/>
      <c r="AO632" s="144"/>
      <c r="AP632" s="145">
        <f>IFERROR(SUM(IF(VLOOKUP(YEAR($D632),SMMLV!$A$2:$C$44,3,0)*AL632=AM632,AM632,IF(AL632="",AM632,VLOOKUP(YEAR($D632),SMMLV!$A$2:$C$44,3,0)*AL632)),IF(VLOOKUP(YEAR($D632),SMMLV!$A$2:$C$44,3,0)*AN632=AO632,AO632,IF(AN632="",AO632,VLOOKUP(YEAR($D632),SMMLV!$A$2:$C$44,3,0)*AN632))),0)</f>
        <v>0</v>
      </c>
      <c r="AQ632" s="148"/>
      <c r="AR632" s="142"/>
      <c r="AS632" s="140">
        <f>IFERROR(IF(VLOOKUP(YEAR($D632),SMMLV!$A$2:$C$44,3,0)*AQ632=AR632,AR632,IF(AQ632="",AR632,VLOOKUP(YEAR($D632),SMMLV!$A$2:$C$44,3,0)*AQ632)),0)</f>
        <v>0</v>
      </c>
      <c r="AT632" s="147"/>
      <c r="AU632" s="142"/>
      <c r="AV632" s="140">
        <f>IFERROR(IF(VLOOKUP(YEAR($D632),SMMLV!$A$2:$C$44,3,0)*AT632=AU632,AU632,IF(AT632="",AU632,VLOOKUP(YEAR($D632),SMMLV!$A$2:$C$44,3,0)*AT632)),0)</f>
        <v>0</v>
      </c>
      <c r="AW632" s="147"/>
      <c r="AX632" s="142"/>
      <c r="AY632" s="140">
        <f>IFERROR(IF(VLOOKUP(YEAR($D632),SMMLV!$A$2:$C$44,3,0)*AW632=AX632,AX632,IF(AW632="",AX632,VLOOKUP(YEAR($D632),SMMLV!$A$2:$C$44,3,0)*AW632)),0)</f>
        <v>0</v>
      </c>
      <c r="AZ632" s="134"/>
      <c r="BA632" s="145">
        <f t="shared" si="524"/>
        <v>0</v>
      </c>
      <c r="BB632" s="138"/>
      <c r="BC632" s="139"/>
      <c r="BD632" s="140">
        <f>IFERROR(IF(VLOOKUP(YEAR($D632),SMMLV!$A$2:$C$44,3,0)*BB632=BC632,BC632,IF(BB632="",BC632,VLOOKUP(YEAR($D632),SMMLV!$A$2:$C$44,3,0)*BB632)),0)</f>
        <v>0</v>
      </c>
      <c r="BE632" s="141"/>
      <c r="BF632" s="142"/>
      <c r="BG632" s="147"/>
      <c r="BH632" s="144"/>
      <c r="BI632" s="145">
        <f>IFERROR(SUM(IF(VLOOKUP(YEAR($D632),SMMLV!$A$2:$C$44,3,0)*BE632=BF632,BF632,IF(BE632="",BF632,VLOOKUP(YEAR($D632),SMMLV!$A$2:$C$44,3,0)*BE632)),IF(VLOOKUP(YEAR($D632),SMMLV!$A$2:$C$44,3,0)*BG632=BH632,BH632,IF(BG632="",BH632,VLOOKUP(YEAR($D632),SMMLV!$A$2:$C$44,3,0)*BG632))),0)</f>
        <v>0</v>
      </c>
      <c r="BJ632" s="149"/>
      <c r="BK632" s="150"/>
      <c r="BL632" s="140">
        <f>IFERROR(IF(VLOOKUP(YEAR($D632),SMMLV!$A$2:$C$44,3,0)*BJ632=BK632,BK632,IF(BJ632="",BK632,VLOOKUP(YEAR($D632),SMMLV!$A$2:$C$44,3,0)*BJ632)),0)</f>
        <v>0</v>
      </c>
      <c r="BM632" s="147"/>
      <c r="BN632" s="142"/>
      <c r="BO632" s="140">
        <f>IFERROR(IF(VLOOKUP(YEAR($D632),SMMLV!$A$2:$C$44,3,0)*BM632=BN632,BN632,IF(BM632="",BN632,VLOOKUP(YEAR($D632),SMMLV!$A$2:$C$44,3,0)*BM632)),0)</f>
        <v>0</v>
      </c>
      <c r="BP632" s="147"/>
      <c r="BQ632" s="142"/>
      <c r="BR632" s="140">
        <f>IFERROR(IF(VLOOKUP(YEAR($D632),SMMLV!$A$2:$C$44,3,0)*BP632=BQ632,BQ632,IF(BP632="",BQ632,VLOOKUP(YEAR($D632),SMMLV!$A$2:$C$44,3,0)*BP632)),0)</f>
        <v>0</v>
      </c>
      <c r="BS632" s="134"/>
      <c r="BT632" s="145">
        <f t="shared" si="525"/>
        <v>0</v>
      </c>
      <c r="BU632" s="151">
        <f t="shared" si="526"/>
        <v>0</v>
      </c>
      <c r="BV632" s="151">
        <f t="shared" si="527"/>
        <v>0</v>
      </c>
      <c r="BW632" s="151">
        <f t="shared" si="528"/>
        <v>0</v>
      </c>
      <c r="BX632" s="151">
        <f t="shared" si="529"/>
        <v>0</v>
      </c>
      <c r="BY632" s="151">
        <f t="shared" si="530"/>
        <v>0</v>
      </c>
      <c r="BZ632" s="151">
        <f t="shared" si="518"/>
        <v>0</v>
      </c>
      <c r="CA632" s="134"/>
      <c r="CB632" s="134"/>
      <c r="CC632" s="134"/>
      <c r="CD632" s="152">
        <f t="shared" si="519"/>
        <v>0</v>
      </c>
      <c r="CE632" s="153">
        <f>IFERROR(INDEX(IPC!$A$11:$Y$22,MATCH(PROPER(TEXT(CD632,"mmmm")),IPC!$A$11:$A$22,0),MATCH(YEAR(CD632),IPC!$A$10:$Y$10,0)),0)</f>
        <v>0</v>
      </c>
      <c r="CF632" s="154">
        <v>64609</v>
      </c>
      <c r="CG632" s="153">
        <f>IFERROR(INDEX(IPC!$A$11:$Y$22,MATCH(PROPER(TEXT(CF632,"mmmm")),IPC!$A$11:$A$22,0),MATCH(YEAR(CF632),IPC!$A$10:$Y$10,0)),0)</f>
        <v>0</v>
      </c>
      <c r="CH632" s="155">
        <f t="shared" si="520"/>
        <v>0</v>
      </c>
      <c r="CI632" s="145">
        <v>1751527</v>
      </c>
      <c r="CJ632" s="151">
        <f t="shared" si="531"/>
        <v>0</v>
      </c>
      <c r="CK632" s="151">
        <f t="shared" si="532"/>
        <v>0</v>
      </c>
      <c r="CL632" s="151">
        <f t="shared" si="533"/>
        <v>0</v>
      </c>
      <c r="CM632" s="151">
        <f t="shared" si="534"/>
        <v>0</v>
      </c>
      <c r="CN632" s="151">
        <f t="shared" si="535"/>
        <v>0</v>
      </c>
      <c r="CO632" s="151">
        <f t="shared" si="536"/>
        <v>0</v>
      </c>
      <c r="CP632" s="151">
        <f t="shared" si="537"/>
        <v>0</v>
      </c>
      <c r="CQ632" s="151">
        <f t="shared" si="538"/>
        <v>0</v>
      </c>
      <c r="CR632" s="151">
        <f t="shared" si="539"/>
        <v>0</v>
      </c>
      <c r="CS632" s="151">
        <f t="shared" si="540"/>
        <v>0</v>
      </c>
      <c r="CT632" s="151">
        <f t="shared" si="541"/>
        <v>0</v>
      </c>
      <c r="CU632" s="151">
        <f t="shared" si="542"/>
        <v>0</v>
      </c>
      <c r="CV632" s="151">
        <f t="shared" si="543"/>
        <v>0</v>
      </c>
      <c r="CW632" s="151">
        <f t="shared" si="544"/>
        <v>0</v>
      </c>
      <c r="CX632" s="151">
        <f t="shared" si="545"/>
        <v>0</v>
      </c>
      <c r="CY632" s="151">
        <f t="shared" si="546"/>
        <v>0</v>
      </c>
      <c r="CZ632" s="151">
        <f t="shared" si="547"/>
        <v>0</v>
      </c>
      <c r="DA632" s="151">
        <f t="shared" si="548"/>
        <v>0</v>
      </c>
      <c r="DB632" s="151">
        <f t="shared" si="549"/>
        <v>0</v>
      </c>
      <c r="DC632" s="151">
        <f t="shared" si="550"/>
        <v>0</v>
      </c>
      <c r="DD632" s="151">
        <f t="shared" si="551"/>
        <v>0</v>
      </c>
      <c r="DE632" s="151">
        <f t="shared" si="552"/>
        <v>0</v>
      </c>
      <c r="DF632" s="151">
        <f t="shared" si="553"/>
        <v>0</v>
      </c>
      <c r="DG632" s="151">
        <f t="shared" si="554"/>
        <v>0</v>
      </c>
      <c r="DH632" s="151">
        <f t="shared" si="555"/>
        <v>0</v>
      </c>
      <c r="DI632" s="151">
        <f t="shared" si="556"/>
        <v>0</v>
      </c>
      <c r="DJ632" s="151">
        <f t="shared" si="557"/>
        <v>0</v>
      </c>
      <c r="DK632" s="151">
        <f t="shared" si="558"/>
        <v>0</v>
      </c>
      <c r="DL632" s="151">
        <f t="shared" si="559"/>
        <v>0</v>
      </c>
      <c r="DM632" s="151">
        <f t="shared" si="560"/>
        <v>0</v>
      </c>
      <c r="DN632" s="151">
        <f t="shared" si="561"/>
        <v>0</v>
      </c>
      <c r="DO632" s="156">
        <f t="shared" si="562"/>
        <v>0</v>
      </c>
      <c r="DP632" s="173" t="str">
        <f t="shared" si="563"/>
        <v/>
      </c>
      <c r="DQ632" s="157" t="str">
        <f t="shared" si="564"/>
        <v/>
      </c>
      <c r="DR632" s="158" t="str">
        <f>IFERROR(IFERROR(IFERROR(_xlfn.XLOOKUP(DP632,#REF!,#REF!,,,),_xlfn.XLOOKUP(DP632,#REF!,#REF!,,,)),_xlfn.XLOOKUP(DP632,#REF!,#REF!,,,)),"N/A")</f>
        <v>N/A</v>
      </c>
      <c r="DS632" s="159"/>
      <c r="DT632" s="160"/>
      <c r="DU632" s="161"/>
      <c r="DV632" s="162"/>
      <c r="DW632" s="163">
        <f>IFERROR(IFERROR(IFERROR(_xlfn.XLOOKUP(DP632,#REF!,#REF!,,,),_xlfn.XLOOKUP(DP632,#REF!,#REF!,,,)),_xlfn.XLOOKUP(DP632,#REF!,#REF!,,,)),0)</f>
        <v>0</v>
      </c>
      <c r="DX632" s="164"/>
      <c r="DY632" s="165">
        <f t="shared" si="565"/>
        <v>0</v>
      </c>
      <c r="DZ632" s="166"/>
      <c r="EA632" s="167">
        <f t="shared" si="566"/>
        <v>0</v>
      </c>
      <c r="EB632" s="168">
        <f t="shared" si="567"/>
        <v>0</v>
      </c>
      <c r="EC632" s="168">
        <f t="shared" si="568"/>
        <v>0</v>
      </c>
      <c r="ED632" s="169"/>
      <c r="EE632" s="170">
        <f t="shared" si="569"/>
        <v>0</v>
      </c>
      <c r="EF632" s="170" t="str">
        <f>IFERROR(IF(DY632&gt;((_xlfn.XLOOKUP(DQ632,TOPES!B:B,TOPES!C:C,,,)*INDEXACIÓN!CI632)),"SUPERA TOPES DEL HV",0),"HV NO ENCONTRADO")</f>
        <v>HV NO ENCONTRADO</v>
      </c>
      <c r="EG632" s="170">
        <f t="shared" si="570"/>
        <v>0</v>
      </c>
      <c r="EH632" s="170">
        <f>IF(SUMIF($M:$M,#REF!,$DY:$DY)&gt;$EH$8,"CONSULTA DIAN",0)</f>
        <v>0</v>
      </c>
      <c r="EI632" s="171">
        <f t="shared" si="571"/>
        <v>0</v>
      </c>
      <c r="EJ632" s="172"/>
    </row>
    <row r="633" spans="1:140" x14ac:dyDescent="0.25">
      <c r="A633" s="133" t="str">
        <f t="shared" si="521"/>
        <v>19000100624</v>
      </c>
      <c r="B633" s="134"/>
      <c r="C633" s="134"/>
      <c r="D633" s="135">
        <f>_xlfn.XLOOKUP(C633,TOPES!L:L,TOPES!M:M,,,)</f>
        <v>0</v>
      </c>
      <c r="E633" s="136">
        <v>624</v>
      </c>
      <c r="F633" s="134"/>
      <c r="G633" s="134"/>
      <c r="H633" s="134"/>
      <c r="I633" s="134"/>
      <c r="J633" s="134"/>
      <c r="K633" s="134"/>
      <c r="L633" s="134"/>
      <c r="M633" s="137"/>
      <c r="N633" s="134"/>
      <c r="O633" s="137" t="str">
        <f t="shared" si="522"/>
        <v/>
      </c>
      <c r="P633" s="138"/>
      <c r="Q633" s="139"/>
      <c r="R633" s="140">
        <f>IFERROR(IF(VLOOKUP(YEAR($D633),SMMLV!$A$2:$C$44,3,0)*$P633=$Q633,$Q633,IF($P633="",$Q633,VLOOKUP(YEAR($D633),SMMLV!$A$2:$C$44,3,0)*$P633)),0)</f>
        <v>0</v>
      </c>
      <c r="S633" s="141"/>
      <c r="T633" s="142"/>
      <c r="U633" s="143"/>
      <c r="V633" s="144"/>
      <c r="W633" s="145">
        <f>IFERROR(SUM(IF(VLOOKUP(YEAR($D633),SMMLV!$A$2:$C$44,3,0)*S633=T633,T633,IF(S633="",T633,VLOOKUP(YEAR($D633),SMMLV!$A$2:$C$44,3,0)*S633)),IF(VLOOKUP(YEAR($D633),SMMLV!$A$2:$C$44,3,0)*U633=V633,V633,IF(U633="",V633,VLOOKUP(YEAR($D633),SMMLV!$A$2:$C$44,3,0)*U633))),0)</f>
        <v>0</v>
      </c>
      <c r="X633" s="146"/>
      <c r="Y633" s="139"/>
      <c r="Z633" s="140">
        <f>IFERROR(IF(VLOOKUP(YEAR($D633),SMMLV!$A$2:$C$44,3,0)*$X633=$Y633,$Y633,IF($X633="",$Y633,VLOOKUP(YEAR($D633),SMMLV!$A$2:$C$44,3,0)*$X633)),0)</f>
        <v>0</v>
      </c>
      <c r="AA633" s="147"/>
      <c r="AB633" s="142"/>
      <c r="AC633" s="140">
        <f>IFERROR(IF(VLOOKUP(YEAR($D633),SMMLV!$A$2:$C$44,3,0)*$AA633=$AB633,$AB633,IF($AA633="",$AB633,VLOOKUP(YEAR($D633),SMMLV!$A$2:$C$44,3,0)*$AA633)),0)</f>
        <v>0</v>
      </c>
      <c r="AD633" s="147"/>
      <c r="AE633" s="142"/>
      <c r="AF633" s="140">
        <f>IFERROR(IF(VLOOKUP(YEAR($D633),SMMLV!$A$2:$C$44,3,0)*$AD633=$AE633,$AE633,IF($AD633="",$AE633,VLOOKUP(YEAR($D633),SMMLV!$A$2:$C$44,3,0)*$AD633)),0)</f>
        <v>0</v>
      </c>
      <c r="AG633" s="134"/>
      <c r="AH633" s="145">
        <f t="shared" si="523"/>
        <v>0</v>
      </c>
      <c r="AI633" s="138"/>
      <c r="AJ633" s="139"/>
      <c r="AK633" s="140">
        <f>IFERROR(IF(VLOOKUP(YEAR($D633),SMMLV!$A$2:$C$44,3,0)*$AI633=AJ633,AJ633,IF($AI633="",AJ633,VLOOKUP(YEAR($D633),SMMLV!$A$2:$C$44,3,0)*$AI633)),0)</f>
        <v>0</v>
      </c>
      <c r="AL633" s="141"/>
      <c r="AM633" s="142"/>
      <c r="AN633" s="147"/>
      <c r="AO633" s="144"/>
      <c r="AP633" s="145">
        <f>IFERROR(SUM(IF(VLOOKUP(YEAR($D633),SMMLV!$A$2:$C$44,3,0)*AL633=AM633,AM633,IF(AL633="",AM633,VLOOKUP(YEAR($D633),SMMLV!$A$2:$C$44,3,0)*AL633)),IF(VLOOKUP(YEAR($D633),SMMLV!$A$2:$C$44,3,0)*AN633=AO633,AO633,IF(AN633="",AO633,VLOOKUP(YEAR($D633),SMMLV!$A$2:$C$44,3,0)*AN633))),0)</f>
        <v>0</v>
      </c>
      <c r="AQ633" s="148"/>
      <c r="AR633" s="142"/>
      <c r="AS633" s="140">
        <f>IFERROR(IF(VLOOKUP(YEAR($D633),SMMLV!$A$2:$C$44,3,0)*AQ633=AR633,AR633,IF(AQ633="",AR633,VLOOKUP(YEAR($D633),SMMLV!$A$2:$C$44,3,0)*AQ633)),0)</f>
        <v>0</v>
      </c>
      <c r="AT633" s="147"/>
      <c r="AU633" s="142"/>
      <c r="AV633" s="140">
        <f>IFERROR(IF(VLOOKUP(YEAR($D633),SMMLV!$A$2:$C$44,3,0)*AT633=AU633,AU633,IF(AT633="",AU633,VLOOKUP(YEAR($D633),SMMLV!$A$2:$C$44,3,0)*AT633)),0)</f>
        <v>0</v>
      </c>
      <c r="AW633" s="147"/>
      <c r="AX633" s="142"/>
      <c r="AY633" s="140">
        <f>IFERROR(IF(VLOOKUP(YEAR($D633),SMMLV!$A$2:$C$44,3,0)*AW633=AX633,AX633,IF(AW633="",AX633,VLOOKUP(YEAR($D633),SMMLV!$A$2:$C$44,3,0)*AW633)),0)</f>
        <v>0</v>
      </c>
      <c r="AZ633" s="134"/>
      <c r="BA633" s="145">
        <f t="shared" si="524"/>
        <v>0</v>
      </c>
      <c r="BB633" s="138"/>
      <c r="BC633" s="139"/>
      <c r="BD633" s="140">
        <f>IFERROR(IF(VLOOKUP(YEAR($D633),SMMLV!$A$2:$C$44,3,0)*BB633=BC633,BC633,IF(BB633="",BC633,VLOOKUP(YEAR($D633),SMMLV!$A$2:$C$44,3,0)*BB633)),0)</f>
        <v>0</v>
      </c>
      <c r="BE633" s="141"/>
      <c r="BF633" s="142"/>
      <c r="BG633" s="147"/>
      <c r="BH633" s="144"/>
      <c r="BI633" s="145">
        <f>IFERROR(SUM(IF(VLOOKUP(YEAR($D633),SMMLV!$A$2:$C$44,3,0)*BE633=BF633,BF633,IF(BE633="",BF633,VLOOKUP(YEAR($D633),SMMLV!$A$2:$C$44,3,0)*BE633)),IF(VLOOKUP(YEAR($D633),SMMLV!$A$2:$C$44,3,0)*BG633=BH633,BH633,IF(BG633="",BH633,VLOOKUP(YEAR($D633),SMMLV!$A$2:$C$44,3,0)*BG633))),0)</f>
        <v>0</v>
      </c>
      <c r="BJ633" s="149"/>
      <c r="BK633" s="150"/>
      <c r="BL633" s="140">
        <f>IFERROR(IF(VLOOKUP(YEAR($D633),SMMLV!$A$2:$C$44,3,0)*BJ633=BK633,BK633,IF(BJ633="",BK633,VLOOKUP(YEAR($D633),SMMLV!$A$2:$C$44,3,0)*BJ633)),0)</f>
        <v>0</v>
      </c>
      <c r="BM633" s="147"/>
      <c r="BN633" s="142"/>
      <c r="BO633" s="140">
        <f>IFERROR(IF(VLOOKUP(YEAR($D633),SMMLV!$A$2:$C$44,3,0)*BM633=BN633,BN633,IF(BM633="",BN633,VLOOKUP(YEAR($D633),SMMLV!$A$2:$C$44,3,0)*BM633)),0)</f>
        <v>0</v>
      </c>
      <c r="BP633" s="147"/>
      <c r="BQ633" s="142"/>
      <c r="BR633" s="140">
        <f>IFERROR(IF(VLOOKUP(YEAR($D633),SMMLV!$A$2:$C$44,3,0)*BP633=BQ633,BQ633,IF(BP633="",BQ633,VLOOKUP(YEAR($D633),SMMLV!$A$2:$C$44,3,0)*BP633)),0)</f>
        <v>0</v>
      </c>
      <c r="BS633" s="134"/>
      <c r="BT633" s="145">
        <f t="shared" si="525"/>
        <v>0</v>
      </c>
      <c r="BU633" s="151">
        <f t="shared" si="526"/>
        <v>0</v>
      </c>
      <c r="BV633" s="151">
        <f t="shared" si="527"/>
        <v>0</v>
      </c>
      <c r="BW633" s="151">
        <f t="shared" si="528"/>
        <v>0</v>
      </c>
      <c r="BX633" s="151">
        <f t="shared" si="529"/>
        <v>0</v>
      </c>
      <c r="BY633" s="151">
        <f t="shared" si="530"/>
        <v>0</v>
      </c>
      <c r="BZ633" s="151">
        <f t="shared" si="518"/>
        <v>0</v>
      </c>
      <c r="CA633" s="134"/>
      <c r="CB633" s="134"/>
      <c r="CC633" s="134"/>
      <c r="CD633" s="152">
        <f t="shared" si="519"/>
        <v>0</v>
      </c>
      <c r="CE633" s="153">
        <f>IFERROR(INDEX(IPC!$A$11:$Y$22,MATCH(PROPER(TEXT(CD633,"mmmm")),IPC!$A$11:$A$22,0),MATCH(YEAR(CD633),IPC!$A$10:$Y$10,0)),0)</f>
        <v>0</v>
      </c>
      <c r="CF633" s="154">
        <v>64639</v>
      </c>
      <c r="CG633" s="153">
        <f>IFERROR(INDEX(IPC!$A$11:$Y$22,MATCH(PROPER(TEXT(CF633,"mmmm")),IPC!$A$11:$A$22,0),MATCH(YEAR(CF633),IPC!$A$10:$Y$10,0)),0)</f>
        <v>0</v>
      </c>
      <c r="CH633" s="155">
        <f t="shared" si="520"/>
        <v>0</v>
      </c>
      <c r="CI633" s="145">
        <v>1751528</v>
      </c>
      <c r="CJ633" s="151">
        <f t="shared" si="531"/>
        <v>0</v>
      </c>
      <c r="CK633" s="151">
        <f t="shared" si="532"/>
        <v>0</v>
      </c>
      <c r="CL633" s="151">
        <f t="shared" si="533"/>
        <v>0</v>
      </c>
      <c r="CM633" s="151">
        <f t="shared" si="534"/>
        <v>0</v>
      </c>
      <c r="CN633" s="151">
        <f t="shared" si="535"/>
        <v>0</v>
      </c>
      <c r="CO633" s="151">
        <f t="shared" si="536"/>
        <v>0</v>
      </c>
      <c r="CP633" s="151">
        <f t="shared" si="537"/>
        <v>0</v>
      </c>
      <c r="CQ633" s="151">
        <f t="shared" si="538"/>
        <v>0</v>
      </c>
      <c r="CR633" s="151">
        <f t="shared" si="539"/>
        <v>0</v>
      </c>
      <c r="CS633" s="151">
        <f t="shared" si="540"/>
        <v>0</v>
      </c>
      <c r="CT633" s="151">
        <f t="shared" si="541"/>
        <v>0</v>
      </c>
      <c r="CU633" s="151">
        <f t="shared" si="542"/>
        <v>0</v>
      </c>
      <c r="CV633" s="151">
        <f t="shared" si="543"/>
        <v>0</v>
      </c>
      <c r="CW633" s="151">
        <f t="shared" si="544"/>
        <v>0</v>
      </c>
      <c r="CX633" s="151">
        <f t="shared" si="545"/>
        <v>0</v>
      </c>
      <c r="CY633" s="151">
        <f t="shared" si="546"/>
        <v>0</v>
      </c>
      <c r="CZ633" s="151">
        <f t="shared" si="547"/>
        <v>0</v>
      </c>
      <c r="DA633" s="151">
        <f t="shared" si="548"/>
        <v>0</v>
      </c>
      <c r="DB633" s="151">
        <f t="shared" si="549"/>
        <v>0</v>
      </c>
      <c r="DC633" s="151">
        <f t="shared" si="550"/>
        <v>0</v>
      </c>
      <c r="DD633" s="151">
        <f t="shared" si="551"/>
        <v>0</v>
      </c>
      <c r="DE633" s="151">
        <f t="shared" si="552"/>
        <v>0</v>
      </c>
      <c r="DF633" s="151">
        <f t="shared" si="553"/>
        <v>0</v>
      </c>
      <c r="DG633" s="151">
        <f t="shared" si="554"/>
        <v>0</v>
      </c>
      <c r="DH633" s="151">
        <f t="shared" si="555"/>
        <v>0</v>
      </c>
      <c r="DI633" s="151">
        <f t="shared" si="556"/>
        <v>0</v>
      </c>
      <c r="DJ633" s="151">
        <f t="shared" si="557"/>
        <v>0</v>
      </c>
      <c r="DK633" s="151">
        <f t="shared" si="558"/>
        <v>0</v>
      </c>
      <c r="DL633" s="151">
        <f t="shared" si="559"/>
        <v>0</v>
      </c>
      <c r="DM633" s="151">
        <f t="shared" si="560"/>
        <v>0</v>
      </c>
      <c r="DN633" s="151">
        <f t="shared" si="561"/>
        <v>0</v>
      </c>
      <c r="DO633" s="156">
        <f t="shared" si="562"/>
        <v>0</v>
      </c>
      <c r="DP633" s="173" t="str">
        <f t="shared" si="563"/>
        <v/>
      </c>
      <c r="DQ633" s="157" t="str">
        <f t="shared" si="564"/>
        <v/>
      </c>
      <c r="DR633" s="158" t="str">
        <f>IFERROR(IFERROR(IFERROR(_xlfn.XLOOKUP(DP633,#REF!,#REF!,,,),_xlfn.XLOOKUP(DP633,#REF!,#REF!,,,)),_xlfn.XLOOKUP(DP633,#REF!,#REF!,,,)),"N/A")</f>
        <v>N/A</v>
      </c>
      <c r="DS633" s="159"/>
      <c r="DT633" s="160"/>
      <c r="DU633" s="161"/>
      <c r="DV633" s="162"/>
      <c r="DW633" s="163">
        <f>IFERROR(IFERROR(IFERROR(_xlfn.XLOOKUP(DP633,#REF!,#REF!,,,),_xlfn.XLOOKUP(DP633,#REF!,#REF!,,,)),_xlfn.XLOOKUP(DP633,#REF!,#REF!,,,)),0)</f>
        <v>0</v>
      </c>
      <c r="DX633" s="164"/>
      <c r="DY633" s="165">
        <f t="shared" si="565"/>
        <v>0</v>
      </c>
      <c r="DZ633" s="166"/>
      <c r="EA633" s="167">
        <f t="shared" si="566"/>
        <v>0</v>
      </c>
      <c r="EB633" s="168">
        <f t="shared" si="567"/>
        <v>0</v>
      </c>
      <c r="EC633" s="168">
        <f t="shared" si="568"/>
        <v>0</v>
      </c>
      <c r="ED633" s="169"/>
      <c r="EE633" s="170">
        <f t="shared" si="569"/>
        <v>0</v>
      </c>
      <c r="EF633" s="170" t="str">
        <f>IFERROR(IF(DY633&gt;((_xlfn.XLOOKUP(DQ633,TOPES!B:B,TOPES!C:C,,,)*INDEXACIÓN!CI633)),"SUPERA TOPES DEL HV",0),"HV NO ENCONTRADO")</f>
        <v>HV NO ENCONTRADO</v>
      </c>
      <c r="EG633" s="170">
        <f t="shared" si="570"/>
        <v>0</v>
      </c>
      <c r="EH633" s="170">
        <f>IF(SUMIF($M:$M,#REF!,$DY:$DY)&gt;$EH$8,"CONSULTA DIAN",0)</f>
        <v>0</v>
      </c>
      <c r="EI633" s="171">
        <f t="shared" si="571"/>
        <v>0</v>
      </c>
      <c r="EJ633" s="172"/>
    </row>
    <row r="634" spans="1:140" x14ac:dyDescent="0.25">
      <c r="A634" s="133" t="str">
        <f t="shared" si="521"/>
        <v>19000100625</v>
      </c>
      <c r="B634" s="134"/>
      <c r="C634" s="134"/>
      <c r="D634" s="135">
        <f>_xlfn.XLOOKUP(C634,TOPES!L:L,TOPES!M:M,,,)</f>
        <v>0</v>
      </c>
      <c r="E634" s="136">
        <v>625</v>
      </c>
      <c r="F634" s="134"/>
      <c r="G634" s="134"/>
      <c r="H634" s="134"/>
      <c r="I634" s="134"/>
      <c r="J634" s="134"/>
      <c r="K634" s="134"/>
      <c r="L634" s="134"/>
      <c r="M634" s="137"/>
      <c r="N634" s="134"/>
      <c r="O634" s="137" t="str">
        <f t="shared" si="522"/>
        <v/>
      </c>
      <c r="P634" s="138"/>
      <c r="Q634" s="139"/>
      <c r="R634" s="140">
        <f>IFERROR(IF(VLOOKUP(YEAR($D634),SMMLV!$A$2:$C$44,3,0)*$P634=$Q634,$Q634,IF($P634="",$Q634,VLOOKUP(YEAR($D634),SMMLV!$A$2:$C$44,3,0)*$P634)),0)</f>
        <v>0</v>
      </c>
      <c r="S634" s="141"/>
      <c r="T634" s="142"/>
      <c r="U634" s="143"/>
      <c r="V634" s="144"/>
      <c r="W634" s="145">
        <f>IFERROR(SUM(IF(VLOOKUP(YEAR($D634),SMMLV!$A$2:$C$44,3,0)*S634=T634,T634,IF(S634="",T634,VLOOKUP(YEAR($D634),SMMLV!$A$2:$C$44,3,0)*S634)),IF(VLOOKUP(YEAR($D634),SMMLV!$A$2:$C$44,3,0)*U634=V634,V634,IF(U634="",V634,VLOOKUP(YEAR($D634),SMMLV!$A$2:$C$44,3,0)*U634))),0)</f>
        <v>0</v>
      </c>
      <c r="X634" s="146"/>
      <c r="Y634" s="139"/>
      <c r="Z634" s="140">
        <f>IFERROR(IF(VLOOKUP(YEAR($D634),SMMLV!$A$2:$C$44,3,0)*$X634=$Y634,$Y634,IF($X634="",$Y634,VLOOKUP(YEAR($D634),SMMLV!$A$2:$C$44,3,0)*$X634)),0)</f>
        <v>0</v>
      </c>
      <c r="AA634" s="147"/>
      <c r="AB634" s="142"/>
      <c r="AC634" s="140">
        <f>IFERROR(IF(VLOOKUP(YEAR($D634),SMMLV!$A$2:$C$44,3,0)*$AA634=$AB634,$AB634,IF($AA634="",$AB634,VLOOKUP(YEAR($D634),SMMLV!$A$2:$C$44,3,0)*$AA634)),0)</f>
        <v>0</v>
      </c>
      <c r="AD634" s="147"/>
      <c r="AE634" s="142"/>
      <c r="AF634" s="140">
        <f>IFERROR(IF(VLOOKUP(YEAR($D634),SMMLV!$A$2:$C$44,3,0)*$AD634=$AE634,$AE634,IF($AD634="",$AE634,VLOOKUP(YEAR($D634),SMMLV!$A$2:$C$44,3,0)*$AD634)),0)</f>
        <v>0</v>
      </c>
      <c r="AG634" s="134"/>
      <c r="AH634" s="145">
        <f t="shared" si="523"/>
        <v>0</v>
      </c>
      <c r="AI634" s="138"/>
      <c r="AJ634" s="139"/>
      <c r="AK634" s="140">
        <f>IFERROR(IF(VLOOKUP(YEAR($D634),SMMLV!$A$2:$C$44,3,0)*$AI634=AJ634,AJ634,IF($AI634="",AJ634,VLOOKUP(YEAR($D634),SMMLV!$A$2:$C$44,3,0)*$AI634)),0)</f>
        <v>0</v>
      </c>
      <c r="AL634" s="141"/>
      <c r="AM634" s="142"/>
      <c r="AN634" s="147"/>
      <c r="AO634" s="144"/>
      <c r="AP634" s="145">
        <f>IFERROR(SUM(IF(VLOOKUP(YEAR($D634),SMMLV!$A$2:$C$44,3,0)*AL634=AM634,AM634,IF(AL634="",AM634,VLOOKUP(YEAR($D634),SMMLV!$A$2:$C$44,3,0)*AL634)),IF(VLOOKUP(YEAR($D634),SMMLV!$A$2:$C$44,3,0)*AN634=AO634,AO634,IF(AN634="",AO634,VLOOKUP(YEAR($D634),SMMLV!$A$2:$C$44,3,0)*AN634))),0)</f>
        <v>0</v>
      </c>
      <c r="AQ634" s="148"/>
      <c r="AR634" s="142"/>
      <c r="AS634" s="140">
        <f>IFERROR(IF(VLOOKUP(YEAR($D634),SMMLV!$A$2:$C$44,3,0)*AQ634=AR634,AR634,IF(AQ634="",AR634,VLOOKUP(YEAR($D634),SMMLV!$A$2:$C$44,3,0)*AQ634)),0)</f>
        <v>0</v>
      </c>
      <c r="AT634" s="147"/>
      <c r="AU634" s="142"/>
      <c r="AV634" s="140">
        <f>IFERROR(IF(VLOOKUP(YEAR($D634),SMMLV!$A$2:$C$44,3,0)*AT634=AU634,AU634,IF(AT634="",AU634,VLOOKUP(YEAR($D634),SMMLV!$A$2:$C$44,3,0)*AT634)),0)</f>
        <v>0</v>
      </c>
      <c r="AW634" s="147"/>
      <c r="AX634" s="142"/>
      <c r="AY634" s="140">
        <f>IFERROR(IF(VLOOKUP(YEAR($D634),SMMLV!$A$2:$C$44,3,0)*AW634=AX634,AX634,IF(AW634="",AX634,VLOOKUP(YEAR($D634),SMMLV!$A$2:$C$44,3,0)*AW634)),0)</f>
        <v>0</v>
      </c>
      <c r="AZ634" s="134"/>
      <c r="BA634" s="145">
        <f t="shared" si="524"/>
        <v>0</v>
      </c>
      <c r="BB634" s="138"/>
      <c r="BC634" s="139"/>
      <c r="BD634" s="140">
        <f>IFERROR(IF(VLOOKUP(YEAR($D634),SMMLV!$A$2:$C$44,3,0)*BB634=BC634,BC634,IF(BB634="",BC634,VLOOKUP(YEAR($D634),SMMLV!$A$2:$C$44,3,0)*BB634)),0)</f>
        <v>0</v>
      </c>
      <c r="BE634" s="141"/>
      <c r="BF634" s="142"/>
      <c r="BG634" s="147"/>
      <c r="BH634" s="144"/>
      <c r="BI634" s="145">
        <f>IFERROR(SUM(IF(VLOOKUP(YEAR($D634),SMMLV!$A$2:$C$44,3,0)*BE634=BF634,BF634,IF(BE634="",BF634,VLOOKUP(YEAR($D634),SMMLV!$A$2:$C$44,3,0)*BE634)),IF(VLOOKUP(YEAR($D634),SMMLV!$A$2:$C$44,3,0)*BG634=BH634,BH634,IF(BG634="",BH634,VLOOKUP(YEAR($D634),SMMLV!$A$2:$C$44,3,0)*BG634))),0)</f>
        <v>0</v>
      </c>
      <c r="BJ634" s="149"/>
      <c r="BK634" s="150"/>
      <c r="BL634" s="140">
        <f>IFERROR(IF(VLOOKUP(YEAR($D634),SMMLV!$A$2:$C$44,3,0)*BJ634=BK634,BK634,IF(BJ634="",BK634,VLOOKUP(YEAR($D634),SMMLV!$A$2:$C$44,3,0)*BJ634)),0)</f>
        <v>0</v>
      </c>
      <c r="BM634" s="147"/>
      <c r="BN634" s="142"/>
      <c r="BO634" s="140">
        <f>IFERROR(IF(VLOOKUP(YEAR($D634),SMMLV!$A$2:$C$44,3,0)*BM634=BN634,BN634,IF(BM634="",BN634,VLOOKUP(YEAR($D634),SMMLV!$A$2:$C$44,3,0)*BM634)),0)</f>
        <v>0</v>
      </c>
      <c r="BP634" s="147"/>
      <c r="BQ634" s="142"/>
      <c r="BR634" s="140">
        <f>IFERROR(IF(VLOOKUP(YEAR($D634),SMMLV!$A$2:$C$44,3,0)*BP634=BQ634,BQ634,IF(BP634="",BQ634,VLOOKUP(YEAR($D634),SMMLV!$A$2:$C$44,3,0)*BP634)),0)</f>
        <v>0</v>
      </c>
      <c r="BS634" s="134"/>
      <c r="BT634" s="145">
        <f t="shared" si="525"/>
        <v>0</v>
      </c>
      <c r="BU634" s="151">
        <f t="shared" si="526"/>
        <v>0</v>
      </c>
      <c r="BV634" s="151">
        <f t="shared" si="527"/>
        <v>0</v>
      </c>
      <c r="BW634" s="151">
        <f t="shared" si="528"/>
        <v>0</v>
      </c>
      <c r="BX634" s="151">
        <f t="shared" si="529"/>
        <v>0</v>
      </c>
      <c r="BY634" s="151">
        <f t="shared" si="530"/>
        <v>0</v>
      </c>
      <c r="BZ634" s="151">
        <f t="shared" si="518"/>
        <v>0</v>
      </c>
      <c r="CA634" s="134"/>
      <c r="CB634" s="134"/>
      <c r="CC634" s="134"/>
      <c r="CD634" s="152">
        <f t="shared" si="519"/>
        <v>0</v>
      </c>
      <c r="CE634" s="153">
        <f>IFERROR(INDEX(IPC!$A$11:$Y$22,MATCH(PROPER(TEXT(CD634,"mmmm")),IPC!$A$11:$A$22,0),MATCH(YEAR(CD634),IPC!$A$10:$Y$10,0)),0)</f>
        <v>0</v>
      </c>
      <c r="CF634" s="154">
        <v>64670</v>
      </c>
      <c r="CG634" s="153">
        <f>IFERROR(INDEX(IPC!$A$11:$Y$22,MATCH(PROPER(TEXT(CF634,"mmmm")),IPC!$A$11:$A$22,0),MATCH(YEAR(CF634),IPC!$A$10:$Y$10,0)),0)</f>
        <v>0</v>
      </c>
      <c r="CH634" s="155">
        <f t="shared" si="520"/>
        <v>0</v>
      </c>
      <c r="CI634" s="145">
        <v>1751529</v>
      </c>
      <c r="CJ634" s="151">
        <f t="shared" si="531"/>
        <v>0</v>
      </c>
      <c r="CK634" s="151">
        <f t="shared" si="532"/>
        <v>0</v>
      </c>
      <c r="CL634" s="151">
        <f t="shared" si="533"/>
        <v>0</v>
      </c>
      <c r="CM634" s="151">
        <f t="shared" si="534"/>
        <v>0</v>
      </c>
      <c r="CN634" s="151">
        <f t="shared" si="535"/>
        <v>0</v>
      </c>
      <c r="CO634" s="151">
        <f t="shared" si="536"/>
        <v>0</v>
      </c>
      <c r="CP634" s="151">
        <f t="shared" si="537"/>
        <v>0</v>
      </c>
      <c r="CQ634" s="151">
        <f t="shared" si="538"/>
        <v>0</v>
      </c>
      <c r="CR634" s="151">
        <f t="shared" si="539"/>
        <v>0</v>
      </c>
      <c r="CS634" s="151">
        <f t="shared" si="540"/>
        <v>0</v>
      </c>
      <c r="CT634" s="151">
        <f t="shared" si="541"/>
        <v>0</v>
      </c>
      <c r="CU634" s="151">
        <f t="shared" si="542"/>
        <v>0</v>
      </c>
      <c r="CV634" s="151">
        <f t="shared" si="543"/>
        <v>0</v>
      </c>
      <c r="CW634" s="151">
        <f t="shared" si="544"/>
        <v>0</v>
      </c>
      <c r="CX634" s="151">
        <f t="shared" si="545"/>
        <v>0</v>
      </c>
      <c r="CY634" s="151">
        <f t="shared" si="546"/>
        <v>0</v>
      </c>
      <c r="CZ634" s="151">
        <f t="shared" si="547"/>
        <v>0</v>
      </c>
      <c r="DA634" s="151">
        <f t="shared" si="548"/>
        <v>0</v>
      </c>
      <c r="DB634" s="151">
        <f t="shared" si="549"/>
        <v>0</v>
      </c>
      <c r="DC634" s="151">
        <f t="shared" si="550"/>
        <v>0</v>
      </c>
      <c r="DD634" s="151">
        <f t="shared" si="551"/>
        <v>0</v>
      </c>
      <c r="DE634" s="151">
        <f t="shared" si="552"/>
        <v>0</v>
      </c>
      <c r="DF634" s="151">
        <f t="shared" si="553"/>
        <v>0</v>
      </c>
      <c r="DG634" s="151">
        <f t="shared" si="554"/>
        <v>0</v>
      </c>
      <c r="DH634" s="151">
        <f t="shared" si="555"/>
        <v>0</v>
      </c>
      <c r="DI634" s="151">
        <f t="shared" si="556"/>
        <v>0</v>
      </c>
      <c r="DJ634" s="151">
        <f t="shared" si="557"/>
        <v>0</v>
      </c>
      <c r="DK634" s="151">
        <f t="shared" si="558"/>
        <v>0</v>
      </c>
      <c r="DL634" s="151">
        <f t="shared" si="559"/>
        <v>0</v>
      </c>
      <c r="DM634" s="151">
        <f t="shared" si="560"/>
        <v>0</v>
      </c>
      <c r="DN634" s="151">
        <f t="shared" si="561"/>
        <v>0</v>
      </c>
      <c r="DO634" s="156">
        <f t="shared" si="562"/>
        <v>0</v>
      </c>
      <c r="DP634" s="173" t="str">
        <f t="shared" si="563"/>
        <v/>
      </c>
      <c r="DQ634" s="157" t="str">
        <f t="shared" si="564"/>
        <v/>
      </c>
      <c r="DR634" s="158" t="str">
        <f>IFERROR(IFERROR(IFERROR(_xlfn.XLOOKUP(DP634,#REF!,#REF!,,,),_xlfn.XLOOKUP(DP634,#REF!,#REF!,,,)),_xlfn.XLOOKUP(DP634,#REF!,#REF!,,,)),"N/A")</f>
        <v>N/A</v>
      </c>
      <c r="DS634" s="159"/>
      <c r="DT634" s="160"/>
      <c r="DU634" s="161"/>
      <c r="DV634" s="162"/>
      <c r="DW634" s="163">
        <f>IFERROR(IFERROR(IFERROR(_xlfn.XLOOKUP(DP634,#REF!,#REF!,,,),_xlfn.XLOOKUP(DP634,#REF!,#REF!,,,)),_xlfn.XLOOKUP(DP634,#REF!,#REF!,,,)),0)</f>
        <v>0</v>
      </c>
      <c r="DX634" s="164"/>
      <c r="DY634" s="165">
        <f t="shared" si="565"/>
        <v>0</v>
      </c>
      <c r="DZ634" s="166"/>
      <c r="EA634" s="167">
        <f t="shared" si="566"/>
        <v>0</v>
      </c>
      <c r="EB634" s="168">
        <f t="shared" si="567"/>
        <v>0</v>
      </c>
      <c r="EC634" s="168">
        <f t="shared" si="568"/>
        <v>0</v>
      </c>
      <c r="ED634" s="169"/>
      <c r="EE634" s="170">
        <f t="shared" si="569"/>
        <v>0</v>
      </c>
      <c r="EF634" s="170" t="str">
        <f>IFERROR(IF(DY634&gt;((_xlfn.XLOOKUP(DQ634,TOPES!B:B,TOPES!C:C,,,)*INDEXACIÓN!CI634)),"SUPERA TOPES DEL HV",0),"HV NO ENCONTRADO")</f>
        <v>HV NO ENCONTRADO</v>
      </c>
      <c r="EG634" s="170">
        <f t="shared" si="570"/>
        <v>0</v>
      </c>
      <c r="EH634" s="170">
        <f>IF(SUMIF($M:$M,#REF!,$DY:$DY)&gt;$EH$8,"CONSULTA DIAN",0)</f>
        <v>0</v>
      </c>
      <c r="EI634" s="171">
        <f t="shared" si="571"/>
        <v>0</v>
      </c>
      <c r="EJ634" s="172"/>
    </row>
    <row r="635" spans="1:140" x14ac:dyDescent="0.25">
      <c r="A635" s="133" t="str">
        <f t="shared" si="521"/>
        <v>19000100626</v>
      </c>
      <c r="B635" s="134"/>
      <c r="C635" s="134"/>
      <c r="D635" s="135">
        <f>_xlfn.XLOOKUP(C635,TOPES!L:L,TOPES!M:M,,,)</f>
        <v>0</v>
      </c>
      <c r="E635" s="136">
        <v>626</v>
      </c>
      <c r="F635" s="134"/>
      <c r="G635" s="134"/>
      <c r="H635" s="134"/>
      <c r="I635" s="134"/>
      <c r="J635" s="134"/>
      <c r="K635" s="134"/>
      <c r="L635" s="134"/>
      <c r="M635" s="137"/>
      <c r="N635" s="134"/>
      <c r="O635" s="137" t="str">
        <f t="shared" si="522"/>
        <v/>
      </c>
      <c r="P635" s="138"/>
      <c r="Q635" s="139"/>
      <c r="R635" s="140">
        <f>IFERROR(IF(VLOOKUP(YEAR($D635),SMMLV!$A$2:$C$44,3,0)*$P635=$Q635,$Q635,IF($P635="",$Q635,VLOOKUP(YEAR($D635),SMMLV!$A$2:$C$44,3,0)*$P635)),0)</f>
        <v>0</v>
      </c>
      <c r="S635" s="141"/>
      <c r="T635" s="142"/>
      <c r="U635" s="143"/>
      <c r="V635" s="144"/>
      <c r="W635" s="145">
        <f>IFERROR(SUM(IF(VLOOKUP(YEAR($D635),SMMLV!$A$2:$C$44,3,0)*S635=T635,T635,IF(S635="",T635,VLOOKUP(YEAR($D635),SMMLV!$A$2:$C$44,3,0)*S635)),IF(VLOOKUP(YEAR($D635),SMMLV!$A$2:$C$44,3,0)*U635=V635,V635,IF(U635="",V635,VLOOKUP(YEAR($D635),SMMLV!$A$2:$C$44,3,0)*U635))),0)</f>
        <v>0</v>
      </c>
      <c r="X635" s="146"/>
      <c r="Y635" s="139"/>
      <c r="Z635" s="140">
        <f>IFERROR(IF(VLOOKUP(YEAR($D635),SMMLV!$A$2:$C$44,3,0)*$X635=$Y635,$Y635,IF($X635="",$Y635,VLOOKUP(YEAR($D635),SMMLV!$A$2:$C$44,3,0)*$X635)),0)</f>
        <v>0</v>
      </c>
      <c r="AA635" s="147"/>
      <c r="AB635" s="142"/>
      <c r="AC635" s="140">
        <f>IFERROR(IF(VLOOKUP(YEAR($D635),SMMLV!$A$2:$C$44,3,0)*$AA635=$AB635,$AB635,IF($AA635="",$AB635,VLOOKUP(YEAR($D635),SMMLV!$A$2:$C$44,3,0)*$AA635)),0)</f>
        <v>0</v>
      </c>
      <c r="AD635" s="147"/>
      <c r="AE635" s="142"/>
      <c r="AF635" s="140">
        <f>IFERROR(IF(VLOOKUP(YEAR($D635),SMMLV!$A$2:$C$44,3,0)*$AD635=$AE635,$AE635,IF($AD635="",$AE635,VLOOKUP(YEAR($D635),SMMLV!$A$2:$C$44,3,0)*$AD635)),0)</f>
        <v>0</v>
      </c>
      <c r="AG635" s="134"/>
      <c r="AH635" s="145">
        <f t="shared" si="523"/>
        <v>0</v>
      </c>
      <c r="AI635" s="138"/>
      <c r="AJ635" s="139"/>
      <c r="AK635" s="140">
        <f>IFERROR(IF(VLOOKUP(YEAR($D635),SMMLV!$A$2:$C$44,3,0)*$AI635=AJ635,AJ635,IF($AI635="",AJ635,VLOOKUP(YEAR($D635),SMMLV!$A$2:$C$44,3,0)*$AI635)),0)</f>
        <v>0</v>
      </c>
      <c r="AL635" s="141"/>
      <c r="AM635" s="142"/>
      <c r="AN635" s="147"/>
      <c r="AO635" s="144"/>
      <c r="AP635" s="145">
        <f>IFERROR(SUM(IF(VLOOKUP(YEAR($D635),SMMLV!$A$2:$C$44,3,0)*AL635=AM635,AM635,IF(AL635="",AM635,VLOOKUP(YEAR($D635),SMMLV!$A$2:$C$44,3,0)*AL635)),IF(VLOOKUP(YEAR($D635),SMMLV!$A$2:$C$44,3,0)*AN635=AO635,AO635,IF(AN635="",AO635,VLOOKUP(YEAR($D635),SMMLV!$A$2:$C$44,3,0)*AN635))),0)</f>
        <v>0</v>
      </c>
      <c r="AQ635" s="148"/>
      <c r="AR635" s="142"/>
      <c r="AS635" s="140">
        <f>IFERROR(IF(VLOOKUP(YEAR($D635),SMMLV!$A$2:$C$44,3,0)*AQ635=AR635,AR635,IF(AQ635="",AR635,VLOOKUP(YEAR($D635),SMMLV!$A$2:$C$44,3,0)*AQ635)),0)</f>
        <v>0</v>
      </c>
      <c r="AT635" s="147"/>
      <c r="AU635" s="142"/>
      <c r="AV635" s="140">
        <f>IFERROR(IF(VLOOKUP(YEAR($D635),SMMLV!$A$2:$C$44,3,0)*AT635=AU635,AU635,IF(AT635="",AU635,VLOOKUP(YEAR($D635),SMMLV!$A$2:$C$44,3,0)*AT635)),0)</f>
        <v>0</v>
      </c>
      <c r="AW635" s="147"/>
      <c r="AX635" s="142"/>
      <c r="AY635" s="140">
        <f>IFERROR(IF(VLOOKUP(YEAR($D635),SMMLV!$A$2:$C$44,3,0)*AW635=AX635,AX635,IF(AW635="",AX635,VLOOKUP(YEAR($D635),SMMLV!$A$2:$C$44,3,0)*AW635)),0)</f>
        <v>0</v>
      </c>
      <c r="AZ635" s="134"/>
      <c r="BA635" s="145">
        <f t="shared" si="524"/>
        <v>0</v>
      </c>
      <c r="BB635" s="138"/>
      <c r="BC635" s="139"/>
      <c r="BD635" s="140">
        <f>IFERROR(IF(VLOOKUP(YEAR($D635),SMMLV!$A$2:$C$44,3,0)*BB635=BC635,BC635,IF(BB635="",BC635,VLOOKUP(YEAR($D635),SMMLV!$A$2:$C$44,3,0)*BB635)),0)</f>
        <v>0</v>
      </c>
      <c r="BE635" s="141"/>
      <c r="BF635" s="142"/>
      <c r="BG635" s="147"/>
      <c r="BH635" s="144"/>
      <c r="BI635" s="145">
        <f>IFERROR(SUM(IF(VLOOKUP(YEAR($D635),SMMLV!$A$2:$C$44,3,0)*BE635=BF635,BF635,IF(BE635="",BF635,VLOOKUP(YEAR($D635),SMMLV!$A$2:$C$44,3,0)*BE635)),IF(VLOOKUP(YEAR($D635),SMMLV!$A$2:$C$44,3,0)*BG635=BH635,BH635,IF(BG635="",BH635,VLOOKUP(YEAR($D635),SMMLV!$A$2:$C$44,3,0)*BG635))),0)</f>
        <v>0</v>
      </c>
      <c r="BJ635" s="149"/>
      <c r="BK635" s="150"/>
      <c r="BL635" s="140">
        <f>IFERROR(IF(VLOOKUP(YEAR($D635),SMMLV!$A$2:$C$44,3,0)*BJ635=BK635,BK635,IF(BJ635="",BK635,VLOOKUP(YEAR($D635),SMMLV!$A$2:$C$44,3,0)*BJ635)),0)</f>
        <v>0</v>
      </c>
      <c r="BM635" s="147"/>
      <c r="BN635" s="142"/>
      <c r="BO635" s="140">
        <f>IFERROR(IF(VLOOKUP(YEAR($D635),SMMLV!$A$2:$C$44,3,0)*BM635=BN635,BN635,IF(BM635="",BN635,VLOOKUP(YEAR($D635),SMMLV!$A$2:$C$44,3,0)*BM635)),0)</f>
        <v>0</v>
      </c>
      <c r="BP635" s="147"/>
      <c r="BQ635" s="142"/>
      <c r="BR635" s="140">
        <f>IFERROR(IF(VLOOKUP(YEAR($D635),SMMLV!$A$2:$C$44,3,0)*BP635=BQ635,BQ635,IF(BP635="",BQ635,VLOOKUP(YEAR($D635),SMMLV!$A$2:$C$44,3,0)*BP635)),0)</f>
        <v>0</v>
      </c>
      <c r="BS635" s="134"/>
      <c r="BT635" s="145">
        <f t="shared" si="525"/>
        <v>0</v>
      </c>
      <c r="BU635" s="151">
        <f t="shared" si="526"/>
        <v>0</v>
      </c>
      <c r="BV635" s="151">
        <f t="shared" si="527"/>
        <v>0</v>
      </c>
      <c r="BW635" s="151">
        <f t="shared" si="528"/>
        <v>0</v>
      </c>
      <c r="BX635" s="151">
        <f t="shared" si="529"/>
        <v>0</v>
      </c>
      <c r="BY635" s="151">
        <f t="shared" si="530"/>
        <v>0</v>
      </c>
      <c r="BZ635" s="151">
        <f t="shared" si="518"/>
        <v>0</v>
      </c>
      <c r="CA635" s="134"/>
      <c r="CB635" s="134"/>
      <c r="CC635" s="134"/>
      <c r="CD635" s="152">
        <f t="shared" si="519"/>
        <v>0</v>
      </c>
      <c r="CE635" s="153">
        <f>IFERROR(INDEX(IPC!$A$11:$Y$22,MATCH(PROPER(TEXT(CD635,"mmmm")),IPC!$A$11:$A$22,0),MATCH(YEAR(CD635),IPC!$A$10:$Y$10,0)),0)</f>
        <v>0</v>
      </c>
      <c r="CF635" s="154">
        <v>64701</v>
      </c>
      <c r="CG635" s="153">
        <f>IFERROR(INDEX(IPC!$A$11:$Y$22,MATCH(PROPER(TEXT(CF635,"mmmm")),IPC!$A$11:$A$22,0),MATCH(YEAR(CF635),IPC!$A$10:$Y$10,0)),0)</f>
        <v>0</v>
      </c>
      <c r="CH635" s="155">
        <f t="shared" si="520"/>
        <v>0</v>
      </c>
      <c r="CI635" s="145">
        <v>1751530</v>
      </c>
      <c r="CJ635" s="151">
        <f t="shared" si="531"/>
        <v>0</v>
      </c>
      <c r="CK635" s="151">
        <f t="shared" si="532"/>
        <v>0</v>
      </c>
      <c r="CL635" s="151">
        <f t="shared" si="533"/>
        <v>0</v>
      </c>
      <c r="CM635" s="151">
        <f t="shared" si="534"/>
        <v>0</v>
      </c>
      <c r="CN635" s="151">
        <f t="shared" si="535"/>
        <v>0</v>
      </c>
      <c r="CO635" s="151">
        <f t="shared" si="536"/>
        <v>0</v>
      </c>
      <c r="CP635" s="151">
        <f t="shared" si="537"/>
        <v>0</v>
      </c>
      <c r="CQ635" s="151">
        <f t="shared" si="538"/>
        <v>0</v>
      </c>
      <c r="CR635" s="151">
        <f t="shared" si="539"/>
        <v>0</v>
      </c>
      <c r="CS635" s="151">
        <f t="shared" si="540"/>
        <v>0</v>
      </c>
      <c r="CT635" s="151">
        <f t="shared" si="541"/>
        <v>0</v>
      </c>
      <c r="CU635" s="151">
        <f t="shared" si="542"/>
        <v>0</v>
      </c>
      <c r="CV635" s="151">
        <f t="shared" si="543"/>
        <v>0</v>
      </c>
      <c r="CW635" s="151">
        <f t="shared" si="544"/>
        <v>0</v>
      </c>
      <c r="CX635" s="151">
        <f t="shared" si="545"/>
        <v>0</v>
      </c>
      <c r="CY635" s="151">
        <f t="shared" si="546"/>
        <v>0</v>
      </c>
      <c r="CZ635" s="151">
        <f t="shared" si="547"/>
        <v>0</v>
      </c>
      <c r="DA635" s="151">
        <f t="shared" si="548"/>
        <v>0</v>
      </c>
      <c r="DB635" s="151">
        <f t="shared" si="549"/>
        <v>0</v>
      </c>
      <c r="DC635" s="151">
        <f t="shared" si="550"/>
        <v>0</v>
      </c>
      <c r="DD635" s="151">
        <f t="shared" si="551"/>
        <v>0</v>
      </c>
      <c r="DE635" s="151">
        <f t="shared" si="552"/>
        <v>0</v>
      </c>
      <c r="DF635" s="151">
        <f t="shared" si="553"/>
        <v>0</v>
      </c>
      <c r="DG635" s="151">
        <f t="shared" si="554"/>
        <v>0</v>
      </c>
      <c r="DH635" s="151">
        <f t="shared" si="555"/>
        <v>0</v>
      </c>
      <c r="DI635" s="151">
        <f t="shared" si="556"/>
        <v>0</v>
      </c>
      <c r="DJ635" s="151">
        <f t="shared" si="557"/>
        <v>0</v>
      </c>
      <c r="DK635" s="151">
        <f t="shared" si="558"/>
        <v>0</v>
      </c>
      <c r="DL635" s="151">
        <f t="shared" si="559"/>
        <v>0</v>
      </c>
      <c r="DM635" s="151">
        <f t="shared" si="560"/>
        <v>0</v>
      </c>
      <c r="DN635" s="151">
        <f t="shared" si="561"/>
        <v>0</v>
      </c>
      <c r="DO635" s="156">
        <f t="shared" si="562"/>
        <v>0</v>
      </c>
      <c r="DP635" s="173" t="str">
        <f t="shared" si="563"/>
        <v/>
      </c>
      <c r="DQ635" s="157" t="str">
        <f t="shared" si="564"/>
        <v/>
      </c>
      <c r="DR635" s="158" t="str">
        <f>IFERROR(IFERROR(IFERROR(_xlfn.XLOOKUP(DP635,#REF!,#REF!,,,),_xlfn.XLOOKUP(DP635,#REF!,#REF!,,,)),_xlfn.XLOOKUP(DP635,#REF!,#REF!,,,)),"N/A")</f>
        <v>N/A</v>
      </c>
      <c r="DS635" s="159"/>
      <c r="DT635" s="160"/>
      <c r="DU635" s="161"/>
      <c r="DV635" s="162"/>
      <c r="DW635" s="163">
        <f>IFERROR(IFERROR(IFERROR(_xlfn.XLOOKUP(DP635,#REF!,#REF!,,,),_xlfn.XLOOKUP(DP635,#REF!,#REF!,,,)),_xlfn.XLOOKUP(DP635,#REF!,#REF!,,,)),0)</f>
        <v>0</v>
      </c>
      <c r="DX635" s="164"/>
      <c r="DY635" s="165">
        <f t="shared" si="565"/>
        <v>0</v>
      </c>
      <c r="DZ635" s="166"/>
      <c r="EA635" s="167">
        <f t="shared" si="566"/>
        <v>0</v>
      </c>
      <c r="EB635" s="168">
        <f t="shared" si="567"/>
        <v>0</v>
      </c>
      <c r="EC635" s="168">
        <f t="shared" si="568"/>
        <v>0</v>
      </c>
      <c r="ED635" s="169"/>
      <c r="EE635" s="170">
        <f t="shared" si="569"/>
        <v>0</v>
      </c>
      <c r="EF635" s="170" t="str">
        <f>IFERROR(IF(DY635&gt;((_xlfn.XLOOKUP(DQ635,TOPES!B:B,TOPES!C:C,,,)*INDEXACIÓN!CI635)),"SUPERA TOPES DEL HV",0),"HV NO ENCONTRADO")</f>
        <v>HV NO ENCONTRADO</v>
      </c>
      <c r="EG635" s="170">
        <f t="shared" si="570"/>
        <v>0</v>
      </c>
      <c r="EH635" s="170">
        <f>IF(SUMIF($M:$M,#REF!,$DY:$DY)&gt;$EH$8,"CONSULTA DIAN",0)</f>
        <v>0</v>
      </c>
      <c r="EI635" s="171">
        <f t="shared" si="571"/>
        <v>0</v>
      </c>
      <c r="EJ635" s="172"/>
    </row>
    <row r="636" spans="1:140" x14ac:dyDescent="0.25">
      <c r="A636" s="133" t="str">
        <f t="shared" si="521"/>
        <v>19000100627</v>
      </c>
      <c r="B636" s="134"/>
      <c r="C636" s="134"/>
      <c r="D636" s="135">
        <f>_xlfn.XLOOKUP(C636,TOPES!L:L,TOPES!M:M,,,)</f>
        <v>0</v>
      </c>
      <c r="E636" s="136">
        <v>627</v>
      </c>
      <c r="F636" s="134"/>
      <c r="G636" s="134"/>
      <c r="H636" s="134"/>
      <c r="I636" s="134"/>
      <c r="J636" s="134"/>
      <c r="K636" s="134"/>
      <c r="L636" s="134"/>
      <c r="M636" s="137"/>
      <c r="N636" s="134"/>
      <c r="O636" s="137" t="str">
        <f t="shared" si="522"/>
        <v/>
      </c>
      <c r="P636" s="138"/>
      <c r="Q636" s="139"/>
      <c r="R636" s="140">
        <f>IFERROR(IF(VLOOKUP(YEAR($D636),SMMLV!$A$2:$C$44,3,0)*$P636=$Q636,$Q636,IF($P636="",$Q636,VLOOKUP(YEAR($D636),SMMLV!$A$2:$C$44,3,0)*$P636)),0)</f>
        <v>0</v>
      </c>
      <c r="S636" s="141"/>
      <c r="T636" s="142"/>
      <c r="U636" s="143"/>
      <c r="V636" s="144"/>
      <c r="W636" s="145">
        <f>IFERROR(SUM(IF(VLOOKUP(YEAR($D636),SMMLV!$A$2:$C$44,3,0)*S636=T636,T636,IF(S636="",T636,VLOOKUP(YEAR($D636),SMMLV!$A$2:$C$44,3,0)*S636)),IF(VLOOKUP(YEAR($D636),SMMLV!$A$2:$C$44,3,0)*U636=V636,V636,IF(U636="",V636,VLOOKUP(YEAR($D636),SMMLV!$A$2:$C$44,3,0)*U636))),0)</f>
        <v>0</v>
      </c>
      <c r="X636" s="146"/>
      <c r="Y636" s="139"/>
      <c r="Z636" s="140">
        <f>IFERROR(IF(VLOOKUP(YEAR($D636),SMMLV!$A$2:$C$44,3,0)*$X636=$Y636,$Y636,IF($X636="",$Y636,VLOOKUP(YEAR($D636),SMMLV!$A$2:$C$44,3,0)*$X636)),0)</f>
        <v>0</v>
      </c>
      <c r="AA636" s="147"/>
      <c r="AB636" s="142"/>
      <c r="AC636" s="140">
        <f>IFERROR(IF(VLOOKUP(YEAR($D636),SMMLV!$A$2:$C$44,3,0)*$AA636=$AB636,$AB636,IF($AA636="",$AB636,VLOOKUP(YEAR($D636),SMMLV!$A$2:$C$44,3,0)*$AA636)),0)</f>
        <v>0</v>
      </c>
      <c r="AD636" s="147"/>
      <c r="AE636" s="142"/>
      <c r="AF636" s="140">
        <f>IFERROR(IF(VLOOKUP(YEAR($D636),SMMLV!$A$2:$C$44,3,0)*$AD636=$AE636,$AE636,IF($AD636="",$AE636,VLOOKUP(YEAR($D636),SMMLV!$A$2:$C$44,3,0)*$AD636)),0)</f>
        <v>0</v>
      </c>
      <c r="AG636" s="134"/>
      <c r="AH636" s="145">
        <f t="shared" si="523"/>
        <v>0</v>
      </c>
      <c r="AI636" s="138"/>
      <c r="AJ636" s="139"/>
      <c r="AK636" s="140">
        <f>IFERROR(IF(VLOOKUP(YEAR($D636),SMMLV!$A$2:$C$44,3,0)*$AI636=AJ636,AJ636,IF($AI636="",AJ636,VLOOKUP(YEAR($D636),SMMLV!$A$2:$C$44,3,0)*$AI636)),0)</f>
        <v>0</v>
      </c>
      <c r="AL636" s="141"/>
      <c r="AM636" s="142"/>
      <c r="AN636" s="147"/>
      <c r="AO636" s="144"/>
      <c r="AP636" s="145">
        <f>IFERROR(SUM(IF(VLOOKUP(YEAR($D636),SMMLV!$A$2:$C$44,3,0)*AL636=AM636,AM636,IF(AL636="",AM636,VLOOKUP(YEAR($D636),SMMLV!$A$2:$C$44,3,0)*AL636)),IF(VLOOKUP(YEAR($D636),SMMLV!$A$2:$C$44,3,0)*AN636=AO636,AO636,IF(AN636="",AO636,VLOOKUP(YEAR($D636),SMMLV!$A$2:$C$44,3,0)*AN636))),0)</f>
        <v>0</v>
      </c>
      <c r="AQ636" s="148"/>
      <c r="AR636" s="142"/>
      <c r="AS636" s="140">
        <f>IFERROR(IF(VLOOKUP(YEAR($D636),SMMLV!$A$2:$C$44,3,0)*AQ636=AR636,AR636,IF(AQ636="",AR636,VLOOKUP(YEAR($D636),SMMLV!$A$2:$C$44,3,0)*AQ636)),0)</f>
        <v>0</v>
      </c>
      <c r="AT636" s="147"/>
      <c r="AU636" s="142"/>
      <c r="AV636" s="140">
        <f>IFERROR(IF(VLOOKUP(YEAR($D636),SMMLV!$A$2:$C$44,3,0)*AT636=AU636,AU636,IF(AT636="",AU636,VLOOKUP(YEAR($D636),SMMLV!$A$2:$C$44,3,0)*AT636)),0)</f>
        <v>0</v>
      </c>
      <c r="AW636" s="147"/>
      <c r="AX636" s="142"/>
      <c r="AY636" s="140">
        <f>IFERROR(IF(VLOOKUP(YEAR($D636),SMMLV!$A$2:$C$44,3,0)*AW636=AX636,AX636,IF(AW636="",AX636,VLOOKUP(YEAR($D636),SMMLV!$A$2:$C$44,3,0)*AW636)),0)</f>
        <v>0</v>
      </c>
      <c r="AZ636" s="134"/>
      <c r="BA636" s="145">
        <f t="shared" si="524"/>
        <v>0</v>
      </c>
      <c r="BB636" s="138"/>
      <c r="BC636" s="139"/>
      <c r="BD636" s="140">
        <f>IFERROR(IF(VLOOKUP(YEAR($D636),SMMLV!$A$2:$C$44,3,0)*BB636=BC636,BC636,IF(BB636="",BC636,VLOOKUP(YEAR($D636),SMMLV!$A$2:$C$44,3,0)*BB636)),0)</f>
        <v>0</v>
      </c>
      <c r="BE636" s="141"/>
      <c r="BF636" s="142"/>
      <c r="BG636" s="147"/>
      <c r="BH636" s="144"/>
      <c r="BI636" s="145">
        <f>IFERROR(SUM(IF(VLOOKUP(YEAR($D636),SMMLV!$A$2:$C$44,3,0)*BE636=BF636,BF636,IF(BE636="",BF636,VLOOKUP(YEAR($D636),SMMLV!$A$2:$C$44,3,0)*BE636)),IF(VLOOKUP(YEAR($D636),SMMLV!$A$2:$C$44,3,0)*BG636=BH636,BH636,IF(BG636="",BH636,VLOOKUP(YEAR($D636),SMMLV!$A$2:$C$44,3,0)*BG636))),0)</f>
        <v>0</v>
      </c>
      <c r="BJ636" s="149"/>
      <c r="BK636" s="150"/>
      <c r="BL636" s="140">
        <f>IFERROR(IF(VLOOKUP(YEAR($D636),SMMLV!$A$2:$C$44,3,0)*BJ636=BK636,BK636,IF(BJ636="",BK636,VLOOKUP(YEAR($D636),SMMLV!$A$2:$C$44,3,0)*BJ636)),0)</f>
        <v>0</v>
      </c>
      <c r="BM636" s="147"/>
      <c r="BN636" s="142"/>
      <c r="BO636" s="140">
        <f>IFERROR(IF(VLOOKUP(YEAR($D636),SMMLV!$A$2:$C$44,3,0)*BM636=BN636,BN636,IF(BM636="",BN636,VLOOKUP(YEAR($D636),SMMLV!$A$2:$C$44,3,0)*BM636)),0)</f>
        <v>0</v>
      </c>
      <c r="BP636" s="147"/>
      <c r="BQ636" s="142"/>
      <c r="BR636" s="140">
        <f>IFERROR(IF(VLOOKUP(YEAR($D636),SMMLV!$A$2:$C$44,3,0)*BP636=BQ636,BQ636,IF(BP636="",BQ636,VLOOKUP(YEAR($D636),SMMLV!$A$2:$C$44,3,0)*BP636)),0)</f>
        <v>0</v>
      </c>
      <c r="BS636" s="134"/>
      <c r="BT636" s="145">
        <f t="shared" si="525"/>
        <v>0</v>
      </c>
      <c r="BU636" s="151">
        <f t="shared" si="526"/>
        <v>0</v>
      </c>
      <c r="BV636" s="151">
        <f t="shared" si="527"/>
        <v>0</v>
      </c>
      <c r="BW636" s="151">
        <f t="shared" si="528"/>
        <v>0</v>
      </c>
      <c r="BX636" s="151">
        <f t="shared" si="529"/>
        <v>0</v>
      </c>
      <c r="BY636" s="151">
        <f t="shared" si="530"/>
        <v>0</v>
      </c>
      <c r="BZ636" s="151">
        <f t="shared" si="518"/>
        <v>0</v>
      </c>
      <c r="CA636" s="134"/>
      <c r="CB636" s="134"/>
      <c r="CC636" s="134"/>
      <c r="CD636" s="152">
        <f t="shared" si="519"/>
        <v>0</v>
      </c>
      <c r="CE636" s="153">
        <f>IFERROR(INDEX(IPC!$A$11:$Y$22,MATCH(PROPER(TEXT(CD636,"mmmm")),IPC!$A$11:$A$22,0),MATCH(YEAR(CD636),IPC!$A$10:$Y$10,0)),0)</f>
        <v>0</v>
      </c>
      <c r="CF636" s="154">
        <v>64729</v>
      </c>
      <c r="CG636" s="153">
        <f>IFERROR(INDEX(IPC!$A$11:$Y$22,MATCH(PROPER(TEXT(CF636,"mmmm")),IPC!$A$11:$A$22,0),MATCH(YEAR(CF636),IPC!$A$10:$Y$10,0)),0)</f>
        <v>0</v>
      </c>
      <c r="CH636" s="155">
        <f t="shared" si="520"/>
        <v>0</v>
      </c>
      <c r="CI636" s="145">
        <v>1751531</v>
      </c>
      <c r="CJ636" s="151">
        <f t="shared" si="531"/>
        <v>0</v>
      </c>
      <c r="CK636" s="151">
        <f t="shared" si="532"/>
        <v>0</v>
      </c>
      <c r="CL636" s="151">
        <f t="shared" si="533"/>
        <v>0</v>
      </c>
      <c r="CM636" s="151">
        <f t="shared" si="534"/>
        <v>0</v>
      </c>
      <c r="CN636" s="151">
        <f t="shared" si="535"/>
        <v>0</v>
      </c>
      <c r="CO636" s="151">
        <f t="shared" si="536"/>
        <v>0</v>
      </c>
      <c r="CP636" s="151">
        <f t="shared" si="537"/>
        <v>0</v>
      </c>
      <c r="CQ636" s="151">
        <f t="shared" si="538"/>
        <v>0</v>
      </c>
      <c r="CR636" s="151">
        <f t="shared" si="539"/>
        <v>0</v>
      </c>
      <c r="CS636" s="151">
        <f t="shared" si="540"/>
        <v>0</v>
      </c>
      <c r="CT636" s="151">
        <f t="shared" si="541"/>
        <v>0</v>
      </c>
      <c r="CU636" s="151">
        <f t="shared" si="542"/>
        <v>0</v>
      </c>
      <c r="CV636" s="151">
        <f t="shared" si="543"/>
        <v>0</v>
      </c>
      <c r="CW636" s="151">
        <f t="shared" si="544"/>
        <v>0</v>
      </c>
      <c r="CX636" s="151">
        <f t="shared" si="545"/>
        <v>0</v>
      </c>
      <c r="CY636" s="151">
        <f t="shared" si="546"/>
        <v>0</v>
      </c>
      <c r="CZ636" s="151">
        <f t="shared" si="547"/>
        <v>0</v>
      </c>
      <c r="DA636" s="151">
        <f t="shared" si="548"/>
        <v>0</v>
      </c>
      <c r="DB636" s="151">
        <f t="shared" si="549"/>
        <v>0</v>
      </c>
      <c r="DC636" s="151">
        <f t="shared" si="550"/>
        <v>0</v>
      </c>
      <c r="DD636" s="151">
        <f t="shared" si="551"/>
        <v>0</v>
      </c>
      <c r="DE636" s="151">
        <f t="shared" si="552"/>
        <v>0</v>
      </c>
      <c r="DF636" s="151">
        <f t="shared" si="553"/>
        <v>0</v>
      </c>
      <c r="DG636" s="151">
        <f t="shared" si="554"/>
        <v>0</v>
      </c>
      <c r="DH636" s="151">
        <f t="shared" si="555"/>
        <v>0</v>
      </c>
      <c r="DI636" s="151">
        <f t="shared" si="556"/>
        <v>0</v>
      </c>
      <c r="DJ636" s="151">
        <f t="shared" si="557"/>
        <v>0</v>
      </c>
      <c r="DK636" s="151">
        <f t="shared" si="558"/>
        <v>0</v>
      </c>
      <c r="DL636" s="151">
        <f t="shared" si="559"/>
        <v>0</v>
      </c>
      <c r="DM636" s="151">
        <f t="shared" si="560"/>
        <v>0</v>
      </c>
      <c r="DN636" s="151">
        <f t="shared" si="561"/>
        <v>0</v>
      </c>
      <c r="DO636" s="156">
        <f t="shared" si="562"/>
        <v>0</v>
      </c>
      <c r="DP636" s="173" t="str">
        <f t="shared" si="563"/>
        <v/>
      </c>
      <c r="DQ636" s="157" t="str">
        <f t="shared" si="564"/>
        <v/>
      </c>
      <c r="DR636" s="158" t="str">
        <f>IFERROR(IFERROR(IFERROR(_xlfn.XLOOKUP(DP636,#REF!,#REF!,,,),_xlfn.XLOOKUP(DP636,#REF!,#REF!,,,)),_xlfn.XLOOKUP(DP636,#REF!,#REF!,,,)),"N/A")</f>
        <v>N/A</v>
      </c>
      <c r="DS636" s="159"/>
      <c r="DT636" s="160"/>
      <c r="DU636" s="161"/>
      <c r="DV636" s="162"/>
      <c r="DW636" s="163">
        <f>IFERROR(IFERROR(IFERROR(_xlfn.XLOOKUP(DP636,#REF!,#REF!,,,),_xlfn.XLOOKUP(DP636,#REF!,#REF!,,,)),_xlfn.XLOOKUP(DP636,#REF!,#REF!,,,)),0)</f>
        <v>0</v>
      </c>
      <c r="DX636" s="164"/>
      <c r="DY636" s="165">
        <f t="shared" si="565"/>
        <v>0</v>
      </c>
      <c r="DZ636" s="166"/>
      <c r="EA636" s="167">
        <f t="shared" si="566"/>
        <v>0</v>
      </c>
      <c r="EB636" s="168">
        <f t="shared" si="567"/>
        <v>0</v>
      </c>
      <c r="EC636" s="168">
        <f t="shared" si="568"/>
        <v>0</v>
      </c>
      <c r="ED636" s="169"/>
      <c r="EE636" s="170">
        <f t="shared" si="569"/>
        <v>0</v>
      </c>
      <c r="EF636" s="170" t="str">
        <f>IFERROR(IF(DY636&gt;((_xlfn.XLOOKUP(DQ636,TOPES!B:B,TOPES!C:C,,,)*INDEXACIÓN!CI636)),"SUPERA TOPES DEL HV",0),"HV NO ENCONTRADO")</f>
        <v>HV NO ENCONTRADO</v>
      </c>
      <c r="EG636" s="170">
        <f t="shared" si="570"/>
        <v>0</v>
      </c>
      <c r="EH636" s="170">
        <f>IF(SUMIF($M:$M,#REF!,$DY:$DY)&gt;$EH$8,"CONSULTA DIAN",0)</f>
        <v>0</v>
      </c>
      <c r="EI636" s="171">
        <f t="shared" si="571"/>
        <v>0</v>
      </c>
      <c r="EJ636" s="172"/>
    </row>
    <row r="637" spans="1:140" x14ac:dyDescent="0.25">
      <c r="A637" s="133" t="str">
        <f t="shared" si="521"/>
        <v>19000100628</v>
      </c>
      <c r="B637" s="134"/>
      <c r="C637" s="134"/>
      <c r="D637" s="135">
        <f>_xlfn.XLOOKUP(C637,TOPES!L:L,TOPES!M:M,,,)</f>
        <v>0</v>
      </c>
      <c r="E637" s="136">
        <v>628</v>
      </c>
      <c r="F637" s="134"/>
      <c r="G637" s="134"/>
      <c r="H637" s="134"/>
      <c r="I637" s="134"/>
      <c r="J637" s="134"/>
      <c r="K637" s="134"/>
      <c r="L637" s="134"/>
      <c r="M637" s="137"/>
      <c r="N637" s="134"/>
      <c r="O637" s="137" t="str">
        <f t="shared" si="522"/>
        <v/>
      </c>
      <c r="P637" s="138"/>
      <c r="Q637" s="139"/>
      <c r="R637" s="140">
        <f>IFERROR(IF(VLOOKUP(YEAR($D637),SMMLV!$A$2:$C$44,3,0)*$P637=$Q637,$Q637,IF($P637="",$Q637,VLOOKUP(YEAR($D637),SMMLV!$A$2:$C$44,3,0)*$P637)),0)</f>
        <v>0</v>
      </c>
      <c r="S637" s="141"/>
      <c r="T637" s="142"/>
      <c r="U637" s="143"/>
      <c r="V637" s="144"/>
      <c r="W637" s="145">
        <f>IFERROR(SUM(IF(VLOOKUP(YEAR($D637),SMMLV!$A$2:$C$44,3,0)*S637=T637,T637,IF(S637="",T637,VLOOKUP(YEAR($D637),SMMLV!$A$2:$C$44,3,0)*S637)),IF(VLOOKUP(YEAR($D637),SMMLV!$A$2:$C$44,3,0)*U637=V637,V637,IF(U637="",V637,VLOOKUP(YEAR($D637),SMMLV!$A$2:$C$44,3,0)*U637))),0)</f>
        <v>0</v>
      </c>
      <c r="X637" s="146"/>
      <c r="Y637" s="139"/>
      <c r="Z637" s="140">
        <f>IFERROR(IF(VLOOKUP(YEAR($D637),SMMLV!$A$2:$C$44,3,0)*$X637=$Y637,$Y637,IF($X637="",$Y637,VLOOKUP(YEAR($D637),SMMLV!$A$2:$C$44,3,0)*$X637)),0)</f>
        <v>0</v>
      </c>
      <c r="AA637" s="147"/>
      <c r="AB637" s="142"/>
      <c r="AC637" s="140">
        <f>IFERROR(IF(VLOOKUP(YEAR($D637),SMMLV!$A$2:$C$44,3,0)*$AA637=$AB637,$AB637,IF($AA637="",$AB637,VLOOKUP(YEAR($D637),SMMLV!$A$2:$C$44,3,0)*$AA637)),0)</f>
        <v>0</v>
      </c>
      <c r="AD637" s="147"/>
      <c r="AE637" s="142"/>
      <c r="AF637" s="140">
        <f>IFERROR(IF(VLOOKUP(YEAR($D637),SMMLV!$A$2:$C$44,3,0)*$AD637=$AE637,$AE637,IF($AD637="",$AE637,VLOOKUP(YEAR($D637),SMMLV!$A$2:$C$44,3,0)*$AD637)),0)</f>
        <v>0</v>
      </c>
      <c r="AG637" s="134"/>
      <c r="AH637" s="145">
        <f t="shared" si="523"/>
        <v>0</v>
      </c>
      <c r="AI637" s="138"/>
      <c r="AJ637" s="139"/>
      <c r="AK637" s="140">
        <f>IFERROR(IF(VLOOKUP(YEAR($D637),SMMLV!$A$2:$C$44,3,0)*$AI637=AJ637,AJ637,IF($AI637="",AJ637,VLOOKUP(YEAR($D637),SMMLV!$A$2:$C$44,3,0)*$AI637)),0)</f>
        <v>0</v>
      </c>
      <c r="AL637" s="141"/>
      <c r="AM637" s="142"/>
      <c r="AN637" s="147"/>
      <c r="AO637" s="144"/>
      <c r="AP637" s="145">
        <f>IFERROR(SUM(IF(VLOOKUP(YEAR($D637),SMMLV!$A$2:$C$44,3,0)*AL637=AM637,AM637,IF(AL637="",AM637,VLOOKUP(YEAR($D637),SMMLV!$A$2:$C$44,3,0)*AL637)),IF(VLOOKUP(YEAR($D637),SMMLV!$A$2:$C$44,3,0)*AN637=AO637,AO637,IF(AN637="",AO637,VLOOKUP(YEAR($D637),SMMLV!$A$2:$C$44,3,0)*AN637))),0)</f>
        <v>0</v>
      </c>
      <c r="AQ637" s="148"/>
      <c r="AR637" s="142"/>
      <c r="AS637" s="140">
        <f>IFERROR(IF(VLOOKUP(YEAR($D637),SMMLV!$A$2:$C$44,3,0)*AQ637=AR637,AR637,IF(AQ637="",AR637,VLOOKUP(YEAR($D637),SMMLV!$A$2:$C$44,3,0)*AQ637)),0)</f>
        <v>0</v>
      </c>
      <c r="AT637" s="147"/>
      <c r="AU637" s="142"/>
      <c r="AV637" s="140">
        <f>IFERROR(IF(VLOOKUP(YEAR($D637),SMMLV!$A$2:$C$44,3,0)*AT637=AU637,AU637,IF(AT637="",AU637,VLOOKUP(YEAR($D637),SMMLV!$A$2:$C$44,3,0)*AT637)),0)</f>
        <v>0</v>
      </c>
      <c r="AW637" s="147"/>
      <c r="AX637" s="142"/>
      <c r="AY637" s="140">
        <f>IFERROR(IF(VLOOKUP(YEAR($D637),SMMLV!$A$2:$C$44,3,0)*AW637=AX637,AX637,IF(AW637="",AX637,VLOOKUP(YEAR($D637),SMMLV!$A$2:$C$44,3,0)*AW637)),0)</f>
        <v>0</v>
      </c>
      <c r="AZ637" s="134"/>
      <c r="BA637" s="145">
        <f t="shared" si="524"/>
        <v>0</v>
      </c>
      <c r="BB637" s="138"/>
      <c r="BC637" s="139"/>
      <c r="BD637" s="140">
        <f>IFERROR(IF(VLOOKUP(YEAR($D637),SMMLV!$A$2:$C$44,3,0)*BB637=BC637,BC637,IF(BB637="",BC637,VLOOKUP(YEAR($D637),SMMLV!$A$2:$C$44,3,0)*BB637)),0)</f>
        <v>0</v>
      </c>
      <c r="BE637" s="141"/>
      <c r="BF637" s="142"/>
      <c r="BG637" s="147"/>
      <c r="BH637" s="144"/>
      <c r="BI637" s="145">
        <f>IFERROR(SUM(IF(VLOOKUP(YEAR($D637),SMMLV!$A$2:$C$44,3,0)*BE637=BF637,BF637,IF(BE637="",BF637,VLOOKUP(YEAR($D637),SMMLV!$A$2:$C$44,3,0)*BE637)),IF(VLOOKUP(YEAR($D637),SMMLV!$A$2:$C$44,3,0)*BG637=BH637,BH637,IF(BG637="",BH637,VLOOKUP(YEAR($D637),SMMLV!$A$2:$C$44,3,0)*BG637))),0)</f>
        <v>0</v>
      </c>
      <c r="BJ637" s="149"/>
      <c r="BK637" s="150"/>
      <c r="BL637" s="140">
        <f>IFERROR(IF(VLOOKUP(YEAR($D637),SMMLV!$A$2:$C$44,3,0)*BJ637=BK637,BK637,IF(BJ637="",BK637,VLOOKUP(YEAR($D637),SMMLV!$A$2:$C$44,3,0)*BJ637)),0)</f>
        <v>0</v>
      </c>
      <c r="BM637" s="147"/>
      <c r="BN637" s="142"/>
      <c r="BO637" s="140">
        <f>IFERROR(IF(VLOOKUP(YEAR($D637),SMMLV!$A$2:$C$44,3,0)*BM637=BN637,BN637,IF(BM637="",BN637,VLOOKUP(YEAR($D637),SMMLV!$A$2:$C$44,3,0)*BM637)),0)</f>
        <v>0</v>
      </c>
      <c r="BP637" s="147"/>
      <c r="BQ637" s="142"/>
      <c r="BR637" s="140">
        <f>IFERROR(IF(VLOOKUP(YEAR($D637),SMMLV!$A$2:$C$44,3,0)*BP637=BQ637,BQ637,IF(BP637="",BQ637,VLOOKUP(YEAR($D637),SMMLV!$A$2:$C$44,3,0)*BP637)),0)</f>
        <v>0</v>
      </c>
      <c r="BS637" s="134"/>
      <c r="BT637" s="145">
        <f t="shared" si="525"/>
        <v>0</v>
      </c>
      <c r="BU637" s="151">
        <f t="shared" si="526"/>
        <v>0</v>
      </c>
      <c r="BV637" s="151">
        <f t="shared" si="527"/>
        <v>0</v>
      </c>
      <c r="BW637" s="151">
        <f t="shared" si="528"/>
        <v>0</v>
      </c>
      <c r="BX637" s="151">
        <f t="shared" si="529"/>
        <v>0</v>
      </c>
      <c r="BY637" s="151">
        <f t="shared" si="530"/>
        <v>0</v>
      </c>
      <c r="BZ637" s="151">
        <f t="shared" si="518"/>
        <v>0</v>
      </c>
      <c r="CA637" s="134"/>
      <c r="CB637" s="134"/>
      <c r="CC637" s="134"/>
      <c r="CD637" s="152">
        <f t="shared" si="519"/>
        <v>0</v>
      </c>
      <c r="CE637" s="153">
        <f>IFERROR(INDEX(IPC!$A$11:$Y$22,MATCH(PROPER(TEXT(CD637,"mmmm")),IPC!$A$11:$A$22,0),MATCH(YEAR(CD637),IPC!$A$10:$Y$10,0)),0)</f>
        <v>0</v>
      </c>
      <c r="CF637" s="154">
        <v>64760</v>
      </c>
      <c r="CG637" s="153">
        <f>IFERROR(INDEX(IPC!$A$11:$Y$22,MATCH(PROPER(TEXT(CF637,"mmmm")),IPC!$A$11:$A$22,0),MATCH(YEAR(CF637),IPC!$A$10:$Y$10,0)),0)</f>
        <v>0</v>
      </c>
      <c r="CH637" s="155">
        <f t="shared" si="520"/>
        <v>0</v>
      </c>
      <c r="CI637" s="145">
        <v>1751532</v>
      </c>
      <c r="CJ637" s="151">
        <f t="shared" si="531"/>
        <v>0</v>
      </c>
      <c r="CK637" s="151">
        <f t="shared" si="532"/>
        <v>0</v>
      </c>
      <c r="CL637" s="151">
        <f t="shared" si="533"/>
        <v>0</v>
      </c>
      <c r="CM637" s="151">
        <f t="shared" si="534"/>
        <v>0</v>
      </c>
      <c r="CN637" s="151">
        <f t="shared" si="535"/>
        <v>0</v>
      </c>
      <c r="CO637" s="151">
        <f t="shared" si="536"/>
        <v>0</v>
      </c>
      <c r="CP637" s="151">
        <f t="shared" si="537"/>
        <v>0</v>
      </c>
      <c r="CQ637" s="151">
        <f t="shared" si="538"/>
        <v>0</v>
      </c>
      <c r="CR637" s="151">
        <f t="shared" si="539"/>
        <v>0</v>
      </c>
      <c r="CS637" s="151">
        <f t="shared" si="540"/>
        <v>0</v>
      </c>
      <c r="CT637" s="151">
        <f t="shared" si="541"/>
        <v>0</v>
      </c>
      <c r="CU637" s="151">
        <f t="shared" si="542"/>
        <v>0</v>
      </c>
      <c r="CV637" s="151">
        <f t="shared" si="543"/>
        <v>0</v>
      </c>
      <c r="CW637" s="151">
        <f t="shared" si="544"/>
        <v>0</v>
      </c>
      <c r="CX637" s="151">
        <f t="shared" si="545"/>
        <v>0</v>
      </c>
      <c r="CY637" s="151">
        <f t="shared" si="546"/>
        <v>0</v>
      </c>
      <c r="CZ637" s="151">
        <f t="shared" si="547"/>
        <v>0</v>
      </c>
      <c r="DA637" s="151">
        <f t="shared" si="548"/>
        <v>0</v>
      </c>
      <c r="DB637" s="151">
        <f t="shared" si="549"/>
        <v>0</v>
      </c>
      <c r="DC637" s="151">
        <f t="shared" si="550"/>
        <v>0</v>
      </c>
      <c r="DD637" s="151">
        <f t="shared" si="551"/>
        <v>0</v>
      </c>
      <c r="DE637" s="151">
        <f t="shared" si="552"/>
        <v>0</v>
      </c>
      <c r="DF637" s="151">
        <f t="shared" si="553"/>
        <v>0</v>
      </c>
      <c r="DG637" s="151">
        <f t="shared" si="554"/>
        <v>0</v>
      </c>
      <c r="DH637" s="151">
        <f t="shared" si="555"/>
        <v>0</v>
      </c>
      <c r="DI637" s="151">
        <f t="shared" si="556"/>
        <v>0</v>
      </c>
      <c r="DJ637" s="151">
        <f t="shared" si="557"/>
        <v>0</v>
      </c>
      <c r="DK637" s="151">
        <f t="shared" si="558"/>
        <v>0</v>
      </c>
      <c r="DL637" s="151">
        <f t="shared" si="559"/>
        <v>0</v>
      </c>
      <c r="DM637" s="151">
        <f t="shared" si="560"/>
        <v>0</v>
      </c>
      <c r="DN637" s="151">
        <f t="shared" si="561"/>
        <v>0</v>
      </c>
      <c r="DO637" s="156">
        <f t="shared" si="562"/>
        <v>0</v>
      </c>
      <c r="DP637" s="173" t="str">
        <f t="shared" si="563"/>
        <v/>
      </c>
      <c r="DQ637" s="157" t="str">
        <f t="shared" si="564"/>
        <v/>
      </c>
      <c r="DR637" s="158" t="str">
        <f>IFERROR(IFERROR(IFERROR(_xlfn.XLOOKUP(DP637,#REF!,#REF!,,,),_xlfn.XLOOKUP(DP637,#REF!,#REF!,,,)),_xlfn.XLOOKUP(DP637,#REF!,#REF!,,,)),"N/A")</f>
        <v>N/A</v>
      </c>
      <c r="DS637" s="159"/>
      <c r="DT637" s="160"/>
      <c r="DU637" s="161"/>
      <c r="DV637" s="162"/>
      <c r="DW637" s="163">
        <f>IFERROR(IFERROR(IFERROR(_xlfn.XLOOKUP(DP637,#REF!,#REF!,,,),_xlfn.XLOOKUP(DP637,#REF!,#REF!,,,)),_xlfn.XLOOKUP(DP637,#REF!,#REF!,,,)),0)</f>
        <v>0</v>
      </c>
      <c r="DX637" s="164"/>
      <c r="DY637" s="165">
        <f t="shared" si="565"/>
        <v>0</v>
      </c>
      <c r="DZ637" s="166"/>
      <c r="EA637" s="167">
        <f t="shared" si="566"/>
        <v>0</v>
      </c>
      <c r="EB637" s="168">
        <f t="shared" si="567"/>
        <v>0</v>
      </c>
      <c r="EC637" s="168">
        <f t="shared" si="568"/>
        <v>0</v>
      </c>
      <c r="ED637" s="169"/>
      <c r="EE637" s="170">
        <f t="shared" si="569"/>
        <v>0</v>
      </c>
      <c r="EF637" s="170" t="str">
        <f>IFERROR(IF(DY637&gt;((_xlfn.XLOOKUP(DQ637,TOPES!B:B,TOPES!C:C,,,)*INDEXACIÓN!CI637)),"SUPERA TOPES DEL HV",0),"HV NO ENCONTRADO")</f>
        <v>HV NO ENCONTRADO</v>
      </c>
      <c r="EG637" s="170">
        <f t="shared" si="570"/>
        <v>0</v>
      </c>
      <c r="EH637" s="170">
        <f>IF(SUMIF($M:$M,#REF!,$DY:$DY)&gt;$EH$8,"CONSULTA DIAN",0)</f>
        <v>0</v>
      </c>
      <c r="EI637" s="171">
        <f t="shared" si="571"/>
        <v>0</v>
      </c>
      <c r="EJ637" s="172"/>
    </row>
    <row r="638" spans="1:140" x14ac:dyDescent="0.25">
      <c r="A638" s="133" t="str">
        <f t="shared" si="521"/>
        <v>19000100629</v>
      </c>
      <c r="B638" s="134"/>
      <c r="C638" s="134"/>
      <c r="D638" s="135">
        <f>_xlfn.XLOOKUP(C638,TOPES!L:L,TOPES!M:M,,,)</f>
        <v>0</v>
      </c>
      <c r="E638" s="136">
        <v>629</v>
      </c>
      <c r="F638" s="134"/>
      <c r="G638" s="134"/>
      <c r="H638" s="134"/>
      <c r="I638" s="134"/>
      <c r="J638" s="134"/>
      <c r="K638" s="134"/>
      <c r="L638" s="134"/>
      <c r="M638" s="137"/>
      <c r="N638" s="134"/>
      <c r="O638" s="137" t="str">
        <f t="shared" si="522"/>
        <v/>
      </c>
      <c r="P638" s="138"/>
      <c r="Q638" s="139"/>
      <c r="R638" s="140">
        <f>IFERROR(IF(VLOOKUP(YEAR($D638),SMMLV!$A$2:$C$44,3,0)*$P638=$Q638,$Q638,IF($P638="",$Q638,VLOOKUP(YEAR($D638),SMMLV!$A$2:$C$44,3,0)*$P638)),0)</f>
        <v>0</v>
      </c>
      <c r="S638" s="141"/>
      <c r="T638" s="142"/>
      <c r="U638" s="143"/>
      <c r="V638" s="144"/>
      <c r="W638" s="145">
        <f>IFERROR(SUM(IF(VLOOKUP(YEAR($D638),SMMLV!$A$2:$C$44,3,0)*S638=T638,T638,IF(S638="",T638,VLOOKUP(YEAR($D638),SMMLV!$A$2:$C$44,3,0)*S638)),IF(VLOOKUP(YEAR($D638),SMMLV!$A$2:$C$44,3,0)*U638=V638,V638,IF(U638="",V638,VLOOKUP(YEAR($D638),SMMLV!$A$2:$C$44,3,0)*U638))),0)</f>
        <v>0</v>
      </c>
      <c r="X638" s="146"/>
      <c r="Y638" s="139"/>
      <c r="Z638" s="140">
        <f>IFERROR(IF(VLOOKUP(YEAR($D638),SMMLV!$A$2:$C$44,3,0)*$X638=$Y638,$Y638,IF($X638="",$Y638,VLOOKUP(YEAR($D638),SMMLV!$A$2:$C$44,3,0)*$X638)),0)</f>
        <v>0</v>
      </c>
      <c r="AA638" s="147"/>
      <c r="AB638" s="142"/>
      <c r="AC638" s="140">
        <f>IFERROR(IF(VLOOKUP(YEAR($D638),SMMLV!$A$2:$C$44,3,0)*$AA638=$AB638,$AB638,IF($AA638="",$AB638,VLOOKUP(YEAR($D638),SMMLV!$A$2:$C$44,3,0)*$AA638)),0)</f>
        <v>0</v>
      </c>
      <c r="AD638" s="147"/>
      <c r="AE638" s="142"/>
      <c r="AF638" s="140">
        <f>IFERROR(IF(VLOOKUP(YEAR($D638),SMMLV!$A$2:$C$44,3,0)*$AD638=$AE638,$AE638,IF($AD638="",$AE638,VLOOKUP(YEAR($D638),SMMLV!$A$2:$C$44,3,0)*$AD638)),0)</f>
        <v>0</v>
      </c>
      <c r="AG638" s="134"/>
      <c r="AH638" s="145">
        <f t="shared" si="523"/>
        <v>0</v>
      </c>
      <c r="AI638" s="138"/>
      <c r="AJ638" s="139"/>
      <c r="AK638" s="140">
        <f>IFERROR(IF(VLOOKUP(YEAR($D638),SMMLV!$A$2:$C$44,3,0)*$AI638=AJ638,AJ638,IF($AI638="",AJ638,VLOOKUP(YEAR($D638),SMMLV!$A$2:$C$44,3,0)*$AI638)),0)</f>
        <v>0</v>
      </c>
      <c r="AL638" s="141"/>
      <c r="AM638" s="142"/>
      <c r="AN638" s="147"/>
      <c r="AO638" s="144"/>
      <c r="AP638" s="145">
        <f>IFERROR(SUM(IF(VLOOKUP(YEAR($D638),SMMLV!$A$2:$C$44,3,0)*AL638=AM638,AM638,IF(AL638="",AM638,VLOOKUP(YEAR($D638),SMMLV!$A$2:$C$44,3,0)*AL638)),IF(VLOOKUP(YEAR($D638),SMMLV!$A$2:$C$44,3,0)*AN638=AO638,AO638,IF(AN638="",AO638,VLOOKUP(YEAR($D638),SMMLV!$A$2:$C$44,3,0)*AN638))),0)</f>
        <v>0</v>
      </c>
      <c r="AQ638" s="148"/>
      <c r="AR638" s="142"/>
      <c r="AS638" s="140">
        <f>IFERROR(IF(VLOOKUP(YEAR($D638),SMMLV!$A$2:$C$44,3,0)*AQ638=AR638,AR638,IF(AQ638="",AR638,VLOOKUP(YEAR($D638),SMMLV!$A$2:$C$44,3,0)*AQ638)),0)</f>
        <v>0</v>
      </c>
      <c r="AT638" s="147"/>
      <c r="AU638" s="142"/>
      <c r="AV638" s="140">
        <f>IFERROR(IF(VLOOKUP(YEAR($D638),SMMLV!$A$2:$C$44,3,0)*AT638=AU638,AU638,IF(AT638="",AU638,VLOOKUP(YEAR($D638),SMMLV!$A$2:$C$44,3,0)*AT638)),0)</f>
        <v>0</v>
      </c>
      <c r="AW638" s="147"/>
      <c r="AX638" s="142"/>
      <c r="AY638" s="140">
        <f>IFERROR(IF(VLOOKUP(YEAR($D638),SMMLV!$A$2:$C$44,3,0)*AW638=AX638,AX638,IF(AW638="",AX638,VLOOKUP(YEAR($D638),SMMLV!$A$2:$C$44,3,0)*AW638)),0)</f>
        <v>0</v>
      </c>
      <c r="AZ638" s="134"/>
      <c r="BA638" s="145">
        <f t="shared" si="524"/>
        <v>0</v>
      </c>
      <c r="BB638" s="138"/>
      <c r="BC638" s="139"/>
      <c r="BD638" s="140">
        <f>IFERROR(IF(VLOOKUP(YEAR($D638),SMMLV!$A$2:$C$44,3,0)*BB638=BC638,BC638,IF(BB638="",BC638,VLOOKUP(YEAR($D638),SMMLV!$A$2:$C$44,3,0)*BB638)),0)</f>
        <v>0</v>
      </c>
      <c r="BE638" s="141"/>
      <c r="BF638" s="142"/>
      <c r="BG638" s="147"/>
      <c r="BH638" s="144"/>
      <c r="BI638" s="145">
        <f>IFERROR(SUM(IF(VLOOKUP(YEAR($D638),SMMLV!$A$2:$C$44,3,0)*BE638=BF638,BF638,IF(BE638="",BF638,VLOOKUP(YEAR($D638),SMMLV!$A$2:$C$44,3,0)*BE638)),IF(VLOOKUP(YEAR($D638),SMMLV!$A$2:$C$44,3,0)*BG638=BH638,BH638,IF(BG638="",BH638,VLOOKUP(YEAR($D638),SMMLV!$A$2:$C$44,3,0)*BG638))),0)</f>
        <v>0</v>
      </c>
      <c r="BJ638" s="149"/>
      <c r="BK638" s="150"/>
      <c r="BL638" s="140">
        <f>IFERROR(IF(VLOOKUP(YEAR($D638),SMMLV!$A$2:$C$44,3,0)*BJ638=BK638,BK638,IF(BJ638="",BK638,VLOOKUP(YEAR($D638),SMMLV!$A$2:$C$44,3,0)*BJ638)),0)</f>
        <v>0</v>
      </c>
      <c r="BM638" s="147"/>
      <c r="BN638" s="142"/>
      <c r="BO638" s="140">
        <f>IFERROR(IF(VLOOKUP(YEAR($D638),SMMLV!$A$2:$C$44,3,0)*BM638=BN638,BN638,IF(BM638="",BN638,VLOOKUP(YEAR($D638),SMMLV!$A$2:$C$44,3,0)*BM638)),0)</f>
        <v>0</v>
      </c>
      <c r="BP638" s="147"/>
      <c r="BQ638" s="142"/>
      <c r="BR638" s="140">
        <f>IFERROR(IF(VLOOKUP(YEAR($D638),SMMLV!$A$2:$C$44,3,0)*BP638=BQ638,BQ638,IF(BP638="",BQ638,VLOOKUP(YEAR($D638),SMMLV!$A$2:$C$44,3,0)*BP638)),0)</f>
        <v>0</v>
      </c>
      <c r="BS638" s="134"/>
      <c r="BT638" s="145">
        <f t="shared" si="525"/>
        <v>0</v>
      </c>
      <c r="BU638" s="151">
        <f t="shared" si="526"/>
        <v>0</v>
      </c>
      <c r="BV638" s="151">
        <f t="shared" si="527"/>
        <v>0</v>
      </c>
      <c r="BW638" s="151">
        <f t="shared" si="528"/>
        <v>0</v>
      </c>
      <c r="BX638" s="151">
        <f t="shared" si="529"/>
        <v>0</v>
      </c>
      <c r="BY638" s="151">
        <f t="shared" si="530"/>
        <v>0</v>
      </c>
      <c r="BZ638" s="151">
        <f t="shared" si="518"/>
        <v>0</v>
      </c>
      <c r="CA638" s="134"/>
      <c r="CB638" s="134"/>
      <c r="CC638" s="134"/>
      <c r="CD638" s="152">
        <f t="shared" si="519"/>
        <v>0</v>
      </c>
      <c r="CE638" s="153">
        <f>IFERROR(INDEX(IPC!$A$11:$Y$22,MATCH(PROPER(TEXT(CD638,"mmmm")),IPC!$A$11:$A$22,0),MATCH(YEAR(CD638),IPC!$A$10:$Y$10,0)),0)</f>
        <v>0</v>
      </c>
      <c r="CF638" s="154">
        <v>64790</v>
      </c>
      <c r="CG638" s="153">
        <f>IFERROR(INDEX(IPC!$A$11:$Y$22,MATCH(PROPER(TEXT(CF638,"mmmm")),IPC!$A$11:$A$22,0),MATCH(YEAR(CF638),IPC!$A$10:$Y$10,0)),0)</f>
        <v>0</v>
      </c>
      <c r="CH638" s="155">
        <f t="shared" si="520"/>
        <v>0</v>
      </c>
      <c r="CI638" s="145">
        <v>1751533</v>
      </c>
      <c r="CJ638" s="151">
        <f t="shared" si="531"/>
        <v>0</v>
      </c>
      <c r="CK638" s="151">
        <f t="shared" si="532"/>
        <v>0</v>
      </c>
      <c r="CL638" s="151">
        <f t="shared" si="533"/>
        <v>0</v>
      </c>
      <c r="CM638" s="151">
        <f t="shared" si="534"/>
        <v>0</v>
      </c>
      <c r="CN638" s="151">
        <f t="shared" si="535"/>
        <v>0</v>
      </c>
      <c r="CO638" s="151">
        <f t="shared" si="536"/>
        <v>0</v>
      </c>
      <c r="CP638" s="151">
        <f t="shared" si="537"/>
        <v>0</v>
      </c>
      <c r="CQ638" s="151">
        <f t="shared" si="538"/>
        <v>0</v>
      </c>
      <c r="CR638" s="151">
        <f t="shared" si="539"/>
        <v>0</v>
      </c>
      <c r="CS638" s="151">
        <f t="shared" si="540"/>
        <v>0</v>
      </c>
      <c r="CT638" s="151">
        <f t="shared" si="541"/>
        <v>0</v>
      </c>
      <c r="CU638" s="151">
        <f t="shared" si="542"/>
        <v>0</v>
      </c>
      <c r="CV638" s="151">
        <f t="shared" si="543"/>
        <v>0</v>
      </c>
      <c r="CW638" s="151">
        <f t="shared" si="544"/>
        <v>0</v>
      </c>
      <c r="CX638" s="151">
        <f t="shared" si="545"/>
        <v>0</v>
      </c>
      <c r="CY638" s="151">
        <f t="shared" si="546"/>
        <v>0</v>
      </c>
      <c r="CZ638" s="151">
        <f t="shared" si="547"/>
        <v>0</v>
      </c>
      <c r="DA638" s="151">
        <f t="shared" si="548"/>
        <v>0</v>
      </c>
      <c r="DB638" s="151">
        <f t="shared" si="549"/>
        <v>0</v>
      </c>
      <c r="DC638" s="151">
        <f t="shared" si="550"/>
        <v>0</v>
      </c>
      <c r="DD638" s="151">
        <f t="shared" si="551"/>
        <v>0</v>
      </c>
      <c r="DE638" s="151">
        <f t="shared" si="552"/>
        <v>0</v>
      </c>
      <c r="DF638" s="151">
        <f t="shared" si="553"/>
        <v>0</v>
      </c>
      <c r="DG638" s="151">
        <f t="shared" si="554"/>
        <v>0</v>
      </c>
      <c r="DH638" s="151">
        <f t="shared" si="555"/>
        <v>0</v>
      </c>
      <c r="DI638" s="151">
        <f t="shared" si="556"/>
        <v>0</v>
      </c>
      <c r="DJ638" s="151">
        <f t="shared" si="557"/>
        <v>0</v>
      </c>
      <c r="DK638" s="151">
        <f t="shared" si="558"/>
        <v>0</v>
      </c>
      <c r="DL638" s="151">
        <f t="shared" si="559"/>
        <v>0</v>
      </c>
      <c r="DM638" s="151">
        <f t="shared" si="560"/>
        <v>0</v>
      </c>
      <c r="DN638" s="151">
        <f t="shared" si="561"/>
        <v>0</v>
      </c>
      <c r="DO638" s="156">
        <f t="shared" si="562"/>
        <v>0</v>
      </c>
      <c r="DP638" s="173" t="str">
        <f t="shared" si="563"/>
        <v/>
      </c>
      <c r="DQ638" s="157" t="str">
        <f t="shared" si="564"/>
        <v/>
      </c>
      <c r="DR638" s="158" t="str">
        <f>IFERROR(IFERROR(IFERROR(_xlfn.XLOOKUP(DP638,#REF!,#REF!,,,),_xlfn.XLOOKUP(DP638,#REF!,#REF!,,,)),_xlfn.XLOOKUP(DP638,#REF!,#REF!,,,)),"N/A")</f>
        <v>N/A</v>
      </c>
      <c r="DS638" s="159"/>
      <c r="DT638" s="160"/>
      <c r="DU638" s="161"/>
      <c r="DV638" s="162"/>
      <c r="DW638" s="163">
        <f>IFERROR(IFERROR(IFERROR(_xlfn.XLOOKUP(DP638,#REF!,#REF!,,,),_xlfn.XLOOKUP(DP638,#REF!,#REF!,,,)),_xlfn.XLOOKUP(DP638,#REF!,#REF!,,,)),0)</f>
        <v>0</v>
      </c>
      <c r="DX638" s="164"/>
      <c r="DY638" s="165">
        <f t="shared" si="565"/>
        <v>0</v>
      </c>
      <c r="DZ638" s="166"/>
      <c r="EA638" s="167">
        <f t="shared" si="566"/>
        <v>0</v>
      </c>
      <c r="EB638" s="168">
        <f t="shared" si="567"/>
        <v>0</v>
      </c>
      <c r="EC638" s="168">
        <f t="shared" si="568"/>
        <v>0</v>
      </c>
      <c r="ED638" s="169"/>
      <c r="EE638" s="170">
        <f t="shared" si="569"/>
        <v>0</v>
      </c>
      <c r="EF638" s="170" t="str">
        <f>IFERROR(IF(DY638&gt;((_xlfn.XLOOKUP(DQ638,TOPES!B:B,TOPES!C:C,,,)*INDEXACIÓN!CI638)),"SUPERA TOPES DEL HV",0),"HV NO ENCONTRADO")</f>
        <v>HV NO ENCONTRADO</v>
      </c>
      <c r="EG638" s="170">
        <f t="shared" si="570"/>
        <v>0</v>
      </c>
      <c r="EH638" s="170">
        <f>IF(SUMIF($M:$M,#REF!,$DY:$DY)&gt;$EH$8,"CONSULTA DIAN",0)</f>
        <v>0</v>
      </c>
      <c r="EI638" s="171">
        <f t="shared" si="571"/>
        <v>0</v>
      </c>
      <c r="EJ638" s="172"/>
    </row>
    <row r="639" spans="1:140" x14ac:dyDescent="0.25">
      <c r="A639" s="133" t="str">
        <f t="shared" si="521"/>
        <v>19000100630</v>
      </c>
      <c r="B639" s="134"/>
      <c r="C639" s="134"/>
      <c r="D639" s="135">
        <f>_xlfn.XLOOKUP(C639,TOPES!L:L,TOPES!M:M,,,)</f>
        <v>0</v>
      </c>
      <c r="E639" s="136">
        <v>630</v>
      </c>
      <c r="F639" s="134"/>
      <c r="G639" s="134"/>
      <c r="H639" s="134"/>
      <c r="I639" s="134"/>
      <c r="J639" s="134"/>
      <c r="K639" s="134"/>
      <c r="L639" s="134"/>
      <c r="M639" s="137"/>
      <c r="N639" s="134"/>
      <c r="O639" s="137" t="str">
        <f t="shared" si="522"/>
        <v/>
      </c>
      <c r="P639" s="138"/>
      <c r="Q639" s="139"/>
      <c r="R639" s="140">
        <f>IFERROR(IF(VLOOKUP(YEAR($D639),SMMLV!$A$2:$C$44,3,0)*$P639=$Q639,$Q639,IF($P639="",$Q639,VLOOKUP(YEAR($D639),SMMLV!$A$2:$C$44,3,0)*$P639)),0)</f>
        <v>0</v>
      </c>
      <c r="S639" s="141"/>
      <c r="T639" s="142"/>
      <c r="U639" s="143"/>
      <c r="V639" s="144"/>
      <c r="W639" s="145">
        <f>IFERROR(SUM(IF(VLOOKUP(YEAR($D639),SMMLV!$A$2:$C$44,3,0)*S639=T639,T639,IF(S639="",T639,VLOOKUP(YEAR($D639),SMMLV!$A$2:$C$44,3,0)*S639)),IF(VLOOKUP(YEAR($D639),SMMLV!$A$2:$C$44,3,0)*U639=V639,V639,IF(U639="",V639,VLOOKUP(YEAR($D639),SMMLV!$A$2:$C$44,3,0)*U639))),0)</f>
        <v>0</v>
      </c>
      <c r="X639" s="146"/>
      <c r="Y639" s="139"/>
      <c r="Z639" s="140">
        <f>IFERROR(IF(VLOOKUP(YEAR($D639),SMMLV!$A$2:$C$44,3,0)*$X639=$Y639,$Y639,IF($X639="",$Y639,VLOOKUP(YEAR($D639),SMMLV!$A$2:$C$44,3,0)*$X639)),0)</f>
        <v>0</v>
      </c>
      <c r="AA639" s="147"/>
      <c r="AB639" s="142"/>
      <c r="AC639" s="140">
        <f>IFERROR(IF(VLOOKUP(YEAR($D639),SMMLV!$A$2:$C$44,3,0)*$AA639=$AB639,$AB639,IF($AA639="",$AB639,VLOOKUP(YEAR($D639),SMMLV!$A$2:$C$44,3,0)*$AA639)),0)</f>
        <v>0</v>
      </c>
      <c r="AD639" s="147"/>
      <c r="AE639" s="142"/>
      <c r="AF639" s="140">
        <f>IFERROR(IF(VLOOKUP(YEAR($D639),SMMLV!$A$2:$C$44,3,0)*$AD639=$AE639,$AE639,IF($AD639="",$AE639,VLOOKUP(YEAR($D639),SMMLV!$A$2:$C$44,3,0)*$AD639)),0)</f>
        <v>0</v>
      </c>
      <c r="AG639" s="134"/>
      <c r="AH639" s="145">
        <f t="shared" si="523"/>
        <v>0</v>
      </c>
      <c r="AI639" s="138"/>
      <c r="AJ639" s="139"/>
      <c r="AK639" s="140">
        <f>IFERROR(IF(VLOOKUP(YEAR($D639),SMMLV!$A$2:$C$44,3,0)*$AI639=AJ639,AJ639,IF($AI639="",AJ639,VLOOKUP(YEAR($D639),SMMLV!$A$2:$C$44,3,0)*$AI639)),0)</f>
        <v>0</v>
      </c>
      <c r="AL639" s="141"/>
      <c r="AM639" s="142"/>
      <c r="AN639" s="147"/>
      <c r="AO639" s="144"/>
      <c r="AP639" s="145">
        <f>IFERROR(SUM(IF(VLOOKUP(YEAR($D639),SMMLV!$A$2:$C$44,3,0)*AL639=AM639,AM639,IF(AL639="",AM639,VLOOKUP(YEAR($D639),SMMLV!$A$2:$C$44,3,0)*AL639)),IF(VLOOKUP(YEAR($D639),SMMLV!$A$2:$C$44,3,0)*AN639=AO639,AO639,IF(AN639="",AO639,VLOOKUP(YEAR($D639),SMMLV!$A$2:$C$44,3,0)*AN639))),0)</f>
        <v>0</v>
      </c>
      <c r="AQ639" s="148"/>
      <c r="AR639" s="142"/>
      <c r="AS639" s="140">
        <f>IFERROR(IF(VLOOKUP(YEAR($D639),SMMLV!$A$2:$C$44,3,0)*AQ639=AR639,AR639,IF(AQ639="",AR639,VLOOKUP(YEAR($D639),SMMLV!$A$2:$C$44,3,0)*AQ639)),0)</f>
        <v>0</v>
      </c>
      <c r="AT639" s="147"/>
      <c r="AU639" s="142"/>
      <c r="AV639" s="140">
        <f>IFERROR(IF(VLOOKUP(YEAR($D639),SMMLV!$A$2:$C$44,3,0)*AT639=AU639,AU639,IF(AT639="",AU639,VLOOKUP(YEAR($D639),SMMLV!$A$2:$C$44,3,0)*AT639)),0)</f>
        <v>0</v>
      </c>
      <c r="AW639" s="147"/>
      <c r="AX639" s="142"/>
      <c r="AY639" s="140">
        <f>IFERROR(IF(VLOOKUP(YEAR($D639),SMMLV!$A$2:$C$44,3,0)*AW639=AX639,AX639,IF(AW639="",AX639,VLOOKUP(YEAR($D639),SMMLV!$A$2:$C$44,3,0)*AW639)),0)</f>
        <v>0</v>
      </c>
      <c r="AZ639" s="134"/>
      <c r="BA639" s="145">
        <f t="shared" si="524"/>
        <v>0</v>
      </c>
      <c r="BB639" s="138"/>
      <c r="BC639" s="139"/>
      <c r="BD639" s="140">
        <f>IFERROR(IF(VLOOKUP(YEAR($D639),SMMLV!$A$2:$C$44,3,0)*BB639=BC639,BC639,IF(BB639="",BC639,VLOOKUP(YEAR($D639),SMMLV!$A$2:$C$44,3,0)*BB639)),0)</f>
        <v>0</v>
      </c>
      <c r="BE639" s="141"/>
      <c r="BF639" s="142"/>
      <c r="BG639" s="147"/>
      <c r="BH639" s="144"/>
      <c r="BI639" s="145">
        <f>IFERROR(SUM(IF(VLOOKUP(YEAR($D639),SMMLV!$A$2:$C$44,3,0)*BE639=BF639,BF639,IF(BE639="",BF639,VLOOKUP(YEAR($D639),SMMLV!$A$2:$C$44,3,0)*BE639)),IF(VLOOKUP(YEAR($D639),SMMLV!$A$2:$C$44,3,0)*BG639=BH639,BH639,IF(BG639="",BH639,VLOOKUP(YEAR($D639),SMMLV!$A$2:$C$44,3,0)*BG639))),0)</f>
        <v>0</v>
      </c>
      <c r="BJ639" s="149"/>
      <c r="BK639" s="150"/>
      <c r="BL639" s="140">
        <f>IFERROR(IF(VLOOKUP(YEAR($D639),SMMLV!$A$2:$C$44,3,0)*BJ639=BK639,BK639,IF(BJ639="",BK639,VLOOKUP(YEAR($D639),SMMLV!$A$2:$C$44,3,0)*BJ639)),0)</f>
        <v>0</v>
      </c>
      <c r="BM639" s="147"/>
      <c r="BN639" s="142"/>
      <c r="BO639" s="140">
        <f>IFERROR(IF(VLOOKUP(YEAR($D639),SMMLV!$A$2:$C$44,3,0)*BM639=BN639,BN639,IF(BM639="",BN639,VLOOKUP(YEAR($D639),SMMLV!$A$2:$C$44,3,0)*BM639)),0)</f>
        <v>0</v>
      </c>
      <c r="BP639" s="147"/>
      <c r="BQ639" s="142"/>
      <c r="BR639" s="140">
        <f>IFERROR(IF(VLOOKUP(YEAR($D639),SMMLV!$A$2:$C$44,3,0)*BP639=BQ639,BQ639,IF(BP639="",BQ639,VLOOKUP(YEAR($D639),SMMLV!$A$2:$C$44,3,0)*BP639)),0)</f>
        <v>0</v>
      </c>
      <c r="BS639" s="134"/>
      <c r="BT639" s="145">
        <f t="shared" si="525"/>
        <v>0</v>
      </c>
      <c r="BU639" s="151">
        <f t="shared" si="526"/>
        <v>0</v>
      </c>
      <c r="BV639" s="151">
        <f t="shared" si="527"/>
        <v>0</v>
      </c>
      <c r="BW639" s="151">
        <f t="shared" si="528"/>
        <v>0</v>
      </c>
      <c r="BX639" s="151">
        <f t="shared" si="529"/>
        <v>0</v>
      </c>
      <c r="BY639" s="151">
        <f t="shared" si="530"/>
        <v>0</v>
      </c>
      <c r="BZ639" s="151">
        <f t="shared" si="518"/>
        <v>0</v>
      </c>
      <c r="CA639" s="134"/>
      <c r="CB639" s="134"/>
      <c r="CC639" s="134"/>
      <c r="CD639" s="152">
        <f t="shared" si="519"/>
        <v>0</v>
      </c>
      <c r="CE639" s="153">
        <f>IFERROR(INDEX(IPC!$A$11:$Y$22,MATCH(PROPER(TEXT(CD639,"mmmm")),IPC!$A$11:$A$22,0),MATCH(YEAR(CD639),IPC!$A$10:$Y$10,0)),0)</f>
        <v>0</v>
      </c>
      <c r="CF639" s="154">
        <v>64821</v>
      </c>
      <c r="CG639" s="153">
        <f>IFERROR(INDEX(IPC!$A$11:$Y$22,MATCH(PROPER(TEXT(CF639,"mmmm")),IPC!$A$11:$A$22,0),MATCH(YEAR(CF639),IPC!$A$10:$Y$10,0)),0)</f>
        <v>0</v>
      </c>
      <c r="CH639" s="155">
        <f t="shared" si="520"/>
        <v>0</v>
      </c>
      <c r="CI639" s="145">
        <v>1751534</v>
      </c>
      <c r="CJ639" s="151">
        <f t="shared" si="531"/>
        <v>0</v>
      </c>
      <c r="CK639" s="151">
        <f t="shared" si="532"/>
        <v>0</v>
      </c>
      <c r="CL639" s="151">
        <f t="shared" si="533"/>
        <v>0</v>
      </c>
      <c r="CM639" s="151">
        <f t="shared" si="534"/>
        <v>0</v>
      </c>
      <c r="CN639" s="151">
        <f t="shared" si="535"/>
        <v>0</v>
      </c>
      <c r="CO639" s="151">
        <f t="shared" si="536"/>
        <v>0</v>
      </c>
      <c r="CP639" s="151">
        <f t="shared" si="537"/>
        <v>0</v>
      </c>
      <c r="CQ639" s="151">
        <f t="shared" si="538"/>
        <v>0</v>
      </c>
      <c r="CR639" s="151">
        <f t="shared" si="539"/>
        <v>0</v>
      </c>
      <c r="CS639" s="151">
        <f t="shared" si="540"/>
        <v>0</v>
      </c>
      <c r="CT639" s="151">
        <f t="shared" si="541"/>
        <v>0</v>
      </c>
      <c r="CU639" s="151">
        <f t="shared" si="542"/>
        <v>0</v>
      </c>
      <c r="CV639" s="151">
        <f t="shared" si="543"/>
        <v>0</v>
      </c>
      <c r="CW639" s="151">
        <f t="shared" si="544"/>
        <v>0</v>
      </c>
      <c r="CX639" s="151">
        <f t="shared" si="545"/>
        <v>0</v>
      </c>
      <c r="CY639" s="151">
        <f t="shared" si="546"/>
        <v>0</v>
      </c>
      <c r="CZ639" s="151">
        <f t="shared" si="547"/>
        <v>0</v>
      </c>
      <c r="DA639" s="151">
        <f t="shared" si="548"/>
        <v>0</v>
      </c>
      <c r="DB639" s="151">
        <f t="shared" si="549"/>
        <v>0</v>
      </c>
      <c r="DC639" s="151">
        <f t="shared" si="550"/>
        <v>0</v>
      </c>
      <c r="DD639" s="151">
        <f t="shared" si="551"/>
        <v>0</v>
      </c>
      <c r="DE639" s="151">
        <f t="shared" si="552"/>
        <v>0</v>
      </c>
      <c r="DF639" s="151">
        <f t="shared" si="553"/>
        <v>0</v>
      </c>
      <c r="DG639" s="151">
        <f t="shared" si="554"/>
        <v>0</v>
      </c>
      <c r="DH639" s="151">
        <f t="shared" si="555"/>
        <v>0</v>
      </c>
      <c r="DI639" s="151">
        <f t="shared" si="556"/>
        <v>0</v>
      </c>
      <c r="DJ639" s="151">
        <f t="shared" si="557"/>
        <v>0</v>
      </c>
      <c r="DK639" s="151">
        <f t="shared" si="558"/>
        <v>0</v>
      </c>
      <c r="DL639" s="151">
        <f t="shared" si="559"/>
        <v>0</v>
      </c>
      <c r="DM639" s="151">
        <f t="shared" si="560"/>
        <v>0</v>
      </c>
      <c r="DN639" s="151">
        <f t="shared" si="561"/>
        <v>0</v>
      </c>
      <c r="DO639" s="156">
        <f t="shared" si="562"/>
        <v>0</v>
      </c>
      <c r="DP639" s="173" t="str">
        <f t="shared" si="563"/>
        <v/>
      </c>
      <c r="DQ639" s="157" t="str">
        <f t="shared" si="564"/>
        <v/>
      </c>
      <c r="DR639" s="158" t="str">
        <f>IFERROR(IFERROR(IFERROR(_xlfn.XLOOKUP(DP639,#REF!,#REF!,,,),_xlfn.XLOOKUP(DP639,#REF!,#REF!,,,)),_xlfn.XLOOKUP(DP639,#REF!,#REF!,,,)),"N/A")</f>
        <v>N/A</v>
      </c>
      <c r="DS639" s="159"/>
      <c r="DT639" s="160"/>
      <c r="DU639" s="161"/>
      <c r="DV639" s="162"/>
      <c r="DW639" s="163">
        <f>IFERROR(IFERROR(IFERROR(_xlfn.XLOOKUP(DP639,#REF!,#REF!,,,),_xlfn.XLOOKUP(DP639,#REF!,#REF!,,,)),_xlfn.XLOOKUP(DP639,#REF!,#REF!,,,)),0)</f>
        <v>0</v>
      </c>
      <c r="DX639" s="164"/>
      <c r="DY639" s="165">
        <f t="shared" si="565"/>
        <v>0</v>
      </c>
      <c r="DZ639" s="166"/>
      <c r="EA639" s="167">
        <f t="shared" si="566"/>
        <v>0</v>
      </c>
      <c r="EB639" s="168">
        <f t="shared" si="567"/>
        <v>0</v>
      </c>
      <c r="EC639" s="168">
        <f t="shared" si="568"/>
        <v>0</v>
      </c>
      <c r="ED639" s="169"/>
      <c r="EE639" s="170">
        <f t="shared" si="569"/>
        <v>0</v>
      </c>
      <c r="EF639" s="170" t="str">
        <f>IFERROR(IF(DY639&gt;((_xlfn.XLOOKUP(DQ639,TOPES!B:B,TOPES!C:C,,,)*INDEXACIÓN!CI639)),"SUPERA TOPES DEL HV",0),"HV NO ENCONTRADO")</f>
        <v>HV NO ENCONTRADO</v>
      </c>
      <c r="EG639" s="170">
        <f t="shared" si="570"/>
        <v>0</v>
      </c>
      <c r="EH639" s="170">
        <f>IF(SUMIF($M:$M,#REF!,$DY:$DY)&gt;$EH$8,"CONSULTA DIAN",0)</f>
        <v>0</v>
      </c>
      <c r="EI639" s="171">
        <f t="shared" si="571"/>
        <v>0</v>
      </c>
      <c r="EJ639" s="172"/>
    </row>
    <row r="640" spans="1:140" x14ac:dyDescent="0.25">
      <c r="A640" s="133" t="str">
        <f t="shared" si="521"/>
        <v>19000100631</v>
      </c>
      <c r="B640" s="134"/>
      <c r="C640" s="134"/>
      <c r="D640" s="135">
        <f>_xlfn.XLOOKUP(C640,TOPES!L:L,TOPES!M:M,,,)</f>
        <v>0</v>
      </c>
      <c r="E640" s="136">
        <v>631</v>
      </c>
      <c r="F640" s="134"/>
      <c r="G640" s="134"/>
      <c r="H640" s="134"/>
      <c r="I640" s="134"/>
      <c r="J640" s="134"/>
      <c r="K640" s="134"/>
      <c r="L640" s="134"/>
      <c r="M640" s="137"/>
      <c r="N640" s="134"/>
      <c r="O640" s="137" t="str">
        <f t="shared" si="522"/>
        <v/>
      </c>
      <c r="P640" s="138"/>
      <c r="Q640" s="139"/>
      <c r="R640" s="140">
        <f>IFERROR(IF(VLOOKUP(YEAR($D640),SMMLV!$A$2:$C$44,3,0)*$P640=$Q640,$Q640,IF($P640="",$Q640,VLOOKUP(YEAR($D640),SMMLV!$A$2:$C$44,3,0)*$P640)),0)</f>
        <v>0</v>
      </c>
      <c r="S640" s="141"/>
      <c r="T640" s="142"/>
      <c r="U640" s="143"/>
      <c r="V640" s="144"/>
      <c r="W640" s="145">
        <f>IFERROR(SUM(IF(VLOOKUP(YEAR($D640),SMMLV!$A$2:$C$44,3,0)*S640=T640,T640,IF(S640="",T640,VLOOKUP(YEAR($D640),SMMLV!$A$2:$C$44,3,0)*S640)),IF(VLOOKUP(YEAR($D640),SMMLV!$A$2:$C$44,3,0)*U640=V640,V640,IF(U640="",V640,VLOOKUP(YEAR($D640),SMMLV!$A$2:$C$44,3,0)*U640))),0)</f>
        <v>0</v>
      </c>
      <c r="X640" s="146"/>
      <c r="Y640" s="139"/>
      <c r="Z640" s="140">
        <f>IFERROR(IF(VLOOKUP(YEAR($D640),SMMLV!$A$2:$C$44,3,0)*$X640=$Y640,$Y640,IF($X640="",$Y640,VLOOKUP(YEAR($D640),SMMLV!$A$2:$C$44,3,0)*$X640)),0)</f>
        <v>0</v>
      </c>
      <c r="AA640" s="147"/>
      <c r="AB640" s="142"/>
      <c r="AC640" s="140">
        <f>IFERROR(IF(VLOOKUP(YEAR($D640),SMMLV!$A$2:$C$44,3,0)*$AA640=$AB640,$AB640,IF($AA640="",$AB640,VLOOKUP(YEAR($D640),SMMLV!$A$2:$C$44,3,0)*$AA640)),0)</f>
        <v>0</v>
      </c>
      <c r="AD640" s="147"/>
      <c r="AE640" s="142"/>
      <c r="AF640" s="140">
        <f>IFERROR(IF(VLOOKUP(YEAR($D640),SMMLV!$A$2:$C$44,3,0)*$AD640=$AE640,$AE640,IF($AD640="",$AE640,VLOOKUP(YEAR($D640),SMMLV!$A$2:$C$44,3,0)*$AD640)),0)</f>
        <v>0</v>
      </c>
      <c r="AG640" s="134"/>
      <c r="AH640" s="145">
        <f t="shared" si="523"/>
        <v>0</v>
      </c>
      <c r="AI640" s="138"/>
      <c r="AJ640" s="139"/>
      <c r="AK640" s="140">
        <f>IFERROR(IF(VLOOKUP(YEAR($D640),SMMLV!$A$2:$C$44,3,0)*$AI640=AJ640,AJ640,IF($AI640="",AJ640,VLOOKUP(YEAR($D640),SMMLV!$A$2:$C$44,3,0)*$AI640)),0)</f>
        <v>0</v>
      </c>
      <c r="AL640" s="141"/>
      <c r="AM640" s="142"/>
      <c r="AN640" s="147"/>
      <c r="AO640" s="144"/>
      <c r="AP640" s="145">
        <f>IFERROR(SUM(IF(VLOOKUP(YEAR($D640),SMMLV!$A$2:$C$44,3,0)*AL640=AM640,AM640,IF(AL640="",AM640,VLOOKUP(YEAR($D640),SMMLV!$A$2:$C$44,3,0)*AL640)),IF(VLOOKUP(YEAR($D640),SMMLV!$A$2:$C$44,3,0)*AN640=AO640,AO640,IF(AN640="",AO640,VLOOKUP(YEAR($D640),SMMLV!$A$2:$C$44,3,0)*AN640))),0)</f>
        <v>0</v>
      </c>
      <c r="AQ640" s="148"/>
      <c r="AR640" s="142"/>
      <c r="AS640" s="140">
        <f>IFERROR(IF(VLOOKUP(YEAR($D640),SMMLV!$A$2:$C$44,3,0)*AQ640=AR640,AR640,IF(AQ640="",AR640,VLOOKUP(YEAR($D640),SMMLV!$A$2:$C$44,3,0)*AQ640)),0)</f>
        <v>0</v>
      </c>
      <c r="AT640" s="147"/>
      <c r="AU640" s="142"/>
      <c r="AV640" s="140">
        <f>IFERROR(IF(VLOOKUP(YEAR($D640),SMMLV!$A$2:$C$44,3,0)*AT640=AU640,AU640,IF(AT640="",AU640,VLOOKUP(YEAR($D640),SMMLV!$A$2:$C$44,3,0)*AT640)),0)</f>
        <v>0</v>
      </c>
      <c r="AW640" s="147"/>
      <c r="AX640" s="142"/>
      <c r="AY640" s="140">
        <f>IFERROR(IF(VLOOKUP(YEAR($D640),SMMLV!$A$2:$C$44,3,0)*AW640=AX640,AX640,IF(AW640="",AX640,VLOOKUP(YEAR($D640),SMMLV!$A$2:$C$44,3,0)*AW640)),0)</f>
        <v>0</v>
      </c>
      <c r="AZ640" s="134"/>
      <c r="BA640" s="145">
        <f t="shared" si="524"/>
        <v>0</v>
      </c>
      <c r="BB640" s="138"/>
      <c r="BC640" s="139"/>
      <c r="BD640" s="140">
        <f>IFERROR(IF(VLOOKUP(YEAR($D640),SMMLV!$A$2:$C$44,3,0)*BB640=BC640,BC640,IF(BB640="",BC640,VLOOKUP(YEAR($D640),SMMLV!$A$2:$C$44,3,0)*BB640)),0)</f>
        <v>0</v>
      </c>
      <c r="BE640" s="141"/>
      <c r="BF640" s="142"/>
      <c r="BG640" s="147"/>
      <c r="BH640" s="144"/>
      <c r="BI640" s="145">
        <f>IFERROR(SUM(IF(VLOOKUP(YEAR($D640),SMMLV!$A$2:$C$44,3,0)*BE640=BF640,BF640,IF(BE640="",BF640,VLOOKUP(YEAR($D640),SMMLV!$A$2:$C$44,3,0)*BE640)),IF(VLOOKUP(YEAR($D640),SMMLV!$A$2:$C$44,3,0)*BG640=BH640,BH640,IF(BG640="",BH640,VLOOKUP(YEAR($D640),SMMLV!$A$2:$C$44,3,0)*BG640))),0)</f>
        <v>0</v>
      </c>
      <c r="BJ640" s="149"/>
      <c r="BK640" s="150"/>
      <c r="BL640" s="140">
        <f>IFERROR(IF(VLOOKUP(YEAR($D640),SMMLV!$A$2:$C$44,3,0)*BJ640=BK640,BK640,IF(BJ640="",BK640,VLOOKUP(YEAR($D640),SMMLV!$A$2:$C$44,3,0)*BJ640)),0)</f>
        <v>0</v>
      </c>
      <c r="BM640" s="147"/>
      <c r="BN640" s="142"/>
      <c r="BO640" s="140">
        <f>IFERROR(IF(VLOOKUP(YEAR($D640),SMMLV!$A$2:$C$44,3,0)*BM640=BN640,BN640,IF(BM640="",BN640,VLOOKUP(YEAR($D640),SMMLV!$A$2:$C$44,3,0)*BM640)),0)</f>
        <v>0</v>
      </c>
      <c r="BP640" s="147"/>
      <c r="BQ640" s="142"/>
      <c r="BR640" s="140">
        <f>IFERROR(IF(VLOOKUP(YEAR($D640),SMMLV!$A$2:$C$44,3,0)*BP640=BQ640,BQ640,IF(BP640="",BQ640,VLOOKUP(YEAR($D640),SMMLV!$A$2:$C$44,3,0)*BP640)),0)</f>
        <v>0</v>
      </c>
      <c r="BS640" s="134"/>
      <c r="BT640" s="145">
        <f t="shared" si="525"/>
        <v>0</v>
      </c>
      <c r="BU640" s="151">
        <f t="shared" si="526"/>
        <v>0</v>
      </c>
      <c r="BV640" s="151">
        <f t="shared" si="527"/>
        <v>0</v>
      </c>
      <c r="BW640" s="151">
        <f t="shared" si="528"/>
        <v>0</v>
      </c>
      <c r="BX640" s="151">
        <f t="shared" si="529"/>
        <v>0</v>
      </c>
      <c r="BY640" s="151">
        <f t="shared" si="530"/>
        <v>0</v>
      </c>
      <c r="BZ640" s="151">
        <f t="shared" si="518"/>
        <v>0</v>
      </c>
      <c r="CA640" s="134"/>
      <c r="CB640" s="134"/>
      <c r="CC640" s="134"/>
      <c r="CD640" s="152">
        <f t="shared" si="519"/>
        <v>0</v>
      </c>
      <c r="CE640" s="153">
        <f>IFERROR(INDEX(IPC!$A$11:$Y$22,MATCH(PROPER(TEXT(CD640,"mmmm")),IPC!$A$11:$A$22,0),MATCH(YEAR(CD640),IPC!$A$10:$Y$10,0)),0)</f>
        <v>0</v>
      </c>
      <c r="CF640" s="154">
        <v>64851</v>
      </c>
      <c r="CG640" s="153">
        <f>IFERROR(INDEX(IPC!$A$11:$Y$22,MATCH(PROPER(TEXT(CF640,"mmmm")),IPC!$A$11:$A$22,0),MATCH(YEAR(CF640),IPC!$A$10:$Y$10,0)),0)</f>
        <v>0</v>
      </c>
      <c r="CH640" s="155">
        <f t="shared" si="520"/>
        <v>0</v>
      </c>
      <c r="CI640" s="145">
        <v>1751535</v>
      </c>
      <c r="CJ640" s="151">
        <f t="shared" si="531"/>
        <v>0</v>
      </c>
      <c r="CK640" s="151">
        <f t="shared" si="532"/>
        <v>0</v>
      </c>
      <c r="CL640" s="151">
        <f t="shared" si="533"/>
        <v>0</v>
      </c>
      <c r="CM640" s="151">
        <f t="shared" si="534"/>
        <v>0</v>
      </c>
      <c r="CN640" s="151">
        <f t="shared" si="535"/>
        <v>0</v>
      </c>
      <c r="CO640" s="151">
        <f t="shared" si="536"/>
        <v>0</v>
      </c>
      <c r="CP640" s="151">
        <f t="shared" si="537"/>
        <v>0</v>
      </c>
      <c r="CQ640" s="151">
        <f t="shared" si="538"/>
        <v>0</v>
      </c>
      <c r="CR640" s="151">
        <f t="shared" si="539"/>
        <v>0</v>
      </c>
      <c r="CS640" s="151">
        <f t="shared" si="540"/>
        <v>0</v>
      </c>
      <c r="CT640" s="151">
        <f t="shared" si="541"/>
        <v>0</v>
      </c>
      <c r="CU640" s="151">
        <f t="shared" si="542"/>
        <v>0</v>
      </c>
      <c r="CV640" s="151">
        <f t="shared" si="543"/>
        <v>0</v>
      </c>
      <c r="CW640" s="151">
        <f t="shared" si="544"/>
        <v>0</v>
      </c>
      <c r="CX640" s="151">
        <f t="shared" si="545"/>
        <v>0</v>
      </c>
      <c r="CY640" s="151">
        <f t="shared" si="546"/>
        <v>0</v>
      </c>
      <c r="CZ640" s="151">
        <f t="shared" si="547"/>
        <v>0</v>
      </c>
      <c r="DA640" s="151">
        <f t="shared" si="548"/>
        <v>0</v>
      </c>
      <c r="DB640" s="151">
        <f t="shared" si="549"/>
        <v>0</v>
      </c>
      <c r="DC640" s="151">
        <f t="shared" si="550"/>
        <v>0</v>
      </c>
      <c r="DD640" s="151">
        <f t="shared" si="551"/>
        <v>0</v>
      </c>
      <c r="DE640" s="151">
        <f t="shared" si="552"/>
        <v>0</v>
      </c>
      <c r="DF640" s="151">
        <f t="shared" si="553"/>
        <v>0</v>
      </c>
      <c r="DG640" s="151">
        <f t="shared" si="554"/>
        <v>0</v>
      </c>
      <c r="DH640" s="151">
        <f t="shared" si="555"/>
        <v>0</v>
      </c>
      <c r="DI640" s="151">
        <f t="shared" si="556"/>
        <v>0</v>
      </c>
      <c r="DJ640" s="151">
        <f t="shared" si="557"/>
        <v>0</v>
      </c>
      <c r="DK640" s="151">
        <f t="shared" si="558"/>
        <v>0</v>
      </c>
      <c r="DL640" s="151">
        <f t="shared" si="559"/>
        <v>0</v>
      </c>
      <c r="DM640" s="151">
        <f t="shared" si="560"/>
        <v>0</v>
      </c>
      <c r="DN640" s="151">
        <f t="shared" si="561"/>
        <v>0</v>
      </c>
      <c r="DO640" s="156">
        <f t="shared" si="562"/>
        <v>0</v>
      </c>
      <c r="DP640" s="173" t="str">
        <f t="shared" si="563"/>
        <v/>
      </c>
      <c r="DQ640" s="157" t="str">
        <f t="shared" si="564"/>
        <v/>
      </c>
      <c r="DR640" s="158" t="str">
        <f>IFERROR(IFERROR(IFERROR(_xlfn.XLOOKUP(DP640,#REF!,#REF!,,,),_xlfn.XLOOKUP(DP640,#REF!,#REF!,,,)),_xlfn.XLOOKUP(DP640,#REF!,#REF!,,,)),"N/A")</f>
        <v>N/A</v>
      </c>
      <c r="DS640" s="159"/>
      <c r="DT640" s="160"/>
      <c r="DU640" s="161"/>
      <c r="DV640" s="162"/>
      <c r="DW640" s="163">
        <f>IFERROR(IFERROR(IFERROR(_xlfn.XLOOKUP(DP640,#REF!,#REF!,,,),_xlfn.XLOOKUP(DP640,#REF!,#REF!,,,)),_xlfn.XLOOKUP(DP640,#REF!,#REF!,,,)),0)</f>
        <v>0</v>
      </c>
      <c r="DX640" s="164"/>
      <c r="DY640" s="165">
        <f t="shared" si="565"/>
        <v>0</v>
      </c>
      <c r="DZ640" s="166"/>
      <c r="EA640" s="167">
        <f t="shared" si="566"/>
        <v>0</v>
      </c>
      <c r="EB640" s="168">
        <f t="shared" si="567"/>
        <v>0</v>
      </c>
      <c r="EC640" s="168">
        <f t="shared" si="568"/>
        <v>0</v>
      </c>
      <c r="ED640" s="169"/>
      <c r="EE640" s="170">
        <f t="shared" si="569"/>
        <v>0</v>
      </c>
      <c r="EF640" s="170" t="str">
        <f>IFERROR(IF(DY640&gt;((_xlfn.XLOOKUP(DQ640,TOPES!B:B,TOPES!C:C,,,)*INDEXACIÓN!CI640)),"SUPERA TOPES DEL HV",0),"HV NO ENCONTRADO")</f>
        <v>HV NO ENCONTRADO</v>
      </c>
      <c r="EG640" s="170">
        <f t="shared" si="570"/>
        <v>0</v>
      </c>
      <c r="EH640" s="170">
        <f>IF(SUMIF($M:$M,#REF!,$DY:$DY)&gt;$EH$8,"CONSULTA DIAN",0)</f>
        <v>0</v>
      </c>
      <c r="EI640" s="171">
        <f t="shared" si="571"/>
        <v>0</v>
      </c>
      <c r="EJ640" s="172"/>
    </row>
    <row r="641" spans="1:140" x14ac:dyDescent="0.25">
      <c r="A641" s="133" t="str">
        <f t="shared" si="521"/>
        <v>19000100632</v>
      </c>
      <c r="B641" s="134"/>
      <c r="C641" s="134"/>
      <c r="D641" s="135">
        <f>_xlfn.XLOOKUP(C641,TOPES!L:L,TOPES!M:M,,,)</f>
        <v>0</v>
      </c>
      <c r="E641" s="136">
        <v>632</v>
      </c>
      <c r="F641" s="134"/>
      <c r="G641" s="134"/>
      <c r="H641" s="134"/>
      <c r="I641" s="134"/>
      <c r="J641" s="134"/>
      <c r="K641" s="134"/>
      <c r="L641" s="134"/>
      <c r="M641" s="137"/>
      <c r="N641" s="134"/>
      <c r="O641" s="137" t="str">
        <f t="shared" si="522"/>
        <v/>
      </c>
      <c r="P641" s="138"/>
      <c r="Q641" s="139"/>
      <c r="R641" s="140">
        <f>IFERROR(IF(VLOOKUP(YEAR($D641),SMMLV!$A$2:$C$44,3,0)*$P641=$Q641,$Q641,IF($P641="",$Q641,VLOOKUP(YEAR($D641),SMMLV!$A$2:$C$44,3,0)*$P641)),0)</f>
        <v>0</v>
      </c>
      <c r="S641" s="141"/>
      <c r="T641" s="142"/>
      <c r="U641" s="143"/>
      <c r="V641" s="144"/>
      <c r="W641" s="145">
        <f>IFERROR(SUM(IF(VLOOKUP(YEAR($D641),SMMLV!$A$2:$C$44,3,0)*S641=T641,T641,IF(S641="",T641,VLOOKUP(YEAR($D641),SMMLV!$A$2:$C$44,3,0)*S641)),IF(VLOOKUP(YEAR($D641),SMMLV!$A$2:$C$44,3,0)*U641=V641,V641,IF(U641="",V641,VLOOKUP(YEAR($D641),SMMLV!$A$2:$C$44,3,0)*U641))),0)</f>
        <v>0</v>
      </c>
      <c r="X641" s="146"/>
      <c r="Y641" s="139"/>
      <c r="Z641" s="140">
        <f>IFERROR(IF(VLOOKUP(YEAR($D641),SMMLV!$A$2:$C$44,3,0)*$X641=$Y641,$Y641,IF($X641="",$Y641,VLOOKUP(YEAR($D641),SMMLV!$A$2:$C$44,3,0)*$X641)),0)</f>
        <v>0</v>
      </c>
      <c r="AA641" s="147"/>
      <c r="AB641" s="142"/>
      <c r="AC641" s="140">
        <f>IFERROR(IF(VLOOKUP(YEAR($D641),SMMLV!$A$2:$C$44,3,0)*$AA641=$AB641,$AB641,IF($AA641="",$AB641,VLOOKUP(YEAR($D641),SMMLV!$A$2:$C$44,3,0)*$AA641)),0)</f>
        <v>0</v>
      </c>
      <c r="AD641" s="147"/>
      <c r="AE641" s="142"/>
      <c r="AF641" s="140">
        <f>IFERROR(IF(VLOOKUP(YEAR($D641),SMMLV!$A$2:$C$44,3,0)*$AD641=$AE641,$AE641,IF($AD641="",$AE641,VLOOKUP(YEAR($D641),SMMLV!$A$2:$C$44,3,0)*$AD641)),0)</f>
        <v>0</v>
      </c>
      <c r="AG641" s="134"/>
      <c r="AH641" s="145">
        <f t="shared" si="523"/>
        <v>0</v>
      </c>
      <c r="AI641" s="138"/>
      <c r="AJ641" s="139"/>
      <c r="AK641" s="140">
        <f>IFERROR(IF(VLOOKUP(YEAR($D641),SMMLV!$A$2:$C$44,3,0)*$AI641=AJ641,AJ641,IF($AI641="",AJ641,VLOOKUP(YEAR($D641),SMMLV!$A$2:$C$44,3,0)*$AI641)),0)</f>
        <v>0</v>
      </c>
      <c r="AL641" s="141"/>
      <c r="AM641" s="142"/>
      <c r="AN641" s="147"/>
      <c r="AO641" s="144"/>
      <c r="AP641" s="145">
        <f>IFERROR(SUM(IF(VLOOKUP(YEAR($D641),SMMLV!$A$2:$C$44,3,0)*AL641=AM641,AM641,IF(AL641="",AM641,VLOOKUP(YEAR($D641),SMMLV!$A$2:$C$44,3,0)*AL641)),IF(VLOOKUP(YEAR($D641),SMMLV!$A$2:$C$44,3,0)*AN641=AO641,AO641,IF(AN641="",AO641,VLOOKUP(YEAR($D641),SMMLV!$A$2:$C$44,3,0)*AN641))),0)</f>
        <v>0</v>
      </c>
      <c r="AQ641" s="148"/>
      <c r="AR641" s="142"/>
      <c r="AS641" s="140">
        <f>IFERROR(IF(VLOOKUP(YEAR($D641),SMMLV!$A$2:$C$44,3,0)*AQ641=AR641,AR641,IF(AQ641="",AR641,VLOOKUP(YEAR($D641),SMMLV!$A$2:$C$44,3,0)*AQ641)),0)</f>
        <v>0</v>
      </c>
      <c r="AT641" s="147"/>
      <c r="AU641" s="142"/>
      <c r="AV641" s="140">
        <f>IFERROR(IF(VLOOKUP(YEAR($D641),SMMLV!$A$2:$C$44,3,0)*AT641=AU641,AU641,IF(AT641="",AU641,VLOOKUP(YEAR($D641),SMMLV!$A$2:$C$44,3,0)*AT641)),0)</f>
        <v>0</v>
      </c>
      <c r="AW641" s="147"/>
      <c r="AX641" s="142"/>
      <c r="AY641" s="140">
        <f>IFERROR(IF(VLOOKUP(YEAR($D641),SMMLV!$A$2:$C$44,3,0)*AW641=AX641,AX641,IF(AW641="",AX641,VLOOKUP(YEAR($D641),SMMLV!$A$2:$C$44,3,0)*AW641)),0)</f>
        <v>0</v>
      </c>
      <c r="AZ641" s="134"/>
      <c r="BA641" s="145">
        <f t="shared" si="524"/>
        <v>0</v>
      </c>
      <c r="BB641" s="138"/>
      <c r="BC641" s="139"/>
      <c r="BD641" s="140">
        <f>IFERROR(IF(VLOOKUP(YEAR($D641),SMMLV!$A$2:$C$44,3,0)*BB641=BC641,BC641,IF(BB641="",BC641,VLOOKUP(YEAR($D641),SMMLV!$A$2:$C$44,3,0)*BB641)),0)</f>
        <v>0</v>
      </c>
      <c r="BE641" s="141"/>
      <c r="BF641" s="142"/>
      <c r="BG641" s="147"/>
      <c r="BH641" s="144"/>
      <c r="BI641" s="145">
        <f>IFERROR(SUM(IF(VLOOKUP(YEAR($D641),SMMLV!$A$2:$C$44,3,0)*BE641=BF641,BF641,IF(BE641="",BF641,VLOOKUP(YEAR($D641),SMMLV!$A$2:$C$44,3,0)*BE641)),IF(VLOOKUP(YEAR($D641),SMMLV!$A$2:$C$44,3,0)*BG641=BH641,BH641,IF(BG641="",BH641,VLOOKUP(YEAR($D641),SMMLV!$A$2:$C$44,3,0)*BG641))),0)</f>
        <v>0</v>
      </c>
      <c r="BJ641" s="149"/>
      <c r="BK641" s="150"/>
      <c r="BL641" s="140">
        <f>IFERROR(IF(VLOOKUP(YEAR($D641),SMMLV!$A$2:$C$44,3,0)*BJ641=BK641,BK641,IF(BJ641="",BK641,VLOOKUP(YEAR($D641),SMMLV!$A$2:$C$44,3,0)*BJ641)),0)</f>
        <v>0</v>
      </c>
      <c r="BM641" s="147"/>
      <c r="BN641" s="142"/>
      <c r="BO641" s="140">
        <f>IFERROR(IF(VLOOKUP(YEAR($D641),SMMLV!$A$2:$C$44,3,0)*BM641=BN641,BN641,IF(BM641="",BN641,VLOOKUP(YEAR($D641),SMMLV!$A$2:$C$44,3,0)*BM641)),0)</f>
        <v>0</v>
      </c>
      <c r="BP641" s="147"/>
      <c r="BQ641" s="142"/>
      <c r="BR641" s="140">
        <f>IFERROR(IF(VLOOKUP(YEAR($D641),SMMLV!$A$2:$C$44,3,0)*BP641=BQ641,BQ641,IF(BP641="",BQ641,VLOOKUP(YEAR($D641),SMMLV!$A$2:$C$44,3,0)*BP641)),0)</f>
        <v>0</v>
      </c>
      <c r="BS641" s="134"/>
      <c r="BT641" s="145">
        <f t="shared" si="525"/>
        <v>0</v>
      </c>
      <c r="BU641" s="151">
        <f t="shared" si="526"/>
        <v>0</v>
      </c>
      <c r="BV641" s="151">
        <f t="shared" si="527"/>
        <v>0</v>
      </c>
      <c r="BW641" s="151">
        <f t="shared" si="528"/>
        <v>0</v>
      </c>
      <c r="BX641" s="151">
        <f t="shared" si="529"/>
        <v>0</v>
      </c>
      <c r="BY641" s="151">
        <f t="shared" si="530"/>
        <v>0</v>
      </c>
      <c r="BZ641" s="151">
        <f t="shared" si="518"/>
        <v>0</v>
      </c>
      <c r="CA641" s="134"/>
      <c r="CB641" s="134"/>
      <c r="CC641" s="134"/>
      <c r="CD641" s="152">
        <f t="shared" si="519"/>
        <v>0</v>
      </c>
      <c r="CE641" s="153">
        <f>IFERROR(INDEX(IPC!$A$11:$Y$22,MATCH(PROPER(TEXT(CD641,"mmmm")),IPC!$A$11:$A$22,0),MATCH(YEAR(CD641),IPC!$A$10:$Y$10,0)),0)</f>
        <v>0</v>
      </c>
      <c r="CF641" s="154">
        <v>64882</v>
      </c>
      <c r="CG641" s="153">
        <f>IFERROR(INDEX(IPC!$A$11:$Y$22,MATCH(PROPER(TEXT(CF641,"mmmm")),IPC!$A$11:$A$22,0),MATCH(YEAR(CF641),IPC!$A$10:$Y$10,0)),0)</f>
        <v>0</v>
      </c>
      <c r="CH641" s="155">
        <f t="shared" si="520"/>
        <v>0</v>
      </c>
      <c r="CI641" s="145">
        <v>1751536</v>
      </c>
      <c r="CJ641" s="151">
        <f t="shared" si="531"/>
        <v>0</v>
      </c>
      <c r="CK641" s="151">
        <f t="shared" si="532"/>
        <v>0</v>
      </c>
      <c r="CL641" s="151">
        <f t="shared" si="533"/>
        <v>0</v>
      </c>
      <c r="CM641" s="151">
        <f t="shared" si="534"/>
        <v>0</v>
      </c>
      <c r="CN641" s="151">
        <f t="shared" si="535"/>
        <v>0</v>
      </c>
      <c r="CO641" s="151">
        <f t="shared" si="536"/>
        <v>0</v>
      </c>
      <c r="CP641" s="151">
        <f t="shared" si="537"/>
        <v>0</v>
      </c>
      <c r="CQ641" s="151">
        <f t="shared" si="538"/>
        <v>0</v>
      </c>
      <c r="CR641" s="151">
        <f t="shared" si="539"/>
        <v>0</v>
      </c>
      <c r="CS641" s="151">
        <f t="shared" si="540"/>
        <v>0</v>
      </c>
      <c r="CT641" s="151">
        <f t="shared" si="541"/>
        <v>0</v>
      </c>
      <c r="CU641" s="151">
        <f t="shared" si="542"/>
        <v>0</v>
      </c>
      <c r="CV641" s="151">
        <f t="shared" si="543"/>
        <v>0</v>
      </c>
      <c r="CW641" s="151">
        <f t="shared" si="544"/>
        <v>0</v>
      </c>
      <c r="CX641" s="151">
        <f t="shared" si="545"/>
        <v>0</v>
      </c>
      <c r="CY641" s="151">
        <f t="shared" si="546"/>
        <v>0</v>
      </c>
      <c r="CZ641" s="151">
        <f t="shared" si="547"/>
        <v>0</v>
      </c>
      <c r="DA641" s="151">
        <f t="shared" si="548"/>
        <v>0</v>
      </c>
      <c r="DB641" s="151">
        <f t="shared" si="549"/>
        <v>0</v>
      </c>
      <c r="DC641" s="151">
        <f t="shared" si="550"/>
        <v>0</v>
      </c>
      <c r="DD641" s="151">
        <f t="shared" si="551"/>
        <v>0</v>
      </c>
      <c r="DE641" s="151">
        <f t="shared" si="552"/>
        <v>0</v>
      </c>
      <c r="DF641" s="151">
        <f t="shared" si="553"/>
        <v>0</v>
      </c>
      <c r="DG641" s="151">
        <f t="shared" si="554"/>
        <v>0</v>
      </c>
      <c r="DH641" s="151">
        <f t="shared" si="555"/>
        <v>0</v>
      </c>
      <c r="DI641" s="151">
        <f t="shared" si="556"/>
        <v>0</v>
      </c>
      <c r="DJ641" s="151">
        <f t="shared" si="557"/>
        <v>0</v>
      </c>
      <c r="DK641" s="151">
        <f t="shared" si="558"/>
        <v>0</v>
      </c>
      <c r="DL641" s="151">
        <f t="shared" si="559"/>
        <v>0</v>
      </c>
      <c r="DM641" s="151">
        <f t="shared" si="560"/>
        <v>0</v>
      </c>
      <c r="DN641" s="151">
        <f t="shared" si="561"/>
        <v>0</v>
      </c>
      <c r="DO641" s="156">
        <f t="shared" si="562"/>
        <v>0</v>
      </c>
      <c r="DP641" s="173" t="str">
        <f t="shared" si="563"/>
        <v/>
      </c>
      <c r="DQ641" s="157" t="str">
        <f t="shared" si="564"/>
        <v/>
      </c>
      <c r="DR641" s="158" t="str">
        <f>IFERROR(IFERROR(IFERROR(_xlfn.XLOOKUP(DP641,#REF!,#REF!,,,),_xlfn.XLOOKUP(DP641,#REF!,#REF!,,,)),_xlfn.XLOOKUP(DP641,#REF!,#REF!,,,)),"N/A")</f>
        <v>N/A</v>
      </c>
      <c r="DS641" s="159"/>
      <c r="DT641" s="160"/>
      <c r="DU641" s="161"/>
      <c r="DV641" s="162"/>
      <c r="DW641" s="163">
        <f>IFERROR(IFERROR(IFERROR(_xlfn.XLOOKUP(DP641,#REF!,#REF!,,,),_xlfn.XLOOKUP(DP641,#REF!,#REF!,,,)),_xlfn.XLOOKUP(DP641,#REF!,#REF!,,,)),0)</f>
        <v>0</v>
      </c>
      <c r="DX641" s="164"/>
      <c r="DY641" s="165">
        <f t="shared" si="565"/>
        <v>0</v>
      </c>
      <c r="DZ641" s="166"/>
      <c r="EA641" s="167">
        <f t="shared" si="566"/>
        <v>0</v>
      </c>
      <c r="EB641" s="168">
        <f t="shared" si="567"/>
        <v>0</v>
      </c>
      <c r="EC641" s="168">
        <f t="shared" si="568"/>
        <v>0</v>
      </c>
      <c r="ED641" s="169"/>
      <c r="EE641" s="170">
        <f t="shared" si="569"/>
        <v>0</v>
      </c>
      <c r="EF641" s="170" t="str">
        <f>IFERROR(IF(DY641&gt;((_xlfn.XLOOKUP(DQ641,TOPES!B:B,TOPES!C:C,,,)*INDEXACIÓN!CI641)),"SUPERA TOPES DEL HV",0),"HV NO ENCONTRADO")</f>
        <v>HV NO ENCONTRADO</v>
      </c>
      <c r="EG641" s="170">
        <f t="shared" si="570"/>
        <v>0</v>
      </c>
      <c r="EH641" s="170">
        <f>IF(SUMIF($M:$M,#REF!,$DY:$DY)&gt;$EH$8,"CONSULTA DIAN",0)</f>
        <v>0</v>
      </c>
      <c r="EI641" s="171">
        <f t="shared" si="571"/>
        <v>0</v>
      </c>
      <c r="EJ641" s="172"/>
    </row>
    <row r="642" spans="1:140" x14ac:dyDescent="0.25">
      <c r="A642" s="133" t="str">
        <f t="shared" si="521"/>
        <v>19000100633</v>
      </c>
      <c r="B642" s="134"/>
      <c r="C642" s="134"/>
      <c r="D642" s="135">
        <f>_xlfn.XLOOKUP(C642,TOPES!L:L,TOPES!M:M,,,)</f>
        <v>0</v>
      </c>
      <c r="E642" s="136">
        <v>633</v>
      </c>
      <c r="F642" s="134"/>
      <c r="G642" s="134"/>
      <c r="H642" s="134"/>
      <c r="I642" s="134"/>
      <c r="J642" s="134"/>
      <c r="K642" s="134"/>
      <c r="L642" s="134"/>
      <c r="M642" s="137"/>
      <c r="N642" s="134"/>
      <c r="O642" s="137" t="str">
        <f t="shared" si="522"/>
        <v/>
      </c>
      <c r="P642" s="138"/>
      <c r="Q642" s="139"/>
      <c r="R642" s="140">
        <f>IFERROR(IF(VLOOKUP(YEAR($D642),SMMLV!$A$2:$C$44,3,0)*$P642=$Q642,$Q642,IF($P642="",$Q642,VLOOKUP(YEAR($D642),SMMLV!$A$2:$C$44,3,0)*$P642)),0)</f>
        <v>0</v>
      </c>
      <c r="S642" s="141"/>
      <c r="T642" s="142"/>
      <c r="U642" s="143"/>
      <c r="V642" s="144"/>
      <c r="W642" s="145">
        <f>IFERROR(SUM(IF(VLOOKUP(YEAR($D642),SMMLV!$A$2:$C$44,3,0)*S642=T642,T642,IF(S642="",T642,VLOOKUP(YEAR($D642),SMMLV!$A$2:$C$44,3,0)*S642)),IF(VLOOKUP(YEAR($D642),SMMLV!$A$2:$C$44,3,0)*U642=V642,V642,IF(U642="",V642,VLOOKUP(YEAR($D642),SMMLV!$A$2:$C$44,3,0)*U642))),0)</f>
        <v>0</v>
      </c>
      <c r="X642" s="146"/>
      <c r="Y642" s="139"/>
      <c r="Z642" s="140">
        <f>IFERROR(IF(VLOOKUP(YEAR($D642),SMMLV!$A$2:$C$44,3,0)*$X642=$Y642,$Y642,IF($X642="",$Y642,VLOOKUP(YEAR($D642),SMMLV!$A$2:$C$44,3,0)*$X642)),0)</f>
        <v>0</v>
      </c>
      <c r="AA642" s="147"/>
      <c r="AB642" s="142"/>
      <c r="AC642" s="140">
        <f>IFERROR(IF(VLOOKUP(YEAR($D642),SMMLV!$A$2:$C$44,3,0)*$AA642=$AB642,$AB642,IF($AA642="",$AB642,VLOOKUP(YEAR($D642),SMMLV!$A$2:$C$44,3,0)*$AA642)),0)</f>
        <v>0</v>
      </c>
      <c r="AD642" s="147"/>
      <c r="AE642" s="142"/>
      <c r="AF642" s="140">
        <f>IFERROR(IF(VLOOKUP(YEAR($D642),SMMLV!$A$2:$C$44,3,0)*$AD642=$AE642,$AE642,IF($AD642="",$AE642,VLOOKUP(YEAR($D642),SMMLV!$A$2:$C$44,3,0)*$AD642)),0)</f>
        <v>0</v>
      </c>
      <c r="AG642" s="134"/>
      <c r="AH642" s="145">
        <f t="shared" si="523"/>
        <v>0</v>
      </c>
      <c r="AI642" s="138"/>
      <c r="AJ642" s="139"/>
      <c r="AK642" s="140">
        <f>IFERROR(IF(VLOOKUP(YEAR($D642),SMMLV!$A$2:$C$44,3,0)*$AI642=AJ642,AJ642,IF($AI642="",AJ642,VLOOKUP(YEAR($D642),SMMLV!$A$2:$C$44,3,0)*$AI642)),0)</f>
        <v>0</v>
      </c>
      <c r="AL642" s="141"/>
      <c r="AM642" s="142"/>
      <c r="AN642" s="147"/>
      <c r="AO642" s="144"/>
      <c r="AP642" s="145">
        <f>IFERROR(SUM(IF(VLOOKUP(YEAR($D642),SMMLV!$A$2:$C$44,3,0)*AL642=AM642,AM642,IF(AL642="",AM642,VLOOKUP(YEAR($D642),SMMLV!$A$2:$C$44,3,0)*AL642)),IF(VLOOKUP(YEAR($D642),SMMLV!$A$2:$C$44,3,0)*AN642=AO642,AO642,IF(AN642="",AO642,VLOOKUP(YEAR($D642),SMMLV!$A$2:$C$44,3,0)*AN642))),0)</f>
        <v>0</v>
      </c>
      <c r="AQ642" s="148"/>
      <c r="AR642" s="142"/>
      <c r="AS642" s="140">
        <f>IFERROR(IF(VLOOKUP(YEAR($D642),SMMLV!$A$2:$C$44,3,0)*AQ642=AR642,AR642,IF(AQ642="",AR642,VLOOKUP(YEAR($D642),SMMLV!$A$2:$C$44,3,0)*AQ642)),0)</f>
        <v>0</v>
      </c>
      <c r="AT642" s="147"/>
      <c r="AU642" s="142"/>
      <c r="AV642" s="140">
        <f>IFERROR(IF(VLOOKUP(YEAR($D642),SMMLV!$A$2:$C$44,3,0)*AT642=AU642,AU642,IF(AT642="",AU642,VLOOKUP(YEAR($D642),SMMLV!$A$2:$C$44,3,0)*AT642)),0)</f>
        <v>0</v>
      </c>
      <c r="AW642" s="147"/>
      <c r="AX642" s="142"/>
      <c r="AY642" s="140">
        <f>IFERROR(IF(VLOOKUP(YEAR($D642),SMMLV!$A$2:$C$44,3,0)*AW642=AX642,AX642,IF(AW642="",AX642,VLOOKUP(YEAR($D642),SMMLV!$A$2:$C$44,3,0)*AW642)),0)</f>
        <v>0</v>
      </c>
      <c r="AZ642" s="134"/>
      <c r="BA642" s="145">
        <f t="shared" si="524"/>
        <v>0</v>
      </c>
      <c r="BB642" s="138"/>
      <c r="BC642" s="139"/>
      <c r="BD642" s="140">
        <f>IFERROR(IF(VLOOKUP(YEAR($D642),SMMLV!$A$2:$C$44,3,0)*BB642=BC642,BC642,IF(BB642="",BC642,VLOOKUP(YEAR($D642),SMMLV!$A$2:$C$44,3,0)*BB642)),0)</f>
        <v>0</v>
      </c>
      <c r="BE642" s="141"/>
      <c r="BF642" s="142"/>
      <c r="BG642" s="147"/>
      <c r="BH642" s="144"/>
      <c r="BI642" s="145">
        <f>IFERROR(SUM(IF(VLOOKUP(YEAR($D642),SMMLV!$A$2:$C$44,3,0)*BE642=BF642,BF642,IF(BE642="",BF642,VLOOKUP(YEAR($D642),SMMLV!$A$2:$C$44,3,0)*BE642)),IF(VLOOKUP(YEAR($D642),SMMLV!$A$2:$C$44,3,0)*BG642=BH642,BH642,IF(BG642="",BH642,VLOOKUP(YEAR($D642),SMMLV!$A$2:$C$44,3,0)*BG642))),0)</f>
        <v>0</v>
      </c>
      <c r="BJ642" s="149"/>
      <c r="BK642" s="150"/>
      <c r="BL642" s="140">
        <f>IFERROR(IF(VLOOKUP(YEAR($D642),SMMLV!$A$2:$C$44,3,0)*BJ642=BK642,BK642,IF(BJ642="",BK642,VLOOKUP(YEAR($D642),SMMLV!$A$2:$C$44,3,0)*BJ642)),0)</f>
        <v>0</v>
      </c>
      <c r="BM642" s="147"/>
      <c r="BN642" s="142"/>
      <c r="BO642" s="140">
        <f>IFERROR(IF(VLOOKUP(YEAR($D642),SMMLV!$A$2:$C$44,3,0)*BM642=BN642,BN642,IF(BM642="",BN642,VLOOKUP(YEAR($D642),SMMLV!$A$2:$C$44,3,0)*BM642)),0)</f>
        <v>0</v>
      </c>
      <c r="BP642" s="147"/>
      <c r="BQ642" s="142"/>
      <c r="BR642" s="140">
        <f>IFERROR(IF(VLOOKUP(YEAR($D642),SMMLV!$A$2:$C$44,3,0)*BP642=BQ642,BQ642,IF(BP642="",BQ642,VLOOKUP(YEAR($D642),SMMLV!$A$2:$C$44,3,0)*BP642)),0)</f>
        <v>0</v>
      </c>
      <c r="BS642" s="134"/>
      <c r="BT642" s="145">
        <f t="shared" si="525"/>
        <v>0</v>
      </c>
      <c r="BU642" s="151">
        <f t="shared" si="526"/>
        <v>0</v>
      </c>
      <c r="BV642" s="151">
        <f t="shared" si="527"/>
        <v>0</v>
      </c>
      <c r="BW642" s="151">
        <f t="shared" si="528"/>
        <v>0</v>
      </c>
      <c r="BX642" s="151">
        <f t="shared" si="529"/>
        <v>0</v>
      </c>
      <c r="BY642" s="151">
        <f t="shared" si="530"/>
        <v>0</v>
      </c>
      <c r="BZ642" s="151">
        <f t="shared" si="518"/>
        <v>0</v>
      </c>
      <c r="CA642" s="134"/>
      <c r="CB642" s="134"/>
      <c r="CC642" s="134"/>
      <c r="CD642" s="152">
        <f t="shared" si="519"/>
        <v>0</v>
      </c>
      <c r="CE642" s="153">
        <f>IFERROR(INDEX(IPC!$A$11:$Y$22,MATCH(PROPER(TEXT(CD642,"mmmm")),IPC!$A$11:$A$22,0),MATCH(YEAR(CD642),IPC!$A$10:$Y$10,0)),0)</f>
        <v>0</v>
      </c>
      <c r="CF642" s="154">
        <v>64913</v>
      </c>
      <c r="CG642" s="153">
        <f>IFERROR(INDEX(IPC!$A$11:$Y$22,MATCH(PROPER(TEXT(CF642,"mmmm")),IPC!$A$11:$A$22,0),MATCH(YEAR(CF642),IPC!$A$10:$Y$10,0)),0)</f>
        <v>0</v>
      </c>
      <c r="CH642" s="155">
        <f t="shared" si="520"/>
        <v>0</v>
      </c>
      <c r="CI642" s="145">
        <v>1751537</v>
      </c>
      <c r="CJ642" s="151">
        <f t="shared" si="531"/>
        <v>0</v>
      </c>
      <c r="CK642" s="151">
        <f t="shared" si="532"/>
        <v>0</v>
      </c>
      <c r="CL642" s="151">
        <f t="shared" si="533"/>
        <v>0</v>
      </c>
      <c r="CM642" s="151">
        <f t="shared" si="534"/>
        <v>0</v>
      </c>
      <c r="CN642" s="151">
        <f t="shared" si="535"/>
        <v>0</v>
      </c>
      <c r="CO642" s="151">
        <f t="shared" si="536"/>
        <v>0</v>
      </c>
      <c r="CP642" s="151">
        <f t="shared" si="537"/>
        <v>0</v>
      </c>
      <c r="CQ642" s="151">
        <f t="shared" si="538"/>
        <v>0</v>
      </c>
      <c r="CR642" s="151">
        <f t="shared" si="539"/>
        <v>0</v>
      </c>
      <c r="CS642" s="151">
        <f t="shared" si="540"/>
        <v>0</v>
      </c>
      <c r="CT642" s="151">
        <f t="shared" si="541"/>
        <v>0</v>
      </c>
      <c r="CU642" s="151">
        <f t="shared" si="542"/>
        <v>0</v>
      </c>
      <c r="CV642" s="151">
        <f t="shared" si="543"/>
        <v>0</v>
      </c>
      <c r="CW642" s="151">
        <f t="shared" si="544"/>
        <v>0</v>
      </c>
      <c r="CX642" s="151">
        <f t="shared" si="545"/>
        <v>0</v>
      </c>
      <c r="CY642" s="151">
        <f t="shared" si="546"/>
        <v>0</v>
      </c>
      <c r="CZ642" s="151">
        <f t="shared" si="547"/>
        <v>0</v>
      </c>
      <c r="DA642" s="151">
        <f t="shared" si="548"/>
        <v>0</v>
      </c>
      <c r="DB642" s="151">
        <f t="shared" si="549"/>
        <v>0</v>
      </c>
      <c r="DC642" s="151">
        <f t="shared" si="550"/>
        <v>0</v>
      </c>
      <c r="DD642" s="151">
        <f t="shared" si="551"/>
        <v>0</v>
      </c>
      <c r="DE642" s="151">
        <f t="shared" si="552"/>
        <v>0</v>
      </c>
      <c r="DF642" s="151">
        <f t="shared" si="553"/>
        <v>0</v>
      </c>
      <c r="DG642" s="151">
        <f t="shared" si="554"/>
        <v>0</v>
      </c>
      <c r="DH642" s="151">
        <f t="shared" si="555"/>
        <v>0</v>
      </c>
      <c r="DI642" s="151">
        <f t="shared" si="556"/>
        <v>0</v>
      </c>
      <c r="DJ642" s="151">
        <f t="shared" si="557"/>
        <v>0</v>
      </c>
      <c r="DK642" s="151">
        <f t="shared" si="558"/>
        <v>0</v>
      </c>
      <c r="DL642" s="151">
        <f t="shared" si="559"/>
        <v>0</v>
      </c>
      <c r="DM642" s="151">
        <f t="shared" si="560"/>
        <v>0</v>
      </c>
      <c r="DN642" s="151">
        <f t="shared" si="561"/>
        <v>0</v>
      </c>
      <c r="DO642" s="156">
        <f t="shared" si="562"/>
        <v>0</v>
      </c>
      <c r="DP642" s="173" t="str">
        <f t="shared" si="563"/>
        <v/>
      </c>
      <c r="DQ642" s="157" t="str">
        <f t="shared" si="564"/>
        <v/>
      </c>
      <c r="DR642" s="158" t="str">
        <f>IFERROR(IFERROR(IFERROR(_xlfn.XLOOKUP(DP642,#REF!,#REF!,,,),_xlfn.XLOOKUP(DP642,#REF!,#REF!,,,)),_xlfn.XLOOKUP(DP642,#REF!,#REF!,,,)),"N/A")</f>
        <v>N/A</v>
      </c>
      <c r="DS642" s="159"/>
      <c r="DT642" s="160"/>
      <c r="DU642" s="161"/>
      <c r="DV642" s="162"/>
      <c r="DW642" s="163">
        <f>IFERROR(IFERROR(IFERROR(_xlfn.XLOOKUP(DP642,#REF!,#REF!,,,),_xlfn.XLOOKUP(DP642,#REF!,#REF!,,,)),_xlfn.XLOOKUP(DP642,#REF!,#REF!,,,)),0)</f>
        <v>0</v>
      </c>
      <c r="DX642" s="164"/>
      <c r="DY642" s="165">
        <f t="shared" si="565"/>
        <v>0</v>
      </c>
      <c r="DZ642" s="166"/>
      <c r="EA642" s="167">
        <f t="shared" si="566"/>
        <v>0</v>
      </c>
      <c r="EB642" s="168">
        <f t="shared" si="567"/>
        <v>0</v>
      </c>
      <c r="EC642" s="168">
        <f t="shared" si="568"/>
        <v>0</v>
      </c>
      <c r="ED642" s="169"/>
      <c r="EE642" s="170">
        <f t="shared" si="569"/>
        <v>0</v>
      </c>
      <c r="EF642" s="170" t="str">
        <f>IFERROR(IF(DY642&gt;((_xlfn.XLOOKUP(DQ642,TOPES!B:B,TOPES!C:C,,,)*INDEXACIÓN!CI642)),"SUPERA TOPES DEL HV",0),"HV NO ENCONTRADO")</f>
        <v>HV NO ENCONTRADO</v>
      </c>
      <c r="EG642" s="170">
        <f t="shared" si="570"/>
        <v>0</v>
      </c>
      <c r="EH642" s="170">
        <f>IF(SUMIF($M:$M,#REF!,$DY:$DY)&gt;$EH$8,"CONSULTA DIAN",0)</f>
        <v>0</v>
      </c>
      <c r="EI642" s="171">
        <f t="shared" si="571"/>
        <v>0</v>
      </c>
      <c r="EJ642" s="172"/>
    </row>
    <row r="643" spans="1:140" x14ac:dyDescent="0.25">
      <c r="A643" s="133" t="str">
        <f t="shared" si="521"/>
        <v>19000100634</v>
      </c>
      <c r="B643" s="134"/>
      <c r="C643" s="134"/>
      <c r="D643" s="135">
        <f>_xlfn.XLOOKUP(C643,TOPES!L:L,TOPES!M:M,,,)</f>
        <v>0</v>
      </c>
      <c r="E643" s="136">
        <v>634</v>
      </c>
      <c r="F643" s="134"/>
      <c r="G643" s="134"/>
      <c r="H643" s="134"/>
      <c r="I643" s="134"/>
      <c r="J643" s="134"/>
      <c r="K643" s="134"/>
      <c r="L643" s="134"/>
      <c r="M643" s="137"/>
      <c r="N643" s="134"/>
      <c r="O643" s="137" t="str">
        <f t="shared" si="522"/>
        <v/>
      </c>
      <c r="P643" s="138"/>
      <c r="Q643" s="139"/>
      <c r="R643" s="140">
        <f>IFERROR(IF(VLOOKUP(YEAR($D643),SMMLV!$A$2:$C$44,3,0)*$P643=$Q643,$Q643,IF($P643="",$Q643,VLOOKUP(YEAR($D643),SMMLV!$A$2:$C$44,3,0)*$P643)),0)</f>
        <v>0</v>
      </c>
      <c r="S643" s="141"/>
      <c r="T643" s="142"/>
      <c r="U643" s="143"/>
      <c r="V643" s="144"/>
      <c r="W643" s="145">
        <f>IFERROR(SUM(IF(VLOOKUP(YEAR($D643),SMMLV!$A$2:$C$44,3,0)*S643=T643,T643,IF(S643="",T643,VLOOKUP(YEAR($D643),SMMLV!$A$2:$C$44,3,0)*S643)),IF(VLOOKUP(YEAR($D643),SMMLV!$A$2:$C$44,3,0)*U643=V643,V643,IF(U643="",V643,VLOOKUP(YEAR($D643),SMMLV!$A$2:$C$44,3,0)*U643))),0)</f>
        <v>0</v>
      </c>
      <c r="X643" s="146"/>
      <c r="Y643" s="139"/>
      <c r="Z643" s="140">
        <f>IFERROR(IF(VLOOKUP(YEAR($D643),SMMLV!$A$2:$C$44,3,0)*$X643=$Y643,$Y643,IF($X643="",$Y643,VLOOKUP(YEAR($D643),SMMLV!$A$2:$C$44,3,0)*$X643)),0)</f>
        <v>0</v>
      </c>
      <c r="AA643" s="147"/>
      <c r="AB643" s="142"/>
      <c r="AC643" s="140">
        <f>IFERROR(IF(VLOOKUP(YEAR($D643),SMMLV!$A$2:$C$44,3,0)*$AA643=$AB643,$AB643,IF($AA643="",$AB643,VLOOKUP(YEAR($D643),SMMLV!$A$2:$C$44,3,0)*$AA643)),0)</f>
        <v>0</v>
      </c>
      <c r="AD643" s="147"/>
      <c r="AE643" s="142"/>
      <c r="AF643" s="140">
        <f>IFERROR(IF(VLOOKUP(YEAR($D643),SMMLV!$A$2:$C$44,3,0)*$AD643=$AE643,$AE643,IF($AD643="",$AE643,VLOOKUP(YEAR($D643),SMMLV!$A$2:$C$44,3,0)*$AD643)),0)</f>
        <v>0</v>
      </c>
      <c r="AG643" s="134"/>
      <c r="AH643" s="145">
        <f t="shared" si="523"/>
        <v>0</v>
      </c>
      <c r="AI643" s="138"/>
      <c r="AJ643" s="139"/>
      <c r="AK643" s="140">
        <f>IFERROR(IF(VLOOKUP(YEAR($D643),SMMLV!$A$2:$C$44,3,0)*$AI643=AJ643,AJ643,IF($AI643="",AJ643,VLOOKUP(YEAR($D643),SMMLV!$A$2:$C$44,3,0)*$AI643)),0)</f>
        <v>0</v>
      </c>
      <c r="AL643" s="141"/>
      <c r="AM643" s="142"/>
      <c r="AN643" s="147"/>
      <c r="AO643" s="144"/>
      <c r="AP643" s="145">
        <f>IFERROR(SUM(IF(VLOOKUP(YEAR($D643),SMMLV!$A$2:$C$44,3,0)*AL643=AM643,AM643,IF(AL643="",AM643,VLOOKUP(YEAR($D643),SMMLV!$A$2:$C$44,3,0)*AL643)),IF(VLOOKUP(YEAR($D643),SMMLV!$A$2:$C$44,3,0)*AN643=AO643,AO643,IF(AN643="",AO643,VLOOKUP(YEAR($D643),SMMLV!$A$2:$C$44,3,0)*AN643))),0)</f>
        <v>0</v>
      </c>
      <c r="AQ643" s="148"/>
      <c r="AR643" s="142"/>
      <c r="AS643" s="140">
        <f>IFERROR(IF(VLOOKUP(YEAR($D643),SMMLV!$A$2:$C$44,3,0)*AQ643=AR643,AR643,IF(AQ643="",AR643,VLOOKUP(YEAR($D643),SMMLV!$A$2:$C$44,3,0)*AQ643)),0)</f>
        <v>0</v>
      </c>
      <c r="AT643" s="147"/>
      <c r="AU643" s="142"/>
      <c r="AV643" s="140">
        <f>IFERROR(IF(VLOOKUP(YEAR($D643),SMMLV!$A$2:$C$44,3,0)*AT643=AU643,AU643,IF(AT643="",AU643,VLOOKUP(YEAR($D643),SMMLV!$A$2:$C$44,3,0)*AT643)),0)</f>
        <v>0</v>
      </c>
      <c r="AW643" s="147"/>
      <c r="AX643" s="142"/>
      <c r="AY643" s="140">
        <f>IFERROR(IF(VLOOKUP(YEAR($D643),SMMLV!$A$2:$C$44,3,0)*AW643=AX643,AX643,IF(AW643="",AX643,VLOOKUP(YEAR($D643),SMMLV!$A$2:$C$44,3,0)*AW643)),0)</f>
        <v>0</v>
      </c>
      <c r="AZ643" s="134"/>
      <c r="BA643" s="145">
        <f t="shared" si="524"/>
        <v>0</v>
      </c>
      <c r="BB643" s="138"/>
      <c r="BC643" s="139"/>
      <c r="BD643" s="140">
        <f>IFERROR(IF(VLOOKUP(YEAR($D643),SMMLV!$A$2:$C$44,3,0)*BB643=BC643,BC643,IF(BB643="",BC643,VLOOKUP(YEAR($D643),SMMLV!$A$2:$C$44,3,0)*BB643)),0)</f>
        <v>0</v>
      </c>
      <c r="BE643" s="141"/>
      <c r="BF643" s="142"/>
      <c r="BG643" s="147"/>
      <c r="BH643" s="144"/>
      <c r="BI643" s="145">
        <f>IFERROR(SUM(IF(VLOOKUP(YEAR($D643),SMMLV!$A$2:$C$44,3,0)*BE643=BF643,BF643,IF(BE643="",BF643,VLOOKUP(YEAR($D643),SMMLV!$A$2:$C$44,3,0)*BE643)),IF(VLOOKUP(YEAR($D643),SMMLV!$A$2:$C$44,3,0)*BG643=BH643,BH643,IF(BG643="",BH643,VLOOKUP(YEAR($D643),SMMLV!$A$2:$C$44,3,0)*BG643))),0)</f>
        <v>0</v>
      </c>
      <c r="BJ643" s="149"/>
      <c r="BK643" s="150"/>
      <c r="BL643" s="140">
        <f>IFERROR(IF(VLOOKUP(YEAR($D643),SMMLV!$A$2:$C$44,3,0)*BJ643=BK643,BK643,IF(BJ643="",BK643,VLOOKUP(YEAR($D643),SMMLV!$A$2:$C$44,3,0)*BJ643)),0)</f>
        <v>0</v>
      </c>
      <c r="BM643" s="147"/>
      <c r="BN643" s="142"/>
      <c r="BO643" s="140">
        <f>IFERROR(IF(VLOOKUP(YEAR($D643),SMMLV!$A$2:$C$44,3,0)*BM643=BN643,BN643,IF(BM643="",BN643,VLOOKUP(YEAR($D643),SMMLV!$A$2:$C$44,3,0)*BM643)),0)</f>
        <v>0</v>
      </c>
      <c r="BP643" s="147"/>
      <c r="BQ643" s="142"/>
      <c r="BR643" s="140">
        <f>IFERROR(IF(VLOOKUP(YEAR($D643),SMMLV!$A$2:$C$44,3,0)*BP643=BQ643,BQ643,IF(BP643="",BQ643,VLOOKUP(YEAR($D643),SMMLV!$A$2:$C$44,3,0)*BP643)),0)</f>
        <v>0</v>
      </c>
      <c r="BS643" s="134"/>
      <c r="BT643" s="145">
        <f t="shared" si="525"/>
        <v>0</v>
      </c>
      <c r="BU643" s="151">
        <f t="shared" si="526"/>
        <v>0</v>
      </c>
      <c r="BV643" s="151">
        <f t="shared" si="527"/>
        <v>0</v>
      </c>
      <c r="BW643" s="151">
        <f t="shared" si="528"/>
        <v>0</v>
      </c>
      <c r="BX643" s="151">
        <f t="shared" si="529"/>
        <v>0</v>
      </c>
      <c r="BY643" s="151">
        <f t="shared" si="530"/>
        <v>0</v>
      </c>
      <c r="BZ643" s="151">
        <f t="shared" si="518"/>
        <v>0</v>
      </c>
      <c r="CA643" s="134"/>
      <c r="CB643" s="134"/>
      <c r="CC643" s="134"/>
      <c r="CD643" s="152">
        <f t="shared" si="519"/>
        <v>0</v>
      </c>
      <c r="CE643" s="153">
        <f>IFERROR(INDEX(IPC!$A$11:$Y$22,MATCH(PROPER(TEXT(CD643,"mmmm")),IPC!$A$11:$A$22,0),MATCH(YEAR(CD643),IPC!$A$10:$Y$10,0)),0)</f>
        <v>0</v>
      </c>
      <c r="CF643" s="154">
        <v>64943</v>
      </c>
      <c r="CG643" s="153">
        <f>IFERROR(INDEX(IPC!$A$11:$Y$22,MATCH(PROPER(TEXT(CF643,"mmmm")),IPC!$A$11:$A$22,0),MATCH(YEAR(CF643),IPC!$A$10:$Y$10,0)),0)</f>
        <v>0</v>
      </c>
      <c r="CH643" s="155">
        <f t="shared" si="520"/>
        <v>0</v>
      </c>
      <c r="CI643" s="145">
        <v>1751538</v>
      </c>
      <c r="CJ643" s="151">
        <f t="shared" si="531"/>
        <v>0</v>
      </c>
      <c r="CK643" s="151">
        <f t="shared" si="532"/>
        <v>0</v>
      </c>
      <c r="CL643" s="151">
        <f t="shared" si="533"/>
        <v>0</v>
      </c>
      <c r="CM643" s="151">
        <f t="shared" si="534"/>
        <v>0</v>
      </c>
      <c r="CN643" s="151">
        <f t="shared" si="535"/>
        <v>0</v>
      </c>
      <c r="CO643" s="151">
        <f t="shared" si="536"/>
        <v>0</v>
      </c>
      <c r="CP643" s="151">
        <f t="shared" si="537"/>
        <v>0</v>
      </c>
      <c r="CQ643" s="151">
        <f t="shared" si="538"/>
        <v>0</v>
      </c>
      <c r="CR643" s="151">
        <f t="shared" si="539"/>
        <v>0</v>
      </c>
      <c r="CS643" s="151">
        <f t="shared" si="540"/>
        <v>0</v>
      </c>
      <c r="CT643" s="151">
        <f t="shared" si="541"/>
        <v>0</v>
      </c>
      <c r="CU643" s="151">
        <f t="shared" si="542"/>
        <v>0</v>
      </c>
      <c r="CV643" s="151">
        <f t="shared" si="543"/>
        <v>0</v>
      </c>
      <c r="CW643" s="151">
        <f t="shared" si="544"/>
        <v>0</v>
      </c>
      <c r="CX643" s="151">
        <f t="shared" si="545"/>
        <v>0</v>
      </c>
      <c r="CY643" s="151">
        <f t="shared" si="546"/>
        <v>0</v>
      </c>
      <c r="CZ643" s="151">
        <f t="shared" si="547"/>
        <v>0</v>
      </c>
      <c r="DA643" s="151">
        <f t="shared" si="548"/>
        <v>0</v>
      </c>
      <c r="DB643" s="151">
        <f t="shared" si="549"/>
        <v>0</v>
      </c>
      <c r="DC643" s="151">
        <f t="shared" si="550"/>
        <v>0</v>
      </c>
      <c r="DD643" s="151">
        <f t="shared" si="551"/>
        <v>0</v>
      </c>
      <c r="DE643" s="151">
        <f t="shared" si="552"/>
        <v>0</v>
      </c>
      <c r="DF643" s="151">
        <f t="shared" si="553"/>
        <v>0</v>
      </c>
      <c r="DG643" s="151">
        <f t="shared" si="554"/>
        <v>0</v>
      </c>
      <c r="DH643" s="151">
        <f t="shared" si="555"/>
        <v>0</v>
      </c>
      <c r="DI643" s="151">
        <f t="shared" si="556"/>
        <v>0</v>
      </c>
      <c r="DJ643" s="151">
        <f t="shared" si="557"/>
        <v>0</v>
      </c>
      <c r="DK643" s="151">
        <f t="shared" si="558"/>
        <v>0</v>
      </c>
      <c r="DL643" s="151">
        <f t="shared" si="559"/>
        <v>0</v>
      </c>
      <c r="DM643" s="151">
        <f t="shared" si="560"/>
        <v>0</v>
      </c>
      <c r="DN643" s="151">
        <f t="shared" si="561"/>
        <v>0</v>
      </c>
      <c r="DO643" s="156">
        <f t="shared" si="562"/>
        <v>0</v>
      </c>
      <c r="DP643" s="173" t="str">
        <f t="shared" si="563"/>
        <v/>
      </c>
      <c r="DQ643" s="157" t="str">
        <f t="shared" si="564"/>
        <v/>
      </c>
      <c r="DR643" s="158" t="str">
        <f>IFERROR(IFERROR(IFERROR(_xlfn.XLOOKUP(DP643,#REF!,#REF!,,,),_xlfn.XLOOKUP(DP643,#REF!,#REF!,,,)),_xlfn.XLOOKUP(DP643,#REF!,#REF!,,,)),"N/A")</f>
        <v>N/A</v>
      </c>
      <c r="DS643" s="159"/>
      <c r="DT643" s="160"/>
      <c r="DU643" s="161"/>
      <c r="DV643" s="162"/>
      <c r="DW643" s="163">
        <f>IFERROR(IFERROR(IFERROR(_xlfn.XLOOKUP(DP643,#REF!,#REF!,,,),_xlfn.XLOOKUP(DP643,#REF!,#REF!,,,)),_xlfn.XLOOKUP(DP643,#REF!,#REF!,,,)),0)</f>
        <v>0</v>
      </c>
      <c r="DX643" s="164"/>
      <c r="DY643" s="165">
        <f t="shared" si="565"/>
        <v>0</v>
      </c>
      <c r="DZ643" s="166"/>
      <c r="EA643" s="167">
        <f t="shared" si="566"/>
        <v>0</v>
      </c>
      <c r="EB643" s="168">
        <f t="shared" si="567"/>
        <v>0</v>
      </c>
      <c r="EC643" s="168">
        <f t="shared" si="568"/>
        <v>0</v>
      </c>
      <c r="ED643" s="169"/>
      <c r="EE643" s="170">
        <f t="shared" si="569"/>
        <v>0</v>
      </c>
      <c r="EF643" s="170" t="str">
        <f>IFERROR(IF(DY643&gt;((_xlfn.XLOOKUP(DQ643,TOPES!B:B,TOPES!C:C,,,)*INDEXACIÓN!CI643)),"SUPERA TOPES DEL HV",0),"HV NO ENCONTRADO")</f>
        <v>HV NO ENCONTRADO</v>
      </c>
      <c r="EG643" s="170">
        <f t="shared" si="570"/>
        <v>0</v>
      </c>
      <c r="EH643" s="170">
        <f>IF(SUMIF($M:$M,#REF!,$DY:$DY)&gt;$EH$8,"CONSULTA DIAN",0)</f>
        <v>0</v>
      </c>
      <c r="EI643" s="171">
        <f t="shared" si="571"/>
        <v>0</v>
      </c>
      <c r="EJ643" s="172"/>
    </row>
    <row r="644" spans="1:140" x14ac:dyDescent="0.25">
      <c r="A644" s="133" t="str">
        <f t="shared" si="521"/>
        <v>19000100635</v>
      </c>
      <c r="B644" s="134"/>
      <c r="C644" s="134"/>
      <c r="D644" s="135">
        <f>_xlfn.XLOOKUP(C644,TOPES!L:L,TOPES!M:M,,,)</f>
        <v>0</v>
      </c>
      <c r="E644" s="136">
        <v>635</v>
      </c>
      <c r="F644" s="134"/>
      <c r="G644" s="134"/>
      <c r="H644" s="134"/>
      <c r="I644" s="134"/>
      <c r="J644" s="134"/>
      <c r="K644" s="134"/>
      <c r="L644" s="134"/>
      <c r="M644" s="137"/>
      <c r="N644" s="134"/>
      <c r="O644" s="137" t="str">
        <f t="shared" si="522"/>
        <v/>
      </c>
      <c r="P644" s="138"/>
      <c r="Q644" s="139"/>
      <c r="R644" s="140">
        <f>IFERROR(IF(VLOOKUP(YEAR($D644),SMMLV!$A$2:$C$44,3,0)*$P644=$Q644,$Q644,IF($P644="",$Q644,VLOOKUP(YEAR($D644),SMMLV!$A$2:$C$44,3,0)*$P644)),0)</f>
        <v>0</v>
      </c>
      <c r="S644" s="141"/>
      <c r="T644" s="142"/>
      <c r="U644" s="143"/>
      <c r="V644" s="144"/>
      <c r="W644" s="145">
        <f>IFERROR(SUM(IF(VLOOKUP(YEAR($D644),SMMLV!$A$2:$C$44,3,0)*S644=T644,T644,IF(S644="",T644,VLOOKUP(YEAR($D644),SMMLV!$A$2:$C$44,3,0)*S644)),IF(VLOOKUP(YEAR($D644),SMMLV!$A$2:$C$44,3,0)*U644=V644,V644,IF(U644="",V644,VLOOKUP(YEAR($D644),SMMLV!$A$2:$C$44,3,0)*U644))),0)</f>
        <v>0</v>
      </c>
      <c r="X644" s="146"/>
      <c r="Y644" s="139"/>
      <c r="Z644" s="140">
        <f>IFERROR(IF(VLOOKUP(YEAR($D644),SMMLV!$A$2:$C$44,3,0)*$X644=$Y644,$Y644,IF($X644="",$Y644,VLOOKUP(YEAR($D644),SMMLV!$A$2:$C$44,3,0)*$X644)),0)</f>
        <v>0</v>
      </c>
      <c r="AA644" s="147"/>
      <c r="AB644" s="142"/>
      <c r="AC644" s="140">
        <f>IFERROR(IF(VLOOKUP(YEAR($D644),SMMLV!$A$2:$C$44,3,0)*$AA644=$AB644,$AB644,IF($AA644="",$AB644,VLOOKUP(YEAR($D644),SMMLV!$A$2:$C$44,3,0)*$AA644)),0)</f>
        <v>0</v>
      </c>
      <c r="AD644" s="147"/>
      <c r="AE644" s="142"/>
      <c r="AF644" s="140">
        <f>IFERROR(IF(VLOOKUP(YEAR($D644),SMMLV!$A$2:$C$44,3,0)*$AD644=$AE644,$AE644,IF($AD644="",$AE644,VLOOKUP(YEAR($D644),SMMLV!$A$2:$C$44,3,0)*$AD644)),0)</f>
        <v>0</v>
      </c>
      <c r="AG644" s="134"/>
      <c r="AH644" s="145">
        <f t="shared" si="523"/>
        <v>0</v>
      </c>
      <c r="AI644" s="138"/>
      <c r="AJ644" s="139"/>
      <c r="AK644" s="140">
        <f>IFERROR(IF(VLOOKUP(YEAR($D644),SMMLV!$A$2:$C$44,3,0)*$AI644=AJ644,AJ644,IF($AI644="",AJ644,VLOOKUP(YEAR($D644),SMMLV!$A$2:$C$44,3,0)*$AI644)),0)</f>
        <v>0</v>
      </c>
      <c r="AL644" s="141"/>
      <c r="AM644" s="142"/>
      <c r="AN644" s="147"/>
      <c r="AO644" s="144"/>
      <c r="AP644" s="145">
        <f>IFERROR(SUM(IF(VLOOKUP(YEAR($D644),SMMLV!$A$2:$C$44,3,0)*AL644=AM644,AM644,IF(AL644="",AM644,VLOOKUP(YEAR($D644),SMMLV!$A$2:$C$44,3,0)*AL644)),IF(VLOOKUP(YEAR($D644),SMMLV!$A$2:$C$44,3,0)*AN644=AO644,AO644,IF(AN644="",AO644,VLOOKUP(YEAR($D644),SMMLV!$A$2:$C$44,3,0)*AN644))),0)</f>
        <v>0</v>
      </c>
      <c r="AQ644" s="148"/>
      <c r="AR644" s="142"/>
      <c r="AS644" s="140">
        <f>IFERROR(IF(VLOOKUP(YEAR($D644),SMMLV!$A$2:$C$44,3,0)*AQ644=AR644,AR644,IF(AQ644="",AR644,VLOOKUP(YEAR($D644),SMMLV!$A$2:$C$44,3,0)*AQ644)),0)</f>
        <v>0</v>
      </c>
      <c r="AT644" s="147"/>
      <c r="AU644" s="142"/>
      <c r="AV644" s="140">
        <f>IFERROR(IF(VLOOKUP(YEAR($D644),SMMLV!$A$2:$C$44,3,0)*AT644=AU644,AU644,IF(AT644="",AU644,VLOOKUP(YEAR($D644),SMMLV!$A$2:$C$44,3,0)*AT644)),0)</f>
        <v>0</v>
      </c>
      <c r="AW644" s="147"/>
      <c r="AX644" s="142"/>
      <c r="AY644" s="140">
        <f>IFERROR(IF(VLOOKUP(YEAR($D644),SMMLV!$A$2:$C$44,3,0)*AW644=AX644,AX644,IF(AW644="",AX644,VLOOKUP(YEAR($D644),SMMLV!$A$2:$C$44,3,0)*AW644)),0)</f>
        <v>0</v>
      </c>
      <c r="AZ644" s="134"/>
      <c r="BA644" s="145">
        <f t="shared" si="524"/>
        <v>0</v>
      </c>
      <c r="BB644" s="138"/>
      <c r="BC644" s="139"/>
      <c r="BD644" s="140">
        <f>IFERROR(IF(VLOOKUP(YEAR($D644),SMMLV!$A$2:$C$44,3,0)*BB644=BC644,BC644,IF(BB644="",BC644,VLOOKUP(YEAR($D644),SMMLV!$A$2:$C$44,3,0)*BB644)),0)</f>
        <v>0</v>
      </c>
      <c r="BE644" s="141"/>
      <c r="BF644" s="142"/>
      <c r="BG644" s="147"/>
      <c r="BH644" s="144"/>
      <c r="BI644" s="145">
        <f>IFERROR(SUM(IF(VLOOKUP(YEAR($D644),SMMLV!$A$2:$C$44,3,0)*BE644=BF644,BF644,IF(BE644="",BF644,VLOOKUP(YEAR($D644),SMMLV!$A$2:$C$44,3,0)*BE644)),IF(VLOOKUP(YEAR($D644),SMMLV!$A$2:$C$44,3,0)*BG644=BH644,BH644,IF(BG644="",BH644,VLOOKUP(YEAR($D644),SMMLV!$A$2:$C$44,3,0)*BG644))),0)</f>
        <v>0</v>
      </c>
      <c r="BJ644" s="149"/>
      <c r="BK644" s="150"/>
      <c r="BL644" s="140">
        <f>IFERROR(IF(VLOOKUP(YEAR($D644),SMMLV!$A$2:$C$44,3,0)*BJ644=BK644,BK644,IF(BJ644="",BK644,VLOOKUP(YEAR($D644),SMMLV!$A$2:$C$44,3,0)*BJ644)),0)</f>
        <v>0</v>
      </c>
      <c r="BM644" s="147"/>
      <c r="BN644" s="142"/>
      <c r="BO644" s="140">
        <f>IFERROR(IF(VLOOKUP(YEAR($D644),SMMLV!$A$2:$C$44,3,0)*BM644=BN644,BN644,IF(BM644="",BN644,VLOOKUP(YEAR($D644),SMMLV!$A$2:$C$44,3,0)*BM644)),0)</f>
        <v>0</v>
      </c>
      <c r="BP644" s="147"/>
      <c r="BQ644" s="142"/>
      <c r="BR644" s="140">
        <f>IFERROR(IF(VLOOKUP(YEAR($D644),SMMLV!$A$2:$C$44,3,0)*BP644=BQ644,BQ644,IF(BP644="",BQ644,VLOOKUP(YEAR($D644),SMMLV!$A$2:$C$44,3,0)*BP644)),0)</f>
        <v>0</v>
      </c>
      <c r="BS644" s="134"/>
      <c r="BT644" s="145">
        <f t="shared" si="525"/>
        <v>0</v>
      </c>
      <c r="BU644" s="151">
        <f t="shared" si="526"/>
        <v>0</v>
      </c>
      <c r="BV644" s="151">
        <f t="shared" si="527"/>
        <v>0</v>
      </c>
      <c r="BW644" s="151">
        <f t="shared" si="528"/>
        <v>0</v>
      </c>
      <c r="BX644" s="151">
        <f t="shared" si="529"/>
        <v>0</v>
      </c>
      <c r="BY644" s="151">
        <f t="shared" si="530"/>
        <v>0</v>
      </c>
      <c r="BZ644" s="151">
        <f t="shared" si="518"/>
        <v>0</v>
      </c>
      <c r="CA644" s="134"/>
      <c r="CB644" s="134"/>
      <c r="CC644" s="134"/>
      <c r="CD644" s="152">
        <f t="shared" si="519"/>
        <v>0</v>
      </c>
      <c r="CE644" s="153">
        <f>IFERROR(INDEX(IPC!$A$11:$Y$22,MATCH(PROPER(TEXT(CD644,"mmmm")),IPC!$A$11:$A$22,0),MATCH(YEAR(CD644),IPC!$A$10:$Y$10,0)),0)</f>
        <v>0</v>
      </c>
      <c r="CF644" s="154">
        <v>64974</v>
      </c>
      <c r="CG644" s="153">
        <f>IFERROR(INDEX(IPC!$A$11:$Y$22,MATCH(PROPER(TEXT(CF644,"mmmm")),IPC!$A$11:$A$22,0),MATCH(YEAR(CF644),IPC!$A$10:$Y$10,0)),0)</f>
        <v>0</v>
      </c>
      <c r="CH644" s="155">
        <f t="shared" si="520"/>
        <v>0</v>
      </c>
      <c r="CI644" s="145">
        <v>1751539</v>
      </c>
      <c r="CJ644" s="151">
        <f t="shared" si="531"/>
        <v>0</v>
      </c>
      <c r="CK644" s="151">
        <f t="shared" si="532"/>
        <v>0</v>
      </c>
      <c r="CL644" s="151">
        <f t="shared" si="533"/>
        <v>0</v>
      </c>
      <c r="CM644" s="151">
        <f t="shared" si="534"/>
        <v>0</v>
      </c>
      <c r="CN644" s="151">
        <f t="shared" si="535"/>
        <v>0</v>
      </c>
      <c r="CO644" s="151">
        <f t="shared" si="536"/>
        <v>0</v>
      </c>
      <c r="CP644" s="151">
        <f t="shared" si="537"/>
        <v>0</v>
      </c>
      <c r="CQ644" s="151">
        <f t="shared" si="538"/>
        <v>0</v>
      </c>
      <c r="CR644" s="151">
        <f t="shared" si="539"/>
        <v>0</v>
      </c>
      <c r="CS644" s="151">
        <f t="shared" si="540"/>
        <v>0</v>
      </c>
      <c r="CT644" s="151">
        <f t="shared" si="541"/>
        <v>0</v>
      </c>
      <c r="CU644" s="151">
        <f t="shared" si="542"/>
        <v>0</v>
      </c>
      <c r="CV644" s="151">
        <f t="shared" si="543"/>
        <v>0</v>
      </c>
      <c r="CW644" s="151">
        <f t="shared" si="544"/>
        <v>0</v>
      </c>
      <c r="CX644" s="151">
        <f t="shared" si="545"/>
        <v>0</v>
      </c>
      <c r="CY644" s="151">
        <f t="shared" si="546"/>
        <v>0</v>
      </c>
      <c r="CZ644" s="151">
        <f t="shared" si="547"/>
        <v>0</v>
      </c>
      <c r="DA644" s="151">
        <f t="shared" si="548"/>
        <v>0</v>
      </c>
      <c r="DB644" s="151">
        <f t="shared" si="549"/>
        <v>0</v>
      </c>
      <c r="DC644" s="151">
        <f t="shared" si="550"/>
        <v>0</v>
      </c>
      <c r="DD644" s="151">
        <f t="shared" si="551"/>
        <v>0</v>
      </c>
      <c r="DE644" s="151">
        <f t="shared" si="552"/>
        <v>0</v>
      </c>
      <c r="DF644" s="151">
        <f t="shared" si="553"/>
        <v>0</v>
      </c>
      <c r="DG644" s="151">
        <f t="shared" si="554"/>
        <v>0</v>
      </c>
      <c r="DH644" s="151">
        <f t="shared" si="555"/>
        <v>0</v>
      </c>
      <c r="DI644" s="151">
        <f t="shared" si="556"/>
        <v>0</v>
      </c>
      <c r="DJ644" s="151">
        <f t="shared" si="557"/>
        <v>0</v>
      </c>
      <c r="DK644" s="151">
        <f t="shared" si="558"/>
        <v>0</v>
      </c>
      <c r="DL644" s="151">
        <f t="shared" si="559"/>
        <v>0</v>
      </c>
      <c r="DM644" s="151">
        <f t="shared" si="560"/>
        <v>0</v>
      </c>
      <c r="DN644" s="151">
        <f t="shared" si="561"/>
        <v>0</v>
      </c>
      <c r="DO644" s="156">
        <f t="shared" si="562"/>
        <v>0</v>
      </c>
      <c r="DP644" s="173" t="str">
        <f t="shared" si="563"/>
        <v/>
      </c>
      <c r="DQ644" s="157" t="str">
        <f t="shared" si="564"/>
        <v/>
      </c>
      <c r="DR644" s="158" t="str">
        <f>IFERROR(IFERROR(IFERROR(_xlfn.XLOOKUP(DP644,#REF!,#REF!,,,),_xlfn.XLOOKUP(DP644,#REF!,#REF!,,,)),_xlfn.XLOOKUP(DP644,#REF!,#REF!,,,)),"N/A")</f>
        <v>N/A</v>
      </c>
      <c r="DS644" s="159"/>
      <c r="DT644" s="160"/>
      <c r="DU644" s="161"/>
      <c r="DV644" s="162"/>
      <c r="DW644" s="163">
        <f>IFERROR(IFERROR(IFERROR(_xlfn.XLOOKUP(DP644,#REF!,#REF!,,,),_xlfn.XLOOKUP(DP644,#REF!,#REF!,,,)),_xlfn.XLOOKUP(DP644,#REF!,#REF!,,,)),0)</f>
        <v>0</v>
      </c>
      <c r="DX644" s="164"/>
      <c r="DY644" s="165">
        <f t="shared" si="565"/>
        <v>0</v>
      </c>
      <c r="DZ644" s="166"/>
      <c r="EA644" s="167">
        <f t="shared" si="566"/>
        <v>0</v>
      </c>
      <c r="EB644" s="168">
        <f t="shared" si="567"/>
        <v>0</v>
      </c>
      <c r="EC644" s="168">
        <f t="shared" si="568"/>
        <v>0</v>
      </c>
      <c r="ED644" s="169"/>
      <c r="EE644" s="170">
        <f t="shared" si="569"/>
        <v>0</v>
      </c>
      <c r="EF644" s="170" t="str">
        <f>IFERROR(IF(DY644&gt;((_xlfn.XLOOKUP(DQ644,TOPES!B:B,TOPES!C:C,,,)*INDEXACIÓN!CI644)),"SUPERA TOPES DEL HV",0),"HV NO ENCONTRADO")</f>
        <v>HV NO ENCONTRADO</v>
      </c>
      <c r="EG644" s="170">
        <f t="shared" si="570"/>
        <v>0</v>
      </c>
      <c r="EH644" s="170">
        <f>IF(SUMIF($M:$M,#REF!,$DY:$DY)&gt;$EH$8,"CONSULTA DIAN",0)</f>
        <v>0</v>
      </c>
      <c r="EI644" s="171">
        <f t="shared" si="571"/>
        <v>0</v>
      </c>
      <c r="EJ644" s="172"/>
    </row>
    <row r="645" spans="1:140" x14ac:dyDescent="0.25">
      <c r="A645" s="133" t="str">
        <f t="shared" si="521"/>
        <v>19000100636</v>
      </c>
      <c r="B645" s="134"/>
      <c r="C645" s="134"/>
      <c r="D645" s="135">
        <f>_xlfn.XLOOKUP(C645,TOPES!L:L,TOPES!M:M,,,)</f>
        <v>0</v>
      </c>
      <c r="E645" s="136">
        <v>636</v>
      </c>
      <c r="F645" s="134"/>
      <c r="G645" s="134"/>
      <c r="H645" s="134"/>
      <c r="I645" s="134"/>
      <c r="J645" s="134"/>
      <c r="K645" s="134"/>
      <c r="L645" s="134"/>
      <c r="M645" s="137"/>
      <c r="N645" s="134"/>
      <c r="O645" s="137" t="str">
        <f t="shared" si="522"/>
        <v/>
      </c>
      <c r="P645" s="138"/>
      <c r="Q645" s="139"/>
      <c r="R645" s="140">
        <f>IFERROR(IF(VLOOKUP(YEAR($D645),SMMLV!$A$2:$C$44,3,0)*$P645=$Q645,$Q645,IF($P645="",$Q645,VLOOKUP(YEAR($D645),SMMLV!$A$2:$C$44,3,0)*$P645)),0)</f>
        <v>0</v>
      </c>
      <c r="S645" s="141"/>
      <c r="T645" s="142"/>
      <c r="U645" s="143"/>
      <c r="V645" s="144"/>
      <c r="W645" s="145">
        <f>IFERROR(SUM(IF(VLOOKUP(YEAR($D645),SMMLV!$A$2:$C$44,3,0)*S645=T645,T645,IF(S645="",T645,VLOOKUP(YEAR($D645),SMMLV!$A$2:$C$44,3,0)*S645)),IF(VLOOKUP(YEAR($D645),SMMLV!$A$2:$C$44,3,0)*U645=V645,V645,IF(U645="",V645,VLOOKUP(YEAR($D645),SMMLV!$A$2:$C$44,3,0)*U645))),0)</f>
        <v>0</v>
      </c>
      <c r="X645" s="146"/>
      <c r="Y645" s="139"/>
      <c r="Z645" s="140">
        <f>IFERROR(IF(VLOOKUP(YEAR($D645),SMMLV!$A$2:$C$44,3,0)*$X645=$Y645,$Y645,IF($X645="",$Y645,VLOOKUP(YEAR($D645),SMMLV!$A$2:$C$44,3,0)*$X645)),0)</f>
        <v>0</v>
      </c>
      <c r="AA645" s="147"/>
      <c r="AB645" s="142"/>
      <c r="AC645" s="140">
        <f>IFERROR(IF(VLOOKUP(YEAR($D645),SMMLV!$A$2:$C$44,3,0)*$AA645=$AB645,$AB645,IF($AA645="",$AB645,VLOOKUP(YEAR($D645),SMMLV!$A$2:$C$44,3,0)*$AA645)),0)</f>
        <v>0</v>
      </c>
      <c r="AD645" s="147"/>
      <c r="AE645" s="142"/>
      <c r="AF645" s="140">
        <f>IFERROR(IF(VLOOKUP(YEAR($D645),SMMLV!$A$2:$C$44,3,0)*$AD645=$AE645,$AE645,IF($AD645="",$AE645,VLOOKUP(YEAR($D645),SMMLV!$A$2:$C$44,3,0)*$AD645)),0)</f>
        <v>0</v>
      </c>
      <c r="AG645" s="134"/>
      <c r="AH645" s="145">
        <f t="shared" si="523"/>
        <v>0</v>
      </c>
      <c r="AI645" s="138"/>
      <c r="AJ645" s="139"/>
      <c r="AK645" s="140">
        <f>IFERROR(IF(VLOOKUP(YEAR($D645),SMMLV!$A$2:$C$44,3,0)*$AI645=AJ645,AJ645,IF($AI645="",AJ645,VLOOKUP(YEAR($D645),SMMLV!$A$2:$C$44,3,0)*$AI645)),0)</f>
        <v>0</v>
      </c>
      <c r="AL645" s="141"/>
      <c r="AM645" s="142"/>
      <c r="AN645" s="147"/>
      <c r="AO645" s="144"/>
      <c r="AP645" s="145">
        <f>IFERROR(SUM(IF(VLOOKUP(YEAR($D645),SMMLV!$A$2:$C$44,3,0)*AL645=AM645,AM645,IF(AL645="",AM645,VLOOKUP(YEAR($D645),SMMLV!$A$2:$C$44,3,0)*AL645)),IF(VLOOKUP(YEAR($D645),SMMLV!$A$2:$C$44,3,0)*AN645=AO645,AO645,IF(AN645="",AO645,VLOOKUP(YEAR($D645),SMMLV!$A$2:$C$44,3,0)*AN645))),0)</f>
        <v>0</v>
      </c>
      <c r="AQ645" s="148"/>
      <c r="AR645" s="142"/>
      <c r="AS645" s="140">
        <f>IFERROR(IF(VLOOKUP(YEAR($D645),SMMLV!$A$2:$C$44,3,0)*AQ645=AR645,AR645,IF(AQ645="",AR645,VLOOKUP(YEAR($D645),SMMLV!$A$2:$C$44,3,0)*AQ645)),0)</f>
        <v>0</v>
      </c>
      <c r="AT645" s="147"/>
      <c r="AU645" s="142"/>
      <c r="AV645" s="140">
        <f>IFERROR(IF(VLOOKUP(YEAR($D645),SMMLV!$A$2:$C$44,3,0)*AT645=AU645,AU645,IF(AT645="",AU645,VLOOKUP(YEAR($D645),SMMLV!$A$2:$C$44,3,0)*AT645)),0)</f>
        <v>0</v>
      </c>
      <c r="AW645" s="147"/>
      <c r="AX645" s="142"/>
      <c r="AY645" s="140">
        <f>IFERROR(IF(VLOOKUP(YEAR($D645),SMMLV!$A$2:$C$44,3,0)*AW645=AX645,AX645,IF(AW645="",AX645,VLOOKUP(YEAR($D645),SMMLV!$A$2:$C$44,3,0)*AW645)),0)</f>
        <v>0</v>
      </c>
      <c r="AZ645" s="134"/>
      <c r="BA645" s="145">
        <f t="shared" si="524"/>
        <v>0</v>
      </c>
      <c r="BB645" s="138"/>
      <c r="BC645" s="139"/>
      <c r="BD645" s="140">
        <f>IFERROR(IF(VLOOKUP(YEAR($D645),SMMLV!$A$2:$C$44,3,0)*BB645=BC645,BC645,IF(BB645="",BC645,VLOOKUP(YEAR($D645),SMMLV!$A$2:$C$44,3,0)*BB645)),0)</f>
        <v>0</v>
      </c>
      <c r="BE645" s="141"/>
      <c r="BF645" s="142"/>
      <c r="BG645" s="147"/>
      <c r="BH645" s="144"/>
      <c r="BI645" s="145">
        <f>IFERROR(SUM(IF(VLOOKUP(YEAR($D645),SMMLV!$A$2:$C$44,3,0)*BE645=BF645,BF645,IF(BE645="",BF645,VLOOKUP(YEAR($D645),SMMLV!$A$2:$C$44,3,0)*BE645)),IF(VLOOKUP(YEAR($D645),SMMLV!$A$2:$C$44,3,0)*BG645=BH645,BH645,IF(BG645="",BH645,VLOOKUP(YEAR($D645),SMMLV!$A$2:$C$44,3,0)*BG645))),0)</f>
        <v>0</v>
      </c>
      <c r="BJ645" s="149"/>
      <c r="BK645" s="150"/>
      <c r="BL645" s="140">
        <f>IFERROR(IF(VLOOKUP(YEAR($D645),SMMLV!$A$2:$C$44,3,0)*BJ645=BK645,BK645,IF(BJ645="",BK645,VLOOKUP(YEAR($D645),SMMLV!$A$2:$C$44,3,0)*BJ645)),0)</f>
        <v>0</v>
      </c>
      <c r="BM645" s="147"/>
      <c r="BN645" s="142"/>
      <c r="BO645" s="140">
        <f>IFERROR(IF(VLOOKUP(YEAR($D645),SMMLV!$A$2:$C$44,3,0)*BM645=BN645,BN645,IF(BM645="",BN645,VLOOKUP(YEAR($D645),SMMLV!$A$2:$C$44,3,0)*BM645)),0)</f>
        <v>0</v>
      </c>
      <c r="BP645" s="147"/>
      <c r="BQ645" s="142"/>
      <c r="BR645" s="140">
        <f>IFERROR(IF(VLOOKUP(YEAR($D645),SMMLV!$A$2:$C$44,3,0)*BP645=BQ645,BQ645,IF(BP645="",BQ645,VLOOKUP(YEAR($D645),SMMLV!$A$2:$C$44,3,0)*BP645)),0)</f>
        <v>0</v>
      </c>
      <c r="BS645" s="134"/>
      <c r="BT645" s="145">
        <f t="shared" si="525"/>
        <v>0</v>
      </c>
      <c r="BU645" s="151">
        <f t="shared" si="526"/>
        <v>0</v>
      </c>
      <c r="BV645" s="151">
        <f t="shared" si="527"/>
        <v>0</v>
      </c>
      <c r="BW645" s="151">
        <f t="shared" si="528"/>
        <v>0</v>
      </c>
      <c r="BX645" s="151">
        <f t="shared" si="529"/>
        <v>0</v>
      </c>
      <c r="BY645" s="151">
        <f t="shared" si="530"/>
        <v>0</v>
      </c>
      <c r="BZ645" s="151">
        <f t="shared" si="518"/>
        <v>0</v>
      </c>
      <c r="CA645" s="134"/>
      <c r="CB645" s="134"/>
      <c r="CC645" s="134"/>
      <c r="CD645" s="152">
        <f t="shared" si="519"/>
        <v>0</v>
      </c>
      <c r="CE645" s="153">
        <f>IFERROR(INDEX(IPC!$A$11:$Y$22,MATCH(PROPER(TEXT(CD645,"mmmm")),IPC!$A$11:$A$22,0),MATCH(YEAR(CD645),IPC!$A$10:$Y$10,0)),0)</f>
        <v>0</v>
      </c>
      <c r="CF645" s="154">
        <v>65004</v>
      </c>
      <c r="CG645" s="153">
        <f>IFERROR(INDEX(IPC!$A$11:$Y$22,MATCH(PROPER(TEXT(CF645,"mmmm")),IPC!$A$11:$A$22,0),MATCH(YEAR(CF645),IPC!$A$10:$Y$10,0)),0)</f>
        <v>0</v>
      </c>
      <c r="CH645" s="155">
        <f t="shared" si="520"/>
        <v>0</v>
      </c>
      <c r="CI645" s="145">
        <v>1751540</v>
      </c>
      <c r="CJ645" s="151">
        <f t="shared" si="531"/>
        <v>0</v>
      </c>
      <c r="CK645" s="151">
        <f t="shared" si="532"/>
        <v>0</v>
      </c>
      <c r="CL645" s="151">
        <f t="shared" si="533"/>
        <v>0</v>
      </c>
      <c r="CM645" s="151">
        <f t="shared" si="534"/>
        <v>0</v>
      </c>
      <c r="CN645" s="151">
        <f t="shared" si="535"/>
        <v>0</v>
      </c>
      <c r="CO645" s="151">
        <f t="shared" si="536"/>
        <v>0</v>
      </c>
      <c r="CP645" s="151">
        <f t="shared" si="537"/>
        <v>0</v>
      </c>
      <c r="CQ645" s="151">
        <f t="shared" si="538"/>
        <v>0</v>
      </c>
      <c r="CR645" s="151">
        <f t="shared" si="539"/>
        <v>0</v>
      </c>
      <c r="CS645" s="151">
        <f t="shared" si="540"/>
        <v>0</v>
      </c>
      <c r="CT645" s="151">
        <f t="shared" si="541"/>
        <v>0</v>
      </c>
      <c r="CU645" s="151">
        <f t="shared" si="542"/>
        <v>0</v>
      </c>
      <c r="CV645" s="151">
        <f t="shared" si="543"/>
        <v>0</v>
      </c>
      <c r="CW645" s="151">
        <f t="shared" si="544"/>
        <v>0</v>
      </c>
      <c r="CX645" s="151">
        <f t="shared" si="545"/>
        <v>0</v>
      </c>
      <c r="CY645" s="151">
        <f t="shared" si="546"/>
        <v>0</v>
      </c>
      <c r="CZ645" s="151">
        <f t="shared" si="547"/>
        <v>0</v>
      </c>
      <c r="DA645" s="151">
        <f t="shared" si="548"/>
        <v>0</v>
      </c>
      <c r="DB645" s="151">
        <f t="shared" si="549"/>
        <v>0</v>
      </c>
      <c r="DC645" s="151">
        <f t="shared" si="550"/>
        <v>0</v>
      </c>
      <c r="DD645" s="151">
        <f t="shared" si="551"/>
        <v>0</v>
      </c>
      <c r="DE645" s="151">
        <f t="shared" si="552"/>
        <v>0</v>
      </c>
      <c r="DF645" s="151">
        <f t="shared" si="553"/>
        <v>0</v>
      </c>
      <c r="DG645" s="151">
        <f t="shared" si="554"/>
        <v>0</v>
      </c>
      <c r="DH645" s="151">
        <f t="shared" si="555"/>
        <v>0</v>
      </c>
      <c r="DI645" s="151">
        <f t="shared" si="556"/>
        <v>0</v>
      </c>
      <c r="DJ645" s="151">
        <f t="shared" si="557"/>
        <v>0</v>
      </c>
      <c r="DK645" s="151">
        <f t="shared" si="558"/>
        <v>0</v>
      </c>
      <c r="DL645" s="151">
        <f t="shared" si="559"/>
        <v>0</v>
      </c>
      <c r="DM645" s="151">
        <f t="shared" si="560"/>
        <v>0</v>
      </c>
      <c r="DN645" s="151">
        <f t="shared" si="561"/>
        <v>0</v>
      </c>
      <c r="DO645" s="156">
        <f t="shared" si="562"/>
        <v>0</v>
      </c>
      <c r="DP645" s="173" t="str">
        <f t="shared" si="563"/>
        <v/>
      </c>
      <c r="DQ645" s="157" t="str">
        <f t="shared" si="564"/>
        <v/>
      </c>
      <c r="DR645" s="158" t="str">
        <f>IFERROR(IFERROR(IFERROR(_xlfn.XLOOKUP(DP645,#REF!,#REF!,,,),_xlfn.XLOOKUP(DP645,#REF!,#REF!,,,)),_xlfn.XLOOKUP(DP645,#REF!,#REF!,,,)),"N/A")</f>
        <v>N/A</v>
      </c>
      <c r="DS645" s="159"/>
      <c r="DT645" s="160"/>
      <c r="DU645" s="161"/>
      <c r="DV645" s="162"/>
      <c r="DW645" s="163">
        <f>IFERROR(IFERROR(IFERROR(_xlfn.XLOOKUP(DP645,#REF!,#REF!,,,),_xlfn.XLOOKUP(DP645,#REF!,#REF!,,,)),_xlfn.XLOOKUP(DP645,#REF!,#REF!,,,)),0)</f>
        <v>0</v>
      </c>
      <c r="DX645" s="164"/>
      <c r="DY645" s="165">
        <f t="shared" si="565"/>
        <v>0</v>
      </c>
      <c r="DZ645" s="166"/>
      <c r="EA645" s="167">
        <f t="shared" si="566"/>
        <v>0</v>
      </c>
      <c r="EB645" s="168">
        <f t="shared" si="567"/>
        <v>0</v>
      </c>
      <c r="EC645" s="168">
        <f t="shared" si="568"/>
        <v>0</v>
      </c>
      <c r="ED645" s="169"/>
      <c r="EE645" s="170">
        <f t="shared" si="569"/>
        <v>0</v>
      </c>
      <c r="EF645" s="170" t="str">
        <f>IFERROR(IF(DY645&gt;((_xlfn.XLOOKUP(DQ645,TOPES!B:B,TOPES!C:C,,,)*INDEXACIÓN!CI645)),"SUPERA TOPES DEL HV",0),"HV NO ENCONTRADO")</f>
        <v>HV NO ENCONTRADO</v>
      </c>
      <c r="EG645" s="170">
        <f t="shared" si="570"/>
        <v>0</v>
      </c>
      <c r="EH645" s="170">
        <f>IF(SUMIF($M:$M,#REF!,$DY:$DY)&gt;$EH$8,"CONSULTA DIAN",0)</f>
        <v>0</v>
      </c>
      <c r="EI645" s="171">
        <f t="shared" si="571"/>
        <v>0</v>
      </c>
      <c r="EJ645" s="172"/>
    </row>
    <row r="646" spans="1:140" x14ac:dyDescent="0.25">
      <c r="A646" s="133" t="str">
        <f t="shared" si="521"/>
        <v>19000100637</v>
      </c>
      <c r="B646" s="134"/>
      <c r="C646" s="134"/>
      <c r="D646" s="135">
        <f>_xlfn.XLOOKUP(C646,TOPES!L:L,TOPES!M:M,,,)</f>
        <v>0</v>
      </c>
      <c r="E646" s="136">
        <v>637</v>
      </c>
      <c r="F646" s="134"/>
      <c r="G646" s="134"/>
      <c r="H646" s="134"/>
      <c r="I646" s="134"/>
      <c r="J646" s="134"/>
      <c r="K646" s="134"/>
      <c r="L646" s="134"/>
      <c r="M646" s="137"/>
      <c r="N646" s="134"/>
      <c r="O646" s="137" t="str">
        <f t="shared" si="522"/>
        <v/>
      </c>
      <c r="P646" s="138"/>
      <c r="Q646" s="139"/>
      <c r="R646" s="140">
        <f>IFERROR(IF(VLOOKUP(YEAR($D646),SMMLV!$A$2:$C$44,3,0)*$P646=$Q646,$Q646,IF($P646="",$Q646,VLOOKUP(YEAR($D646),SMMLV!$A$2:$C$44,3,0)*$P646)),0)</f>
        <v>0</v>
      </c>
      <c r="S646" s="141"/>
      <c r="T646" s="142"/>
      <c r="U646" s="143"/>
      <c r="V646" s="144"/>
      <c r="W646" s="145">
        <f>IFERROR(SUM(IF(VLOOKUP(YEAR($D646),SMMLV!$A$2:$C$44,3,0)*S646=T646,T646,IF(S646="",T646,VLOOKUP(YEAR($D646),SMMLV!$A$2:$C$44,3,0)*S646)),IF(VLOOKUP(YEAR($D646),SMMLV!$A$2:$C$44,3,0)*U646=V646,V646,IF(U646="",V646,VLOOKUP(YEAR($D646),SMMLV!$A$2:$C$44,3,0)*U646))),0)</f>
        <v>0</v>
      </c>
      <c r="X646" s="146"/>
      <c r="Y646" s="139"/>
      <c r="Z646" s="140">
        <f>IFERROR(IF(VLOOKUP(YEAR($D646),SMMLV!$A$2:$C$44,3,0)*$X646=$Y646,$Y646,IF($X646="",$Y646,VLOOKUP(YEAR($D646),SMMLV!$A$2:$C$44,3,0)*$X646)),0)</f>
        <v>0</v>
      </c>
      <c r="AA646" s="147"/>
      <c r="AB646" s="142"/>
      <c r="AC646" s="140">
        <f>IFERROR(IF(VLOOKUP(YEAR($D646),SMMLV!$A$2:$C$44,3,0)*$AA646=$AB646,$AB646,IF($AA646="",$AB646,VLOOKUP(YEAR($D646),SMMLV!$A$2:$C$44,3,0)*$AA646)),0)</f>
        <v>0</v>
      </c>
      <c r="AD646" s="147"/>
      <c r="AE646" s="142"/>
      <c r="AF646" s="140">
        <f>IFERROR(IF(VLOOKUP(YEAR($D646),SMMLV!$A$2:$C$44,3,0)*$AD646=$AE646,$AE646,IF($AD646="",$AE646,VLOOKUP(YEAR($D646),SMMLV!$A$2:$C$44,3,0)*$AD646)),0)</f>
        <v>0</v>
      </c>
      <c r="AG646" s="134"/>
      <c r="AH646" s="145">
        <f t="shared" si="523"/>
        <v>0</v>
      </c>
      <c r="AI646" s="138"/>
      <c r="AJ646" s="139"/>
      <c r="AK646" s="140">
        <f>IFERROR(IF(VLOOKUP(YEAR($D646),SMMLV!$A$2:$C$44,3,0)*$AI646=AJ646,AJ646,IF($AI646="",AJ646,VLOOKUP(YEAR($D646),SMMLV!$A$2:$C$44,3,0)*$AI646)),0)</f>
        <v>0</v>
      </c>
      <c r="AL646" s="141"/>
      <c r="AM646" s="142"/>
      <c r="AN646" s="147"/>
      <c r="AO646" s="144"/>
      <c r="AP646" s="145">
        <f>IFERROR(SUM(IF(VLOOKUP(YEAR($D646),SMMLV!$A$2:$C$44,3,0)*AL646=AM646,AM646,IF(AL646="",AM646,VLOOKUP(YEAR($D646),SMMLV!$A$2:$C$44,3,0)*AL646)),IF(VLOOKUP(YEAR($D646),SMMLV!$A$2:$C$44,3,0)*AN646=AO646,AO646,IF(AN646="",AO646,VLOOKUP(YEAR($D646),SMMLV!$A$2:$C$44,3,0)*AN646))),0)</f>
        <v>0</v>
      </c>
      <c r="AQ646" s="148"/>
      <c r="AR646" s="142"/>
      <c r="AS646" s="140">
        <f>IFERROR(IF(VLOOKUP(YEAR($D646),SMMLV!$A$2:$C$44,3,0)*AQ646=AR646,AR646,IF(AQ646="",AR646,VLOOKUP(YEAR($D646),SMMLV!$A$2:$C$44,3,0)*AQ646)),0)</f>
        <v>0</v>
      </c>
      <c r="AT646" s="147"/>
      <c r="AU646" s="142"/>
      <c r="AV646" s="140">
        <f>IFERROR(IF(VLOOKUP(YEAR($D646),SMMLV!$A$2:$C$44,3,0)*AT646=AU646,AU646,IF(AT646="",AU646,VLOOKUP(YEAR($D646),SMMLV!$A$2:$C$44,3,0)*AT646)),0)</f>
        <v>0</v>
      </c>
      <c r="AW646" s="147"/>
      <c r="AX646" s="142"/>
      <c r="AY646" s="140">
        <f>IFERROR(IF(VLOOKUP(YEAR($D646),SMMLV!$A$2:$C$44,3,0)*AW646=AX646,AX646,IF(AW646="",AX646,VLOOKUP(YEAR($D646),SMMLV!$A$2:$C$44,3,0)*AW646)),0)</f>
        <v>0</v>
      </c>
      <c r="AZ646" s="134"/>
      <c r="BA646" s="145">
        <f t="shared" si="524"/>
        <v>0</v>
      </c>
      <c r="BB646" s="138"/>
      <c r="BC646" s="139"/>
      <c r="BD646" s="140">
        <f>IFERROR(IF(VLOOKUP(YEAR($D646),SMMLV!$A$2:$C$44,3,0)*BB646=BC646,BC646,IF(BB646="",BC646,VLOOKUP(YEAR($D646),SMMLV!$A$2:$C$44,3,0)*BB646)),0)</f>
        <v>0</v>
      </c>
      <c r="BE646" s="141"/>
      <c r="BF646" s="142"/>
      <c r="BG646" s="147"/>
      <c r="BH646" s="144"/>
      <c r="BI646" s="145">
        <f>IFERROR(SUM(IF(VLOOKUP(YEAR($D646),SMMLV!$A$2:$C$44,3,0)*BE646=BF646,BF646,IF(BE646="",BF646,VLOOKUP(YEAR($D646),SMMLV!$A$2:$C$44,3,0)*BE646)),IF(VLOOKUP(YEAR($D646),SMMLV!$A$2:$C$44,3,0)*BG646=BH646,BH646,IF(BG646="",BH646,VLOOKUP(YEAR($D646),SMMLV!$A$2:$C$44,3,0)*BG646))),0)</f>
        <v>0</v>
      </c>
      <c r="BJ646" s="149"/>
      <c r="BK646" s="150"/>
      <c r="BL646" s="140">
        <f>IFERROR(IF(VLOOKUP(YEAR($D646),SMMLV!$A$2:$C$44,3,0)*BJ646=BK646,BK646,IF(BJ646="",BK646,VLOOKUP(YEAR($D646),SMMLV!$A$2:$C$44,3,0)*BJ646)),0)</f>
        <v>0</v>
      </c>
      <c r="BM646" s="147"/>
      <c r="BN646" s="142"/>
      <c r="BO646" s="140">
        <f>IFERROR(IF(VLOOKUP(YEAR($D646),SMMLV!$A$2:$C$44,3,0)*BM646=BN646,BN646,IF(BM646="",BN646,VLOOKUP(YEAR($D646),SMMLV!$A$2:$C$44,3,0)*BM646)),0)</f>
        <v>0</v>
      </c>
      <c r="BP646" s="147"/>
      <c r="BQ646" s="142"/>
      <c r="BR646" s="140">
        <f>IFERROR(IF(VLOOKUP(YEAR($D646),SMMLV!$A$2:$C$44,3,0)*BP646=BQ646,BQ646,IF(BP646="",BQ646,VLOOKUP(YEAR($D646),SMMLV!$A$2:$C$44,3,0)*BP646)),0)</f>
        <v>0</v>
      </c>
      <c r="BS646" s="134"/>
      <c r="BT646" s="145">
        <f t="shared" si="525"/>
        <v>0</v>
      </c>
      <c r="BU646" s="151">
        <f t="shared" si="526"/>
        <v>0</v>
      </c>
      <c r="BV646" s="151">
        <f t="shared" si="527"/>
        <v>0</v>
      </c>
      <c r="BW646" s="151">
        <f t="shared" si="528"/>
        <v>0</v>
      </c>
      <c r="BX646" s="151">
        <f t="shared" si="529"/>
        <v>0</v>
      </c>
      <c r="BY646" s="151">
        <f t="shared" si="530"/>
        <v>0</v>
      </c>
      <c r="BZ646" s="151">
        <f t="shared" si="518"/>
        <v>0</v>
      </c>
      <c r="CA646" s="134"/>
      <c r="CB646" s="134"/>
      <c r="CC646" s="134"/>
      <c r="CD646" s="152">
        <f t="shared" si="519"/>
        <v>0</v>
      </c>
      <c r="CE646" s="153">
        <f>IFERROR(INDEX(IPC!$A$11:$Y$22,MATCH(PROPER(TEXT(CD646,"mmmm")),IPC!$A$11:$A$22,0),MATCH(YEAR(CD646),IPC!$A$10:$Y$10,0)),0)</f>
        <v>0</v>
      </c>
      <c r="CF646" s="154">
        <v>65035</v>
      </c>
      <c r="CG646" s="153">
        <f>IFERROR(INDEX(IPC!$A$11:$Y$22,MATCH(PROPER(TEXT(CF646,"mmmm")),IPC!$A$11:$A$22,0),MATCH(YEAR(CF646),IPC!$A$10:$Y$10,0)),0)</f>
        <v>0</v>
      </c>
      <c r="CH646" s="155">
        <f t="shared" si="520"/>
        <v>0</v>
      </c>
      <c r="CI646" s="145">
        <v>1751541</v>
      </c>
      <c r="CJ646" s="151">
        <f t="shared" si="531"/>
        <v>0</v>
      </c>
      <c r="CK646" s="151">
        <f t="shared" si="532"/>
        <v>0</v>
      </c>
      <c r="CL646" s="151">
        <f t="shared" si="533"/>
        <v>0</v>
      </c>
      <c r="CM646" s="151">
        <f t="shared" si="534"/>
        <v>0</v>
      </c>
      <c r="CN646" s="151">
        <f t="shared" si="535"/>
        <v>0</v>
      </c>
      <c r="CO646" s="151">
        <f t="shared" si="536"/>
        <v>0</v>
      </c>
      <c r="CP646" s="151">
        <f t="shared" si="537"/>
        <v>0</v>
      </c>
      <c r="CQ646" s="151">
        <f t="shared" si="538"/>
        <v>0</v>
      </c>
      <c r="CR646" s="151">
        <f t="shared" si="539"/>
        <v>0</v>
      </c>
      <c r="CS646" s="151">
        <f t="shared" si="540"/>
        <v>0</v>
      </c>
      <c r="CT646" s="151">
        <f t="shared" si="541"/>
        <v>0</v>
      </c>
      <c r="CU646" s="151">
        <f t="shared" si="542"/>
        <v>0</v>
      </c>
      <c r="CV646" s="151">
        <f t="shared" si="543"/>
        <v>0</v>
      </c>
      <c r="CW646" s="151">
        <f t="shared" si="544"/>
        <v>0</v>
      </c>
      <c r="CX646" s="151">
        <f t="shared" si="545"/>
        <v>0</v>
      </c>
      <c r="CY646" s="151">
        <f t="shared" si="546"/>
        <v>0</v>
      </c>
      <c r="CZ646" s="151">
        <f t="shared" si="547"/>
        <v>0</v>
      </c>
      <c r="DA646" s="151">
        <f t="shared" si="548"/>
        <v>0</v>
      </c>
      <c r="DB646" s="151">
        <f t="shared" si="549"/>
        <v>0</v>
      </c>
      <c r="DC646" s="151">
        <f t="shared" si="550"/>
        <v>0</v>
      </c>
      <c r="DD646" s="151">
        <f t="shared" si="551"/>
        <v>0</v>
      </c>
      <c r="DE646" s="151">
        <f t="shared" si="552"/>
        <v>0</v>
      </c>
      <c r="DF646" s="151">
        <f t="shared" si="553"/>
        <v>0</v>
      </c>
      <c r="DG646" s="151">
        <f t="shared" si="554"/>
        <v>0</v>
      </c>
      <c r="DH646" s="151">
        <f t="shared" si="555"/>
        <v>0</v>
      </c>
      <c r="DI646" s="151">
        <f t="shared" si="556"/>
        <v>0</v>
      </c>
      <c r="DJ646" s="151">
        <f t="shared" si="557"/>
        <v>0</v>
      </c>
      <c r="DK646" s="151">
        <f t="shared" si="558"/>
        <v>0</v>
      </c>
      <c r="DL646" s="151">
        <f t="shared" si="559"/>
        <v>0</v>
      </c>
      <c r="DM646" s="151">
        <f t="shared" si="560"/>
        <v>0</v>
      </c>
      <c r="DN646" s="151">
        <f t="shared" si="561"/>
        <v>0</v>
      </c>
      <c r="DO646" s="156">
        <f t="shared" si="562"/>
        <v>0</v>
      </c>
      <c r="DP646" s="173" t="str">
        <f t="shared" si="563"/>
        <v/>
      </c>
      <c r="DQ646" s="157" t="str">
        <f t="shared" si="564"/>
        <v/>
      </c>
      <c r="DR646" s="158" t="str">
        <f>IFERROR(IFERROR(IFERROR(_xlfn.XLOOKUP(DP646,#REF!,#REF!,,,),_xlfn.XLOOKUP(DP646,#REF!,#REF!,,,)),_xlfn.XLOOKUP(DP646,#REF!,#REF!,,,)),"N/A")</f>
        <v>N/A</v>
      </c>
      <c r="DS646" s="159"/>
      <c r="DT646" s="160"/>
      <c r="DU646" s="161"/>
      <c r="DV646" s="162"/>
      <c r="DW646" s="163">
        <f>IFERROR(IFERROR(IFERROR(_xlfn.XLOOKUP(DP646,#REF!,#REF!,,,),_xlfn.XLOOKUP(DP646,#REF!,#REF!,,,)),_xlfn.XLOOKUP(DP646,#REF!,#REF!,,,)),0)</f>
        <v>0</v>
      </c>
      <c r="DX646" s="164"/>
      <c r="DY646" s="165">
        <f t="shared" si="565"/>
        <v>0</v>
      </c>
      <c r="DZ646" s="166"/>
      <c r="EA646" s="167">
        <f t="shared" si="566"/>
        <v>0</v>
      </c>
      <c r="EB646" s="168">
        <f t="shared" si="567"/>
        <v>0</v>
      </c>
      <c r="EC646" s="168">
        <f t="shared" si="568"/>
        <v>0</v>
      </c>
      <c r="ED646" s="169"/>
      <c r="EE646" s="170">
        <f t="shared" si="569"/>
        <v>0</v>
      </c>
      <c r="EF646" s="170" t="str">
        <f>IFERROR(IF(DY646&gt;((_xlfn.XLOOKUP(DQ646,TOPES!B:B,TOPES!C:C,,,)*INDEXACIÓN!CI646)),"SUPERA TOPES DEL HV",0),"HV NO ENCONTRADO")</f>
        <v>HV NO ENCONTRADO</v>
      </c>
      <c r="EG646" s="170">
        <f t="shared" si="570"/>
        <v>0</v>
      </c>
      <c r="EH646" s="170">
        <f>IF(SUMIF($M:$M,#REF!,$DY:$DY)&gt;$EH$8,"CONSULTA DIAN",0)</f>
        <v>0</v>
      </c>
      <c r="EI646" s="171">
        <f t="shared" si="571"/>
        <v>0</v>
      </c>
      <c r="EJ646" s="172"/>
    </row>
    <row r="647" spans="1:140" x14ac:dyDescent="0.25">
      <c r="A647" s="133" t="str">
        <f t="shared" si="521"/>
        <v>19000100638</v>
      </c>
      <c r="B647" s="134"/>
      <c r="C647" s="134"/>
      <c r="D647" s="135">
        <f>_xlfn.XLOOKUP(C647,TOPES!L:L,TOPES!M:M,,,)</f>
        <v>0</v>
      </c>
      <c r="E647" s="136">
        <v>638</v>
      </c>
      <c r="F647" s="134"/>
      <c r="G647" s="134"/>
      <c r="H647" s="134"/>
      <c r="I647" s="134"/>
      <c r="J647" s="134"/>
      <c r="K647" s="134"/>
      <c r="L647" s="134"/>
      <c r="M647" s="137"/>
      <c r="N647" s="134"/>
      <c r="O647" s="137" t="str">
        <f t="shared" si="522"/>
        <v/>
      </c>
      <c r="P647" s="138"/>
      <c r="Q647" s="139"/>
      <c r="R647" s="140">
        <f>IFERROR(IF(VLOOKUP(YEAR($D647),SMMLV!$A$2:$C$44,3,0)*$P647=$Q647,$Q647,IF($P647="",$Q647,VLOOKUP(YEAR($D647),SMMLV!$A$2:$C$44,3,0)*$P647)),0)</f>
        <v>0</v>
      </c>
      <c r="S647" s="141"/>
      <c r="T647" s="142"/>
      <c r="U647" s="143"/>
      <c r="V647" s="144"/>
      <c r="W647" s="145">
        <f>IFERROR(SUM(IF(VLOOKUP(YEAR($D647),SMMLV!$A$2:$C$44,3,0)*S647=T647,T647,IF(S647="",T647,VLOOKUP(YEAR($D647),SMMLV!$A$2:$C$44,3,0)*S647)),IF(VLOOKUP(YEAR($D647),SMMLV!$A$2:$C$44,3,0)*U647=V647,V647,IF(U647="",V647,VLOOKUP(YEAR($D647),SMMLV!$A$2:$C$44,3,0)*U647))),0)</f>
        <v>0</v>
      </c>
      <c r="X647" s="146"/>
      <c r="Y647" s="139"/>
      <c r="Z647" s="140">
        <f>IFERROR(IF(VLOOKUP(YEAR($D647),SMMLV!$A$2:$C$44,3,0)*$X647=$Y647,$Y647,IF($X647="",$Y647,VLOOKUP(YEAR($D647),SMMLV!$A$2:$C$44,3,0)*$X647)),0)</f>
        <v>0</v>
      </c>
      <c r="AA647" s="147"/>
      <c r="AB647" s="142"/>
      <c r="AC647" s="140">
        <f>IFERROR(IF(VLOOKUP(YEAR($D647),SMMLV!$A$2:$C$44,3,0)*$AA647=$AB647,$AB647,IF($AA647="",$AB647,VLOOKUP(YEAR($D647),SMMLV!$A$2:$C$44,3,0)*$AA647)),0)</f>
        <v>0</v>
      </c>
      <c r="AD647" s="147"/>
      <c r="AE647" s="142"/>
      <c r="AF647" s="140">
        <f>IFERROR(IF(VLOOKUP(YEAR($D647),SMMLV!$A$2:$C$44,3,0)*$AD647=$AE647,$AE647,IF($AD647="",$AE647,VLOOKUP(YEAR($D647),SMMLV!$A$2:$C$44,3,0)*$AD647)),0)</f>
        <v>0</v>
      </c>
      <c r="AG647" s="134"/>
      <c r="AH647" s="145">
        <f t="shared" si="523"/>
        <v>0</v>
      </c>
      <c r="AI647" s="138"/>
      <c r="AJ647" s="139"/>
      <c r="AK647" s="140">
        <f>IFERROR(IF(VLOOKUP(YEAR($D647),SMMLV!$A$2:$C$44,3,0)*$AI647=AJ647,AJ647,IF($AI647="",AJ647,VLOOKUP(YEAR($D647),SMMLV!$A$2:$C$44,3,0)*$AI647)),0)</f>
        <v>0</v>
      </c>
      <c r="AL647" s="141"/>
      <c r="AM647" s="142"/>
      <c r="AN647" s="147"/>
      <c r="AO647" s="144"/>
      <c r="AP647" s="145">
        <f>IFERROR(SUM(IF(VLOOKUP(YEAR($D647),SMMLV!$A$2:$C$44,3,0)*AL647=AM647,AM647,IF(AL647="",AM647,VLOOKUP(YEAR($D647),SMMLV!$A$2:$C$44,3,0)*AL647)),IF(VLOOKUP(YEAR($D647),SMMLV!$A$2:$C$44,3,0)*AN647=AO647,AO647,IF(AN647="",AO647,VLOOKUP(YEAR($D647),SMMLV!$A$2:$C$44,3,0)*AN647))),0)</f>
        <v>0</v>
      </c>
      <c r="AQ647" s="148"/>
      <c r="AR647" s="142"/>
      <c r="AS647" s="140">
        <f>IFERROR(IF(VLOOKUP(YEAR($D647),SMMLV!$A$2:$C$44,3,0)*AQ647=AR647,AR647,IF(AQ647="",AR647,VLOOKUP(YEAR($D647),SMMLV!$A$2:$C$44,3,0)*AQ647)),0)</f>
        <v>0</v>
      </c>
      <c r="AT647" s="147"/>
      <c r="AU647" s="142"/>
      <c r="AV647" s="140">
        <f>IFERROR(IF(VLOOKUP(YEAR($D647),SMMLV!$A$2:$C$44,3,0)*AT647=AU647,AU647,IF(AT647="",AU647,VLOOKUP(YEAR($D647),SMMLV!$A$2:$C$44,3,0)*AT647)),0)</f>
        <v>0</v>
      </c>
      <c r="AW647" s="147"/>
      <c r="AX647" s="142"/>
      <c r="AY647" s="140">
        <f>IFERROR(IF(VLOOKUP(YEAR($D647),SMMLV!$A$2:$C$44,3,0)*AW647=AX647,AX647,IF(AW647="",AX647,VLOOKUP(YEAR($D647),SMMLV!$A$2:$C$44,3,0)*AW647)),0)</f>
        <v>0</v>
      </c>
      <c r="AZ647" s="134"/>
      <c r="BA647" s="145">
        <f t="shared" si="524"/>
        <v>0</v>
      </c>
      <c r="BB647" s="138"/>
      <c r="BC647" s="139"/>
      <c r="BD647" s="140">
        <f>IFERROR(IF(VLOOKUP(YEAR($D647),SMMLV!$A$2:$C$44,3,0)*BB647=BC647,BC647,IF(BB647="",BC647,VLOOKUP(YEAR($D647),SMMLV!$A$2:$C$44,3,0)*BB647)),0)</f>
        <v>0</v>
      </c>
      <c r="BE647" s="141"/>
      <c r="BF647" s="142"/>
      <c r="BG647" s="147"/>
      <c r="BH647" s="144"/>
      <c r="BI647" s="145">
        <f>IFERROR(SUM(IF(VLOOKUP(YEAR($D647),SMMLV!$A$2:$C$44,3,0)*BE647=BF647,BF647,IF(BE647="",BF647,VLOOKUP(YEAR($D647),SMMLV!$A$2:$C$44,3,0)*BE647)),IF(VLOOKUP(YEAR($D647),SMMLV!$A$2:$C$44,3,0)*BG647=BH647,BH647,IF(BG647="",BH647,VLOOKUP(YEAR($D647),SMMLV!$A$2:$C$44,3,0)*BG647))),0)</f>
        <v>0</v>
      </c>
      <c r="BJ647" s="149"/>
      <c r="BK647" s="150"/>
      <c r="BL647" s="140">
        <f>IFERROR(IF(VLOOKUP(YEAR($D647),SMMLV!$A$2:$C$44,3,0)*BJ647=BK647,BK647,IF(BJ647="",BK647,VLOOKUP(YEAR($D647),SMMLV!$A$2:$C$44,3,0)*BJ647)),0)</f>
        <v>0</v>
      </c>
      <c r="BM647" s="147"/>
      <c r="BN647" s="142"/>
      <c r="BO647" s="140">
        <f>IFERROR(IF(VLOOKUP(YEAR($D647),SMMLV!$A$2:$C$44,3,0)*BM647=BN647,BN647,IF(BM647="",BN647,VLOOKUP(YEAR($D647),SMMLV!$A$2:$C$44,3,0)*BM647)),0)</f>
        <v>0</v>
      </c>
      <c r="BP647" s="147"/>
      <c r="BQ647" s="142"/>
      <c r="BR647" s="140">
        <f>IFERROR(IF(VLOOKUP(YEAR($D647),SMMLV!$A$2:$C$44,3,0)*BP647=BQ647,BQ647,IF(BP647="",BQ647,VLOOKUP(YEAR($D647),SMMLV!$A$2:$C$44,3,0)*BP647)),0)</f>
        <v>0</v>
      </c>
      <c r="BS647" s="134"/>
      <c r="BT647" s="145">
        <f t="shared" si="525"/>
        <v>0</v>
      </c>
      <c r="BU647" s="151">
        <f t="shared" si="526"/>
        <v>0</v>
      </c>
      <c r="BV647" s="151">
        <f t="shared" si="527"/>
        <v>0</v>
      </c>
      <c r="BW647" s="151">
        <f t="shared" si="528"/>
        <v>0</v>
      </c>
      <c r="BX647" s="151">
        <f t="shared" si="529"/>
        <v>0</v>
      </c>
      <c r="BY647" s="151">
        <f t="shared" si="530"/>
        <v>0</v>
      </c>
      <c r="BZ647" s="151">
        <f t="shared" si="518"/>
        <v>0</v>
      </c>
      <c r="CA647" s="134"/>
      <c r="CB647" s="134"/>
      <c r="CC647" s="134"/>
      <c r="CD647" s="152">
        <f t="shared" si="519"/>
        <v>0</v>
      </c>
      <c r="CE647" s="153">
        <f>IFERROR(INDEX(IPC!$A$11:$Y$22,MATCH(PROPER(TEXT(CD647,"mmmm")),IPC!$A$11:$A$22,0),MATCH(YEAR(CD647),IPC!$A$10:$Y$10,0)),0)</f>
        <v>0</v>
      </c>
      <c r="CF647" s="154">
        <v>65066</v>
      </c>
      <c r="CG647" s="153">
        <f>IFERROR(INDEX(IPC!$A$11:$Y$22,MATCH(PROPER(TEXT(CF647,"mmmm")),IPC!$A$11:$A$22,0),MATCH(YEAR(CF647),IPC!$A$10:$Y$10,0)),0)</f>
        <v>0</v>
      </c>
      <c r="CH647" s="155">
        <f t="shared" si="520"/>
        <v>0</v>
      </c>
      <c r="CI647" s="145">
        <v>1751542</v>
      </c>
      <c r="CJ647" s="151">
        <f t="shared" si="531"/>
        <v>0</v>
      </c>
      <c r="CK647" s="151">
        <f t="shared" si="532"/>
        <v>0</v>
      </c>
      <c r="CL647" s="151">
        <f t="shared" si="533"/>
        <v>0</v>
      </c>
      <c r="CM647" s="151">
        <f t="shared" si="534"/>
        <v>0</v>
      </c>
      <c r="CN647" s="151">
        <f t="shared" si="535"/>
        <v>0</v>
      </c>
      <c r="CO647" s="151">
        <f t="shared" si="536"/>
        <v>0</v>
      </c>
      <c r="CP647" s="151">
        <f t="shared" si="537"/>
        <v>0</v>
      </c>
      <c r="CQ647" s="151">
        <f t="shared" si="538"/>
        <v>0</v>
      </c>
      <c r="CR647" s="151">
        <f t="shared" si="539"/>
        <v>0</v>
      </c>
      <c r="CS647" s="151">
        <f t="shared" si="540"/>
        <v>0</v>
      </c>
      <c r="CT647" s="151">
        <f t="shared" si="541"/>
        <v>0</v>
      </c>
      <c r="CU647" s="151">
        <f t="shared" si="542"/>
        <v>0</v>
      </c>
      <c r="CV647" s="151">
        <f t="shared" si="543"/>
        <v>0</v>
      </c>
      <c r="CW647" s="151">
        <f t="shared" si="544"/>
        <v>0</v>
      </c>
      <c r="CX647" s="151">
        <f t="shared" si="545"/>
        <v>0</v>
      </c>
      <c r="CY647" s="151">
        <f t="shared" si="546"/>
        <v>0</v>
      </c>
      <c r="CZ647" s="151">
        <f t="shared" si="547"/>
        <v>0</v>
      </c>
      <c r="DA647" s="151">
        <f t="shared" si="548"/>
        <v>0</v>
      </c>
      <c r="DB647" s="151">
        <f t="shared" si="549"/>
        <v>0</v>
      </c>
      <c r="DC647" s="151">
        <f t="shared" si="550"/>
        <v>0</v>
      </c>
      <c r="DD647" s="151">
        <f t="shared" si="551"/>
        <v>0</v>
      </c>
      <c r="DE647" s="151">
        <f t="shared" si="552"/>
        <v>0</v>
      </c>
      <c r="DF647" s="151">
        <f t="shared" si="553"/>
        <v>0</v>
      </c>
      <c r="DG647" s="151">
        <f t="shared" si="554"/>
        <v>0</v>
      </c>
      <c r="DH647" s="151">
        <f t="shared" si="555"/>
        <v>0</v>
      </c>
      <c r="DI647" s="151">
        <f t="shared" si="556"/>
        <v>0</v>
      </c>
      <c r="DJ647" s="151">
        <f t="shared" si="557"/>
        <v>0</v>
      </c>
      <c r="DK647" s="151">
        <f t="shared" si="558"/>
        <v>0</v>
      </c>
      <c r="DL647" s="151">
        <f t="shared" si="559"/>
        <v>0</v>
      </c>
      <c r="DM647" s="151">
        <f t="shared" si="560"/>
        <v>0</v>
      </c>
      <c r="DN647" s="151">
        <f t="shared" si="561"/>
        <v>0</v>
      </c>
      <c r="DO647" s="156">
        <f t="shared" si="562"/>
        <v>0</v>
      </c>
      <c r="DP647" s="173" t="str">
        <f t="shared" si="563"/>
        <v/>
      </c>
      <c r="DQ647" s="157" t="str">
        <f t="shared" si="564"/>
        <v/>
      </c>
      <c r="DR647" s="158" t="str">
        <f>IFERROR(IFERROR(IFERROR(_xlfn.XLOOKUP(DP647,#REF!,#REF!,,,),_xlfn.XLOOKUP(DP647,#REF!,#REF!,,,)),_xlfn.XLOOKUP(DP647,#REF!,#REF!,,,)),"N/A")</f>
        <v>N/A</v>
      </c>
      <c r="DS647" s="159"/>
      <c r="DT647" s="160"/>
      <c r="DU647" s="161"/>
      <c r="DV647" s="162"/>
      <c r="DW647" s="163">
        <f>IFERROR(IFERROR(IFERROR(_xlfn.XLOOKUP(DP647,#REF!,#REF!,,,),_xlfn.XLOOKUP(DP647,#REF!,#REF!,,,)),_xlfn.XLOOKUP(DP647,#REF!,#REF!,,,)),0)</f>
        <v>0</v>
      </c>
      <c r="DX647" s="164"/>
      <c r="DY647" s="165">
        <f t="shared" si="565"/>
        <v>0</v>
      </c>
      <c r="DZ647" s="166"/>
      <c r="EA647" s="167">
        <f t="shared" si="566"/>
        <v>0</v>
      </c>
      <c r="EB647" s="168">
        <f t="shared" si="567"/>
        <v>0</v>
      </c>
      <c r="EC647" s="168">
        <f t="shared" si="568"/>
        <v>0</v>
      </c>
      <c r="ED647" s="169"/>
      <c r="EE647" s="170">
        <f t="shared" si="569"/>
        <v>0</v>
      </c>
      <c r="EF647" s="170" t="str">
        <f>IFERROR(IF(DY647&gt;((_xlfn.XLOOKUP(DQ647,TOPES!B:B,TOPES!C:C,,,)*INDEXACIÓN!CI647)),"SUPERA TOPES DEL HV",0),"HV NO ENCONTRADO")</f>
        <v>HV NO ENCONTRADO</v>
      </c>
      <c r="EG647" s="170">
        <f t="shared" si="570"/>
        <v>0</v>
      </c>
      <c r="EH647" s="170">
        <f>IF(SUMIF($M:$M,#REF!,$DY:$DY)&gt;$EH$8,"CONSULTA DIAN",0)</f>
        <v>0</v>
      </c>
      <c r="EI647" s="171">
        <f t="shared" si="571"/>
        <v>0</v>
      </c>
      <c r="EJ647" s="172"/>
    </row>
    <row r="648" spans="1:140" x14ac:dyDescent="0.25">
      <c r="A648" s="133" t="str">
        <f t="shared" si="521"/>
        <v>19000100639</v>
      </c>
      <c r="B648" s="134"/>
      <c r="C648" s="134"/>
      <c r="D648" s="135">
        <f>_xlfn.XLOOKUP(C648,TOPES!L:L,TOPES!M:M,,,)</f>
        <v>0</v>
      </c>
      <c r="E648" s="136">
        <v>639</v>
      </c>
      <c r="F648" s="134"/>
      <c r="G648" s="134"/>
      <c r="H648" s="134"/>
      <c r="I648" s="134"/>
      <c r="J648" s="134"/>
      <c r="K648" s="134"/>
      <c r="L648" s="134"/>
      <c r="M648" s="137"/>
      <c r="N648" s="134"/>
      <c r="O648" s="137" t="str">
        <f t="shared" si="522"/>
        <v/>
      </c>
      <c r="P648" s="138"/>
      <c r="Q648" s="139"/>
      <c r="R648" s="140">
        <f>IFERROR(IF(VLOOKUP(YEAR($D648),SMMLV!$A$2:$C$44,3,0)*$P648=$Q648,$Q648,IF($P648="",$Q648,VLOOKUP(YEAR($D648),SMMLV!$A$2:$C$44,3,0)*$P648)),0)</f>
        <v>0</v>
      </c>
      <c r="S648" s="141"/>
      <c r="T648" s="142"/>
      <c r="U648" s="143"/>
      <c r="V648" s="144"/>
      <c r="W648" s="145">
        <f>IFERROR(SUM(IF(VLOOKUP(YEAR($D648),SMMLV!$A$2:$C$44,3,0)*S648=T648,T648,IF(S648="",T648,VLOOKUP(YEAR($D648),SMMLV!$A$2:$C$44,3,0)*S648)),IF(VLOOKUP(YEAR($D648),SMMLV!$A$2:$C$44,3,0)*U648=V648,V648,IF(U648="",V648,VLOOKUP(YEAR($D648),SMMLV!$A$2:$C$44,3,0)*U648))),0)</f>
        <v>0</v>
      </c>
      <c r="X648" s="146"/>
      <c r="Y648" s="139"/>
      <c r="Z648" s="140">
        <f>IFERROR(IF(VLOOKUP(YEAR($D648),SMMLV!$A$2:$C$44,3,0)*$X648=$Y648,$Y648,IF($X648="",$Y648,VLOOKUP(YEAR($D648),SMMLV!$A$2:$C$44,3,0)*$X648)),0)</f>
        <v>0</v>
      </c>
      <c r="AA648" s="147"/>
      <c r="AB648" s="142"/>
      <c r="AC648" s="140">
        <f>IFERROR(IF(VLOOKUP(YEAR($D648),SMMLV!$A$2:$C$44,3,0)*$AA648=$AB648,$AB648,IF($AA648="",$AB648,VLOOKUP(YEAR($D648),SMMLV!$A$2:$C$44,3,0)*$AA648)),0)</f>
        <v>0</v>
      </c>
      <c r="AD648" s="147"/>
      <c r="AE648" s="142"/>
      <c r="AF648" s="140">
        <f>IFERROR(IF(VLOOKUP(YEAR($D648),SMMLV!$A$2:$C$44,3,0)*$AD648=$AE648,$AE648,IF($AD648="",$AE648,VLOOKUP(YEAR($D648),SMMLV!$A$2:$C$44,3,0)*$AD648)),0)</f>
        <v>0</v>
      </c>
      <c r="AG648" s="134"/>
      <c r="AH648" s="145">
        <f t="shared" si="523"/>
        <v>0</v>
      </c>
      <c r="AI648" s="138"/>
      <c r="AJ648" s="139"/>
      <c r="AK648" s="140">
        <f>IFERROR(IF(VLOOKUP(YEAR($D648),SMMLV!$A$2:$C$44,3,0)*$AI648=AJ648,AJ648,IF($AI648="",AJ648,VLOOKUP(YEAR($D648),SMMLV!$A$2:$C$44,3,0)*$AI648)),0)</f>
        <v>0</v>
      </c>
      <c r="AL648" s="141"/>
      <c r="AM648" s="142"/>
      <c r="AN648" s="147"/>
      <c r="AO648" s="144"/>
      <c r="AP648" s="145">
        <f>IFERROR(SUM(IF(VLOOKUP(YEAR($D648),SMMLV!$A$2:$C$44,3,0)*AL648=AM648,AM648,IF(AL648="",AM648,VLOOKUP(YEAR($D648),SMMLV!$A$2:$C$44,3,0)*AL648)),IF(VLOOKUP(YEAR($D648),SMMLV!$A$2:$C$44,3,0)*AN648=AO648,AO648,IF(AN648="",AO648,VLOOKUP(YEAR($D648),SMMLV!$A$2:$C$44,3,0)*AN648))),0)</f>
        <v>0</v>
      </c>
      <c r="AQ648" s="148"/>
      <c r="AR648" s="142"/>
      <c r="AS648" s="140">
        <f>IFERROR(IF(VLOOKUP(YEAR($D648),SMMLV!$A$2:$C$44,3,0)*AQ648=AR648,AR648,IF(AQ648="",AR648,VLOOKUP(YEAR($D648),SMMLV!$A$2:$C$44,3,0)*AQ648)),0)</f>
        <v>0</v>
      </c>
      <c r="AT648" s="147"/>
      <c r="AU648" s="142"/>
      <c r="AV648" s="140">
        <f>IFERROR(IF(VLOOKUP(YEAR($D648),SMMLV!$A$2:$C$44,3,0)*AT648=AU648,AU648,IF(AT648="",AU648,VLOOKUP(YEAR($D648),SMMLV!$A$2:$C$44,3,0)*AT648)),0)</f>
        <v>0</v>
      </c>
      <c r="AW648" s="147"/>
      <c r="AX648" s="142"/>
      <c r="AY648" s="140">
        <f>IFERROR(IF(VLOOKUP(YEAR($D648),SMMLV!$A$2:$C$44,3,0)*AW648=AX648,AX648,IF(AW648="",AX648,VLOOKUP(YEAR($D648),SMMLV!$A$2:$C$44,3,0)*AW648)),0)</f>
        <v>0</v>
      </c>
      <c r="AZ648" s="134"/>
      <c r="BA648" s="145">
        <f t="shared" si="524"/>
        <v>0</v>
      </c>
      <c r="BB648" s="138"/>
      <c r="BC648" s="139"/>
      <c r="BD648" s="140">
        <f>IFERROR(IF(VLOOKUP(YEAR($D648),SMMLV!$A$2:$C$44,3,0)*BB648=BC648,BC648,IF(BB648="",BC648,VLOOKUP(YEAR($D648),SMMLV!$A$2:$C$44,3,0)*BB648)),0)</f>
        <v>0</v>
      </c>
      <c r="BE648" s="141"/>
      <c r="BF648" s="142"/>
      <c r="BG648" s="147"/>
      <c r="BH648" s="144"/>
      <c r="BI648" s="145">
        <f>IFERROR(SUM(IF(VLOOKUP(YEAR($D648),SMMLV!$A$2:$C$44,3,0)*BE648=BF648,BF648,IF(BE648="",BF648,VLOOKUP(YEAR($D648),SMMLV!$A$2:$C$44,3,0)*BE648)),IF(VLOOKUP(YEAR($D648),SMMLV!$A$2:$C$44,3,0)*BG648=BH648,BH648,IF(BG648="",BH648,VLOOKUP(YEAR($D648),SMMLV!$A$2:$C$44,3,0)*BG648))),0)</f>
        <v>0</v>
      </c>
      <c r="BJ648" s="149"/>
      <c r="BK648" s="150"/>
      <c r="BL648" s="140">
        <f>IFERROR(IF(VLOOKUP(YEAR($D648),SMMLV!$A$2:$C$44,3,0)*BJ648=BK648,BK648,IF(BJ648="",BK648,VLOOKUP(YEAR($D648),SMMLV!$A$2:$C$44,3,0)*BJ648)),0)</f>
        <v>0</v>
      </c>
      <c r="BM648" s="147"/>
      <c r="BN648" s="142"/>
      <c r="BO648" s="140">
        <f>IFERROR(IF(VLOOKUP(YEAR($D648),SMMLV!$A$2:$C$44,3,0)*BM648=BN648,BN648,IF(BM648="",BN648,VLOOKUP(YEAR($D648),SMMLV!$A$2:$C$44,3,0)*BM648)),0)</f>
        <v>0</v>
      </c>
      <c r="BP648" s="147"/>
      <c r="BQ648" s="142"/>
      <c r="BR648" s="140">
        <f>IFERROR(IF(VLOOKUP(YEAR($D648),SMMLV!$A$2:$C$44,3,0)*BP648=BQ648,BQ648,IF(BP648="",BQ648,VLOOKUP(YEAR($D648),SMMLV!$A$2:$C$44,3,0)*BP648)),0)</f>
        <v>0</v>
      </c>
      <c r="BS648" s="134"/>
      <c r="BT648" s="145">
        <f t="shared" si="525"/>
        <v>0</v>
      </c>
      <c r="BU648" s="151">
        <f t="shared" si="526"/>
        <v>0</v>
      </c>
      <c r="BV648" s="151">
        <f t="shared" si="527"/>
        <v>0</v>
      </c>
      <c r="BW648" s="151">
        <f t="shared" si="528"/>
        <v>0</v>
      </c>
      <c r="BX648" s="151">
        <f t="shared" si="529"/>
        <v>0</v>
      </c>
      <c r="BY648" s="151">
        <f t="shared" si="530"/>
        <v>0</v>
      </c>
      <c r="BZ648" s="151">
        <f t="shared" si="518"/>
        <v>0</v>
      </c>
      <c r="CA648" s="134"/>
      <c r="CB648" s="134"/>
      <c r="CC648" s="134"/>
      <c r="CD648" s="152">
        <f t="shared" si="519"/>
        <v>0</v>
      </c>
      <c r="CE648" s="153">
        <f>IFERROR(INDEX(IPC!$A$11:$Y$22,MATCH(PROPER(TEXT(CD648,"mmmm")),IPC!$A$11:$A$22,0),MATCH(YEAR(CD648),IPC!$A$10:$Y$10,0)),0)</f>
        <v>0</v>
      </c>
      <c r="CF648" s="154">
        <v>65094</v>
      </c>
      <c r="CG648" s="153">
        <f>IFERROR(INDEX(IPC!$A$11:$Y$22,MATCH(PROPER(TEXT(CF648,"mmmm")),IPC!$A$11:$A$22,0),MATCH(YEAR(CF648),IPC!$A$10:$Y$10,0)),0)</f>
        <v>0</v>
      </c>
      <c r="CH648" s="155">
        <f t="shared" si="520"/>
        <v>0</v>
      </c>
      <c r="CI648" s="145">
        <v>1751543</v>
      </c>
      <c r="CJ648" s="151">
        <f t="shared" si="531"/>
        <v>0</v>
      </c>
      <c r="CK648" s="151">
        <f t="shared" si="532"/>
        <v>0</v>
      </c>
      <c r="CL648" s="151">
        <f t="shared" si="533"/>
        <v>0</v>
      </c>
      <c r="CM648" s="151">
        <f t="shared" si="534"/>
        <v>0</v>
      </c>
      <c r="CN648" s="151">
        <f t="shared" si="535"/>
        <v>0</v>
      </c>
      <c r="CO648" s="151">
        <f t="shared" si="536"/>
        <v>0</v>
      </c>
      <c r="CP648" s="151">
        <f t="shared" si="537"/>
        <v>0</v>
      </c>
      <c r="CQ648" s="151">
        <f t="shared" si="538"/>
        <v>0</v>
      </c>
      <c r="CR648" s="151">
        <f t="shared" si="539"/>
        <v>0</v>
      </c>
      <c r="CS648" s="151">
        <f t="shared" si="540"/>
        <v>0</v>
      </c>
      <c r="CT648" s="151">
        <f t="shared" si="541"/>
        <v>0</v>
      </c>
      <c r="CU648" s="151">
        <f t="shared" si="542"/>
        <v>0</v>
      </c>
      <c r="CV648" s="151">
        <f t="shared" si="543"/>
        <v>0</v>
      </c>
      <c r="CW648" s="151">
        <f t="shared" si="544"/>
        <v>0</v>
      </c>
      <c r="CX648" s="151">
        <f t="shared" si="545"/>
        <v>0</v>
      </c>
      <c r="CY648" s="151">
        <f t="shared" si="546"/>
        <v>0</v>
      </c>
      <c r="CZ648" s="151">
        <f t="shared" si="547"/>
        <v>0</v>
      </c>
      <c r="DA648" s="151">
        <f t="shared" si="548"/>
        <v>0</v>
      </c>
      <c r="DB648" s="151">
        <f t="shared" si="549"/>
        <v>0</v>
      </c>
      <c r="DC648" s="151">
        <f t="shared" si="550"/>
        <v>0</v>
      </c>
      <c r="DD648" s="151">
        <f t="shared" si="551"/>
        <v>0</v>
      </c>
      <c r="DE648" s="151">
        <f t="shared" si="552"/>
        <v>0</v>
      </c>
      <c r="DF648" s="151">
        <f t="shared" si="553"/>
        <v>0</v>
      </c>
      <c r="DG648" s="151">
        <f t="shared" si="554"/>
        <v>0</v>
      </c>
      <c r="DH648" s="151">
        <f t="shared" si="555"/>
        <v>0</v>
      </c>
      <c r="DI648" s="151">
        <f t="shared" si="556"/>
        <v>0</v>
      </c>
      <c r="DJ648" s="151">
        <f t="shared" si="557"/>
        <v>0</v>
      </c>
      <c r="DK648" s="151">
        <f t="shared" si="558"/>
        <v>0</v>
      </c>
      <c r="DL648" s="151">
        <f t="shared" si="559"/>
        <v>0</v>
      </c>
      <c r="DM648" s="151">
        <f t="shared" si="560"/>
        <v>0</v>
      </c>
      <c r="DN648" s="151">
        <f t="shared" si="561"/>
        <v>0</v>
      </c>
      <c r="DO648" s="156">
        <f t="shared" si="562"/>
        <v>0</v>
      </c>
      <c r="DP648" s="173" t="str">
        <f t="shared" si="563"/>
        <v/>
      </c>
      <c r="DQ648" s="157" t="str">
        <f t="shared" si="564"/>
        <v/>
      </c>
      <c r="DR648" s="158" t="str">
        <f>IFERROR(IFERROR(IFERROR(_xlfn.XLOOKUP(DP648,#REF!,#REF!,,,),_xlfn.XLOOKUP(DP648,#REF!,#REF!,,,)),_xlfn.XLOOKUP(DP648,#REF!,#REF!,,,)),"N/A")</f>
        <v>N/A</v>
      </c>
      <c r="DS648" s="159"/>
      <c r="DT648" s="160"/>
      <c r="DU648" s="161"/>
      <c r="DV648" s="162"/>
      <c r="DW648" s="163">
        <f>IFERROR(IFERROR(IFERROR(_xlfn.XLOOKUP(DP648,#REF!,#REF!,,,),_xlfn.XLOOKUP(DP648,#REF!,#REF!,,,)),_xlfn.XLOOKUP(DP648,#REF!,#REF!,,,)),0)</f>
        <v>0</v>
      </c>
      <c r="DX648" s="164"/>
      <c r="DY648" s="165">
        <f t="shared" si="565"/>
        <v>0</v>
      </c>
      <c r="DZ648" s="166"/>
      <c r="EA648" s="167">
        <f t="shared" si="566"/>
        <v>0</v>
      </c>
      <c r="EB648" s="168">
        <f t="shared" si="567"/>
        <v>0</v>
      </c>
      <c r="EC648" s="168">
        <f t="shared" si="568"/>
        <v>0</v>
      </c>
      <c r="ED648" s="169"/>
      <c r="EE648" s="170">
        <f t="shared" si="569"/>
        <v>0</v>
      </c>
      <c r="EF648" s="170" t="str">
        <f>IFERROR(IF(DY648&gt;((_xlfn.XLOOKUP(DQ648,TOPES!B:B,TOPES!C:C,,,)*INDEXACIÓN!CI648)),"SUPERA TOPES DEL HV",0),"HV NO ENCONTRADO")</f>
        <v>HV NO ENCONTRADO</v>
      </c>
      <c r="EG648" s="170">
        <f t="shared" si="570"/>
        <v>0</v>
      </c>
      <c r="EH648" s="170">
        <f>IF(SUMIF($M:$M,#REF!,$DY:$DY)&gt;$EH$8,"CONSULTA DIAN",0)</f>
        <v>0</v>
      </c>
      <c r="EI648" s="171">
        <f t="shared" si="571"/>
        <v>0</v>
      </c>
      <c r="EJ648" s="172"/>
    </row>
    <row r="649" spans="1:140" x14ac:dyDescent="0.25">
      <c r="A649" s="133" t="str">
        <f t="shared" si="521"/>
        <v>19000100640</v>
      </c>
      <c r="B649" s="134"/>
      <c r="C649" s="134"/>
      <c r="D649" s="135">
        <f>_xlfn.XLOOKUP(C649,TOPES!L:L,TOPES!M:M,,,)</f>
        <v>0</v>
      </c>
      <c r="E649" s="136">
        <v>640</v>
      </c>
      <c r="F649" s="134"/>
      <c r="G649" s="134"/>
      <c r="H649" s="134"/>
      <c r="I649" s="134"/>
      <c r="J649" s="134"/>
      <c r="K649" s="134"/>
      <c r="L649" s="134"/>
      <c r="M649" s="137"/>
      <c r="N649" s="134"/>
      <c r="O649" s="137" t="str">
        <f t="shared" si="522"/>
        <v/>
      </c>
      <c r="P649" s="138"/>
      <c r="Q649" s="139"/>
      <c r="R649" s="140">
        <f>IFERROR(IF(VLOOKUP(YEAR($D649),SMMLV!$A$2:$C$44,3,0)*$P649=$Q649,$Q649,IF($P649="",$Q649,VLOOKUP(YEAR($D649),SMMLV!$A$2:$C$44,3,0)*$P649)),0)</f>
        <v>0</v>
      </c>
      <c r="S649" s="141"/>
      <c r="T649" s="142"/>
      <c r="U649" s="143"/>
      <c r="V649" s="144"/>
      <c r="W649" s="145">
        <f>IFERROR(SUM(IF(VLOOKUP(YEAR($D649),SMMLV!$A$2:$C$44,3,0)*S649=T649,T649,IF(S649="",T649,VLOOKUP(YEAR($D649),SMMLV!$A$2:$C$44,3,0)*S649)),IF(VLOOKUP(YEAR($D649),SMMLV!$A$2:$C$44,3,0)*U649=V649,V649,IF(U649="",V649,VLOOKUP(YEAR($D649),SMMLV!$A$2:$C$44,3,0)*U649))),0)</f>
        <v>0</v>
      </c>
      <c r="X649" s="146"/>
      <c r="Y649" s="139"/>
      <c r="Z649" s="140">
        <f>IFERROR(IF(VLOOKUP(YEAR($D649),SMMLV!$A$2:$C$44,3,0)*$X649=$Y649,$Y649,IF($X649="",$Y649,VLOOKUP(YEAR($D649),SMMLV!$A$2:$C$44,3,0)*$X649)),0)</f>
        <v>0</v>
      </c>
      <c r="AA649" s="147"/>
      <c r="AB649" s="142"/>
      <c r="AC649" s="140">
        <f>IFERROR(IF(VLOOKUP(YEAR($D649),SMMLV!$A$2:$C$44,3,0)*$AA649=$AB649,$AB649,IF($AA649="",$AB649,VLOOKUP(YEAR($D649),SMMLV!$A$2:$C$44,3,0)*$AA649)),0)</f>
        <v>0</v>
      </c>
      <c r="AD649" s="147"/>
      <c r="AE649" s="142"/>
      <c r="AF649" s="140">
        <f>IFERROR(IF(VLOOKUP(YEAR($D649),SMMLV!$A$2:$C$44,3,0)*$AD649=$AE649,$AE649,IF($AD649="",$AE649,VLOOKUP(YEAR($D649),SMMLV!$A$2:$C$44,3,0)*$AD649)),0)</f>
        <v>0</v>
      </c>
      <c r="AG649" s="134"/>
      <c r="AH649" s="145">
        <f t="shared" si="523"/>
        <v>0</v>
      </c>
      <c r="AI649" s="138"/>
      <c r="AJ649" s="139"/>
      <c r="AK649" s="140">
        <f>IFERROR(IF(VLOOKUP(YEAR($D649),SMMLV!$A$2:$C$44,3,0)*$AI649=AJ649,AJ649,IF($AI649="",AJ649,VLOOKUP(YEAR($D649),SMMLV!$A$2:$C$44,3,0)*$AI649)),0)</f>
        <v>0</v>
      </c>
      <c r="AL649" s="141"/>
      <c r="AM649" s="142"/>
      <c r="AN649" s="147"/>
      <c r="AO649" s="144"/>
      <c r="AP649" s="145">
        <f>IFERROR(SUM(IF(VLOOKUP(YEAR($D649),SMMLV!$A$2:$C$44,3,0)*AL649=AM649,AM649,IF(AL649="",AM649,VLOOKUP(YEAR($D649),SMMLV!$A$2:$C$44,3,0)*AL649)),IF(VLOOKUP(YEAR($D649),SMMLV!$A$2:$C$44,3,0)*AN649=AO649,AO649,IF(AN649="",AO649,VLOOKUP(YEAR($D649),SMMLV!$A$2:$C$44,3,0)*AN649))),0)</f>
        <v>0</v>
      </c>
      <c r="AQ649" s="148"/>
      <c r="AR649" s="142"/>
      <c r="AS649" s="140">
        <f>IFERROR(IF(VLOOKUP(YEAR($D649),SMMLV!$A$2:$C$44,3,0)*AQ649=AR649,AR649,IF(AQ649="",AR649,VLOOKUP(YEAR($D649),SMMLV!$A$2:$C$44,3,0)*AQ649)),0)</f>
        <v>0</v>
      </c>
      <c r="AT649" s="147"/>
      <c r="AU649" s="142"/>
      <c r="AV649" s="140">
        <f>IFERROR(IF(VLOOKUP(YEAR($D649),SMMLV!$A$2:$C$44,3,0)*AT649=AU649,AU649,IF(AT649="",AU649,VLOOKUP(YEAR($D649),SMMLV!$A$2:$C$44,3,0)*AT649)),0)</f>
        <v>0</v>
      </c>
      <c r="AW649" s="147"/>
      <c r="AX649" s="142"/>
      <c r="AY649" s="140">
        <f>IFERROR(IF(VLOOKUP(YEAR($D649),SMMLV!$A$2:$C$44,3,0)*AW649=AX649,AX649,IF(AW649="",AX649,VLOOKUP(YEAR($D649),SMMLV!$A$2:$C$44,3,0)*AW649)),0)</f>
        <v>0</v>
      </c>
      <c r="AZ649" s="134"/>
      <c r="BA649" s="145">
        <f t="shared" si="524"/>
        <v>0</v>
      </c>
      <c r="BB649" s="138"/>
      <c r="BC649" s="139"/>
      <c r="BD649" s="140">
        <f>IFERROR(IF(VLOOKUP(YEAR($D649),SMMLV!$A$2:$C$44,3,0)*BB649=BC649,BC649,IF(BB649="",BC649,VLOOKUP(YEAR($D649),SMMLV!$A$2:$C$44,3,0)*BB649)),0)</f>
        <v>0</v>
      </c>
      <c r="BE649" s="141"/>
      <c r="BF649" s="142"/>
      <c r="BG649" s="147"/>
      <c r="BH649" s="144"/>
      <c r="BI649" s="145">
        <f>IFERROR(SUM(IF(VLOOKUP(YEAR($D649),SMMLV!$A$2:$C$44,3,0)*BE649=BF649,BF649,IF(BE649="",BF649,VLOOKUP(YEAR($D649),SMMLV!$A$2:$C$44,3,0)*BE649)),IF(VLOOKUP(YEAR($D649),SMMLV!$A$2:$C$44,3,0)*BG649=BH649,BH649,IF(BG649="",BH649,VLOOKUP(YEAR($D649),SMMLV!$A$2:$C$44,3,0)*BG649))),0)</f>
        <v>0</v>
      </c>
      <c r="BJ649" s="149"/>
      <c r="BK649" s="150"/>
      <c r="BL649" s="140">
        <f>IFERROR(IF(VLOOKUP(YEAR($D649),SMMLV!$A$2:$C$44,3,0)*BJ649=BK649,BK649,IF(BJ649="",BK649,VLOOKUP(YEAR($D649),SMMLV!$A$2:$C$44,3,0)*BJ649)),0)</f>
        <v>0</v>
      </c>
      <c r="BM649" s="147"/>
      <c r="BN649" s="142"/>
      <c r="BO649" s="140">
        <f>IFERROR(IF(VLOOKUP(YEAR($D649),SMMLV!$A$2:$C$44,3,0)*BM649=BN649,BN649,IF(BM649="",BN649,VLOOKUP(YEAR($D649),SMMLV!$A$2:$C$44,3,0)*BM649)),0)</f>
        <v>0</v>
      </c>
      <c r="BP649" s="147"/>
      <c r="BQ649" s="142"/>
      <c r="BR649" s="140">
        <f>IFERROR(IF(VLOOKUP(YEAR($D649),SMMLV!$A$2:$C$44,3,0)*BP649=BQ649,BQ649,IF(BP649="",BQ649,VLOOKUP(YEAR($D649),SMMLV!$A$2:$C$44,3,0)*BP649)),0)</f>
        <v>0</v>
      </c>
      <c r="BS649" s="134"/>
      <c r="BT649" s="145">
        <f t="shared" si="525"/>
        <v>0</v>
      </c>
      <c r="BU649" s="151">
        <f t="shared" si="526"/>
        <v>0</v>
      </c>
      <c r="BV649" s="151">
        <f t="shared" si="527"/>
        <v>0</v>
      </c>
      <c r="BW649" s="151">
        <f t="shared" si="528"/>
        <v>0</v>
      </c>
      <c r="BX649" s="151">
        <f t="shared" si="529"/>
        <v>0</v>
      </c>
      <c r="BY649" s="151">
        <f t="shared" si="530"/>
        <v>0</v>
      </c>
      <c r="BZ649" s="151">
        <f t="shared" si="518"/>
        <v>0</v>
      </c>
      <c r="CA649" s="134"/>
      <c r="CB649" s="134"/>
      <c r="CC649" s="134"/>
      <c r="CD649" s="152">
        <f t="shared" si="519"/>
        <v>0</v>
      </c>
      <c r="CE649" s="153">
        <f>IFERROR(INDEX(IPC!$A$11:$Y$22,MATCH(PROPER(TEXT(CD649,"mmmm")),IPC!$A$11:$A$22,0),MATCH(YEAR(CD649),IPC!$A$10:$Y$10,0)),0)</f>
        <v>0</v>
      </c>
      <c r="CF649" s="154">
        <v>65125</v>
      </c>
      <c r="CG649" s="153">
        <f>IFERROR(INDEX(IPC!$A$11:$Y$22,MATCH(PROPER(TEXT(CF649,"mmmm")),IPC!$A$11:$A$22,0),MATCH(YEAR(CF649),IPC!$A$10:$Y$10,0)),0)</f>
        <v>0</v>
      </c>
      <c r="CH649" s="155">
        <f t="shared" si="520"/>
        <v>0</v>
      </c>
      <c r="CI649" s="145">
        <v>1751544</v>
      </c>
      <c r="CJ649" s="151">
        <f t="shared" si="531"/>
        <v>0</v>
      </c>
      <c r="CK649" s="151">
        <f t="shared" si="532"/>
        <v>0</v>
      </c>
      <c r="CL649" s="151">
        <f t="shared" si="533"/>
        <v>0</v>
      </c>
      <c r="CM649" s="151">
        <f t="shared" si="534"/>
        <v>0</v>
      </c>
      <c r="CN649" s="151">
        <f t="shared" si="535"/>
        <v>0</v>
      </c>
      <c r="CO649" s="151">
        <f t="shared" si="536"/>
        <v>0</v>
      </c>
      <c r="CP649" s="151">
        <f t="shared" si="537"/>
        <v>0</v>
      </c>
      <c r="CQ649" s="151">
        <f t="shared" si="538"/>
        <v>0</v>
      </c>
      <c r="CR649" s="151">
        <f t="shared" si="539"/>
        <v>0</v>
      </c>
      <c r="CS649" s="151">
        <f t="shared" si="540"/>
        <v>0</v>
      </c>
      <c r="CT649" s="151">
        <f t="shared" si="541"/>
        <v>0</v>
      </c>
      <c r="CU649" s="151">
        <f t="shared" si="542"/>
        <v>0</v>
      </c>
      <c r="CV649" s="151">
        <f t="shared" si="543"/>
        <v>0</v>
      </c>
      <c r="CW649" s="151">
        <f t="shared" si="544"/>
        <v>0</v>
      </c>
      <c r="CX649" s="151">
        <f t="shared" si="545"/>
        <v>0</v>
      </c>
      <c r="CY649" s="151">
        <f t="shared" si="546"/>
        <v>0</v>
      </c>
      <c r="CZ649" s="151">
        <f t="shared" si="547"/>
        <v>0</v>
      </c>
      <c r="DA649" s="151">
        <f t="shared" si="548"/>
        <v>0</v>
      </c>
      <c r="DB649" s="151">
        <f t="shared" si="549"/>
        <v>0</v>
      </c>
      <c r="DC649" s="151">
        <f t="shared" si="550"/>
        <v>0</v>
      </c>
      <c r="DD649" s="151">
        <f t="shared" si="551"/>
        <v>0</v>
      </c>
      <c r="DE649" s="151">
        <f t="shared" si="552"/>
        <v>0</v>
      </c>
      <c r="DF649" s="151">
        <f t="shared" si="553"/>
        <v>0</v>
      </c>
      <c r="DG649" s="151">
        <f t="shared" si="554"/>
        <v>0</v>
      </c>
      <c r="DH649" s="151">
        <f t="shared" si="555"/>
        <v>0</v>
      </c>
      <c r="DI649" s="151">
        <f t="shared" si="556"/>
        <v>0</v>
      </c>
      <c r="DJ649" s="151">
        <f t="shared" si="557"/>
        <v>0</v>
      </c>
      <c r="DK649" s="151">
        <f t="shared" si="558"/>
        <v>0</v>
      </c>
      <c r="DL649" s="151">
        <f t="shared" si="559"/>
        <v>0</v>
      </c>
      <c r="DM649" s="151">
        <f t="shared" si="560"/>
        <v>0</v>
      </c>
      <c r="DN649" s="151">
        <f t="shared" si="561"/>
        <v>0</v>
      </c>
      <c r="DO649" s="156">
        <f t="shared" si="562"/>
        <v>0</v>
      </c>
      <c r="DP649" s="173" t="str">
        <f t="shared" si="563"/>
        <v/>
      </c>
      <c r="DQ649" s="157" t="str">
        <f t="shared" si="564"/>
        <v/>
      </c>
      <c r="DR649" s="158" t="str">
        <f>IFERROR(IFERROR(IFERROR(_xlfn.XLOOKUP(DP649,#REF!,#REF!,,,),_xlfn.XLOOKUP(DP649,#REF!,#REF!,,,)),_xlfn.XLOOKUP(DP649,#REF!,#REF!,,,)),"N/A")</f>
        <v>N/A</v>
      </c>
      <c r="DS649" s="159"/>
      <c r="DT649" s="160"/>
      <c r="DU649" s="161"/>
      <c r="DV649" s="162"/>
      <c r="DW649" s="163">
        <f>IFERROR(IFERROR(IFERROR(_xlfn.XLOOKUP(DP649,#REF!,#REF!,,,),_xlfn.XLOOKUP(DP649,#REF!,#REF!,,,)),_xlfn.XLOOKUP(DP649,#REF!,#REF!,,,)),0)</f>
        <v>0</v>
      </c>
      <c r="DX649" s="164"/>
      <c r="DY649" s="165">
        <f t="shared" si="565"/>
        <v>0</v>
      </c>
      <c r="DZ649" s="166"/>
      <c r="EA649" s="167">
        <f t="shared" si="566"/>
        <v>0</v>
      </c>
      <c r="EB649" s="168">
        <f t="shared" si="567"/>
        <v>0</v>
      </c>
      <c r="EC649" s="168">
        <f t="shared" si="568"/>
        <v>0</v>
      </c>
      <c r="ED649" s="169"/>
      <c r="EE649" s="170">
        <f t="shared" si="569"/>
        <v>0</v>
      </c>
      <c r="EF649" s="170" t="str">
        <f>IFERROR(IF(DY649&gt;((_xlfn.XLOOKUP(DQ649,TOPES!B:B,TOPES!C:C,,,)*INDEXACIÓN!CI649)),"SUPERA TOPES DEL HV",0),"HV NO ENCONTRADO")</f>
        <v>HV NO ENCONTRADO</v>
      </c>
      <c r="EG649" s="170">
        <f t="shared" si="570"/>
        <v>0</v>
      </c>
      <c r="EH649" s="170">
        <f>IF(SUMIF($M:$M,#REF!,$DY:$DY)&gt;$EH$8,"CONSULTA DIAN",0)</f>
        <v>0</v>
      </c>
      <c r="EI649" s="171">
        <f t="shared" si="571"/>
        <v>0</v>
      </c>
      <c r="EJ649" s="172"/>
    </row>
    <row r="650" spans="1:140" x14ac:dyDescent="0.25">
      <c r="A650" s="133" t="str">
        <f t="shared" si="521"/>
        <v>19000100641</v>
      </c>
      <c r="B650" s="134"/>
      <c r="C650" s="134"/>
      <c r="D650" s="135">
        <f>_xlfn.XLOOKUP(C650,TOPES!L:L,TOPES!M:M,,,)</f>
        <v>0</v>
      </c>
      <c r="E650" s="136">
        <v>641</v>
      </c>
      <c r="F650" s="134"/>
      <c r="G650" s="134"/>
      <c r="H650" s="134"/>
      <c r="I650" s="134"/>
      <c r="J650" s="134"/>
      <c r="K650" s="134"/>
      <c r="L650" s="134"/>
      <c r="M650" s="137"/>
      <c r="N650" s="134"/>
      <c r="O650" s="137" t="str">
        <f t="shared" si="522"/>
        <v/>
      </c>
      <c r="P650" s="138"/>
      <c r="Q650" s="139"/>
      <c r="R650" s="140">
        <f>IFERROR(IF(VLOOKUP(YEAR($D650),SMMLV!$A$2:$C$44,3,0)*$P650=$Q650,$Q650,IF($P650="",$Q650,VLOOKUP(YEAR($D650),SMMLV!$A$2:$C$44,3,0)*$P650)),0)</f>
        <v>0</v>
      </c>
      <c r="S650" s="141"/>
      <c r="T650" s="142"/>
      <c r="U650" s="143"/>
      <c r="V650" s="144"/>
      <c r="W650" s="145">
        <f>IFERROR(SUM(IF(VLOOKUP(YEAR($D650),SMMLV!$A$2:$C$44,3,0)*S650=T650,T650,IF(S650="",T650,VLOOKUP(YEAR($D650),SMMLV!$A$2:$C$44,3,0)*S650)),IF(VLOOKUP(YEAR($D650),SMMLV!$A$2:$C$44,3,0)*U650=V650,V650,IF(U650="",V650,VLOOKUP(YEAR($D650),SMMLV!$A$2:$C$44,3,0)*U650))),0)</f>
        <v>0</v>
      </c>
      <c r="X650" s="146"/>
      <c r="Y650" s="139"/>
      <c r="Z650" s="140">
        <f>IFERROR(IF(VLOOKUP(YEAR($D650),SMMLV!$A$2:$C$44,3,0)*$X650=$Y650,$Y650,IF($X650="",$Y650,VLOOKUP(YEAR($D650),SMMLV!$A$2:$C$44,3,0)*$X650)),0)</f>
        <v>0</v>
      </c>
      <c r="AA650" s="147"/>
      <c r="AB650" s="142"/>
      <c r="AC650" s="140">
        <f>IFERROR(IF(VLOOKUP(YEAR($D650),SMMLV!$A$2:$C$44,3,0)*$AA650=$AB650,$AB650,IF($AA650="",$AB650,VLOOKUP(YEAR($D650),SMMLV!$A$2:$C$44,3,0)*$AA650)),0)</f>
        <v>0</v>
      </c>
      <c r="AD650" s="147"/>
      <c r="AE650" s="142"/>
      <c r="AF650" s="140">
        <f>IFERROR(IF(VLOOKUP(YEAR($D650),SMMLV!$A$2:$C$44,3,0)*$AD650=$AE650,$AE650,IF($AD650="",$AE650,VLOOKUP(YEAR($D650),SMMLV!$A$2:$C$44,3,0)*$AD650)),0)</f>
        <v>0</v>
      </c>
      <c r="AG650" s="134"/>
      <c r="AH650" s="145">
        <f t="shared" si="523"/>
        <v>0</v>
      </c>
      <c r="AI650" s="138"/>
      <c r="AJ650" s="139"/>
      <c r="AK650" s="140">
        <f>IFERROR(IF(VLOOKUP(YEAR($D650),SMMLV!$A$2:$C$44,3,0)*$AI650=AJ650,AJ650,IF($AI650="",AJ650,VLOOKUP(YEAR($D650),SMMLV!$A$2:$C$44,3,0)*$AI650)),0)</f>
        <v>0</v>
      </c>
      <c r="AL650" s="141"/>
      <c r="AM650" s="142"/>
      <c r="AN650" s="147"/>
      <c r="AO650" s="144"/>
      <c r="AP650" s="145">
        <f>IFERROR(SUM(IF(VLOOKUP(YEAR($D650),SMMLV!$A$2:$C$44,3,0)*AL650=AM650,AM650,IF(AL650="",AM650,VLOOKUP(YEAR($D650),SMMLV!$A$2:$C$44,3,0)*AL650)),IF(VLOOKUP(YEAR($D650),SMMLV!$A$2:$C$44,3,0)*AN650=AO650,AO650,IF(AN650="",AO650,VLOOKUP(YEAR($D650),SMMLV!$A$2:$C$44,3,0)*AN650))),0)</f>
        <v>0</v>
      </c>
      <c r="AQ650" s="148"/>
      <c r="AR650" s="142"/>
      <c r="AS650" s="140">
        <f>IFERROR(IF(VLOOKUP(YEAR($D650),SMMLV!$A$2:$C$44,3,0)*AQ650=AR650,AR650,IF(AQ650="",AR650,VLOOKUP(YEAR($D650),SMMLV!$A$2:$C$44,3,0)*AQ650)),0)</f>
        <v>0</v>
      </c>
      <c r="AT650" s="147"/>
      <c r="AU650" s="142"/>
      <c r="AV650" s="140">
        <f>IFERROR(IF(VLOOKUP(YEAR($D650),SMMLV!$A$2:$C$44,3,0)*AT650=AU650,AU650,IF(AT650="",AU650,VLOOKUP(YEAR($D650),SMMLV!$A$2:$C$44,3,0)*AT650)),0)</f>
        <v>0</v>
      </c>
      <c r="AW650" s="147"/>
      <c r="AX650" s="142"/>
      <c r="AY650" s="140">
        <f>IFERROR(IF(VLOOKUP(YEAR($D650),SMMLV!$A$2:$C$44,3,0)*AW650=AX650,AX650,IF(AW650="",AX650,VLOOKUP(YEAR($D650),SMMLV!$A$2:$C$44,3,0)*AW650)),0)</f>
        <v>0</v>
      </c>
      <c r="AZ650" s="134"/>
      <c r="BA650" s="145">
        <f t="shared" si="524"/>
        <v>0</v>
      </c>
      <c r="BB650" s="138"/>
      <c r="BC650" s="139"/>
      <c r="BD650" s="140">
        <f>IFERROR(IF(VLOOKUP(YEAR($D650),SMMLV!$A$2:$C$44,3,0)*BB650=BC650,BC650,IF(BB650="",BC650,VLOOKUP(YEAR($D650),SMMLV!$A$2:$C$44,3,0)*BB650)),0)</f>
        <v>0</v>
      </c>
      <c r="BE650" s="141"/>
      <c r="BF650" s="142"/>
      <c r="BG650" s="147"/>
      <c r="BH650" s="144"/>
      <c r="BI650" s="145">
        <f>IFERROR(SUM(IF(VLOOKUP(YEAR($D650),SMMLV!$A$2:$C$44,3,0)*BE650=BF650,BF650,IF(BE650="",BF650,VLOOKUP(YEAR($D650),SMMLV!$A$2:$C$44,3,0)*BE650)),IF(VLOOKUP(YEAR($D650),SMMLV!$A$2:$C$44,3,0)*BG650=BH650,BH650,IF(BG650="",BH650,VLOOKUP(YEAR($D650),SMMLV!$A$2:$C$44,3,0)*BG650))),0)</f>
        <v>0</v>
      </c>
      <c r="BJ650" s="149"/>
      <c r="BK650" s="150"/>
      <c r="BL650" s="140">
        <f>IFERROR(IF(VLOOKUP(YEAR($D650),SMMLV!$A$2:$C$44,3,0)*BJ650=BK650,BK650,IF(BJ650="",BK650,VLOOKUP(YEAR($D650),SMMLV!$A$2:$C$44,3,0)*BJ650)),0)</f>
        <v>0</v>
      </c>
      <c r="BM650" s="147"/>
      <c r="BN650" s="142"/>
      <c r="BO650" s="140">
        <f>IFERROR(IF(VLOOKUP(YEAR($D650),SMMLV!$A$2:$C$44,3,0)*BM650=BN650,BN650,IF(BM650="",BN650,VLOOKUP(YEAR($D650),SMMLV!$A$2:$C$44,3,0)*BM650)),0)</f>
        <v>0</v>
      </c>
      <c r="BP650" s="147"/>
      <c r="BQ650" s="142"/>
      <c r="BR650" s="140">
        <f>IFERROR(IF(VLOOKUP(YEAR($D650),SMMLV!$A$2:$C$44,3,0)*BP650=BQ650,BQ650,IF(BP650="",BQ650,VLOOKUP(YEAR($D650),SMMLV!$A$2:$C$44,3,0)*BP650)),0)</f>
        <v>0</v>
      </c>
      <c r="BS650" s="134"/>
      <c r="BT650" s="145">
        <f t="shared" si="525"/>
        <v>0</v>
      </c>
      <c r="BU650" s="151">
        <f t="shared" si="526"/>
        <v>0</v>
      </c>
      <c r="BV650" s="151">
        <f t="shared" si="527"/>
        <v>0</v>
      </c>
      <c r="BW650" s="151">
        <f t="shared" si="528"/>
        <v>0</v>
      </c>
      <c r="BX650" s="151">
        <f t="shared" si="529"/>
        <v>0</v>
      </c>
      <c r="BY650" s="151">
        <f t="shared" si="530"/>
        <v>0</v>
      </c>
      <c r="BZ650" s="151">
        <f t="shared" ref="BZ650:BZ713" si="572">IFERROR($BU650+$BV650+$BW650+$BX650+$BY650,0)</f>
        <v>0</v>
      </c>
      <c r="CA650" s="134"/>
      <c r="CB650" s="134"/>
      <c r="CC650" s="134"/>
      <c r="CD650" s="152">
        <f t="shared" ref="CD650:CD713" si="573">+$D650</f>
        <v>0</v>
      </c>
      <c r="CE650" s="153">
        <f>IFERROR(INDEX(IPC!$A$11:$Y$22,MATCH(PROPER(TEXT(CD650,"mmmm")),IPC!$A$11:$A$22,0),MATCH(YEAR(CD650),IPC!$A$10:$Y$10,0)),0)</f>
        <v>0</v>
      </c>
      <c r="CF650" s="154">
        <v>65155</v>
      </c>
      <c r="CG650" s="153">
        <f>IFERROR(INDEX(IPC!$A$11:$Y$22,MATCH(PROPER(TEXT(CF650,"mmmm")),IPC!$A$11:$A$22,0),MATCH(YEAR(CF650),IPC!$A$10:$Y$10,0)),0)</f>
        <v>0</v>
      </c>
      <c r="CH650" s="155">
        <f t="shared" ref="CH650:CH713" si="574">IFERROR($CG650/$CE650,0)</f>
        <v>0</v>
      </c>
      <c r="CI650" s="145">
        <v>1751545</v>
      </c>
      <c r="CJ650" s="151">
        <f t="shared" si="531"/>
        <v>0</v>
      </c>
      <c r="CK650" s="151">
        <f t="shared" si="532"/>
        <v>0</v>
      </c>
      <c r="CL650" s="151">
        <f t="shared" si="533"/>
        <v>0</v>
      </c>
      <c r="CM650" s="151">
        <f t="shared" si="534"/>
        <v>0</v>
      </c>
      <c r="CN650" s="151">
        <f t="shared" si="535"/>
        <v>0</v>
      </c>
      <c r="CO650" s="151">
        <f t="shared" si="536"/>
        <v>0</v>
      </c>
      <c r="CP650" s="151">
        <f t="shared" si="537"/>
        <v>0</v>
      </c>
      <c r="CQ650" s="151">
        <f t="shared" si="538"/>
        <v>0</v>
      </c>
      <c r="CR650" s="151">
        <f t="shared" si="539"/>
        <v>0</v>
      </c>
      <c r="CS650" s="151">
        <f t="shared" si="540"/>
        <v>0</v>
      </c>
      <c r="CT650" s="151">
        <f t="shared" si="541"/>
        <v>0</v>
      </c>
      <c r="CU650" s="151">
        <f t="shared" si="542"/>
        <v>0</v>
      </c>
      <c r="CV650" s="151">
        <f t="shared" si="543"/>
        <v>0</v>
      </c>
      <c r="CW650" s="151">
        <f t="shared" si="544"/>
        <v>0</v>
      </c>
      <c r="CX650" s="151">
        <f t="shared" si="545"/>
        <v>0</v>
      </c>
      <c r="CY650" s="151">
        <f t="shared" si="546"/>
        <v>0</v>
      </c>
      <c r="CZ650" s="151">
        <f t="shared" si="547"/>
        <v>0</v>
      </c>
      <c r="DA650" s="151">
        <f t="shared" si="548"/>
        <v>0</v>
      </c>
      <c r="DB650" s="151">
        <f t="shared" si="549"/>
        <v>0</v>
      </c>
      <c r="DC650" s="151">
        <f t="shared" si="550"/>
        <v>0</v>
      </c>
      <c r="DD650" s="151">
        <f t="shared" si="551"/>
        <v>0</v>
      </c>
      <c r="DE650" s="151">
        <f t="shared" si="552"/>
        <v>0</v>
      </c>
      <c r="DF650" s="151">
        <f t="shared" si="553"/>
        <v>0</v>
      </c>
      <c r="DG650" s="151">
        <f t="shared" si="554"/>
        <v>0</v>
      </c>
      <c r="DH650" s="151">
        <f t="shared" si="555"/>
        <v>0</v>
      </c>
      <c r="DI650" s="151">
        <f t="shared" si="556"/>
        <v>0</v>
      </c>
      <c r="DJ650" s="151">
        <f t="shared" si="557"/>
        <v>0</v>
      </c>
      <c r="DK650" s="151">
        <f t="shared" si="558"/>
        <v>0</v>
      </c>
      <c r="DL650" s="151">
        <f t="shared" si="559"/>
        <v>0</v>
      </c>
      <c r="DM650" s="151">
        <f t="shared" si="560"/>
        <v>0</v>
      </c>
      <c r="DN650" s="151">
        <f t="shared" si="561"/>
        <v>0</v>
      </c>
      <c r="DO650" s="156">
        <f t="shared" si="562"/>
        <v>0</v>
      </c>
      <c r="DP650" s="173" t="str">
        <f t="shared" si="563"/>
        <v/>
      </c>
      <c r="DQ650" s="157" t="str">
        <f t="shared" si="564"/>
        <v/>
      </c>
      <c r="DR650" s="158" t="str">
        <f>IFERROR(IFERROR(IFERROR(_xlfn.XLOOKUP(DP650,#REF!,#REF!,,,),_xlfn.XLOOKUP(DP650,#REF!,#REF!,,,)),_xlfn.XLOOKUP(DP650,#REF!,#REF!,,,)),"N/A")</f>
        <v>N/A</v>
      </c>
      <c r="DS650" s="159"/>
      <c r="DT650" s="160"/>
      <c r="DU650" s="161"/>
      <c r="DV650" s="162"/>
      <c r="DW650" s="163">
        <f>IFERROR(IFERROR(IFERROR(_xlfn.XLOOKUP(DP650,#REF!,#REF!,,,),_xlfn.XLOOKUP(DP650,#REF!,#REF!,,,)),_xlfn.XLOOKUP(DP650,#REF!,#REF!,,,)),0)</f>
        <v>0</v>
      </c>
      <c r="DX650" s="164"/>
      <c r="DY650" s="165">
        <f t="shared" si="565"/>
        <v>0</v>
      </c>
      <c r="DZ650" s="166"/>
      <c r="EA650" s="167">
        <f t="shared" si="566"/>
        <v>0</v>
      </c>
      <c r="EB650" s="168">
        <f t="shared" si="567"/>
        <v>0</v>
      </c>
      <c r="EC650" s="168">
        <f t="shared" si="568"/>
        <v>0</v>
      </c>
      <c r="ED650" s="169"/>
      <c r="EE650" s="170">
        <f t="shared" si="569"/>
        <v>0</v>
      </c>
      <c r="EF650" s="170" t="str">
        <f>IFERROR(IF(DY650&gt;((_xlfn.XLOOKUP(DQ650,TOPES!B:B,TOPES!C:C,,,)*INDEXACIÓN!CI650)),"SUPERA TOPES DEL HV",0),"HV NO ENCONTRADO")</f>
        <v>HV NO ENCONTRADO</v>
      </c>
      <c r="EG650" s="170">
        <f t="shared" si="570"/>
        <v>0</v>
      </c>
      <c r="EH650" s="170">
        <f>IF(SUMIF($M:$M,#REF!,$DY:$DY)&gt;$EH$8,"CONSULTA DIAN",0)</f>
        <v>0</v>
      </c>
      <c r="EI650" s="171">
        <f t="shared" si="571"/>
        <v>0</v>
      </c>
      <c r="EJ650" s="172"/>
    </row>
    <row r="651" spans="1:140" x14ac:dyDescent="0.25">
      <c r="A651" s="133" t="str">
        <f t="shared" ref="A651:A714" si="575">IF(AND(B651="",D651="",E651="",F651="",J651=""),"",RIGHT($B651,5)&amp;TEXT($D651,"yyyymm")&amp;TEXT($E651,"00000")&amp;LEFT($F651,4)&amp;LEFT($J651,5))</f>
        <v>19000100642</v>
      </c>
      <c r="B651" s="134"/>
      <c r="C651" s="134"/>
      <c r="D651" s="135">
        <f>_xlfn.XLOOKUP(C651,TOPES!L:L,TOPES!M:M,,,)</f>
        <v>0</v>
      </c>
      <c r="E651" s="136">
        <v>642</v>
      </c>
      <c r="F651" s="134"/>
      <c r="G651" s="134"/>
      <c r="H651" s="134"/>
      <c r="I651" s="134"/>
      <c r="J651" s="134"/>
      <c r="K651" s="134"/>
      <c r="L651" s="134"/>
      <c r="M651" s="137"/>
      <c r="N651" s="134"/>
      <c r="O651" s="137" t="str">
        <f t="shared" ref="O651:O714" si="576">DP651</f>
        <v/>
      </c>
      <c r="P651" s="138"/>
      <c r="Q651" s="139"/>
      <c r="R651" s="140">
        <f>IFERROR(IF(VLOOKUP(YEAR($D651),SMMLV!$A$2:$C$44,3,0)*$P651=$Q651,$Q651,IF($P651="",$Q651,VLOOKUP(YEAR($D651),SMMLV!$A$2:$C$44,3,0)*$P651)),0)</f>
        <v>0</v>
      </c>
      <c r="S651" s="141"/>
      <c r="T651" s="142"/>
      <c r="U651" s="143"/>
      <c r="V651" s="144"/>
      <c r="W651" s="145">
        <f>IFERROR(SUM(IF(VLOOKUP(YEAR($D651),SMMLV!$A$2:$C$44,3,0)*S651=T651,T651,IF(S651="",T651,VLOOKUP(YEAR($D651),SMMLV!$A$2:$C$44,3,0)*S651)),IF(VLOOKUP(YEAR($D651),SMMLV!$A$2:$C$44,3,0)*U651=V651,V651,IF(U651="",V651,VLOOKUP(YEAR($D651),SMMLV!$A$2:$C$44,3,0)*U651))),0)</f>
        <v>0</v>
      </c>
      <c r="X651" s="146"/>
      <c r="Y651" s="139"/>
      <c r="Z651" s="140">
        <f>IFERROR(IF(VLOOKUP(YEAR($D651),SMMLV!$A$2:$C$44,3,0)*$X651=$Y651,$Y651,IF($X651="",$Y651,VLOOKUP(YEAR($D651),SMMLV!$A$2:$C$44,3,0)*$X651)),0)</f>
        <v>0</v>
      </c>
      <c r="AA651" s="147"/>
      <c r="AB651" s="142"/>
      <c r="AC651" s="140">
        <f>IFERROR(IF(VLOOKUP(YEAR($D651),SMMLV!$A$2:$C$44,3,0)*$AA651=$AB651,$AB651,IF($AA651="",$AB651,VLOOKUP(YEAR($D651),SMMLV!$A$2:$C$44,3,0)*$AA651)),0)</f>
        <v>0</v>
      </c>
      <c r="AD651" s="147"/>
      <c r="AE651" s="142"/>
      <c r="AF651" s="140">
        <f>IFERROR(IF(VLOOKUP(YEAR($D651),SMMLV!$A$2:$C$44,3,0)*$AD651=$AE651,$AE651,IF($AD651="",$AE651,VLOOKUP(YEAR($D651),SMMLV!$A$2:$C$44,3,0)*$AD651)),0)</f>
        <v>0</v>
      </c>
      <c r="AG651" s="134"/>
      <c r="AH651" s="145">
        <f t="shared" ref="AH651:AH714" si="577">IFERROR(IF(OR(AG651="NULIDAD",AG651="NULIDAD PARCIAL",AG651="REVOCA RECONOCIMIENTO",),0,SUM(R651,W651,Z651,AC651,AF651)),0)</f>
        <v>0</v>
      </c>
      <c r="AI651" s="138"/>
      <c r="AJ651" s="139"/>
      <c r="AK651" s="140">
        <f>IFERROR(IF(VLOOKUP(YEAR($D651),SMMLV!$A$2:$C$44,3,0)*$AI651=AJ651,AJ651,IF($AI651="",AJ651,VLOOKUP(YEAR($D651),SMMLV!$A$2:$C$44,3,0)*$AI651)),0)</f>
        <v>0</v>
      </c>
      <c r="AL651" s="141"/>
      <c r="AM651" s="142"/>
      <c r="AN651" s="147"/>
      <c r="AO651" s="144"/>
      <c r="AP651" s="145">
        <f>IFERROR(SUM(IF(VLOOKUP(YEAR($D651),SMMLV!$A$2:$C$44,3,0)*AL651=AM651,AM651,IF(AL651="",AM651,VLOOKUP(YEAR($D651),SMMLV!$A$2:$C$44,3,0)*AL651)),IF(VLOOKUP(YEAR($D651),SMMLV!$A$2:$C$44,3,0)*AN651=AO651,AO651,IF(AN651="",AO651,VLOOKUP(YEAR($D651),SMMLV!$A$2:$C$44,3,0)*AN651))),0)</f>
        <v>0</v>
      </c>
      <c r="AQ651" s="148"/>
      <c r="AR651" s="142"/>
      <c r="AS651" s="140">
        <f>IFERROR(IF(VLOOKUP(YEAR($D651),SMMLV!$A$2:$C$44,3,0)*AQ651=AR651,AR651,IF(AQ651="",AR651,VLOOKUP(YEAR($D651),SMMLV!$A$2:$C$44,3,0)*AQ651)),0)</f>
        <v>0</v>
      </c>
      <c r="AT651" s="147"/>
      <c r="AU651" s="142"/>
      <c r="AV651" s="140">
        <f>IFERROR(IF(VLOOKUP(YEAR($D651),SMMLV!$A$2:$C$44,3,0)*AT651=AU651,AU651,IF(AT651="",AU651,VLOOKUP(YEAR($D651),SMMLV!$A$2:$C$44,3,0)*AT651)),0)</f>
        <v>0</v>
      </c>
      <c r="AW651" s="147"/>
      <c r="AX651" s="142"/>
      <c r="AY651" s="140">
        <f>IFERROR(IF(VLOOKUP(YEAR($D651),SMMLV!$A$2:$C$44,3,0)*AW651=AX651,AX651,IF(AW651="",AX651,VLOOKUP(YEAR($D651),SMMLV!$A$2:$C$44,3,0)*AW651)),0)</f>
        <v>0</v>
      </c>
      <c r="AZ651" s="134"/>
      <c r="BA651" s="145">
        <f t="shared" ref="BA651:BA714" si="578">IFERROR(IF(OR(AZ651="NULIDAD",AZ651="NULIDAD PARCIAL",AZ651="REVOCA RECONOCIMIENTO",),0,SUM(AK651,AP651,AS651,AV651,AY651)),0)</f>
        <v>0</v>
      </c>
      <c r="BB651" s="138"/>
      <c r="BC651" s="139"/>
      <c r="BD651" s="140">
        <f>IFERROR(IF(VLOOKUP(YEAR($D651),SMMLV!$A$2:$C$44,3,0)*BB651=BC651,BC651,IF(BB651="",BC651,VLOOKUP(YEAR($D651),SMMLV!$A$2:$C$44,3,0)*BB651)),0)</f>
        <v>0</v>
      </c>
      <c r="BE651" s="141"/>
      <c r="BF651" s="142"/>
      <c r="BG651" s="147"/>
      <c r="BH651" s="144"/>
      <c r="BI651" s="145">
        <f>IFERROR(SUM(IF(VLOOKUP(YEAR($D651),SMMLV!$A$2:$C$44,3,0)*BE651=BF651,BF651,IF(BE651="",BF651,VLOOKUP(YEAR($D651),SMMLV!$A$2:$C$44,3,0)*BE651)),IF(VLOOKUP(YEAR($D651),SMMLV!$A$2:$C$44,3,0)*BG651=BH651,BH651,IF(BG651="",BH651,VLOOKUP(YEAR($D651),SMMLV!$A$2:$C$44,3,0)*BG651))),0)</f>
        <v>0</v>
      </c>
      <c r="BJ651" s="149"/>
      <c r="BK651" s="150"/>
      <c r="BL651" s="140">
        <f>IFERROR(IF(VLOOKUP(YEAR($D651),SMMLV!$A$2:$C$44,3,0)*BJ651=BK651,BK651,IF(BJ651="",BK651,VLOOKUP(YEAR($D651),SMMLV!$A$2:$C$44,3,0)*BJ651)),0)</f>
        <v>0</v>
      </c>
      <c r="BM651" s="147"/>
      <c r="BN651" s="142"/>
      <c r="BO651" s="140">
        <f>IFERROR(IF(VLOOKUP(YEAR($D651),SMMLV!$A$2:$C$44,3,0)*BM651=BN651,BN651,IF(BM651="",BN651,VLOOKUP(YEAR($D651),SMMLV!$A$2:$C$44,3,0)*BM651)),0)</f>
        <v>0</v>
      </c>
      <c r="BP651" s="147"/>
      <c r="BQ651" s="142"/>
      <c r="BR651" s="140">
        <f>IFERROR(IF(VLOOKUP(YEAR($D651),SMMLV!$A$2:$C$44,3,0)*BP651=BQ651,BQ651,IF(BP651="",BQ651,VLOOKUP(YEAR($D651),SMMLV!$A$2:$C$44,3,0)*BP651)),0)</f>
        <v>0</v>
      </c>
      <c r="BS651" s="134"/>
      <c r="BT651" s="145">
        <f t="shared" ref="BT651:BT714" si="579">IFERROR(IF(OR($BS651="NULIDAD",$BS651="NULIDAD PARCIAL",$BS651="REVOCA RECONOCIMIENTO",),0,SUM($BD651,$BI651,$BL651,$BO651,$BR651)),0)</f>
        <v>0</v>
      </c>
      <c r="BU651" s="151">
        <f t="shared" ref="BU651:BU714" si="580">IFERROR(IF($BD651&gt;0,$BD651,IF($AK651&gt;0,$AK651,$R651)),0)</f>
        <v>0</v>
      </c>
      <c r="BV651" s="151">
        <f t="shared" ref="BV651:BV714" si="581">IFERROR(IF($BI651&gt;0,$BI651,IF($AP651&gt;0,$AP651,$W651)),0)</f>
        <v>0</v>
      </c>
      <c r="BW651" s="151">
        <f t="shared" ref="BW651:BW714" si="582">IFERROR(IF($BL651&gt;0,$BL651,IF($AS651&gt;0,$AS651,$Z651)),0)</f>
        <v>0</v>
      </c>
      <c r="BX651" s="151">
        <f t="shared" ref="BX651:BX714" si="583">IFERROR(IF($BO651&gt;0,$BO651,IF($AV651&gt;0,$AV651,$AC651)),0)</f>
        <v>0</v>
      </c>
      <c r="BY651" s="151">
        <f t="shared" ref="BY651:BY714" si="584">IFERROR(IF($BR651&gt;0,$BR651,IF($AY651&gt;0,$AY651,$AF651)),0)</f>
        <v>0</v>
      </c>
      <c r="BZ651" s="151">
        <f t="shared" si="572"/>
        <v>0</v>
      </c>
      <c r="CA651" s="134"/>
      <c r="CB651" s="134"/>
      <c r="CC651" s="134"/>
      <c r="CD651" s="152">
        <f t="shared" si="573"/>
        <v>0</v>
      </c>
      <c r="CE651" s="153">
        <f>IFERROR(INDEX(IPC!$A$11:$Y$22,MATCH(PROPER(TEXT(CD651,"mmmm")),IPC!$A$11:$A$22,0),MATCH(YEAR(CD651),IPC!$A$10:$Y$10,0)),0)</f>
        <v>0</v>
      </c>
      <c r="CF651" s="154">
        <v>65186</v>
      </c>
      <c r="CG651" s="153">
        <f>IFERROR(INDEX(IPC!$A$11:$Y$22,MATCH(PROPER(TEXT(CF651,"mmmm")),IPC!$A$11:$A$22,0),MATCH(YEAR(CF651),IPC!$A$10:$Y$10,0)),0)</f>
        <v>0</v>
      </c>
      <c r="CH651" s="155">
        <f t="shared" si="574"/>
        <v>0</v>
      </c>
      <c r="CI651" s="145">
        <v>1751546</v>
      </c>
      <c r="CJ651" s="151">
        <f t="shared" ref="CJ651:CJ714" si="585">IFERROR(IF(P651&gt;0,P651*CI651,Q651*CH651),0)</f>
        <v>0</v>
      </c>
      <c r="CK651" s="151">
        <f t="shared" ref="CK651:CK714" si="586">IFERROR(IF(S651&gt;0,S651*CI651,T651*CH651),0)</f>
        <v>0</v>
      </c>
      <c r="CL651" s="151">
        <f t="shared" ref="CL651:CL714" si="587">IFERROR(IF(U651&gt;0,U651*CI651,V651*CH651),0)</f>
        <v>0</v>
      </c>
      <c r="CM651" s="151">
        <f t="shared" ref="CM651:CM714" si="588">IFERROR(IF((CK651+CL651)&gt;0,CK651+CL651,V651*CH651),0)</f>
        <v>0</v>
      </c>
      <c r="CN651" s="151">
        <f t="shared" ref="CN651:CN714" si="589">IFERROR(IF(X651&gt;0,X651*CI651,Y651*CH651),0)</f>
        <v>0</v>
      </c>
      <c r="CO651" s="151">
        <f t="shared" ref="CO651:CO714" si="590">IFERROR(IF(AA651&gt;0,AA651*CI651,AB651*CH651),0)</f>
        <v>0</v>
      </c>
      <c r="CP651" s="151">
        <f t="shared" ref="CP651:CP714" si="591">IFERROR(IF(AD651&gt;0,AD651*CI651,AE651*CH651),0)</f>
        <v>0</v>
      </c>
      <c r="CQ651" s="151">
        <f t="shared" ref="CQ651:CQ714" si="592">IFERROR(IF(AG651="NULIDAD",0,CJ651+CM651+CN651+CO651+CP651),0)</f>
        <v>0</v>
      </c>
      <c r="CR651" s="151">
        <f t="shared" ref="CR651:CR714" si="593">IFERROR(IF(AI651&gt;0,AI651*CI651,AJ651*CH651),0)</f>
        <v>0</v>
      </c>
      <c r="CS651" s="151">
        <f t="shared" ref="CS651:CS714" si="594">IFERROR(IF(AL651&gt;0,AL651*CI651,AM651*CH651),0)</f>
        <v>0</v>
      </c>
      <c r="CT651" s="151">
        <f t="shared" ref="CT651:CT714" si="595">IFERROR(IF(AN651&gt;0,AN651*CI651,AO651*CH651),0)</f>
        <v>0</v>
      </c>
      <c r="CU651" s="151">
        <f t="shared" ref="CU651:CU714" si="596">IFERROR(IF((CS651+CT651)&gt;0,CS651+CT651,AK651*CH651),0)</f>
        <v>0</v>
      </c>
      <c r="CV651" s="151">
        <f t="shared" ref="CV651:CV714" si="597">IFERROR(IF(AQ651&gt;0,AQ651*CI651,AR651*CH651),0)</f>
        <v>0</v>
      </c>
      <c r="CW651" s="151">
        <f t="shared" ref="CW651:CW714" si="598">IFERROR(IF(AT651&gt;0,AT651*CI651,AU651*CH651),0)</f>
        <v>0</v>
      </c>
      <c r="CX651" s="151">
        <f t="shared" ref="CX651:CX714" si="599">IFERROR(IF(AW651&gt;0,AW651*CI651,AX651*CH651),0)</f>
        <v>0</v>
      </c>
      <c r="CY651" s="151">
        <f t="shared" ref="CY651:CY714" si="600">IFERROR(IF(AZ651="NULIDAD",0,CR651+CU651+CV651+CW651+CX651),0)</f>
        <v>0</v>
      </c>
      <c r="CZ651" s="151">
        <f t="shared" ref="CZ651:CZ714" si="601">IFERROR(IF(BB651&gt;0,BB651*CI651*CH651,BC651*CH651),0)</f>
        <v>0</v>
      </c>
      <c r="DA651" s="151">
        <f t="shared" ref="DA651:DA714" si="602">IFERROR(IF(BE651&gt;0,BE651*CI651,BF651*CH651),0)</f>
        <v>0</v>
      </c>
      <c r="DB651" s="151">
        <f t="shared" ref="DB651:DB714" si="603">IFERROR(IF(BG651&gt;0,BG651*CI651,BH651*CH651),0)</f>
        <v>0</v>
      </c>
      <c r="DC651" s="151">
        <f t="shared" ref="DC651:DC714" si="604">IFERROR(IF((DA651+DB651)&gt;0,DA651+DB651,AZ651*CH651),0)</f>
        <v>0</v>
      </c>
      <c r="DD651" s="151">
        <f t="shared" ref="DD651:DD714" si="605">IFERROR(IF(BJ651&gt;0,BJ651*CI651,BK651*CH651),0)</f>
        <v>0</v>
      </c>
      <c r="DE651" s="151">
        <f t="shared" ref="DE651:DE714" si="606">IFERROR(IF(BM651&gt;0,BM651*CI651,BN651*CH651),0)</f>
        <v>0</v>
      </c>
      <c r="DF651" s="151">
        <f t="shared" ref="DF651:DF714" si="607">IFERROR(IF(BP651&gt;0,BP651*CI651,BQ651*CH651),0)</f>
        <v>0</v>
      </c>
      <c r="DG651" s="151">
        <f t="shared" ref="DG651:DG714" si="608">IFERROR(IF(BS651="NULIDAD",0,CZ651+DC651+DD651+DE651+DF651),0)</f>
        <v>0</v>
      </c>
      <c r="DH651" s="151">
        <f t="shared" ref="DH651:DH714" si="609">IFERROR(IF(CZ651&gt;0,CZ651,IF(CR651&gt;0,CR651,CJ651)),0)</f>
        <v>0</v>
      </c>
      <c r="DI651" s="151">
        <f t="shared" ref="DI651:DI714" si="610">IFERROR(IF(DA651&gt;0,DA651,IF(CS651&gt;0,CS651,CK651)),0)</f>
        <v>0</v>
      </c>
      <c r="DJ651" s="151">
        <f t="shared" ref="DJ651:DJ714" si="611">IFERROR(IF(DB651&gt;0,DB651,IF(CT651&gt;0,CT651,CL651)),0)</f>
        <v>0</v>
      </c>
      <c r="DK651" s="151">
        <f t="shared" ref="DK651:DK714" si="612">IFERROR(IF(DC651&gt;0,DC651,IF(CU651&gt;0,CU651,CM651)),0)</f>
        <v>0</v>
      </c>
      <c r="DL651" s="151">
        <f t="shared" ref="DL651:DL714" si="613">IFERROR(IF(DD651&gt;0,DD651,IF(CV651&gt;0,CV651,CN651)),0)</f>
        <v>0</v>
      </c>
      <c r="DM651" s="151">
        <f t="shared" ref="DM651:DM714" si="614">IFERROR(IF(DE651&gt;0,DE651,IF(CW651&gt;0,CW651,CO651)),0)</f>
        <v>0</v>
      </c>
      <c r="DN651" s="151">
        <f t="shared" ref="DN651:DN714" si="615">IFERROR(IF(DF651&gt;0,DF651,IF(CX651&gt;0,CX651,CP651)),0)</f>
        <v>0</v>
      </c>
      <c r="DO651" s="156">
        <f t="shared" ref="DO651:DO714" si="616">ROUND(IFERROR($DH651+$DK651+$DL651+$DM651+$DN651,0),0)</f>
        <v>0</v>
      </c>
      <c r="DP651" s="173" t="str">
        <f t="shared" ref="DP651:DP714" si="617">$M651&amp;LEFT($J651,5)&amp;LEFT($F651,7)</f>
        <v/>
      </c>
      <c r="DQ651" s="157" t="str">
        <f t="shared" ref="DQ651:DQ714" si="618">IF(LEFT($J651,5)="LESIO",$J651,LEFT($J651,5))</f>
        <v/>
      </c>
      <c r="DR651" s="158" t="str">
        <f>IFERROR(IFERROR(IFERROR(_xlfn.XLOOKUP(DP651,#REF!,#REF!,,,),_xlfn.XLOOKUP(DP651,#REF!,#REF!,,,)),_xlfn.XLOOKUP(DP651,#REF!,#REF!,,,)),"N/A")</f>
        <v>N/A</v>
      </c>
      <c r="DS651" s="159"/>
      <c r="DT651" s="160"/>
      <c r="DU651" s="161"/>
      <c r="DV651" s="162"/>
      <c r="DW651" s="163">
        <f>IFERROR(IFERROR(IFERROR(_xlfn.XLOOKUP(DP651,#REF!,#REF!,,,),_xlfn.XLOOKUP(DP651,#REF!,#REF!,,,)),_xlfn.XLOOKUP(DP651,#REF!,#REF!,,,)),0)</f>
        <v>0</v>
      </c>
      <c r="DX651" s="164"/>
      <c r="DY651" s="165">
        <f t="shared" ref="DY651:DY714" si="619">$DW651+$DX651</f>
        <v>0</v>
      </c>
      <c r="DZ651" s="166"/>
      <c r="EA651" s="167">
        <f t="shared" ref="EA651:EA714" si="620">ROUND(IF((DH651-DZ651)&gt;DY651,0,IF(DZ651&gt;DH651,DY651,IF(DH651+DZ651=0,DY651,IF(DH651-DZ651&lt;DY651,DY651-(DH651-DZ651),IF(AND(DH651=0,DZ651=0),DY651,0))))),0)</f>
        <v>0</v>
      </c>
      <c r="EB651" s="168">
        <f t="shared" ref="EB651:EB714" si="621">ROUND(EA651*$ED$8,0)</f>
        <v>0</v>
      </c>
      <c r="EC651" s="168">
        <f t="shared" ref="EC651:EC714" si="622">ROUND(DY651-EB651,0)</f>
        <v>0</v>
      </c>
      <c r="ED651" s="169"/>
      <c r="EE651" s="170">
        <f t="shared" ref="EE651:EE714" si="623">IF(DY651&gt;DO651,"SUPERA RECONOCIMEINTO SENTENCIA",)</f>
        <v>0</v>
      </c>
      <c r="EF651" s="170" t="str">
        <f>IFERROR(IF(DY651&gt;((_xlfn.XLOOKUP(DQ651,TOPES!B:B,TOPES!C:C,,,)*INDEXACIÓN!CI651)),"SUPERA TOPES DEL HV",0),"HV NO ENCONTRADO")</f>
        <v>HV NO ENCONTRADO</v>
      </c>
      <c r="EG651" s="170">
        <f t="shared" ref="EG651:EG714" si="624">IF(SUMIF($M:$M,$M651,$DW:$DW)&gt;$EG$8,"SUPERA TOPES PGN",0)</f>
        <v>0</v>
      </c>
      <c r="EH651" s="170">
        <f>IF(SUMIF($M:$M,#REF!,$DY:$DY)&gt;$EH$8,"CONSULTA DIAN",0)</f>
        <v>0</v>
      </c>
      <c r="EI651" s="171">
        <f t="shared" ref="EI651:EI714" si="625">IF(AND(DR651="ADULTOS",EC651=0),"NO INCLUIR EN ACAPITE DE ADULTOS",0)</f>
        <v>0</v>
      </c>
      <c r="EJ651" s="172"/>
    </row>
    <row r="652" spans="1:140" x14ac:dyDescent="0.25">
      <c r="A652" s="133" t="str">
        <f t="shared" si="575"/>
        <v>19000100643</v>
      </c>
      <c r="B652" s="134"/>
      <c r="C652" s="134"/>
      <c r="D652" s="135">
        <f>_xlfn.XLOOKUP(C652,TOPES!L:L,TOPES!M:M,,,)</f>
        <v>0</v>
      </c>
      <c r="E652" s="136">
        <v>643</v>
      </c>
      <c r="F652" s="134"/>
      <c r="G652" s="134"/>
      <c r="H652" s="134"/>
      <c r="I652" s="134"/>
      <c r="J652" s="134"/>
      <c r="K652" s="134"/>
      <c r="L652" s="134"/>
      <c r="M652" s="137"/>
      <c r="N652" s="134"/>
      <c r="O652" s="137" t="str">
        <f t="shared" si="576"/>
        <v/>
      </c>
      <c r="P652" s="138"/>
      <c r="Q652" s="139"/>
      <c r="R652" s="140">
        <f>IFERROR(IF(VLOOKUP(YEAR($D652),SMMLV!$A$2:$C$44,3,0)*$P652=$Q652,$Q652,IF($P652="",$Q652,VLOOKUP(YEAR($D652),SMMLV!$A$2:$C$44,3,0)*$P652)),0)</f>
        <v>0</v>
      </c>
      <c r="S652" s="141"/>
      <c r="T652" s="142"/>
      <c r="U652" s="143"/>
      <c r="V652" s="144"/>
      <c r="W652" s="145">
        <f>IFERROR(SUM(IF(VLOOKUP(YEAR($D652),SMMLV!$A$2:$C$44,3,0)*S652=T652,T652,IF(S652="",T652,VLOOKUP(YEAR($D652),SMMLV!$A$2:$C$44,3,0)*S652)),IF(VLOOKUP(YEAR($D652),SMMLV!$A$2:$C$44,3,0)*U652=V652,V652,IF(U652="",V652,VLOOKUP(YEAR($D652),SMMLV!$A$2:$C$44,3,0)*U652))),0)</f>
        <v>0</v>
      </c>
      <c r="X652" s="146"/>
      <c r="Y652" s="139"/>
      <c r="Z652" s="140">
        <f>IFERROR(IF(VLOOKUP(YEAR($D652),SMMLV!$A$2:$C$44,3,0)*$X652=$Y652,$Y652,IF($X652="",$Y652,VLOOKUP(YEAR($D652),SMMLV!$A$2:$C$44,3,0)*$X652)),0)</f>
        <v>0</v>
      </c>
      <c r="AA652" s="147"/>
      <c r="AB652" s="142"/>
      <c r="AC652" s="140">
        <f>IFERROR(IF(VLOOKUP(YEAR($D652),SMMLV!$A$2:$C$44,3,0)*$AA652=$AB652,$AB652,IF($AA652="",$AB652,VLOOKUP(YEAR($D652),SMMLV!$A$2:$C$44,3,0)*$AA652)),0)</f>
        <v>0</v>
      </c>
      <c r="AD652" s="147"/>
      <c r="AE652" s="142"/>
      <c r="AF652" s="140">
        <f>IFERROR(IF(VLOOKUP(YEAR($D652),SMMLV!$A$2:$C$44,3,0)*$AD652=$AE652,$AE652,IF($AD652="",$AE652,VLOOKUP(YEAR($D652),SMMLV!$A$2:$C$44,3,0)*$AD652)),0)</f>
        <v>0</v>
      </c>
      <c r="AG652" s="134"/>
      <c r="AH652" s="145">
        <f t="shared" si="577"/>
        <v>0</v>
      </c>
      <c r="AI652" s="138"/>
      <c r="AJ652" s="139"/>
      <c r="AK652" s="140">
        <f>IFERROR(IF(VLOOKUP(YEAR($D652),SMMLV!$A$2:$C$44,3,0)*$AI652=AJ652,AJ652,IF($AI652="",AJ652,VLOOKUP(YEAR($D652),SMMLV!$A$2:$C$44,3,0)*$AI652)),0)</f>
        <v>0</v>
      </c>
      <c r="AL652" s="141"/>
      <c r="AM652" s="142"/>
      <c r="AN652" s="147"/>
      <c r="AO652" s="144"/>
      <c r="AP652" s="145">
        <f>IFERROR(SUM(IF(VLOOKUP(YEAR($D652),SMMLV!$A$2:$C$44,3,0)*AL652=AM652,AM652,IF(AL652="",AM652,VLOOKUP(YEAR($D652),SMMLV!$A$2:$C$44,3,0)*AL652)),IF(VLOOKUP(YEAR($D652),SMMLV!$A$2:$C$44,3,0)*AN652=AO652,AO652,IF(AN652="",AO652,VLOOKUP(YEAR($D652),SMMLV!$A$2:$C$44,3,0)*AN652))),0)</f>
        <v>0</v>
      </c>
      <c r="AQ652" s="148"/>
      <c r="AR652" s="142"/>
      <c r="AS652" s="140">
        <f>IFERROR(IF(VLOOKUP(YEAR($D652),SMMLV!$A$2:$C$44,3,0)*AQ652=AR652,AR652,IF(AQ652="",AR652,VLOOKUP(YEAR($D652),SMMLV!$A$2:$C$44,3,0)*AQ652)),0)</f>
        <v>0</v>
      </c>
      <c r="AT652" s="147"/>
      <c r="AU652" s="142"/>
      <c r="AV652" s="140">
        <f>IFERROR(IF(VLOOKUP(YEAR($D652),SMMLV!$A$2:$C$44,3,0)*AT652=AU652,AU652,IF(AT652="",AU652,VLOOKUP(YEAR($D652),SMMLV!$A$2:$C$44,3,0)*AT652)),0)</f>
        <v>0</v>
      </c>
      <c r="AW652" s="147"/>
      <c r="AX652" s="142"/>
      <c r="AY652" s="140">
        <f>IFERROR(IF(VLOOKUP(YEAR($D652),SMMLV!$A$2:$C$44,3,0)*AW652=AX652,AX652,IF(AW652="",AX652,VLOOKUP(YEAR($D652),SMMLV!$A$2:$C$44,3,0)*AW652)),0)</f>
        <v>0</v>
      </c>
      <c r="AZ652" s="134"/>
      <c r="BA652" s="145">
        <f t="shared" si="578"/>
        <v>0</v>
      </c>
      <c r="BB652" s="138"/>
      <c r="BC652" s="139"/>
      <c r="BD652" s="140">
        <f>IFERROR(IF(VLOOKUP(YEAR($D652),SMMLV!$A$2:$C$44,3,0)*BB652=BC652,BC652,IF(BB652="",BC652,VLOOKUP(YEAR($D652),SMMLV!$A$2:$C$44,3,0)*BB652)),0)</f>
        <v>0</v>
      </c>
      <c r="BE652" s="141"/>
      <c r="BF652" s="142"/>
      <c r="BG652" s="147"/>
      <c r="BH652" s="144"/>
      <c r="BI652" s="145">
        <f>IFERROR(SUM(IF(VLOOKUP(YEAR($D652),SMMLV!$A$2:$C$44,3,0)*BE652=BF652,BF652,IF(BE652="",BF652,VLOOKUP(YEAR($D652),SMMLV!$A$2:$C$44,3,0)*BE652)),IF(VLOOKUP(YEAR($D652),SMMLV!$A$2:$C$44,3,0)*BG652=BH652,BH652,IF(BG652="",BH652,VLOOKUP(YEAR($D652),SMMLV!$A$2:$C$44,3,0)*BG652))),0)</f>
        <v>0</v>
      </c>
      <c r="BJ652" s="149"/>
      <c r="BK652" s="150"/>
      <c r="BL652" s="140">
        <f>IFERROR(IF(VLOOKUP(YEAR($D652),SMMLV!$A$2:$C$44,3,0)*BJ652=BK652,BK652,IF(BJ652="",BK652,VLOOKUP(YEAR($D652),SMMLV!$A$2:$C$44,3,0)*BJ652)),0)</f>
        <v>0</v>
      </c>
      <c r="BM652" s="147"/>
      <c r="BN652" s="142"/>
      <c r="BO652" s="140">
        <f>IFERROR(IF(VLOOKUP(YEAR($D652),SMMLV!$A$2:$C$44,3,0)*BM652=BN652,BN652,IF(BM652="",BN652,VLOOKUP(YEAR($D652),SMMLV!$A$2:$C$44,3,0)*BM652)),0)</f>
        <v>0</v>
      </c>
      <c r="BP652" s="147"/>
      <c r="BQ652" s="142"/>
      <c r="BR652" s="140">
        <f>IFERROR(IF(VLOOKUP(YEAR($D652),SMMLV!$A$2:$C$44,3,0)*BP652=BQ652,BQ652,IF(BP652="",BQ652,VLOOKUP(YEAR($D652),SMMLV!$A$2:$C$44,3,0)*BP652)),0)</f>
        <v>0</v>
      </c>
      <c r="BS652" s="134"/>
      <c r="BT652" s="145">
        <f t="shared" si="579"/>
        <v>0</v>
      </c>
      <c r="BU652" s="151">
        <f t="shared" si="580"/>
        <v>0</v>
      </c>
      <c r="BV652" s="151">
        <f t="shared" si="581"/>
        <v>0</v>
      </c>
      <c r="BW652" s="151">
        <f t="shared" si="582"/>
        <v>0</v>
      </c>
      <c r="BX652" s="151">
        <f t="shared" si="583"/>
        <v>0</v>
      </c>
      <c r="BY652" s="151">
        <f t="shared" si="584"/>
        <v>0</v>
      </c>
      <c r="BZ652" s="151">
        <f t="shared" si="572"/>
        <v>0</v>
      </c>
      <c r="CA652" s="134"/>
      <c r="CB652" s="134"/>
      <c r="CC652" s="134"/>
      <c r="CD652" s="152">
        <f t="shared" si="573"/>
        <v>0</v>
      </c>
      <c r="CE652" s="153">
        <f>IFERROR(INDEX(IPC!$A$11:$Y$22,MATCH(PROPER(TEXT(CD652,"mmmm")),IPC!$A$11:$A$22,0),MATCH(YEAR(CD652),IPC!$A$10:$Y$10,0)),0)</f>
        <v>0</v>
      </c>
      <c r="CF652" s="154">
        <v>65216</v>
      </c>
      <c r="CG652" s="153">
        <f>IFERROR(INDEX(IPC!$A$11:$Y$22,MATCH(PROPER(TEXT(CF652,"mmmm")),IPC!$A$11:$A$22,0),MATCH(YEAR(CF652),IPC!$A$10:$Y$10,0)),0)</f>
        <v>0</v>
      </c>
      <c r="CH652" s="155">
        <f t="shared" si="574"/>
        <v>0</v>
      </c>
      <c r="CI652" s="145">
        <v>1751547</v>
      </c>
      <c r="CJ652" s="151">
        <f t="shared" si="585"/>
        <v>0</v>
      </c>
      <c r="CK652" s="151">
        <f t="shared" si="586"/>
        <v>0</v>
      </c>
      <c r="CL652" s="151">
        <f t="shared" si="587"/>
        <v>0</v>
      </c>
      <c r="CM652" s="151">
        <f t="shared" si="588"/>
        <v>0</v>
      </c>
      <c r="CN652" s="151">
        <f t="shared" si="589"/>
        <v>0</v>
      </c>
      <c r="CO652" s="151">
        <f t="shared" si="590"/>
        <v>0</v>
      </c>
      <c r="CP652" s="151">
        <f t="shared" si="591"/>
        <v>0</v>
      </c>
      <c r="CQ652" s="151">
        <f t="shared" si="592"/>
        <v>0</v>
      </c>
      <c r="CR652" s="151">
        <f t="shared" si="593"/>
        <v>0</v>
      </c>
      <c r="CS652" s="151">
        <f t="shared" si="594"/>
        <v>0</v>
      </c>
      <c r="CT652" s="151">
        <f t="shared" si="595"/>
        <v>0</v>
      </c>
      <c r="CU652" s="151">
        <f t="shared" si="596"/>
        <v>0</v>
      </c>
      <c r="CV652" s="151">
        <f t="shared" si="597"/>
        <v>0</v>
      </c>
      <c r="CW652" s="151">
        <f t="shared" si="598"/>
        <v>0</v>
      </c>
      <c r="CX652" s="151">
        <f t="shared" si="599"/>
        <v>0</v>
      </c>
      <c r="CY652" s="151">
        <f t="shared" si="600"/>
        <v>0</v>
      </c>
      <c r="CZ652" s="151">
        <f t="shared" si="601"/>
        <v>0</v>
      </c>
      <c r="DA652" s="151">
        <f t="shared" si="602"/>
        <v>0</v>
      </c>
      <c r="DB652" s="151">
        <f t="shared" si="603"/>
        <v>0</v>
      </c>
      <c r="DC652" s="151">
        <f t="shared" si="604"/>
        <v>0</v>
      </c>
      <c r="DD652" s="151">
        <f t="shared" si="605"/>
        <v>0</v>
      </c>
      <c r="DE652" s="151">
        <f t="shared" si="606"/>
        <v>0</v>
      </c>
      <c r="DF652" s="151">
        <f t="shared" si="607"/>
        <v>0</v>
      </c>
      <c r="DG652" s="151">
        <f t="shared" si="608"/>
        <v>0</v>
      </c>
      <c r="DH652" s="151">
        <f t="shared" si="609"/>
        <v>0</v>
      </c>
      <c r="DI652" s="151">
        <f t="shared" si="610"/>
        <v>0</v>
      </c>
      <c r="DJ652" s="151">
        <f t="shared" si="611"/>
        <v>0</v>
      </c>
      <c r="DK652" s="151">
        <f t="shared" si="612"/>
        <v>0</v>
      </c>
      <c r="DL652" s="151">
        <f t="shared" si="613"/>
        <v>0</v>
      </c>
      <c r="DM652" s="151">
        <f t="shared" si="614"/>
        <v>0</v>
      </c>
      <c r="DN652" s="151">
        <f t="shared" si="615"/>
        <v>0</v>
      </c>
      <c r="DO652" s="156">
        <f t="shared" si="616"/>
        <v>0</v>
      </c>
      <c r="DP652" s="173" t="str">
        <f t="shared" si="617"/>
        <v/>
      </c>
      <c r="DQ652" s="157" t="str">
        <f t="shared" si="618"/>
        <v/>
      </c>
      <c r="DR652" s="158" t="str">
        <f>IFERROR(IFERROR(IFERROR(_xlfn.XLOOKUP(DP652,#REF!,#REF!,,,),_xlfn.XLOOKUP(DP652,#REF!,#REF!,,,)),_xlfn.XLOOKUP(DP652,#REF!,#REF!,,,)),"N/A")</f>
        <v>N/A</v>
      </c>
      <c r="DS652" s="159"/>
      <c r="DT652" s="160"/>
      <c r="DU652" s="161"/>
      <c r="DV652" s="162"/>
      <c r="DW652" s="163">
        <f>IFERROR(IFERROR(IFERROR(_xlfn.XLOOKUP(DP652,#REF!,#REF!,,,),_xlfn.XLOOKUP(DP652,#REF!,#REF!,,,)),_xlfn.XLOOKUP(DP652,#REF!,#REF!,,,)),0)</f>
        <v>0</v>
      </c>
      <c r="DX652" s="164"/>
      <c r="DY652" s="165">
        <f t="shared" si="619"/>
        <v>0</v>
      </c>
      <c r="DZ652" s="166"/>
      <c r="EA652" s="167">
        <f t="shared" si="620"/>
        <v>0</v>
      </c>
      <c r="EB652" s="168">
        <f t="shared" si="621"/>
        <v>0</v>
      </c>
      <c r="EC652" s="168">
        <f t="shared" si="622"/>
        <v>0</v>
      </c>
      <c r="ED652" s="169"/>
      <c r="EE652" s="170">
        <f t="shared" si="623"/>
        <v>0</v>
      </c>
      <c r="EF652" s="170" t="str">
        <f>IFERROR(IF(DY652&gt;((_xlfn.XLOOKUP(DQ652,TOPES!B:B,TOPES!C:C,,,)*INDEXACIÓN!CI652)),"SUPERA TOPES DEL HV",0),"HV NO ENCONTRADO")</f>
        <v>HV NO ENCONTRADO</v>
      </c>
      <c r="EG652" s="170">
        <f t="shared" si="624"/>
        <v>0</v>
      </c>
      <c r="EH652" s="170">
        <f>IF(SUMIF($M:$M,#REF!,$DY:$DY)&gt;$EH$8,"CONSULTA DIAN",0)</f>
        <v>0</v>
      </c>
      <c r="EI652" s="171">
        <f t="shared" si="625"/>
        <v>0</v>
      </c>
      <c r="EJ652" s="172"/>
    </row>
    <row r="653" spans="1:140" x14ac:dyDescent="0.25">
      <c r="A653" s="133" t="str">
        <f t="shared" si="575"/>
        <v>19000100644</v>
      </c>
      <c r="B653" s="134"/>
      <c r="C653" s="134"/>
      <c r="D653" s="135">
        <f>_xlfn.XLOOKUP(C653,TOPES!L:L,TOPES!M:M,,,)</f>
        <v>0</v>
      </c>
      <c r="E653" s="136">
        <v>644</v>
      </c>
      <c r="F653" s="134"/>
      <c r="G653" s="134"/>
      <c r="H653" s="134"/>
      <c r="I653" s="134"/>
      <c r="J653" s="134"/>
      <c r="K653" s="134"/>
      <c r="L653" s="134"/>
      <c r="M653" s="137"/>
      <c r="N653" s="134"/>
      <c r="O653" s="137" t="str">
        <f t="shared" si="576"/>
        <v/>
      </c>
      <c r="P653" s="138"/>
      <c r="Q653" s="139"/>
      <c r="R653" s="140">
        <f>IFERROR(IF(VLOOKUP(YEAR($D653),SMMLV!$A$2:$C$44,3,0)*$P653=$Q653,$Q653,IF($P653="",$Q653,VLOOKUP(YEAR($D653),SMMLV!$A$2:$C$44,3,0)*$P653)),0)</f>
        <v>0</v>
      </c>
      <c r="S653" s="141"/>
      <c r="T653" s="142"/>
      <c r="U653" s="143"/>
      <c r="V653" s="144"/>
      <c r="W653" s="145">
        <f>IFERROR(SUM(IF(VLOOKUP(YEAR($D653),SMMLV!$A$2:$C$44,3,0)*S653=T653,T653,IF(S653="",T653,VLOOKUP(YEAR($D653),SMMLV!$A$2:$C$44,3,0)*S653)),IF(VLOOKUP(YEAR($D653),SMMLV!$A$2:$C$44,3,0)*U653=V653,V653,IF(U653="",V653,VLOOKUP(YEAR($D653),SMMLV!$A$2:$C$44,3,0)*U653))),0)</f>
        <v>0</v>
      </c>
      <c r="X653" s="146"/>
      <c r="Y653" s="139"/>
      <c r="Z653" s="140">
        <f>IFERROR(IF(VLOOKUP(YEAR($D653),SMMLV!$A$2:$C$44,3,0)*$X653=$Y653,$Y653,IF($X653="",$Y653,VLOOKUP(YEAR($D653),SMMLV!$A$2:$C$44,3,0)*$X653)),0)</f>
        <v>0</v>
      </c>
      <c r="AA653" s="147"/>
      <c r="AB653" s="142"/>
      <c r="AC653" s="140">
        <f>IFERROR(IF(VLOOKUP(YEAR($D653),SMMLV!$A$2:$C$44,3,0)*$AA653=$AB653,$AB653,IF($AA653="",$AB653,VLOOKUP(YEAR($D653),SMMLV!$A$2:$C$44,3,0)*$AA653)),0)</f>
        <v>0</v>
      </c>
      <c r="AD653" s="147"/>
      <c r="AE653" s="142"/>
      <c r="AF653" s="140">
        <f>IFERROR(IF(VLOOKUP(YEAR($D653),SMMLV!$A$2:$C$44,3,0)*$AD653=$AE653,$AE653,IF($AD653="",$AE653,VLOOKUP(YEAR($D653),SMMLV!$A$2:$C$44,3,0)*$AD653)),0)</f>
        <v>0</v>
      </c>
      <c r="AG653" s="134"/>
      <c r="AH653" s="145">
        <f t="shared" si="577"/>
        <v>0</v>
      </c>
      <c r="AI653" s="138"/>
      <c r="AJ653" s="139"/>
      <c r="AK653" s="140">
        <f>IFERROR(IF(VLOOKUP(YEAR($D653),SMMLV!$A$2:$C$44,3,0)*$AI653=AJ653,AJ653,IF($AI653="",AJ653,VLOOKUP(YEAR($D653),SMMLV!$A$2:$C$44,3,0)*$AI653)),0)</f>
        <v>0</v>
      </c>
      <c r="AL653" s="141"/>
      <c r="AM653" s="142"/>
      <c r="AN653" s="147"/>
      <c r="AO653" s="144"/>
      <c r="AP653" s="145">
        <f>IFERROR(SUM(IF(VLOOKUP(YEAR($D653),SMMLV!$A$2:$C$44,3,0)*AL653=AM653,AM653,IF(AL653="",AM653,VLOOKUP(YEAR($D653),SMMLV!$A$2:$C$44,3,0)*AL653)),IF(VLOOKUP(YEAR($D653),SMMLV!$A$2:$C$44,3,0)*AN653=AO653,AO653,IF(AN653="",AO653,VLOOKUP(YEAR($D653),SMMLV!$A$2:$C$44,3,0)*AN653))),0)</f>
        <v>0</v>
      </c>
      <c r="AQ653" s="148"/>
      <c r="AR653" s="142"/>
      <c r="AS653" s="140">
        <f>IFERROR(IF(VLOOKUP(YEAR($D653),SMMLV!$A$2:$C$44,3,0)*AQ653=AR653,AR653,IF(AQ653="",AR653,VLOOKUP(YEAR($D653),SMMLV!$A$2:$C$44,3,0)*AQ653)),0)</f>
        <v>0</v>
      </c>
      <c r="AT653" s="147"/>
      <c r="AU653" s="142"/>
      <c r="AV653" s="140">
        <f>IFERROR(IF(VLOOKUP(YEAR($D653),SMMLV!$A$2:$C$44,3,0)*AT653=AU653,AU653,IF(AT653="",AU653,VLOOKUP(YEAR($D653),SMMLV!$A$2:$C$44,3,0)*AT653)),0)</f>
        <v>0</v>
      </c>
      <c r="AW653" s="147"/>
      <c r="AX653" s="142"/>
      <c r="AY653" s="140">
        <f>IFERROR(IF(VLOOKUP(YEAR($D653),SMMLV!$A$2:$C$44,3,0)*AW653=AX653,AX653,IF(AW653="",AX653,VLOOKUP(YEAR($D653),SMMLV!$A$2:$C$44,3,0)*AW653)),0)</f>
        <v>0</v>
      </c>
      <c r="AZ653" s="134"/>
      <c r="BA653" s="145">
        <f t="shared" si="578"/>
        <v>0</v>
      </c>
      <c r="BB653" s="138"/>
      <c r="BC653" s="139"/>
      <c r="BD653" s="140">
        <f>IFERROR(IF(VLOOKUP(YEAR($D653),SMMLV!$A$2:$C$44,3,0)*BB653=BC653,BC653,IF(BB653="",BC653,VLOOKUP(YEAR($D653),SMMLV!$A$2:$C$44,3,0)*BB653)),0)</f>
        <v>0</v>
      </c>
      <c r="BE653" s="141"/>
      <c r="BF653" s="142"/>
      <c r="BG653" s="147"/>
      <c r="BH653" s="144"/>
      <c r="BI653" s="145">
        <f>IFERROR(SUM(IF(VLOOKUP(YEAR($D653),SMMLV!$A$2:$C$44,3,0)*BE653=BF653,BF653,IF(BE653="",BF653,VLOOKUP(YEAR($D653),SMMLV!$A$2:$C$44,3,0)*BE653)),IF(VLOOKUP(YEAR($D653),SMMLV!$A$2:$C$44,3,0)*BG653=BH653,BH653,IF(BG653="",BH653,VLOOKUP(YEAR($D653),SMMLV!$A$2:$C$44,3,0)*BG653))),0)</f>
        <v>0</v>
      </c>
      <c r="BJ653" s="149"/>
      <c r="BK653" s="150"/>
      <c r="BL653" s="140">
        <f>IFERROR(IF(VLOOKUP(YEAR($D653),SMMLV!$A$2:$C$44,3,0)*BJ653=BK653,BK653,IF(BJ653="",BK653,VLOOKUP(YEAR($D653),SMMLV!$A$2:$C$44,3,0)*BJ653)),0)</f>
        <v>0</v>
      </c>
      <c r="BM653" s="147"/>
      <c r="BN653" s="142"/>
      <c r="BO653" s="140">
        <f>IFERROR(IF(VLOOKUP(YEAR($D653),SMMLV!$A$2:$C$44,3,0)*BM653=BN653,BN653,IF(BM653="",BN653,VLOOKUP(YEAR($D653),SMMLV!$A$2:$C$44,3,0)*BM653)),0)</f>
        <v>0</v>
      </c>
      <c r="BP653" s="147"/>
      <c r="BQ653" s="142"/>
      <c r="BR653" s="140">
        <f>IFERROR(IF(VLOOKUP(YEAR($D653),SMMLV!$A$2:$C$44,3,0)*BP653=BQ653,BQ653,IF(BP653="",BQ653,VLOOKUP(YEAR($D653),SMMLV!$A$2:$C$44,3,0)*BP653)),0)</f>
        <v>0</v>
      </c>
      <c r="BS653" s="134"/>
      <c r="BT653" s="145">
        <f t="shared" si="579"/>
        <v>0</v>
      </c>
      <c r="BU653" s="151">
        <f t="shared" si="580"/>
        <v>0</v>
      </c>
      <c r="BV653" s="151">
        <f t="shared" si="581"/>
        <v>0</v>
      </c>
      <c r="BW653" s="151">
        <f t="shared" si="582"/>
        <v>0</v>
      </c>
      <c r="BX653" s="151">
        <f t="shared" si="583"/>
        <v>0</v>
      </c>
      <c r="BY653" s="151">
        <f t="shared" si="584"/>
        <v>0</v>
      </c>
      <c r="BZ653" s="151">
        <f t="shared" si="572"/>
        <v>0</v>
      </c>
      <c r="CA653" s="134"/>
      <c r="CB653" s="134"/>
      <c r="CC653" s="134"/>
      <c r="CD653" s="152">
        <f t="shared" si="573"/>
        <v>0</v>
      </c>
      <c r="CE653" s="153">
        <f>IFERROR(INDEX(IPC!$A$11:$Y$22,MATCH(PROPER(TEXT(CD653,"mmmm")),IPC!$A$11:$A$22,0),MATCH(YEAR(CD653),IPC!$A$10:$Y$10,0)),0)</f>
        <v>0</v>
      </c>
      <c r="CF653" s="154">
        <v>65247</v>
      </c>
      <c r="CG653" s="153">
        <f>IFERROR(INDEX(IPC!$A$11:$Y$22,MATCH(PROPER(TEXT(CF653,"mmmm")),IPC!$A$11:$A$22,0),MATCH(YEAR(CF653),IPC!$A$10:$Y$10,0)),0)</f>
        <v>0</v>
      </c>
      <c r="CH653" s="155">
        <f t="shared" si="574"/>
        <v>0</v>
      </c>
      <c r="CI653" s="145">
        <v>1751548</v>
      </c>
      <c r="CJ653" s="151">
        <f t="shared" si="585"/>
        <v>0</v>
      </c>
      <c r="CK653" s="151">
        <f t="shared" si="586"/>
        <v>0</v>
      </c>
      <c r="CL653" s="151">
        <f t="shared" si="587"/>
        <v>0</v>
      </c>
      <c r="CM653" s="151">
        <f t="shared" si="588"/>
        <v>0</v>
      </c>
      <c r="CN653" s="151">
        <f t="shared" si="589"/>
        <v>0</v>
      </c>
      <c r="CO653" s="151">
        <f t="shared" si="590"/>
        <v>0</v>
      </c>
      <c r="CP653" s="151">
        <f t="shared" si="591"/>
        <v>0</v>
      </c>
      <c r="CQ653" s="151">
        <f t="shared" si="592"/>
        <v>0</v>
      </c>
      <c r="CR653" s="151">
        <f t="shared" si="593"/>
        <v>0</v>
      </c>
      <c r="CS653" s="151">
        <f t="shared" si="594"/>
        <v>0</v>
      </c>
      <c r="CT653" s="151">
        <f t="shared" si="595"/>
        <v>0</v>
      </c>
      <c r="CU653" s="151">
        <f t="shared" si="596"/>
        <v>0</v>
      </c>
      <c r="CV653" s="151">
        <f t="shared" si="597"/>
        <v>0</v>
      </c>
      <c r="CW653" s="151">
        <f t="shared" si="598"/>
        <v>0</v>
      </c>
      <c r="CX653" s="151">
        <f t="shared" si="599"/>
        <v>0</v>
      </c>
      <c r="CY653" s="151">
        <f t="shared" si="600"/>
        <v>0</v>
      </c>
      <c r="CZ653" s="151">
        <f t="shared" si="601"/>
        <v>0</v>
      </c>
      <c r="DA653" s="151">
        <f t="shared" si="602"/>
        <v>0</v>
      </c>
      <c r="DB653" s="151">
        <f t="shared" si="603"/>
        <v>0</v>
      </c>
      <c r="DC653" s="151">
        <f t="shared" si="604"/>
        <v>0</v>
      </c>
      <c r="DD653" s="151">
        <f t="shared" si="605"/>
        <v>0</v>
      </c>
      <c r="DE653" s="151">
        <f t="shared" si="606"/>
        <v>0</v>
      </c>
      <c r="DF653" s="151">
        <f t="shared" si="607"/>
        <v>0</v>
      </c>
      <c r="DG653" s="151">
        <f t="shared" si="608"/>
        <v>0</v>
      </c>
      <c r="DH653" s="151">
        <f t="shared" si="609"/>
        <v>0</v>
      </c>
      <c r="DI653" s="151">
        <f t="shared" si="610"/>
        <v>0</v>
      </c>
      <c r="DJ653" s="151">
        <f t="shared" si="611"/>
        <v>0</v>
      </c>
      <c r="DK653" s="151">
        <f t="shared" si="612"/>
        <v>0</v>
      </c>
      <c r="DL653" s="151">
        <f t="shared" si="613"/>
        <v>0</v>
      </c>
      <c r="DM653" s="151">
        <f t="shared" si="614"/>
        <v>0</v>
      </c>
      <c r="DN653" s="151">
        <f t="shared" si="615"/>
        <v>0</v>
      </c>
      <c r="DO653" s="156">
        <f t="shared" si="616"/>
        <v>0</v>
      </c>
      <c r="DP653" s="173" t="str">
        <f t="shared" si="617"/>
        <v/>
      </c>
      <c r="DQ653" s="157" t="str">
        <f t="shared" si="618"/>
        <v/>
      </c>
      <c r="DR653" s="158" t="str">
        <f>IFERROR(IFERROR(IFERROR(_xlfn.XLOOKUP(DP653,#REF!,#REF!,,,),_xlfn.XLOOKUP(DP653,#REF!,#REF!,,,)),_xlfn.XLOOKUP(DP653,#REF!,#REF!,,,)),"N/A")</f>
        <v>N/A</v>
      </c>
      <c r="DS653" s="159"/>
      <c r="DT653" s="160"/>
      <c r="DU653" s="161"/>
      <c r="DV653" s="162"/>
      <c r="DW653" s="163">
        <f>IFERROR(IFERROR(IFERROR(_xlfn.XLOOKUP(DP653,#REF!,#REF!,,,),_xlfn.XLOOKUP(DP653,#REF!,#REF!,,,)),_xlfn.XLOOKUP(DP653,#REF!,#REF!,,,)),0)</f>
        <v>0</v>
      </c>
      <c r="DX653" s="164"/>
      <c r="DY653" s="165">
        <f t="shared" si="619"/>
        <v>0</v>
      </c>
      <c r="DZ653" s="166"/>
      <c r="EA653" s="167">
        <f t="shared" si="620"/>
        <v>0</v>
      </c>
      <c r="EB653" s="168">
        <f t="shared" si="621"/>
        <v>0</v>
      </c>
      <c r="EC653" s="168">
        <f t="shared" si="622"/>
        <v>0</v>
      </c>
      <c r="ED653" s="169"/>
      <c r="EE653" s="170">
        <f t="shared" si="623"/>
        <v>0</v>
      </c>
      <c r="EF653" s="170" t="str">
        <f>IFERROR(IF(DY653&gt;((_xlfn.XLOOKUP(DQ653,TOPES!B:B,TOPES!C:C,,,)*INDEXACIÓN!CI653)),"SUPERA TOPES DEL HV",0),"HV NO ENCONTRADO")</f>
        <v>HV NO ENCONTRADO</v>
      </c>
      <c r="EG653" s="170">
        <f t="shared" si="624"/>
        <v>0</v>
      </c>
      <c r="EH653" s="170">
        <f>IF(SUMIF($M:$M,#REF!,$DY:$DY)&gt;$EH$8,"CONSULTA DIAN",0)</f>
        <v>0</v>
      </c>
      <c r="EI653" s="171">
        <f t="shared" si="625"/>
        <v>0</v>
      </c>
      <c r="EJ653" s="172"/>
    </row>
    <row r="654" spans="1:140" x14ac:dyDescent="0.25">
      <c r="A654" s="133" t="str">
        <f t="shared" si="575"/>
        <v>19000100645</v>
      </c>
      <c r="B654" s="134"/>
      <c r="C654" s="134"/>
      <c r="D654" s="135">
        <f>_xlfn.XLOOKUP(C654,TOPES!L:L,TOPES!M:M,,,)</f>
        <v>0</v>
      </c>
      <c r="E654" s="136">
        <v>645</v>
      </c>
      <c r="F654" s="134"/>
      <c r="G654" s="134"/>
      <c r="H654" s="134"/>
      <c r="I654" s="134"/>
      <c r="J654" s="134"/>
      <c r="K654" s="134"/>
      <c r="L654" s="134"/>
      <c r="M654" s="137"/>
      <c r="N654" s="134"/>
      <c r="O654" s="137" t="str">
        <f t="shared" si="576"/>
        <v/>
      </c>
      <c r="P654" s="138"/>
      <c r="Q654" s="139"/>
      <c r="R654" s="140">
        <f>IFERROR(IF(VLOOKUP(YEAR($D654),SMMLV!$A$2:$C$44,3,0)*$P654=$Q654,$Q654,IF($P654="",$Q654,VLOOKUP(YEAR($D654),SMMLV!$A$2:$C$44,3,0)*$P654)),0)</f>
        <v>0</v>
      </c>
      <c r="S654" s="141"/>
      <c r="T654" s="142"/>
      <c r="U654" s="143"/>
      <c r="V654" s="144"/>
      <c r="W654" s="145">
        <f>IFERROR(SUM(IF(VLOOKUP(YEAR($D654),SMMLV!$A$2:$C$44,3,0)*S654=T654,T654,IF(S654="",T654,VLOOKUP(YEAR($D654),SMMLV!$A$2:$C$44,3,0)*S654)),IF(VLOOKUP(YEAR($D654),SMMLV!$A$2:$C$44,3,0)*U654=V654,V654,IF(U654="",V654,VLOOKUP(YEAR($D654),SMMLV!$A$2:$C$44,3,0)*U654))),0)</f>
        <v>0</v>
      </c>
      <c r="X654" s="146"/>
      <c r="Y654" s="139"/>
      <c r="Z654" s="140">
        <f>IFERROR(IF(VLOOKUP(YEAR($D654),SMMLV!$A$2:$C$44,3,0)*$X654=$Y654,$Y654,IF($X654="",$Y654,VLOOKUP(YEAR($D654),SMMLV!$A$2:$C$44,3,0)*$X654)),0)</f>
        <v>0</v>
      </c>
      <c r="AA654" s="147"/>
      <c r="AB654" s="142"/>
      <c r="AC654" s="140">
        <f>IFERROR(IF(VLOOKUP(YEAR($D654),SMMLV!$A$2:$C$44,3,0)*$AA654=$AB654,$AB654,IF($AA654="",$AB654,VLOOKUP(YEAR($D654),SMMLV!$A$2:$C$44,3,0)*$AA654)),0)</f>
        <v>0</v>
      </c>
      <c r="AD654" s="147"/>
      <c r="AE654" s="142"/>
      <c r="AF654" s="140">
        <f>IFERROR(IF(VLOOKUP(YEAR($D654),SMMLV!$A$2:$C$44,3,0)*$AD654=$AE654,$AE654,IF($AD654="",$AE654,VLOOKUP(YEAR($D654),SMMLV!$A$2:$C$44,3,0)*$AD654)),0)</f>
        <v>0</v>
      </c>
      <c r="AG654" s="134"/>
      <c r="AH654" s="145">
        <f t="shared" si="577"/>
        <v>0</v>
      </c>
      <c r="AI654" s="138"/>
      <c r="AJ654" s="139"/>
      <c r="AK654" s="140">
        <f>IFERROR(IF(VLOOKUP(YEAR($D654),SMMLV!$A$2:$C$44,3,0)*$AI654=AJ654,AJ654,IF($AI654="",AJ654,VLOOKUP(YEAR($D654),SMMLV!$A$2:$C$44,3,0)*$AI654)),0)</f>
        <v>0</v>
      </c>
      <c r="AL654" s="141"/>
      <c r="AM654" s="142"/>
      <c r="AN654" s="147"/>
      <c r="AO654" s="144"/>
      <c r="AP654" s="145">
        <f>IFERROR(SUM(IF(VLOOKUP(YEAR($D654),SMMLV!$A$2:$C$44,3,0)*AL654=AM654,AM654,IF(AL654="",AM654,VLOOKUP(YEAR($D654),SMMLV!$A$2:$C$44,3,0)*AL654)),IF(VLOOKUP(YEAR($D654),SMMLV!$A$2:$C$44,3,0)*AN654=AO654,AO654,IF(AN654="",AO654,VLOOKUP(YEAR($D654),SMMLV!$A$2:$C$44,3,0)*AN654))),0)</f>
        <v>0</v>
      </c>
      <c r="AQ654" s="148"/>
      <c r="AR654" s="142"/>
      <c r="AS654" s="140">
        <f>IFERROR(IF(VLOOKUP(YEAR($D654),SMMLV!$A$2:$C$44,3,0)*AQ654=AR654,AR654,IF(AQ654="",AR654,VLOOKUP(YEAR($D654),SMMLV!$A$2:$C$44,3,0)*AQ654)),0)</f>
        <v>0</v>
      </c>
      <c r="AT654" s="147"/>
      <c r="AU654" s="142"/>
      <c r="AV654" s="140">
        <f>IFERROR(IF(VLOOKUP(YEAR($D654),SMMLV!$A$2:$C$44,3,0)*AT654=AU654,AU654,IF(AT654="",AU654,VLOOKUP(YEAR($D654),SMMLV!$A$2:$C$44,3,0)*AT654)),0)</f>
        <v>0</v>
      </c>
      <c r="AW654" s="147"/>
      <c r="AX654" s="142"/>
      <c r="AY654" s="140">
        <f>IFERROR(IF(VLOOKUP(YEAR($D654),SMMLV!$A$2:$C$44,3,0)*AW654=AX654,AX654,IF(AW654="",AX654,VLOOKUP(YEAR($D654),SMMLV!$A$2:$C$44,3,0)*AW654)),0)</f>
        <v>0</v>
      </c>
      <c r="AZ654" s="134"/>
      <c r="BA654" s="145">
        <f t="shared" si="578"/>
        <v>0</v>
      </c>
      <c r="BB654" s="138"/>
      <c r="BC654" s="139"/>
      <c r="BD654" s="140">
        <f>IFERROR(IF(VLOOKUP(YEAR($D654),SMMLV!$A$2:$C$44,3,0)*BB654=BC654,BC654,IF(BB654="",BC654,VLOOKUP(YEAR($D654),SMMLV!$A$2:$C$44,3,0)*BB654)),0)</f>
        <v>0</v>
      </c>
      <c r="BE654" s="141"/>
      <c r="BF654" s="142"/>
      <c r="BG654" s="147"/>
      <c r="BH654" s="144"/>
      <c r="BI654" s="145">
        <f>IFERROR(SUM(IF(VLOOKUP(YEAR($D654),SMMLV!$A$2:$C$44,3,0)*BE654=BF654,BF654,IF(BE654="",BF654,VLOOKUP(YEAR($D654),SMMLV!$A$2:$C$44,3,0)*BE654)),IF(VLOOKUP(YEAR($D654),SMMLV!$A$2:$C$44,3,0)*BG654=BH654,BH654,IF(BG654="",BH654,VLOOKUP(YEAR($D654),SMMLV!$A$2:$C$44,3,0)*BG654))),0)</f>
        <v>0</v>
      </c>
      <c r="BJ654" s="149"/>
      <c r="BK654" s="150"/>
      <c r="BL654" s="140">
        <f>IFERROR(IF(VLOOKUP(YEAR($D654),SMMLV!$A$2:$C$44,3,0)*BJ654=BK654,BK654,IF(BJ654="",BK654,VLOOKUP(YEAR($D654),SMMLV!$A$2:$C$44,3,0)*BJ654)),0)</f>
        <v>0</v>
      </c>
      <c r="BM654" s="147"/>
      <c r="BN654" s="142"/>
      <c r="BO654" s="140">
        <f>IFERROR(IF(VLOOKUP(YEAR($D654),SMMLV!$A$2:$C$44,3,0)*BM654=BN654,BN654,IF(BM654="",BN654,VLOOKUP(YEAR($D654),SMMLV!$A$2:$C$44,3,0)*BM654)),0)</f>
        <v>0</v>
      </c>
      <c r="BP654" s="147"/>
      <c r="BQ654" s="142"/>
      <c r="BR654" s="140">
        <f>IFERROR(IF(VLOOKUP(YEAR($D654),SMMLV!$A$2:$C$44,3,0)*BP654=BQ654,BQ654,IF(BP654="",BQ654,VLOOKUP(YEAR($D654),SMMLV!$A$2:$C$44,3,0)*BP654)),0)</f>
        <v>0</v>
      </c>
      <c r="BS654" s="134"/>
      <c r="BT654" s="145">
        <f t="shared" si="579"/>
        <v>0</v>
      </c>
      <c r="BU654" s="151">
        <f t="shared" si="580"/>
        <v>0</v>
      </c>
      <c r="BV654" s="151">
        <f t="shared" si="581"/>
        <v>0</v>
      </c>
      <c r="BW654" s="151">
        <f t="shared" si="582"/>
        <v>0</v>
      </c>
      <c r="BX654" s="151">
        <f t="shared" si="583"/>
        <v>0</v>
      </c>
      <c r="BY654" s="151">
        <f t="shared" si="584"/>
        <v>0</v>
      </c>
      <c r="BZ654" s="151">
        <f t="shared" si="572"/>
        <v>0</v>
      </c>
      <c r="CA654" s="134"/>
      <c r="CB654" s="134"/>
      <c r="CC654" s="134"/>
      <c r="CD654" s="152">
        <f t="shared" si="573"/>
        <v>0</v>
      </c>
      <c r="CE654" s="153">
        <f>IFERROR(INDEX(IPC!$A$11:$Y$22,MATCH(PROPER(TEXT(CD654,"mmmm")),IPC!$A$11:$A$22,0),MATCH(YEAR(CD654),IPC!$A$10:$Y$10,0)),0)</f>
        <v>0</v>
      </c>
      <c r="CF654" s="154">
        <v>65278</v>
      </c>
      <c r="CG654" s="153">
        <f>IFERROR(INDEX(IPC!$A$11:$Y$22,MATCH(PROPER(TEXT(CF654,"mmmm")),IPC!$A$11:$A$22,0),MATCH(YEAR(CF654),IPC!$A$10:$Y$10,0)),0)</f>
        <v>0</v>
      </c>
      <c r="CH654" s="155">
        <f t="shared" si="574"/>
        <v>0</v>
      </c>
      <c r="CI654" s="145">
        <v>1751549</v>
      </c>
      <c r="CJ654" s="151">
        <f t="shared" si="585"/>
        <v>0</v>
      </c>
      <c r="CK654" s="151">
        <f t="shared" si="586"/>
        <v>0</v>
      </c>
      <c r="CL654" s="151">
        <f t="shared" si="587"/>
        <v>0</v>
      </c>
      <c r="CM654" s="151">
        <f t="shared" si="588"/>
        <v>0</v>
      </c>
      <c r="CN654" s="151">
        <f t="shared" si="589"/>
        <v>0</v>
      </c>
      <c r="CO654" s="151">
        <f t="shared" si="590"/>
        <v>0</v>
      </c>
      <c r="CP654" s="151">
        <f t="shared" si="591"/>
        <v>0</v>
      </c>
      <c r="CQ654" s="151">
        <f t="shared" si="592"/>
        <v>0</v>
      </c>
      <c r="CR654" s="151">
        <f t="shared" si="593"/>
        <v>0</v>
      </c>
      <c r="CS654" s="151">
        <f t="shared" si="594"/>
        <v>0</v>
      </c>
      <c r="CT654" s="151">
        <f t="shared" si="595"/>
        <v>0</v>
      </c>
      <c r="CU654" s="151">
        <f t="shared" si="596"/>
        <v>0</v>
      </c>
      <c r="CV654" s="151">
        <f t="shared" si="597"/>
        <v>0</v>
      </c>
      <c r="CW654" s="151">
        <f t="shared" si="598"/>
        <v>0</v>
      </c>
      <c r="CX654" s="151">
        <f t="shared" si="599"/>
        <v>0</v>
      </c>
      <c r="CY654" s="151">
        <f t="shared" si="600"/>
        <v>0</v>
      </c>
      <c r="CZ654" s="151">
        <f t="shared" si="601"/>
        <v>0</v>
      </c>
      <c r="DA654" s="151">
        <f t="shared" si="602"/>
        <v>0</v>
      </c>
      <c r="DB654" s="151">
        <f t="shared" si="603"/>
        <v>0</v>
      </c>
      <c r="DC654" s="151">
        <f t="shared" si="604"/>
        <v>0</v>
      </c>
      <c r="DD654" s="151">
        <f t="shared" si="605"/>
        <v>0</v>
      </c>
      <c r="DE654" s="151">
        <f t="shared" si="606"/>
        <v>0</v>
      </c>
      <c r="DF654" s="151">
        <f t="shared" si="607"/>
        <v>0</v>
      </c>
      <c r="DG654" s="151">
        <f t="shared" si="608"/>
        <v>0</v>
      </c>
      <c r="DH654" s="151">
        <f t="shared" si="609"/>
        <v>0</v>
      </c>
      <c r="DI654" s="151">
        <f t="shared" si="610"/>
        <v>0</v>
      </c>
      <c r="DJ654" s="151">
        <f t="shared" si="611"/>
        <v>0</v>
      </c>
      <c r="DK654" s="151">
        <f t="shared" si="612"/>
        <v>0</v>
      </c>
      <c r="DL654" s="151">
        <f t="shared" si="613"/>
        <v>0</v>
      </c>
      <c r="DM654" s="151">
        <f t="shared" si="614"/>
        <v>0</v>
      </c>
      <c r="DN654" s="151">
        <f t="shared" si="615"/>
        <v>0</v>
      </c>
      <c r="DO654" s="156">
        <f t="shared" si="616"/>
        <v>0</v>
      </c>
      <c r="DP654" s="173" t="str">
        <f t="shared" si="617"/>
        <v/>
      </c>
      <c r="DQ654" s="157" t="str">
        <f t="shared" si="618"/>
        <v/>
      </c>
      <c r="DR654" s="158" t="str">
        <f>IFERROR(IFERROR(IFERROR(_xlfn.XLOOKUP(DP654,#REF!,#REF!,,,),_xlfn.XLOOKUP(DP654,#REF!,#REF!,,,)),_xlfn.XLOOKUP(DP654,#REF!,#REF!,,,)),"N/A")</f>
        <v>N/A</v>
      </c>
      <c r="DS654" s="159"/>
      <c r="DT654" s="160"/>
      <c r="DU654" s="161"/>
      <c r="DV654" s="162"/>
      <c r="DW654" s="163">
        <f>IFERROR(IFERROR(IFERROR(_xlfn.XLOOKUP(DP654,#REF!,#REF!,,,),_xlfn.XLOOKUP(DP654,#REF!,#REF!,,,)),_xlfn.XLOOKUP(DP654,#REF!,#REF!,,,)),0)</f>
        <v>0</v>
      </c>
      <c r="DX654" s="164"/>
      <c r="DY654" s="165">
        <f t="shared" si="619"/>
        <v>0</v>
      </c>
      <c r="DZ654" s="166"/>
      <c r="EA654" s="167">
        <f t="shared" si="620"/>
        <v>0</v>
      </c>
      <c r="EB654" s="168">
        <f t="shared" si="621"/>
        <v>0</v>
      </c>
      <c r="EC654" s="168">
        <f t="shared" si="622"/>
        <v>0</v>
      </c>
      <c r="ED654" s="169"/>
      <c r="EE654" s="170">
        <f t="shared" si="623"/>
        <v>0</v>
      </c>
      <c r="EF654" s="170" t="str">
        <f>IFERROR(IF(DY654&gt;((_xlfn.XLOOKUP(DQ654,TOPES!B:B,TOPES!C:C,,,)*INDEXACIÓN!CI654)),"SUPERA TOPES DEL HV",0),"HV NO ENCONTRADO")</f>
        <v>HV NO ENCONTRADO</v>
      </c>
      <c r="EG654" s="170">
        <f t="shared" si="624"/>
        <v>0</v>
      </c>
      <c r="EH654" s="170">
        <f>IF(SUMIF($M:$M,#REF!,$DY:$DY)&gt;$EH$8,"CONSULTA DIAN",0)</f>
        <v>0</v>
      </c>
      <c r="EI654" s="171">
        <f t="shared" si="625"/>
        <v>0</v>
      </c>
      <c r="EJ654" s="172"/>
    </row>
    <row r="655" spans="1:140" x14ac:dyDescent="0.25">
      <c r="A655" s="133" t="str">
        <f t="shared" si="575"/>
        <v>19000100646</v>
      </c>
      <c r="B655" s="134"/>
      <c r="C655" s="134"/>
      <c r="D655" s="135">
        <f>_xlfn.XLOOKUP(C655,TOPES!L:L,TOPES!M:M,,,)</f>
        <v>0</v>
      </c>
      <c r="E655" s="136">
        <v>646</v>
      </c>
      <c r="F655" s="134"/>
      <c r="G655" s="134"/>
      <c r="H655" s="134"/>
      <c r="I655" s="134"/>
      <c r="J655" s="134"/>
      <c r="K655" s="134"/>
      <c r="L655" s="134"/>
      <c r="M655" s="137"/>
      <c r="N655" s="134"/>
      <c r="O655" s="137" t="str">
        <f t="shared" si="576"/>
        <v/>
      </c>
      <c r="P655" s="138"/>
      <c r="Q655" s="139"/>
      <c r="R655" s="140">
        <f>IFERROR(IF(VLOOKUP(YEAR($D655),SMMLV!$A$2:$C$44,3,0)*$P655=$Q655,$Q655,IF($P655="",$Q655,VLOOKUP(YEAR($D655),SMMLV!$A$2:$C$44,3,0)*$P655)),0)</f>
        <v>0</v>
      </c>
      <c r="S655" s="141"/>
      <c r="T655" s="142"/>
      <c r="U655" s="143"/>
      <c r="V655" s="144"/>
      <c r="W655" s="145">
        <f>IFERROR(SUM(IF(VLOOKUP(YEAR($D655),SMMLV!$A$2:$C$44,3,0)*S655=T655,T655,IF(S655="",T655,VLOOKUP(YEAR($D655),SMMLV!$A$2:$C$44,3,0)*S655)),IF(VLOOKUP(YEAR($D655),SMMLV!$A$2:$C$44,3,0)*U655=V655,V655,IF(U655="",V655,VLOOKUP(YEAR($D655),SMMLV!$A$2:$C$44,3,0)*U655))),0)</f>
        <v>0</v>
      </c>
      <c r="X655" s="146"/>
      <c r="Y655" s="139"/>
      <c r="Z655" s="140">
        <f>IFERROR(IF(VLOOKUP(YEAR($D655),SMMLV!$A$2:$C$44,3,0)*$X655=$Y655,$Y655,IF($X655="",$Y655,VLOOKUP(YEAR($D655),SMMLV!$A$2:$C$44,3,0)*$X655)),0)</f>
        <v>0</v>
      </c>
      <c r="AA655" s="147"/>
      <c r="AB655" s="142"/>
      <c r="AC655" s="140">
        <f>IFERROR(IF(VLOOKUP(YEAR($D655),SMMLV!$A$2:$C$44,3,0)*$AA655=$AB655,$AB655,IF($AA655="",$AB655,VLOOKUP(YEAR($D655),SMMLV!$A$2:$C$44,3,0)*$AA655)),0)</f>
        <v>0</v>
      </c>
      <c r="AD655" s="147"/>
      <c r="AE655" s="142"/>
      <c r="AF655" s="140">
        <f>IFERROR(IF(VLOOKUP(YEAR($D655),SMMLV!$A$2:$C$44,3,0)*$AD655=$AE655,$AE655,IF($AD655="",$AE655,VLOOKUP(YEAR($D655),SMMLV!$A$2:$C$44,3,0)*$AD655)),0)</f>
        <v>0</v>
      </c>
      <c r="AG655" s="134"/>
      <c r="AH655" s="145">
        <f t="shared" si="577"/>
        <v>0</v>
      </c>
      <c r="AI655" s="138"/>
      <c r="AJ655" s="139"/>
      <c r="AK655" s="140">
        <f>IFERROR(IF(VLOOKUP(YEAR($D655),SMMLV!$A$2:$C$44,3,0)*$AI655=AJ655,AJ655,IF($AI655="",AJ655,VLOOKUP(YEAR($D655),SMMLV!$A$2:$C$44,3,0)*$AI655)),0)</f>
        <v>0</v>
      </c>
      <c r="AL655" s="141"/>
      <c r="AM655" s="142"/>
      <c r="AN655" s="147"/>
      <c r="AO655" s="144"/>
      <c r="AP655" s="145">
        <f>IFERROR(SUM(IF(VLOOKUP(YEAR($D655),SMMLV!$A$2:$C$44,3,0)*AL655=AM655,AM655,IF(AL655="",AM655,VLOOKUP(YEAR($D655),SMMLV!$A$2:$C$44,3,0)*AL655)),IF(VLOOKUP(YEAR($D655),SMMLV!$A$2:$C$44,3,0)*AN655=AO655,AO655,IF(AN655="",AO655,VLOOKUP(YEAR($D655),SMMLV!$A$2:$C$44,3,0)*AN655))),0)</f>
        <v>0</v>
      </c>
      <c r="AQ655" s="148"/>
      <c r="AR655" s="142"/>
      <c r="AS655" s="140">
        <f>IFERROR(IF(VLOOKUP(YEAR($D655),SMMLV!$A$2:$C$44,3,0)*AQ655=AR655,AR655,IF(AQ655="",AR655,VLOOKUP(YEAR($D655),SMMLV!$A$2:$C$44,3,0)*AQ655)),0)</f>
        <v>0</v>
      </c>
      <c r="AT655" s="147"/>
      <c r="AU655" s="142"/>
      <c r="AV655" s="140">
        <f>IFERROR(IF(VLOOKUP(YEAR($D655),SMMLV!$A$2:$C$44,3,0)*AT655=AU655,AU655,IF(AT655="",AU655,VLOOKUP(YEAR($D655),SMMLV!$A$2:$C$44,3,0)*AT655)),0)</f>
        <v>0</v>
      </c>
      <c r="AW655" s="147"/>
      <c r="AX655" s="142"/>
      <c r="AY655" s="140">
        <f>IFERROR(IF(VLOOKUP(YEAR($D655),SMMLV!$A$2:$C$44,3,0)*AW655=AX655,AX655,IF(AW655="",AX655,VLOOKUP(YEAR($D655),SMMLV!$A$2:$C$44,3,0)*AW655)),0)</f>
        <v>0</v>
      </c>
      <c r="AZ655" s="134"/>
      <c r="BA655" s="145">
        <f t="shared" si="578"/>
        <v>0</v>
      </c>
      <c r="BB655" s="138"/>
      <c r="BC655" s="139"/>
      <c r="BD655" s="140">
        <f>IFERROR(IF(VLOOKUP(YEAR($D655),SMMLV!$A$2:$C$44,3,0)*BB655=BC655,BC655,IF(BB655="",BC655,VLOOKUP(YEAR($D655),SMMLV!$A$2:$C$44,3,0)*BB655)),0)</f>
        <v>0</v>
      </c>
      <c r="BE655" s="141"/>
      <c r="BF655" s="142"/>
      <c r="BG655" s="147"/>
      <c r="BH655" s="144"/>
      <c r="BI655" s="145">
        <f>IFERROR(SUM(IF(VLOOKUP(YEAR($D655),SMMLV!$A$2:$C$44,3,0)*BE655=BF655,BF655,IF(BE655="",BF655,VLOOKUP(YEAR($D655),SMMLV!$A$2:$C$44,3,0)*BE655)),IF(VLOOKUP(YEAR($D655),SMMLV!$A$2:$C$44,3,0)*BG655=BH655,BH655,IF(BG655="",BH655,VLOOKUP(YEAR($D655),SMMLV!$A$2:$C$44,3,0)*BG655))),0)</f>
        <v>0</v>
      </c>
      <c r="BJ655" s="149"/>
      <c r="BK655" s="150"/>
      <c r="BL655" s="140">
        <f>IFERROR(IF(VLOOKUP(YEAR($D655),SMMLV!$A$2:$C$44,3,0)*BJ655=BK655,BK655,IF(BJ655="",BK655,VLOOKUP(YEAR($D655),SMMLV!$A$2:$C$44,3,0)*BJ655)),0)</f>
        <v>0</v>
      </c>
      <c r="BM655" s="147"/>
      <c r="BN655" s="142"/>
      <c r="BO655" s="140">
        <f>IFERROR(IF(VLOOKUP(YEAR($D655),SMMLV!$A$2:$C$44,3,0)*BM655=BN655,BN655,IF(BM655="",BN655,VLOOKUP(YEAR($D655),SMMLV!$A$2:$C$44,3,0)*BM655)),0)</f>
        <v>0</v>
      </c>
      <c r="BP655" s="147"/>
      <c r="BQ655" s="142"/>
      <c r="BR655" s="140">
        <f>IFERROR(IF(VLOOKUP(YEAR($D655),SMMLV!$A$2:$C$44,3,0)*BP655=BQ655,BQ655,IF(BP655="",BQ655,VLOOKUP(YEAR($D655),SMMLV!$A$2:$C$44,3,0)*BP655)),0)</f>
        <v>0</v>
      </c>
      <c r="BS655" s="134"/>
      <c r="BT655" s="145">
        <f t="shared" si="579"/>
        <v>0</v>
      </c>
      <c r="BU655" s="151">
        <f t="shared" si="580"/>
        <v>0</v>
      </c>
      <c r="BV655" s="151">
        <f t="shared" si="581"/>
        <v>0</v>
      </c>
      <c r="BW655" s="151">
        <f t="shared" si="582"/>
        <v>0</v>
      </c>
      <c r="BX655" s="151">
        <f t="shared" si="583"/>
        <v>0</v>
      </c>
      <c r="BY655" s="151">
        <f t="shared" si="584"/>
        <v>0</v>
      </c>
      <c r="BZ655" s="151">
        <f t="shared" si="572"/>
        <v>0</v>
      </c>
      <c r="CA655" s="134"/>
      <c r="CB655" s="134"/>
      <c r="CC655" s="134"/>
      <c r="CD655" s="152">
        <f t="shared" si="573"/>
        <v>0</v>
      </c>
      <c r="CE655" s="153">
        <f>IFERROR(INDEX(IPC!$A$11:$Y$22,MATCH(PROPER(TEXT(CD655,"mmmm")),IPC!$A$11:$A$22,0),MATCH(YEAR(CD655),IPC!$A$10:$Y$10,0)),0)</f>
        <v>0</v>
      </c>
      <c r="CF655" s="154">
        <v>65308</v>
      </c>
      <c r="CG655" s="153">
        <f>IFERROR(INDEX(IPC!$A$11:$Y$22,MATCH(PROPER(TEXT(CF655,"mmmm")),IPC!$A$11:$A$22,0),MATCH(YEAR(CF655),IPC!$A$10:$Y$10,0)),0)</f>
        <v>0</v>
      </c>
      <c r="CH655" s="155">
        <f t="shared" si="574"/>
        <v>0</v>
      </c>
      <c r="CI655" s="145">
        <v>1751550</v>
      </c>
      <c r="CJ655" s="151">
        <f t="shared" si="585"/>
        <v>0</v>
      </c>
      <c r="CK655" s="151">
        <f t="shared" si="586"/>
        <v>0</v>
      </c>
      <c r="CL655" s="151">
        <f t="shared" si="587"/>
        <v>0</v>
      </c>
      <c r="CM655" s="151">
        <f t="shared" si="588"/>
        <v>0</v>
      </c>
      <c r="CN655" s="151">
        <f t="shared" si="589"/>
        <v>0</v>
      </c>
      <c r="CO655" s="151">
        <f t="shared" si="590"/>
        <v>0</v>
      </c>
      <c r="CP655" s="151">
        <f t="shared" si="591"/>
        <v>0</v>
      </c>
      <c r="CQ655" s="151">
        <f t="shared" si="592"/>
        <v>0</v>
      </c>
      <c r="CR655" s="151">
        <f t="shared" si="593"/>
        <v>0</v>
      </c>
      <c r="CS655" s="151">
        <f t="shared" si="594"/>
        <v>0</v>
      </c>
      <c r="CT655" s="151">
        <f t="shared" si="595"/>
        <v>0</v>
      </c>
      <c r="CU655" s="151">
        <f t="shared" si="596"/>
        <v>0</v>
      </c>
      <c r="CV655" s="151">
        <f t="shared" si="597"/>
        <v>0</v>
      </c>
      <c r="CW655" s="151">
        <f t="shared" si="598"/>
        <v>0</v>
      </c>
      <c r="CX655" s="151">
        <f t="shared" si="599"/>
        <v>0</v>
      </c>
      <c r="CY655" s="151">
        <f t="shared" si="600"/>
        <v>0</v>
      </c>
      <c r="CZ655" s="151">
        <f t="shared" si="601"/>
        <v>0</v>
      </c>
      <c r="DA655" s="151">
        <f t="shared" si="602"/>
        <v>0</v>
      </c>
      <c r="DB655" s="151">
        <f t="shared" si="603"/>
        <v>0</v>
      </c>
      <c r="DC655" s="151">
        <f t="shared" si="604"/>
        <v>0</v>
      </c>
      <c r="DD655" s="151">
        <f t="shared" si="605"/>
        <v>0</v>
      </c>
      <c r="DE655" s="151">
        <f t="shared" si="606"/>
        <v>0</v>
      </c>
      <c r="DF655" s="151">
        <f t="shared" si="607"/>
        <v>0</v>
      </c>
      <c r="DG655" s="151">
        <f t="shared" si="608"/>
        <v>0</v>
      </c>
      <c r="DH655" s="151">
        <f t="shared" si="609"/>
        <v>0</v>
      </c>
      <c r="DI655" s="151">
        <f t="shared" si="610"/>
        <v>0</v>
      </c>
      <c r="DJ655" s="151">
        <f t="shared" si="611"/>
        <v>0</v>
      </c>
      <c r="DK655" s="151">
        <f t="shared" si="612"/>
        <v>0</v>
      </c>
      <c r="DL655" s="151">
        <f t="shared" si="613"/>
        <v>0</v>
      </c>
      <c r="DM655" s="151">
        <f t="shared" si="614"/>
        <v>0</v>
      </c>
      <c r="DN655" s="151">
        <f t="shared" si="615"/>
        <v>0</v>
      </c>
      <c r="DO655" s="156">
        <f t="shared" si="616"/>
        <v>0</v>
      </c>
      <c r="DP655" s="173" t="str">
        <f t="shared" si="617"/>
        <v/>
      </c>
      <c r="DQ655" s="157" t="str">
        <f t="shared" si="618"/>
        <v/>
      </c>
      <c r="DR655" s="158" t="str">
        <f>IFERROR(IFERROR(IFERROR(_xlfn.XLOOKUP(DP655,#REF!,#REF!,,,),_xlfn.XLOOKUP(DP655,#REF!,#REF!,,,)),_xlfn.XLOOKUP(DP655,#REF!,#REF!,,,)),"N/A")</f>
        <v>N/A</v>
      </c>
      <c r="DS655" s="159"/>
      <c r="DT655" s="160"/>
      <c r="DU655" s="161"/>
      <c r="DV655" s="162"/>
      <c r="DW655" s="163">
        <f>IFERROR(IFERROR(IFERROR(_xlfn.XLOOKUP(DP655,#REF!,#REF!,,,),_xlfn.XLOOKUP(DP655,#REF!,#REF!,,,)),_xlfn.XLOOKUP(DP655,#REF!,#REF!,,,)),0)</f>
        <v>0</v>
      </c>
      <c r="DX655" s="164"/>
      <c r="DY655" s="165">
        <f t="shared" si="619"/>
        <v>0</v>
      </c>
      <c r="DZ655" s="166"/>
      <c r="EA655" s="167">
        <f t="shared" si="620"/>
        <v>0</v>
      </c>
      <c r="EB655" s="168">
        <f t="shared" si="621"/>
        <v>0</v>
      </c>
      <c r="EC655" s="168">
        <f t="shared" si="622"/>
        <v>0</v>
      </c>
      <c r="ED655" s="169"/>
      <c r="EE655" s="170">
        <f t="shared" si="623"/>
        <v>0</v>
      </c>
      <c r="EF655" s="170" t="str">
        <f>IFERROR(IF(DY655&gt;((_xlfn.XLOOKUP(DQ655,TOPES!B:B,TOPES!C:C,,,)*INDEXACIÓN!CI655)),"SUPERA TOPES DEL HV",0),"HV NO ENCONTRADO")</f>
        <v>HV NO ENCONTRADO</v>
      </c>
      <c r="EG655" s="170">
        <f t="shared" si="624"/>
        <v>0</v>
      </c>
      <c r="EH655" s="170">
        <f>IF(SUMIF($M:$M,#REF!,$DY:$DY)&gt;$EH$8,"CONSULTA DIAN",0)</f>
        <v>0</v>
      </c>
      <c r="EI655" s="171">
        <f t="shared" si="625"/>
        <v>0</v>
      </c>
      <c r="EJ655" s="172"/>
    </row>
    <row r="656" spans="1:140" x14ac:dyDescent="0.25">
      <c r="A656" s="133" t="str">
        <f t="shared" si="575"/>
        <v>19000100647</v>
      </c>
      <c r="B656" s="134"/>
      <c r="C656" s="134"/>
      <c r="D656" s="135">
        <f>_xlfn.XLOOKUP(C656,TOPES!L:L,TOPES!M:M,,,)</f>
        <v>0</v>
      </c>
      <c r="E656" s="136">
        <v>647</v>
      </c>
      <c r="F656" s="134"/>
      <c r="G656" s="134"/>
      <c r="H656" s="134"/>
      <c r="I656" s="134"/>
      <c r="J656" s="134"/>
      <c r="K656" s="134"/>
      <c r="L656" s="134"/>
      <c r="M656" s="137"/>
      <c r="N656" s="134"/>
      <c r="O656" s="137" t="str">
        <f t="shared" si="576"/>
        <v/>
      </c>
      <c r="P656" s="138"/>
      <c r="Q656" s="139"/>
      <c r="R656" s="140">
        <f>IFERROR(IF(VLOOKUP(YEAR($D656),SMMLV!$A$2:$C$44,3,0)*$P656=$Q656,$Q656,IF($P656="",$Q656,VLOOKUP(YEAR($D656),SMMLV!$A$2:$C$44,3,0)*$P656)),0)</f>
        <v>0</v>
      </c>
      <c r="S656" s="141"/>
      <c r="T656" s="142"/>
      <c r="U656" s="143"/>
      <c r="V656" s="144"/>
      <c r="W656" s="145">
        <f>IFERROR(SUM(IF(VLOOKUP(YEAR($D656),SMMLV!$A$2:$C$44,3,0)*S656=T656,T656,IF(S656="",T656,VLOOKUP(YEAR($D656),SMMLV!$A$2:$C$44,3,0)*S656)),IF(VLOOKUP(YEAR($D656),SMMLV!$A$2:$C$44,3,0)*U656=V656,V656,IF(U656="",V656,VLOOKUP(YEAR($D656),SMMLV!$A$2:$C$44,3,0)*U656))),0)</f>
        <v>0</v>
      </c>
      <c r="X656" s="146"/>
      <c r="Y656" s="139"/>
      <c r="Z656" s="140">
        <f>IFERROR(IF(VLOOKUP(YEAR($D656),SMMLV!$A$2:$C$44,3,0)*$X656=$Y656,$Y656,IF($X656="",$Y656,VLOOKUP(YEAR($D656),SMMLV!$A$2:$C$44,3,0)*$X656)),0)</f>
        <v>0</v>
      </c>
      <c r="AA656" s="147"/>
      <c r="AB656" s="142"/>
      <c r="AC656" s="140">
        <f>IFERROR(IF(VLOOKUP(YEAR($D656),SMMLV!$A$2:$C$44,3,0)*$AA656=$AB656,$AB656,IF($AA656="",$AB656,VLOOKUP(YEAR($D656),SMMLV!$A$2:$C$44,3,0)*$AA656)),0)</f>
        <v>0</v>
      </c>
      <c r="AD656" s="147"/>
      <c r="AE656" s="142"/>
      <c r="AF656" s="140">
        <f>IFERROR(IF(VLOOKUP(YEAR($D656),SMMLV!$A$2:$C$44,3,0)*$AD656=$AE656,$AE656,IF($AD656="",$AE656,VLOOKUP(YEAR($D656),SMMLV!$A$2:$C$44,3,0)*$AD656)),0)</f>
        <v>0</v>
      </c>
      <c r="AG656" s="134"/>
      <c r="AH656" s="145">
        <f t="shared" si="577"/>
        <v>0</v>
      </c>
      <c r="AI656" s="138"/>
      <c r="AJ656" s="139"/>
      <c r="AK656" s="140">
        <f>IFERROR(IF(VLOOKUP(YEAR($D656),SMMLV!$A$2:$C$44,3,0)*$AI656=AJ656,AJ656,IF($AI656="",AJ656,VLOOKUP(YEAR($D656),SMMLV!$A$2:$C$44,3,0)*$AI656)),0)</f>
        <v>0</v>
      </c>
      <c r="AL656" s="141"/>
      <c r="AM656" s="142"/>
      <c r="AN656" s="147"/>
      <c r="AO656" s="144"/>
      <c r="AP656" s="145">
        <f>IFERROR(SUM(IF(VLOOKUP(YEAR($D656),SMMLV!$A$2:$C$44,3,0)*AL656=AM656,AM656,IF(AL656="",AM656,VLOOKUP(YEAR($D656),SMMLV!$A$2:$C$44,3,0)*AL656)),IF(VLOOKUP(YEAR($D656),SMMLV!$A$2:$C$44,3,0)*AN656=AO656,AO656,IF(AN656="",AO656,VLOOKUP(YEAR($D656),SMMLV!$A$2:$C$44,3,0)*AN656))),0)</f>
        <v>0</v>
      </c>
      <c r="AQ656" s="148"/>
      <c r="AR656" s="142"/>
      <c r="AS656" s="140">
        <f>IFERROR(IF(VLOOKUP(YEAR($D656),SMMLV!$A$2:$C$44,3,0)*AQ656=AR656,AR656,IF(AQ656="",AR656,VLOOKUP(YEAR($D656),SMMLV!$A$2:$C$44,3,0)*AQ656)),0)</f>
        <v>0</v>
      </c>
      <c r="AT656" s="147"/>
      <c r="AU656" s="142"/>
      <c r="AV656" s="140">
        <f>IFERROR(IF(VLOOKUP(YEAR($D656),SMMLV!$A$2:$C$44,3,0)*AT656=AU656,AU656,IF(AT656="",AU656,VLOOKUP(YEAR($D656),SMMLV!$A$2:$C$44,3,0)*AT656)),0)</f>
        <v>0</v>
      </c>
      <c r="AW656" s="147"/>
      <c r="AX656" s="142"/>
      <c r="AY656" s="140">
        <f>IFERROR(IF(VLOOKUP(YEAR($D656),SMMLV!$A$2:$C$44,3,0)*AW656=AX656,AX656,IF(AW656="",AX656,VLOOKUP(YEAR($D656),SMMLV!$A$2:$C$44,3,0)*AW656)),0)</f>
        <v>0</v>
      </c>
      <c r="AZ656" s="134"/>
      <c r="BA656" s="145">
        <f t="shared" si="578"/>
        <v>0</v>
      </c>
      <c r="BB656" s="138"/>
      <c r="BC656" s="139"/>
      <c r="BD656" s="140">
        <f>IFERROR(IF(VLOOKUP(YEAR($D656),SMMLV!$A$2:$C$44,3,0)*BB656=BC656,BC656,IF(BB656="",BC656,VLOOKUP(YEAR($D656),SMMLV!$A$2:$C$44,3,0)*BB656)),0)</f>
        <v>0</v>
      </c>
      <c r="BE656" s="141"/>
      <c r="BF656" s="142"/>
      <c r="BG656" s="147"/>
      <c r="BH656" s="144"/>
      <c r="BI656" s="145">
        <f>IFERROR(SUM(IF(VLOOKUP(YEAR($D656),SMMLV!$A$2:$C$44,3,0)*BE656=BF656,BF656,IF(BE656="",BF656,VLOOKUP(YEAR($D656),SMMLV!$A$2:$C$44,3,0)*BE656)),IF(VLOOKUP(YEAR($D656),SMMLV!$A$2:$C$44,3,0)*BG656=BH656,BH656,IF(BG656="",BH656,VLOOKUP(YEAR($D656),SMMLV!$A$2:$C$44,3,0)*BG656))),0)</f>
        <v>0</v>
      </c>
      <c r="BJ656" s="149"/>
      <c r="BK656" s="150"/>
      <c r="BL656" s="140">
        <f>IFERROR(IF(VLOOKUP(YEAR($D656),SMMLV!$A$2:$C$44,3,0)*BJ656=BK656,BK656,IF(BJ656="",BK656,VLOOKUP(YEAR($D656),SMMLV!$A$2:$C$44,3,0)*BJ656)),0)</f>
        <v>0</v>
      </c>
      <c r="BM656" s="147"/>
      <c r="BN656" s="142"/>
      <c r="BO656" s="140">
        <f>IFERROR(IF(VLOOKUP(YEAR($D656),SMMLV!$A$2:$C$44,3,0)*BM656=BN656,BN656,IF(BM656="",BN656,VLOOKUP(YEAR($D656),SMMLV!$A$2:$C$44,3,0)*BM656)),0)</f>
        <v>0</v>
      </c>
      <c r="BP656" s="147"/>
      <c r="BQ656" s="142"/>
      <c r="BR656" s="140">
        <f>IFERROR(IF(VLOOKUP(YEAR($D656),SMMLV!$A$2:$C$44,3,0)*BP656=BQ656,BQ656,IF(BP656="",BQ656,VLOOKUP(YEAR($D656),SMMLV!$A$2:$C$44,3,0)*BP656)),0)</f>
        <v>0</v>
      </c>
      <c r="BS656" s="134"/>
      <c r="BT656" s="145">
        <f t="shared" si="579"/>
        <v>0</v>
      </c>
      <c r="BU656" s="151">
        <f t="shared" si="580"/>
        <v>0</v>
      </c>
      <c r="BV656" s="151">
        <f t="shared" si="581"/>
        <v>0</v>
      </c>
      <c r="BW656" s="151">
        <f t="shared" si="582"/>
        <v>0</v>
      </c>
      <c r="BX656" s="151">
        <f t="shared" si="583"/>
        <v>0</v>
      </c>
      <c r="BY656" s="151">
        <f t="shared" si="584"/>
        <v>0</v>
      </c>
      <c r="BZ656" s="151">
        <f t="shared" si="572"/>
        <v>0</v>
      </c>
      <c r="CA656" s="134"/>
      <c r="CB656" s="134"/>
      <c r="CC656" s="134"/>
      <c r="CD656" s="152">
        <f t="shared" si="573"/>
        <v>0</v>
      </c>
      <c r="CE656" s="153">
        <f>IFERROR(INDEX(IPC!$A$11:$Y$22,MATCH(PROPER(TEXT(CD656,"mmmm")),IPC!$A$11:$A$22,0),MATCH(YEAR(CD656),IPC!$A$10:$Y$10,0)),0)</f>
        <v>0</v>
      </c>
      <c r="CF656" s="154">
        <v>65339</v>
      </c>
      <c r="CG656" s="153">
        <f>IFERROR(INDEX(IPC!$A$11:$Y$22,MATCH(PROPER(TEXT(CF656,"mmmm")),IPC!$A$11:$A$22,0),MATCH(YEAR(CF656),IPC!$A$10:$Y$10,0)),0)</f>
        <v>0</v>
      </c>
      <c r="CH656" s="155">
        <f t="shared" si="574"/>
        <v>0</v>
      </c>
      <c r="CI656" s="145">
        <v>1751551</v>
      </c>
      <c r="CJ656" s="151">
        <f t="shared" si="585"/>
        <v>0</v>
      </c>
      <c r="CK656" s="151">
        <f t="shared" si="586"/>
        <v>0</v>
      </c>
      <c r="CL656" s="151">
        <f t="shared" si="587"/>
        <v>0</v>
      </c>
      <c r="CM656" s="151">
        <f t="shared" si="588"/>
        <v>0</v>
      </c>
      <c r="CN656" s="151">
        <f t="shared" si="589"/>
        <v>0</v>
      </c>
      <c r="CO656" s="151">
        <f t="shared" si="590"/>
        <v>0</v>
      </c>
      <c r="CP656" s="151">
        <f t="shared" si="591"/>
        <v>0</v>
      </c>
      <c r="CQ656" s="151">
        <f t="shared" si="592"/>
        <v>0</v>
      </c>
      <c r="CR656" s="151">
        <f t="shared" si="593"/>
        <v>0</v>
      </c>
      <c r="CS656" s="151">
        <f t="shared" si="594"/>
        <v>0</v>
      </c>
      <c r="CT656" s="151">
        <f t="shared" si="595"/>
        <v>0</v>
      </c>
      <c r="CU656" s="151">
        <f t="shared" si="596"/>
        <v>0</v>
      </c>
      <c r="CV656" s="151">
        <f t="shared" si="597"/>
        <v>0</v>
      </c>
      <c r="CW656" s="151">
        <f t="shared" si="598"/>
        <v>0</v>
      </c>
      <c r="CX656" s="151">
        <f t="shared" si="599"/>
        <v>0</v>
      </c>
      <c r="CY656" s="151">
        <f t="shared" si="600"/>
        <v>0</v>
      </c>
      <c r="CZ656" s="151">
        <f t="shared" si="601"/>
        <v>0</v>
      </c>
      <c r="DA656" s="151">
        <f t="shared" si="602"/>
        <v>0</v>
      </c>
      <c r="DB656" s="151">
        <f t="shared" si="603"/>
        <v>0</v>
      </c>
      <c r="DC656" s="151">
        <f t="shared" si="604"/>
        <v>0</v>
      </c>
      <c r="DD656" s="151">
        <f t="shared" si="605"/>
        <v>0</v>
      </c>
      <c r="DE656" s="151">
        <f t="shared" si="606"/>
        <v>0</v>
      </c>
      <c r="DF656" s="151">
        <f t="shared" si="607"/>
        <v>0</v>
      </c>
      <c r="DG656" s="151">
        <f t="shared" si="608"/>
        <v>0</v>
      </c>
      <c r="DH656" s="151">
        <f t="shared" si="609"/>
        <v>0</v>
      </c>
      <c r="DI656" s="151">
        <f t="shared" si="610"/>
        <v>0</v>
      </c>
      <c r="DJ656" s="151">
        <f t="shared" si="611"/>
        <v>0</v>
      </c>
      <c r="DK656" s="151">
        <f t="shared" si="612"/>
        <v>0</v>
      </c>
      <c r="DL656" s="151">
        <f t="shared" si="613"/>
        <v>0</v>
      </c>
      <c r="DM656" s="151">
        <f t="shared" si="614"/>
        <v>0</v>
      </c>
      <c r="DN656" s="151">
        <f t="shared" si="615"/>
        <v>0</v>
      </c>
      <c r="DO656" s="156">
        <f t="shared" si="616"/>
        <v>0</v>
      </c>
      <c r="DP656" s="173" t="str">
        <f t="shared" si="617"/>
        <v/>
      </c>
      <c r="DQ656" s="157" t="str">
        <f t="shared" si="618"/>
        <v/>
      </c>
      <c r="DR656" s="158" t="str">
        <f>IFERROR(IFERROR(IFERROR(_xlfn.XLOOKUP(DP656,#REF!,#REF!,,,),_xlfn.XLOOKUP(DP656,#REF!,#REF!,,,)),_xlfn.XLOOKUP(DP656,#REF!,#REF!,,,)),"N/A")</f>
        <v>N/A</v>
      </c>
      <c r="DS656" s="159"/>
      <c r="DT656" s="160"/>
      <c r="DU656" s="161"/>
      <c r="DV656" s="162"/>
      <c r="DW656" s="163">
        <f>IFERROR(IFERROR(IFERROR(_xlfn.XLOOKUP(DP656,#REF!,#REF!,,,),_xlfn.XLOOKUP(DP656,#REF!,#REF!,,,)),_xlfn.XLOOKUP(DP656,#REF!,#REF!,,,)),0)</f>
        <v>0</v>
      </c>
      <c r="DX656" s="164"/>
      <c r="DY656" s="165">
        <f t="shared" si="619"/>
        <v>0</v>
      </c>
      <c r="DZ656" s="166"/>
      <c r="EA656" s="167">
        <f t="shared" si="620"/>
        <v>0</v>
      </c>
      <c r="EB656" s="168">
        <f t="shared" si="621"/>
        <v>0</v>
      </c>
      <c r="EC656" s="168">
        <f t="shared" si="622"/>
        <v>0</v>
      </c>
      <c r="ED656" s="169"/>
      <c r="EE656" s="170">
        <f t="shared" si="623"/>
        <v>0</v>
      </c>
      <c r="EF656" s="170" t="str">
        <f>IFERROR(IF(DY656&gt;((_xlfn.XLOOKUP(DQ656,TOPES!B:B,TOPES!C:C,,,)*INDEXACIÓN!CI656)),"SUPERA TOPES DEL HV",0),"HV NO ENCONTRADO")</f>
        <v>HV NO ENCONTRADO</v>
      </c>
      <c r="EG656" s="170">
        <f t="shared" si="624"/>
        <v>0</v>
      </c>
      <c r="EH656" s="170">
        <f>IF(SUMIF($M:$M,#REF!,$DY:$DY)&gt;$EH$8,"CONSULTA DIAN",0)</f>
        <v>0</v>
      </c>
      <c r="EI656" s="171">
        <f t="shared" si="625"/>
        <v>0</v>
      </c>
      <c r="EJ656" s="172"/>
    </row>
    <row r="657" spans="1:140" x14ac:dyDescent="0.25">
      <c r="A657" s="133" t="str">
        <f t="shared" si="575"/>
        <v>19000100648</v>
      </c>
      <c r="B657" s="134"/>
      <c r="C657" s="134"/>
      <c r="D657" s="135">
        <f>_xlfn.XLOOKUP(C657,TOPES!L:L,TOPES!M:M,,,)</f>
        <v>0</v>
      </c>
      <c r="E657" s="136">
        <v>648</v>
      </c>
      <c r="F657" s="134"/>
      <c r="G657" s="134"/>
      <c r="H657" s="134"/>
      <c r="I657" s="134"/>
      <c r="J657" s="134"/>
      <c r="K657" s="134"/>
      <c r="L657" s="134"/>
      <c r="M657" s="137"/>
      <c r="N657" s="134"/>
      <c r="O657" s="137" t="str">
        <f t="shared" si="576"/>
        <v/>
      </c>
      <c r="P657" s="138"/>
      <c r="Q657" s="139"/>
      <c r="R657" s="140">
        <f>IFERROR(IF(VLOOKUP(YEAR($D657),SMMLV!$A$2:$C$44,3,0)*$P657=$Q657,$Q657,IF($P657="",$Q657,VLOOKUP(YEAR($D657),SMMLV!$A$2:$C$44,3,0)*$P657)),0)</f>
        <v>0</v>
      </c>
      <c r="S657" s="141"/>
      <c r="T657" s="142"/>
      <c r="U657" s="143"/>
      <c r="V657" s="144"/>
      <c r="W657" s="145">
        <f>IFERROR(SUM(IF(VLOOKUP(YEAR($D657),SMMLV!$A$2:$C$44,3,0)*S657=T657,T657,IF(S657="",T657,VLOOKUP(YEAR($D657),SMMLV!$A$2:$C$44,3,0)*S657)),IF(VLOOKUP(YEAR($D657),SMMLV!$A$2:$C$44,3,0)*U657=V657,V657,IF(U657="",V657,VLOOKUP(YEAR($D657),SMMLV!$A$2:$C$44,3,0)*U657))),0)</f>
        <v>0</v>
      </c>
      <c r="X657" s="146"/>
      <c r="Y657" s="139"/>
      <c r="Z657" s="140">
        <f>IFERROR(IF(VLOOKUP(YEAR($D657),SMMLV!$A$2:$C$44,3,0)*$X657=$Y657,$Y657,IF($X657="",$Y657,VLOOKUP(YEAR($D657),SMMLV!$A$2:$C$44,3,0)*$X657)),0)</f>
        <v>0</v>
      </c>
      <c r="AA657" s="147"/>
      <c r="AB657" s="142"/>
      <c r="AC657" s="140">
        <f>IFERROR(IF(VLOOKUP(YEAR($D657),SMMLV!$A$2:$C$44,3,0)*$AA657=$AB657,$AB657,IF($AA657="",$AB657,VLOOKUP(YEAR($D657),SMMLV!$A$2:$C$44,3,0)*$AA657)),0)</f>
        <v>0</v>
      </c>
      <c r="AD657" s="147"/>
      <c r="AE657" s="142"/>
      <c r="AF657" s="140">
        <f>IFERROR(IF(VLOOKUP(YEAR($D657),SMMLV!$A$2:$C$44,3,0)*$AD657=$AE657,$AE657,IF($AD657="",$AE657,VLOOKUP(YEAR($D657),SMMLV!$A$2:$C$44,3,0)*$AD657)),0)</f>
        <v>0</v>
      </c>
      <c r="AG657" s="134"/>
      <c r="AH657" s="145">
        <f t="shared" si="577"/>
        <v>0</v>
      </c>
      <c r="AI657" s="138"/>
      <c r="AJ657" s="139"/>
      <c r="AK657" s="140">
        <f>IFERROR(IF(VLOOKUP(YEAR($D657),SMMLV!$A$2:$C$44,3,0)*$AI657=AJ657,AJ657,IF($AI657="",AJ657,VLOOKUP(YEAR($D657),SMMLV!$A$2:$C$44,3,0)*$AI657)),0)</f>
        <v>0</v>
      </c>
      <c r="AL657" s="141"/>
      <c r="AM657" s="142"/>
      <c r="AN657" s="147"/>
      <c r="AO657" s="144"/>
      <c r="AP657" s="145">
        <f>IFERROR(SUM(IF(VLOOKUP(YEAR($D657),SMMLV!$A$2:$C$44,3,0)*AL657=AM657,AM657,IF(AL657="",AM657,VLOOKUP(YEAR($D657),SMMLV!$A$2:$C$44,3,0)*AL657)),IF(VLOOKUP(YEAR($D657),SMMLV!$A$2:$C$44,3,0)*AN657=AO657,AO657,IF(AN657="",AO657,VLOOKUP(YEAR($D657),SMMLV!$A$2:$C$44,3,0)*AN657))),0)</f>
        <v>0</v>
      </c>
      <c r="AQ657" s="148"/>
      <c r="AR657" s="142"/>
      <c r="AS657" s="140">
        <f>IFERROR(IF(VLOOKUP(YEAR($D657),SMMLV!$A$2:$C$44,3,0)*AQ657=AR657,AR657,IF(AQ657="",AR657,VLOOKUP(YEAR($D657),SMMLV!$A$2:$C$44,3,0)*AQ657)),0)</f>
        <v>0</v>
      </c>
      <c r="AT657" s="147"/>
      <c r="AU657" s="142"/>
      <c r="AV657" s="140">
        <f>IFERROR(IF(VLOOKUP(YEAR($D657),SMMLV!$A$2:$C$44,3,0)*AT657=AU657,AU657,IF(AT657="",AU657,VLOOKUP(YEAR($D657),SMMLV!$A$2:$C$44,3,0)*AT657)),0)</f>
        <v>0</v>
      </c>
      <c r="AW657" s="147"/>
      <c r="AX657" s="142"/>
      <c r="AY657" s="140">
        <f>IFERROR(IF(VLOOKUP(YEAR($D657),SMMLV!$A$2:$C$44,3,0)*AW657=AX657,AX657,IF(AW657="",AX657,VLOOKUP(YEAR($D657),SMMLV!$A$2:$C$44,3,0)*AW657)),0)</f>
        <v>0</v>
      </c>
      <c r="AZ657" s="134"/>
      <c r="BA657" s="145">
        <f t="shared" si="578"/>
        <v>0</v>
      </c>
      <c r="BB657" s="138"/>
      <c r="BC657" s="139"/>
      <c r="BD657" s="140">
        <f>IFERROR(IF(VLOOKUP(YEAR($D657),SMMLV!$A$2:$C$44,3,0)*BB657=BC657,BC657,IF(BB657="",BC657,VLOOKUP(YEAR($D657),SMMLV!$A$2:$C$44,3,0)*BB657)),0)</f>
        <v>0</v>
      </c>
      <c r="BE657" s="141"/>
      <c r="BF657" s="142"/>
      <c r="BG657" s="147"/>
      <c r="BH657" s="144"/>
      <c r="BI657" s="145">
        <f>IFERROR(SUM(IF(VLOOKUP(YEAR($D657),SMMLV!$A$2:$C$44,3,0)*BE657=BF657,BF657,IF(BE657="",BF657,VLOOKUP(YEAR($D657),SMMLV!$A$2:$C$44,3,0)*BE657)),IF(VLOOKUP(YEAR($D657),SMMLV!$A$2:$C$44,3,0)*BG657=BH657,BH657,IF(BG657="",BH657,VLOOKUP(YEAR($D657),SMMLV!$A$2:$C$44,3,0)*BG657))),0)</f>
        <v>0</v>
      </c>
      <c r="BJ657" s="149"/>
      <c r="BK657" s="150"/>
      <c r="BL657" s="140">
        <f>IFERROR(IF(VLOOKUP(YEAR($D657),SMMLV!$A$2:$C$44,3,0)*BJ657=BK657,BK657,IF(BJ657="",BK657,VLOOKUP(YEAR($D657),SMMLV!$A$2:$C$44,3,0)*BJ657)),0)</f>
        <v>0</v>
      </c>
      <c r="BM657" s="147"/>
      <c r="BN657" s="142"/>
      <c r="BO657" s="140">
        <f>IFERROR(IF(VLOOKUP(YEAR($D657),SMMLV!$A$2:$C$44,3,0)*BM657=BN657,BN657,IF(BM657="",BN657,VLOOKUP(YEAR($D657),SMMLV!$A$2:$C$44,3,0)*BM657)),0)</f>
        <v>0</v>
      </c>
      <c r="BP657" s="147"/>
      <c r="BQ657" s="142"/>
      <c r="BR657" s="140">
        <f>IFERROR(IF(VLOOKUP(YEAR($D657),SMMLV!$A$2:$C$44,3,0)*BP657=BQ657,BQ657,IF(BP657="",BQ657,VLOOKUP(YEAR($D657),SMMLV!$A$2:$C$44,3,0)*BP657)),0)</f>
        <v>0</v>
      </c>
      <c r="BS657" s="134"/>
      <c r="BT657" s="145">
        <f t="shared" si="579"/>
        <v>0</v>
      </c>
      <c r="BU657" s="151">
        <f t="shared" si="580"/>
        <v>0</v>
      </c>
      <c r="BV657" s="151">
        <f t="shared" si="581"/>
        <v>0</v>
      </c>
      <c r="BW657" s="151">
        <f t="shared" si="582"/>
        <v>0</v>
      </c>
      <c r="BX657" s="151">
        <f t="shared" si="583"/>
        <v>0</v>
      </c>
      <c r="BY657" s="151">
        <f t="shared" si="584"/>
        <v>0</v>
      </c>
      <c r="BZ657" s="151">
        <f t="shared" si="572"/>
        <v>0</v>
      </c>
      <c r="CA657" s="134"/>
      <c r="CB657" s="134"/>
      <c r="CC657" s="134"/>
      <c r="CD657" s="152">
        <f t="shared" si="573"/>
        <v>0</v>
      </c>
      <c r="CE657" s="153">
        <f>IFERROR(INDEX(IPC!$A$11:$Y$22,MATCH(PROPER(TEXT(CD657,"mmmm")),IPC!$A$11:$A$22,0),MATCH(YEAR(CD657),IPC!$A$10:$Y$10,0)),0)</f>
        <v>0</v>
      </c>
      <c r="CF657" s="154">
        <v>65369</v>
      </c>
      <c r="CG657" s="153">
        <f>IFERROR(INDEX(IPC!$A$11:$Y$22,MATCH(PROPER(TEXT(CF657,"mmmm")),IPC!$A$11:$A$22,0),MATCH(YEAR(CF657),IPC!$A$10:$Y$10,0)),0)</f>
        <v>0</v>
      </c>
      <c r="CH657" s="155">
        <f t="shared" si="574"/>
        <v>0</v>
      </c>
      <c r="CI657" s="145">
        <v>1751552</v>
      </c>
      <c r="CJ657" s="151">
        <f t="shared" si="585"/>
        <v>0</v>
      </c>
      <c r="CK657" s="151">
        <f t="shared" si="586"/>
        <v>0</v>
      </c>
      <c r="CL657" s="151">
        <f t="shared" si="587"/>
        <v>0</v>
      </c>
      <c r="CM657" s="151">
        <f t="shared" si="588"/>
        <v>0</v>
      </c>
      <c r="CN657" s="151">
        <f t="shared" si="589"/>
        <v>0</v>
      </c>
      <c r="CO657" s="151">
        <f t="shared" si="590"/>
        <v>0</v>
      </c>
      <c r="CP657" s="151">
        <f t="shared" si="591"/>
        <v>0</v>
      </c>
      <c r="CQ657" s="151">
        <f t="shared" si="592"/>
        <v>0</v>
      </c>
      <c r="CR657" s="151">
        <f t="shared" si="593"/>
        <v>0</v>
      </c>
      <c r="CS657" s="151">
        <f t="shared" si="594"/>
        <v>0</v>
      </c>
      <c r="CT657" s="151">
        <f t="shared" si="595"/>
        <v>0</v>
      </c>
      <c r="CU657" s="151">
        <f t="shared" si="596"/>
        <v>0</v>
      </c>
      <c r="CV657" s="151">
        <f t="shared" si="597"/>
        <v>0</v>
      </c>
      <c r="CW657" s="151">
        <f t="shared" si="598"/>
        <v>0</v>
      </c>
      <c r="CX657" s="151">
        <f t="shared" si="599"/>
        <v>0</v>
      </c>
      <c r="CY657" s="151">
        <f t="shared" si="600"/>
        <v>0</v>
      </c>
      <c r="CZ657" s="151">
        <f t="shared" si="601"/>
        <v>0</v>
      </c>
      <c r="DA657" s="151">
        <f t="shared" si="602"/>
        <v>0</v>
      </c>
      <c r="DB657" s="151">
        <f t="shared" si="603"/>
        <v>0</v>
      </c>
      <c r="DC657" s="151">
        <f t="shared" si="604"/>
        <v>0</v>
      </c>
      <c r="DD657" s="151">
        <f t="shared" si="605"/>
        <v>0</v>
      </c>
      <c r="DE657" s="151">
        <f t="shared" si="606"/>
        <v>0</v>
      </c>
      <c r="DF657" s="151">
        <f t="shared" si="607"/>
        <v>0</v>
      </c>
      <c r="DG657" s="151">
        <f t="shared" si="608"/>
        <v>0</v>
      </c>
      <c r="DH657" s="151">
        <f t="shared" si="609"/>
        <v>0</v>
      </c>
      <c r="DI657" s="151">
        <f t="shared" si="610"/>
        <v>0</v>
      </c>
      <c r="DJ657" s="151">
        <f t="shared" si="611"/>
        <v>0</v>
      </c>
      <c r="DK657" s="151">
        <f t="shared" si="612"/>
        <v>0</v>
      </c>
      <c r="DL657" s="151">
        <f t="shared" si="613"/>
        <v>0</v>
      </c>
      <c r="DM657" s="151">
        <f t="shared" si="614"/>
        <v>0</v>
      </c>
      <c r="DN657" s="151">
        <f t="shared" si="615"/>
        <v>0</v>
      </c>
      <c r="DO657" s="156">
        <f t="shared" si="616"/>
        <v>0</v>
      </c>
      <c r="DP657" s="173" t="str">
        <f t="shared" si="617"/>
        <v/>
      </c>
      <c r="DQ657" s="157" t="str">
        <f t="shared" si="618"/>
        <v/>
      </c>
      <c r="DR657" s="158" t="str">
        <f>IFERROR(IFERROR(IFERROR(_xlfn.XLOOKUP(DP657,#REF!,#REF!,,,),_xlfn.XLOOKUP(DP657,#REF!,#REF!,,,)),_xlfn.XLOOKUP(DP657,#REF!,#REF!,,,)),"N/A")</f>
        <v>N/A</v>
      </c>
      <c r="DS657" s="159"/>
      <c r="DT657" s="160"/>
      <c r="DU657" s="161"/>
      <c r="DV657" s="162"/>
      <c r="DW657" s="163">
        <f>IFERROR(IFERROR(IFERROR(_xlfn.XLOOKUP(DP657,#REF!,#REF!,,,),_xlfn.XLOOKUP(DP657,#REF!,#REF!,,,)),_xlfn.XLOOKUP(DP657,#REF!,#REF!,,,)),0)</f>
        <v>0</v>
      </c>
      <c r="DX657" s="164"/>
      <c r="DY657" s="165">
        <f t="shared" si="619"/>
        <v>0</v>
      </c>
      <c r="DZ657" s="166"/>
      <c r="EA657" s="167">
        <f t="shared" si="620"/>
        <v>0</v>
      </c>
      <c r="EB657" s="168">
        <f t="shared" si="621"/>
        <v>0</v>
      </c>
      <c r="EC657" s="168">
        <f t="shared" si="622"/>
        <v>0</v>
      </c>
      <c r="ED657" s="169"/>
      <c r="EE657" s="170">
        <f t="shared" si="623"/>
        <v>0</v>
      </c>
      <c r="EF657" s="170" t="str">
        <f>IFERROR(IF(DY657&gt;((_xlfn.XLOOKUP(DQ657,TOPES!B:B,TOPES!C:C,,,)*INDEXACIÓN!CI657)),"SUPERA TOPES DEL HV",0),"HV NO ENCONTRADO")</f>
        <v>HV NO ENCONTRADO</v>
      </c>
      <c r="EG657" s="170">
        <f t="shared" si="624"/>
        <v>0</v>
      </c>
      <c r="EH657" s="170">
        <f>IF(SUMIF($M:$M,#REF!,$DY:$DY)&gt;$EH$8,"CONSULTA DIAN",0)</f>
        <v>0</v>
      </c>
      <c r="EI657" s="171">
        <f t="shared" si="625"/>
        <v>0</v>
      </c>
      <c r="EJ657" s="172"/>
    </row>
    <row r="658" spans="1:140" x14ac:dyDescent="0.25">
      <c r="A658" s="133" t="str">
        <f t="shared" si="575"/>
        <v>19000100649</v>
      </c>
      <c r="B658" s="134"/>
      <c r="C658" s="134"/>
      <c r="D658" s="135">
        <f>_xlfn.XLOOKUP(C658,TOPES!L:L,TOPES!M:M,,,)</f>
        <v>0</v>
      </c>
      <c r="E658" s="136">
        <v>649</v>
      </c>
      <c r="F658" s="134"/>
      <c r="G658" s="134"/>
      <c r="H658" s="134"/>
      <c r="I658" s="134"/>
      <c r="J658" s="134"/>
      <c r="K658" s="134"/>
      <c r="L658" s="134"/>
      <c r="M658" s="137"/>
      <c r="N658" s="134"/>
      <c r="O658" s="137" t="str">
        <f t="shared" si="576"/>
        <v/>
      </c>
      <c r="P658" s="138"/>
      <c r="Q658" s="139"/>
      <c r="R658" s="140">
        <f>IFERROR(IF(VLOOKUP(YEAR($D658),SMMLV!$A$2:$C$44,3,0)*$P658=$Q658,$Q658,IF($P658="",$Q658,VLOOKUP(YEAR($D658),SMMLV!$A$2:$C$44,3,0)*$P658)),0)</f>
        <v>0</v>
      </c>
      <c r="S658" s="141"/>
      <c r="T658" s="142"/>
      <c r="U658" s="143"/>
      <c r="V658" s="144"/>
      <c r="W658" s="145">
        <f>IFERROR(SUM(IF(VLOOKUP(YEAR($D658),SMMLV!$A$2:$C$44,3,0)*S658=T658,T658,IF(S658="",T658,VLOOKUP(YEAR($D658),SMMLV!$A$2:$C$44,3,0)*S658)),IF(VLOOKUP(YEAR($D658),SMMLV!$A$2:$C$44,3,0)*U658=V658,V658,IF(U658="",V658,VLOOKUP(YEAR($D658),SMMLV!$A$2:$C$44,3,0)*U658))),0)</f>
        <v>0</v>
      </c>
      <c r="X658" s="146"/>
      <c r="Y658" s="139"/>
      <c r="Z658" s="140">
        <f>IFERROR(IF(VLOOKUP(YEAR($D658),SMMLV!$A$2:$C$44,3,0)*$X658=$Y658,$Y658,IF($X658="",$Y658,VLOOKUP(YEAR($D658),SMMLV!$A$2:$C$44,3,0)*$X658)),0)</f>
        <v>0</v>
      </c>
      <c r="AA658" s="147"/>
      <c r="AB658" s="142"/>
      <c r="AC658" s="140">
        <f>IFERROR(IF(VLOOKUP(YEAR($D658),SMMLV!$A$2:$C$44,3,0)*$AA658=$AB658,$AB658,IF($AA658="",$AB658,VLOOKUP(YEAR($D658),SMMLV!$A$2:$C$44,3,0)*$AA658)),0)</f>
        <v>0</v>
      </c>
      <c r="AD658" s="147"/>
      <c r="AE658" s="142"/>
      <c r="AF658" s="140">
        <f>IFERROR(IF(VLOOKUP(YEAR($D658),SMMLV!$A$2:$C$44,3,0)*$AD658=$AE658,$AE658,IF($AD658="",$AE658,VLOOKUP(YEAR($D658),SMMLV!$A$2:$C$44,3,0)*$AD658)),0)</f>
        <v>0</v>
      </c>
      <c r="AG658" s="134"/>
      <c r="AH658" s="145">
        <f t="shared" si="577"/>
        <v>0</v>
      </c>
      <c r="AI658" s="138"/>
      <c r="AJ658" s="139"/>
      <c r="AK658" s="140">
        <f>IFERROR(IF(VLOOKUP(YEAR($D658),SMMLV!$A$2:$C$44,3,0)*$AI658=AJ658,AJ658,IF($AI658="",AJ658,VLOOKUP(YEAR($D658),SMMLV!$A$2:$C$44,3,0)*$AI658)),0)</f>
        <v>0</v>
      </c>
      <c r="AL658" s="141"/>
      <c r="AM658" s="142"/>
      <c r="AN658" s="147"/>
      <c r="AO658" s="144"/>
      <c r="AP658" s="145">
        <f>IFERROR(SUM(IF(VLOOKUP(YEAR($D658),SMMLV!$A$2:$C$44,3,0)*AL658=AM658,AM658,IF(AL658="",AM658,VLOOKUP(YEAR($D658),SMMLV!$A$2:$C$44,3,0)*AL658)),IF(VLOOKUP(YEAR($D658),SMMLV!$A$2:$C$44,3,0)*AN658=AO658,AO658,IF(AN658="",AO658,VLOOKUP(YEAR($D658),SMMLV!$A$2:$C$44,3,0)*AN658))),0)</f>
        <v>0</v>
      </c>
      <c r="AQ658" s="148"/>
      <c r="AR658" s="142"/>
      <c r="AS658" s="140">
        <f>IFERROR(IF(VLOOKUP(YEAR($D658),SMMLV!$A$2:$C$44,3,0)*AQ658=AR658,AR658,IF(AQ658="",AR658,VLOOKUP(YEAR($D658),SMMLV!$A$2:$C$44,3,0)*AQ658)),0)</f>
        <v>0</v>
      </c>
      <c r="AT658" s="147"/>
      <c r="AU658" s="142"/>
      <c r="AV658" s="140">
        <f>IFERROR(IF(VLOOKUP(YEAR($D658),SMMLV!$A$2:$C$44,3,0)*AT658=AU658,AU658,IF(AT658="",AU658,VLOOKUP(YEAR($D658),SMMLV!$A$2:$C$44,3,0)*AT658)),0)</f>
        <v>0</v>
      </c>
      <c r="AW658" s="147"/>
      <c r="AX658" s="142"/>
      <c r="AY658" s="140">
        <f>IFERROR(IF(VLOOKUP(YEAR($D658),SMMLV!$A$2:$C$44,3,0)*AW658=AX658,AX658,IF(AW658="",AX658,VLOOKUP(YEAR($D658),SMMLV!$A$2:$C$44,3,0)*AW658)),0)</f>
        <v>0</v>
      </c>
      <c r="AZ658" s="134"/>
      <c r="BA658" s="145">
        <f t="shared" si="578"/>
        <v>0</v>
      </c>
      <c r="BB658" s="138"/>
      <c r="BC658" s="139"/>
      <c r="BD658" s="140">
        <f>IFERROR(IF(VLOOKUP(YEAR($D658),SMMLV!$A$2:$C$44,3,0)*BB658=BC658,BC658,IF(BB658="",BC658,VLOOKUP(YEAR($D658),SMMLV!$A$2:$C$44,3,0)*BB658)),0)</f>
        <v>0</v>
      </c>
      <c r="BE658" s="141"/>
      <c r="BF658" s="142"/>
      <c r="BG658" s="147"/>
      <c r="BH658" s="144"/>
      <c r="BI658" s="145">
        <f>IFERROR(SUM(IF(VLOOKUP(YEAR($D658),SMMLV!$A$2:$C$44,3,0)*BE658=BF658,BF658,IF(BE658="",BF658,VLOOKUP(YEAR($D658),SMMLV!$A$2:$C$44,3,0)*BE658)),IF(VLOOKUP(YEAR($D658),SMMLV!$A$2:$C$44,3,0)*BG658=BH658,BH658,IF(BG658="",BH658,VLOOKUP(YEAR($D658),SMMLV!$A$2:$C$44,3,0)*BG658))),0)</f>
        <v>0</v>
      </c>
      <c r="BJ658" s="149"/>
      <c r="BK658" s="150"/>
      <c r="BL658" s="140">
        <f>IFERROR(IF(VLOOKUP(YEAR($D658),SMMLV!$A$2:$C$44,3,0)*BJ658=BK658,BK658,IF(BJ658="",BK658,VLOOKUP(YEAR($D658),SMMLV!$A$2:$C$44,3,0)*BJ658)),0)</f>
        <v>0</v>
      </c>
      <c r="BM658" s="147"/>
      <c r="BN658" s="142"/>
      <c r="BO658" s="140">
        <f>IFERROR(IF(VLOOKUP(YEAR($D658),SMMLV!$A$2:$C$44,3,0)*BM658=BN658,BN658,IF(BM658="",BN658,VLOOKUP(YEAR($D658),SMMLV!$A$2:$C$44,3,0)*BM658)),0)</f>
        <v>0</v>
      </c>
      <c r="BP658" s="147"/>
      <c r="BQ658" s="142"/>
      <c r="BR658" s="140">
        <f>IFERROR(IF(VLOOKUP(YEAR($D658),SMMLV!$A$2:$C$44,3,0)*BP658=BQ658,BQ658,IF(BP658="",BQ658,VLOOKUP(YEAR($D658),SMMLV!$A$2:$C$44,3,0)*BP658)),0)</f>
        <v>0</v>
      </c>
      <c r="BS658" s="134"/>
      <c r="BT658" s="145">
        <f t="shared" si="579"/>
        <v>0</v>
      </c>
      <c r="BU658" s="151">
        <f t="shared" si="580"/>
        <v>0</v>
      </c>
      <c r="BV658" s="151">
        <f t="shared" si="581"/>
        <v>0</v>
      </c>
      <c r="BW658" s="151">
        <f t="shared" si="582"/>
        <v>0</v>
      </c>
      <c r="BX658" s="151">
        <f t="shared" si="583"/>
        <v>0</v>
      </c>
      <c r="BY658" s="151">
        <f t="shared" si="584"/>
        <v>0</v>
      </c>
      <c r="BZ658" s="151">
        <f t="shared" si="572"/>
        <v>0</v>
      </c>
      <c r="CA658" s="134"/>
      <c r="CB658" s="134"/>
      <c r="CC658" s="134"/>
      <c r="CD658" s="152">
        <f t="shared" si="573"/>
        <v>0</v>
      </c>
      <c r="CE658" s="153">
        <f>IFERROR(INDEX(IPC!$A$11:$Y$22,MATCH(PROPER(TEXT(CD658,"mmmm")),IPC!$A$11:$A$22,0),MATCH(YEAR(CD658),IPC!$A$10:$Y$10,0)),0)</f>
        <v>0</v>
      </c>
      <c r="CF658" s="154">
        <v>65400</v>
      </c>
      <c r="CG658" s="153">
        <f>IFERROR(INDEX(IPC!$A$11:$Y$22,MATCH(PROPER(TEXT(CF658,"mmmm")),IPC!$A$11:$A$22,0),MATCH(YEAR(CF658),IPC!$A$10:$Y$10,0)),0)</f>
        <v>0</v>
      </c>
      <c r="CH658" s="155">
        <f t="shared" si="574"/>
        <v>0</v>
      </c>
      <c r="CI658" s="145">
        <v>1751553</v>
      </c>
      <c r="CJ658" s="151">
        <f t="shared" si="585"/>
        <v>0</v>
      </c>
      <c r="CK658" s="151">
        <f t="shared" si="586"/>
        <v>0</v>
      </c>
      <c r="CL658" s="151">
        <f t="shared" si="587"/>
        <v>0</v>
      </c>
      <c r="CM658" s="151">
        <f t="shared" si="588"/>
        <v>0</v>
      </c>
      <c r="CN658" s="151">
        <f t="shared" si="589"/>
        <v>0</v>
      </c>
      <c r="CO658" s="151">
        <f t="shared" si="590"/>
        <v>0</v>
      </c>
      <c r="CP658" s="151">
        <f t="shared" si="591"/>
        <v>0</v>
      </c>
      <c r="CQ658" s="151">
        <f t="shared" si="592"/>
        <v>0</v>
      </c>
      <c r="CR658" s="151">
        <f t="shared" si="593"/>
        <v>0</v>
      </c>
      <c r="CS658" s="151">
        <f t="shared" si="594"/>
        <v>0</v>
      </c>
      <c r="CT658" s="151">
        <f t="shared" si="595"/>
        <v>0</v>
      </c>
      <c r="CU658" s="151">
        <f t="shared" si="596"/>
        <v>0</v>
      </c>
      <c r="CV658" s="151">
        <f t="shared" si="597"/>
        <v>0</v>
      </c>
      <c r="CW658" s="151">
        <f t="shared" si="598"/>
        <v>0</v>
      </c>
      <c r="CX658" s="151">
        <f t="shared" si="599"/>
        <v>0</v>
      </c>
      <c r="CY658" s="151">
        <f t="shared" si="600"/>
        <v>0</v>
      </c>
      <c r="CZ658" s="151">
        <f t="shared" si="601"/>
        <v>0</v>
      </c>
      <c r="DA658" s="151">
        <f t="shared" si="602"/>
        <v>0</v>
      </c>
      <c r="DB658" s="151">
        <f t="shared" si="603"/>
        <v>0</v>
      </c>
      <c r="DC658" s="151">
        <f t="shared" si="604"/>
        <v>0</v>
      </c>
      <c r="DD658" s="151">
        <f t="shared" si="605"/>
        <v>0</v>
      </c>
      <c r="DE658" s="151">
        <f t="shared" si="606"/>
        <v>0</v>
      </c>
      <c r="DF658" s="151">
        <f t="shared" si="607"/>
        <v>0</v>
      </c>
      <c r="DG658" s="151">
        <f t="shared" si="608"/>
        <v>0</v>
      </c>
      <c r="DH658" s="151">
        <f t="shared" si="609"/>
        <v>0</v>
      </c>
      <c r="DI658" s="151">
        <f t="shared" si="610"/>
        <v>0</v>
      </c>
      <c r="DJ658" s="151">
        <f t="shared" si="611"/>
        <v>0</v>
      </c>
      <c r="DK658" s="151">
        <f t="shared" si="612"/>
        <v>0</v>
      </c>
      <c r="DL658" s="151">
        <f t="shared" si="613"/>
        <v>0</v>
      </c>
      <c r="DM658" s="151">
        <f t="shared" si="614"/>
        <v>0</v>
      </c>
      <c r="DN658" s="151">
        <f t="shared" si="615"/>
        <v>0</v>
      </c>
      <c r="DO658" s="156">
        <f t="shared" si="616"/>
        <v>0</v>
      </c>
      <c r="DP658" s="173" t="str">
        <f t="shared" si="617"/>
        <v/>
      </c>
      <c r="DQ658" s="157" t="str">
        <f t="shared" si="618"/>
        <v/>
      </c>
      <c r="DR658" s="158" t="str">
        <f>IFERROR(IFERROR(IFERROR(_xlfn.XLOOKUP(DP658,#REF!,#REF!,,,),_xlfn.XLOOKUP(DP658,#REF!,#REF!,,,)),_xlfn.XLOOKUP(DP658,#REF!,#REF!,,,)),"N/A")</f>
        <v>N/A</v>
      </c>
      <c r="DS658" s="159"/>
      <c r="DT658" s="160"/>
      <c r="DU658" s="161"/>
      <c r="DV658" s="162"/>
      <c r="DW658" s="163">
        <f>IFERROR(IFERROR(IFERROR(_xlfn.XLOOKUP(DP658,#REF!,#REF!,,,),_xlfn.XLOOKUP(DP658,#REF!,#REF!,,,)),_xlfn.XLOOKUP(DP658,#REF!,#REF!,,,)),0)</f>
        <v>0</v>
      </c>
      <c r="DX658" s="164"/>
      <c r="DY658" s="165">
        <f t="shared" si="619"/>
        <v>0</v>
      </c>
      <c r="DZ658" s="166"/>
      <c r="EA658" s="167">
        <f t="shared" si="620"/>
        <v>0</v>
      </c>
      <c r="EB658" s="168">
        <f t="shared" si="621"/>
        <v>0</v>
      </c>
      <c r="EC658" s="168">
        <f t="shared" si="622"/>
        <v>0</v>
      </c>
      <c r="ED658" s="169"/>
      <c r="EE658" s="170">
        <f t="shared" si="623"/>
        <v>0</v>
      </c>
      <c r="EF658" s="170" t="str">
        <f>IFERROR(IF(DY658&gt;((_xlfn.XLOOKUP(DQ658,TOPES!B:B,TOPES!C:C,,,)*INDEXACIÓN!CI658)),"SUPERA TOPES DEL HV",0),"HV NO ENCONTRADO")</f>
        <v>HV NO ENCONTRADO</v>
      </c>
      <c r="EG658" s="170">
        <f t="shared" si="624"/>
        <v>0</v>
      </c>
      <c r="EH658" s="170">
        <f>IF(SUMIF($M:$M,#REF!,$DY:$DY)&gt;$EH$8,"CONSULTA DIAN",0)</f>
        <v>0</v>
      </c>
      <c r="EI658" s="171">
        <f t="shared" si="625"/>
        <v>0</v>
      </c>
      <c r="EJ658" s="172"/>
    </row>
    <row r="659" spans="1:140" x14ac:dyDescent="0.25">
      <c r="A659" s="133" t="str">
        <f t="shared" si="575"/>
        <v>19000100650</v>
      </c>
      <c r="B659" s="134"/>
      <c r="C659" s="134"/>
      <c r="D659" s="135">
        <f>_xlfn.XLOOKUP(C659,TOPES!L:L,TOPES!M:M,,,)</f>
        <v>0</v>
      </c>
      <c r="E659" s="136">
        <v>650</v>
      </c>
      <c r="F659" s="134"/>
      <c r="G659" s="134"/>
      <c r="H659" s="134"/>
      <c r="I659" s="134"/>
      <c r="J659" s="134"/>
      <c r="K659" s="134"/>
      <c r="L659" s="134"/>
      <c r="M659" s="137"/>
      <c r="N659" s="134"/>
      <c r="O659" s="137" t="str">
        <f t="shared" si="576"/>
        <v/>
      </c>
      <c r="P659" s="138"/>
      <c r="Q659" s="139"/>
      <c r="R659" s="140">
        <f>IFERROR(IF(VLOOKUP(YEAR($D659),SMMLV!$A$2:$C$44,3,0)*$P659=$Q659,$Q659,IF($P659="",$Q659,VLOOKUP(YEAR($D659),SMMLV!$A$2:$C$44,3,0)*$P659)),0)</f>
        <v>0</v>
      </c>
      <c r="S659" s="141"/>
      <c r="T659" s="142"/>
      <c r="U659" s="143"/>
      <c r="V659" s="144"/>
      <c r="W659" s="145">
        <f>IFERROR(SUM(IF(VLOOKUP(YEAR($D659),SMMLV!$A$2:$C$44,3,0)*S659=T659,T659,IF(S659="",T659,VLOOKUP(YEAR($D659),SMMLV!$A$2:$C$44,3,0)*S659)),IF(VLOOKUP(YEAR($D659),SMMLV!$A$2:$C$44,3,0)*U659=V659,V659,IF(U659="",V659,VLOOKUP(YEAR($D659),SMMLV!$A$2:$C$44,3,0)*U659))),0)</f>
        <v>0</v>
      </c>
      <c r="X659" s="146"/>
      <c r="Y659" s="139"/>
      <c r="Z659" s="140">
        <f>IFERROR(IF(VLOOKUP(YEAR($D659),SMMLV!$A$2:$C$44,3,0)*$X659=$Y659,$Y659,IF($X659="",$Y659,VLOOKUP(YEAR($D659),SMMLV!$A$2:$C$44,3,0)*$X659)),0)</f>
        <v>0</v>
      </c>
      <c r="AA659" s="147"/>
      <c r="AB659" s="142"/>
      <c r="AC659" s="140">
        <f>IFERROR(IF(VLOOKUP(YEAR($D659),SMMLV!$A$2:$C$44,3,0)*$AA659=$AB659,$AB659,IF($AA659="",$AB659,VLOOKUP(YEAR($D659),SMMLV!$A$2:$C$44,3,0)*$AA659)),0)</f>
        <v>0</v>
      </c>
      <c r="AD659" s="147"/>
      <c r="AE659" s="142"/>
      <c r="AF659" s="140">
        <f>IFERROR(IF(VLOOKUP(YEAR($D659),SMMLV!$A$2:$C$44,3,0)*$AD659=$AE659,$AE659,IF($AD659="",$AE659,VLOOKUP(YEAR($D659),SMMLV!$A$2:$C$44,3,0)*$AD659)),0)</f>
        <v>0</v>
      </c>
      <c r="AG659" s="134"/>
      <c r="AH659" s="145">
        <f t="shared" si="577"/>
        <v>0</v>
      </c>
      <c r="AI659" s="138"/>
      <c r="AJ659" s="139"/>
      <c r="AK659" s="140">
        <f>IFERROR(IF(VLOOKUP(YEAR($D659),SMMLV!$A$2:$C$44,3,0)*$AI659=AJ659,AJ659,IF($AI659="",AJ659,VLOOKUP(YEAR($D659),SMMLV!$A$2:$C$44,3,0)*$AI659)),0)</f>
        <v>0</v>
      </c>
      <c r="AL659" s="141"/>
      <c r="AM659" s="142"/>
      <c r="AN659" s="147"/>
      <c r="AO659" s="144"/>
      <c r="AP659" s="145">
        <f>IFERROR(SUM(IF(VLOOKUP(YEAR($D659),SMMLV!$A$2:$C$44,3,0)*AL659=AM659,AM659,IF(AL659="",AM659,VLOOKUP(YEAR($D659),SMMLV!$A$2:$C$44,3,0)*AL659)),IF(VLOOKUP(YEAR($D659),SMMLV!$A$2:$C$44,3,0)*AN659=AO659,AO659,IF(AN659="",AO659,VLOOKUP(YEAR($D659),SMMLV!$A$2:$C$44,3,0)*AN659))),0)</f>
        <v>0</v>
      </c>
      <c r="AQ659" s="148"/>
      <c r="AR659" s="142"/>
      <c r="AS659" s="140">
        <f>IFERROR(IF(VLOOKUP(YEAR($D659),SMMLV!$A$2:$C$44,3,0)*AQ659=AR659,AR659,IF(AQ659="",AR659,VLOOKUP(YEAR($D659),SMMLV!$A$2:$C$44,3,0)*AQ659)),0)</f>
        <v>0</v>
      </c>
      <c r="AT659" s="147"/>
      <c r="AU659" s="142"/>
      <c r="AV659" s="140">
        <f>IFERROR(IF(VLOOKUP(YEAR($D659),SMMLV!$A$2:$C$44,3,0)*AT659=AU659,AU659,IF(AT659="",AU659,VLOOKUP(YEAR($D659),SMMLV!$A$2:$C$44,3,0)*AT659)),0)</f>
        <v>0</v>
      </c>
      <c r="AW659" s="147"/>
      <c r="AX659" s="142"/>
      <c r="AY659" s="140">
        <f>IFERROR(IF(VLOOKUP(YEAR($D659),SMMLV!$A$2:$C$44,3,0)*AW659=AX659,AX659,IF(AW659="",AX659,VLOOKUP(YEAR($D659),SMMLV!$A$2:$C$44,3,0)*AW659)),0)</f>
        <v>0</v>
      </c>
      <c r="AZ659" s="134"/>
      <c r="BA659" s="145">
        <f t="shared" si="578"/>
        <v>0</v>
      </c>
      <c r="BB659" s="138"/>
      <c r="BC659" s="139"/>
      <c r="BD659" s="140">
        <f>IFERROR(IF(VLOOKUP(YEAR($D659),SMMLV!$A$2:$C$44,3,0)*BB659=BC659,BC659,IF(BB659="",BC659,VLOOKUP(YEAR($D659),SMMLV!$A$2:$C$44,3,0)*BB659)),0)</f>
        <v>0</v>
      </c>
      <c r="BE659" s="141"/>
      <c r="BF659" s="142"/>
      <c r="BG659" s="147"/>
      <c r="BH659" s="144"/>
      <c r="BI659" s="145">
        <f>IFERROR(SUM(IF(VLOOKUP(YEAR($D659),SMMLV!$A$2:$C$44,3,0)*BE659=BF659,BF659,IF(BE659="",BF659,VLOOKUP(YEAR($D659),SMMLV!$A$2:$C$44,3,0)*BE659)),IF(VLOOKUP(YEAR($D659),SMMLV!$A$2:$C$44,3,0)*BG659=BH659,BH659,IF(BG659="",BH659,VLOOKUP(YEAR($D659),SMMLV!$A$2:$C$44,3,0)*BG659))),0)</f>
        <v>0</v>
      </c>
      <c r="BJ659" s="149"/>
      <c r="BK659" s="150"/>
      <c r="BL659" s="140">
        <f>IFERROR(IF(VLOOKUP(YEAR($D659),SMMLV!$A$2:$C$44,3,0)*BJ659=BK659,BK659,IF(BJ659="",BK659,VLOOKUP(YEAR($D659),SMMLV!$A$2:$C$44,3,0)*BJ659)),0)</f>
        <v>0</v>
      </c>
      <c r="BM659" s="147"/>
      <c r="BN659" s="142"/>
      <c r="BO659" s="140">
        <f>IFERROR(IF(VLOOKUP(YEAR($D659),SMMLV!$A$2:$C$44,3,0)*BM659=BN659,BN659,IF(BM659="",BN659,VLOOKUP(YEAR($D659),SMMLV!$A$2:$C$44,3,0)*BM659)),0)</f>
        <v>0</v>
      </c>
      <c r="BP659" s="147"/>
      <c r="BQ659" s="142"/>
      <c r="BR659" s="140">
        <f>IFERROR(IF(VLOOKUP(YEAR($D659),SMMLV!$A$2:$C$44,3,0)*BP659=BQ659,BQ659,IF(BP659="",BQ659,VLOOKUP(YEAR($D659),SMMLV!$A$2:$C$44,3,0)*BP659)),0)</f>
        <v>0</v>
      </c>
      <c r="BS659" s="134"/>
      <c r="BT659" s="145">
        <f t="shared" si="579"/>
        <v>0</v>
      </c>
      <c r="BU659" s="151">
        <f t="shared" si="580"/>
        <v>0</v>
      </c>
      <c r="BV659" s="151">
        <f t="shared" si="581"/>
        <v>0</v>
      </c>
      <c r="BW659" s="151">
        <f t="shared" si="582"/>
        <v>0</v>
      </c>
      <c r="BX659" s="151">
        <f t="shared" si="583"/>
        <v>0</v>
      </c>
      <c r="BY659" s="151">
        <f t="shared" si="584"/>
        <v>0</v>
      </c>
      <c r="BZ659" s="151">
        <f t="shared" si="572"/>
        <v>0</v>
      </c>
      <c r="CA659" s="134"/>
      <c r="CB659" s="134"/>
      <c r="CC659" s="134"/>
      <c r="CD659" s="152">
        <f t="shared" si="573"/>
        <v>0</v>
      </c>
      <c r="CE659" s="153">
        <f>IFERROR(INDEX(IPC!$A$11:$Y$22,MATCH(PROPER(TEXT(CD659,"mmmm")),IPC!$A$11:$A$22,0),MATCH(YEAR(CD659),IPC!$A$10:$Y$10,0)),0)</f>
        <v>0</v>
      </c>
      <c r="CF659" s="154">
        <v>65431</v>
      </c>
      <c r="CG659" s="153">
        <f>IFERROR(INDEX(IPC!$A$11:$Y$22,MATCH(PROPER(TEXT(CF659,"mmmm")),IPC!$A$11:$A$22,0),MATCH(YEAR(CF659),IPC!$A$10:$Y$10,0)),0)</f>
        <v>0</v>
      </c>
      <c r="CH659" s="155">
        <f t="shared" si="574"/>
        <v>0</v>
      </c>
      <c r="CI659" s="145">
        <v>1751554</v>
      </c>
      <c r="CJ659" s="151">
        <f t="shared" si="585"/>
        <v>0</v>
      </c>
      <c r="CK659" s="151">
        <f t="shared" si="586"/>
        <v>0</v>
      </c>
      <c r="CL659" s="151">
        <f t="shared" si="587"/>
        <v>0</v>
      </c>
      <c r="CM659" s="151">
        <f t="shared" si="588"/>
        <v>0</v>
      </c>
      <c r="CN659" s="151">
        <f t="shared" si="589"/>
        <v>0</v>
      </c>
      <c r="CO659" s="151">
        <f t="shared" si="590"/>
        <v>0</v>
      </c>
      <c r="CP659" s="151">
        <f t="shared" si="591"/>
        <v>0</v>
      </c>
      <c r="CQ659" s="151">
        <f t="shared" si="592"/>
        <v>0</v>
      </c>
      <c r="CR659" s="151">
        <f t="shared" si="593"/>
        <v>0</v>
      </c>
      <c r="CS659" s="151">
        <f t="shared" si="594"/>
        <v>0</v>
      </c>
      <c r="CT659" s="151">
        <f t="shared" si="595"/>
        <v>0</v>
      </c>
      <c r="CU659" s="151">
        <f t="shared" si="596"/>
        <v>0</v>
      </c>
      <c r="CV659" s="151">
        <f t="shared" si="597"/>
        <v>0</v>
      </c>
      <c r="CW659" s="151">
        <f t="shared" si="598"/>
        <v>0</v>
      </c>
      <c r="CX659" s="151">
        <f t="shared" si="599"/>
        <v>0</v>
      </c>
      <c r="CY659" s="151">
        <f t="shared" si="600"/>
        <v>0</v>
      </c>
      <c r="CZ659" s="151">
        <f t="shared" si="601"/>
        <v>0</v>
      </c>
      <c r="DA659" s="151">
        <f t="shared" si="602"/>
        <v>0</v>
      </c>
      <c r="DB659" s="151">
        <f t="shared" si="603"/>
        <v>0</v>
      </c>
      <c r="DC659" s="151">
        <f t="shared" si="604"/>
        <v>0</v>
      </c>
      <c r="DD659" s="151">
        <f t="shared" si="605"/>
        <v>0</v>
      </c>
      <c r="DE659" s="151">
        <f t="shared" si="606"/>
        <v>0</v>
      </c>
      <c r="DF659" s="151">
        <f t="shared" si="607"/>
        <v>0</v>
      </c>
      <c r="DG659" s="151">
        <f t="shared" si="608"/>
        <v>0</v>
      </c>
      <c r="DH659" s="151">
        <f t="shared" si="609"/>
        <v>0</v>
      </c>
      <c r="DI659" s="151">
        <f t="shared" si="610"/>
        <v>0</v>
      </c>
      <c r="DJ659" s="151">
        <f t="shared" si="611"/>
        <v>0</v>
      </c>
      <c r="DK659" s="151">
        <f t="shared" si="612"/>
        <v>0</v>
      </c>
      <c r="DL659" s="151">
        <f t="shared" si="613"/>
        <v>0</v>
      </c>
      <c r="DM659" s="151">
        <f t="shared" si="614"/>
        <v>0</v>
      </c>
      <c r="DN659" s="151">
        <f t="shared" si="615"/>
        <v>0</v>
      </c>
      <c r="DO659" s="156">
        <f t="shared" si="616"/>
        <v>0</v>
      </c>
      <c r="DP659" s="173" t="str">
        <f t="shared" si="617"/>
        <v/>
      </c>
      <c r="DQ659" s="157" t="str">
        <f t="shared" si="618"/>
        <v/>
      </c>
      <c r="DR659" s="158" t="str">
        <f>IFERROR(IFERROR(IFERROR(_xlfn.XLOOKUP(DP659,#REF!,#REF!,,,),_xlfn.XLOOKUP(DP659,#REF!,#REF!,,,)),_xlfn.XLOOKUP(DP659,#REF!,#REF!,,,)),"N/A")</f>
        <v>N/A</v>
      </c>
      <c r="DS659" s="159"/>
      <c r="DT659" s="160"/>
      <c r="DU659" s="161"/>
      <c r="DV659" s="162"/>
      <c r="DW659" s="163">
        <f>IFERROR(IFERROR(IFERROR(_xlfn.XLOOKUP(DP659,#REF!,#REF!,,,),_xlfn.XLOOKUP(DP659,#REF!,#REF!,,,)),_xlfn.XLOOKUP(DP659,#REF!,#REF!,,,)),0)</f>
        <v>0</v>
      </c>
      <c r="DX659" s="164"/>
      <c r="DY659" s="165">
        <f t="shared" si="619"/>
        <v>0</v>
      </c>
      <c r="DZ659" s="166"/>
      <c r="EA659" s="167">
        <f t="shared" si="620"/>
        <v>0</v>
      </c>
      <c r="EB659" s="168">
        <f t="shared" si="621"/>
        <v>0</v>
      </c>
      <c r="EC659" s="168">
        <f t="shared" si="622"/>
        <v>0</v>
      </c>
      <c r="ED659" s="169"/>
      <c r="EE659" s="170">
        <f t="shared" si="623"/>
        <v>0</v>
      </c>
      <c r="EF659" s="170" t="str">
        <f>IFERROR(IF(DY659&gt;((_xlfn.XLOOKUP(DQ659,TOPES!B:B,TOPES!C:C,,,)*INDEXACIÓN!CI659)),"SUPERA TOPES DEL HV",0),"HV NO ENCONTRADO")</f>
        <v>HV NO ENCONTRADO</v>
      </c>
      <c r="EG659" s="170">
        <f t="shared" si="624"/>
        <v>0</v>
      </c>
      <c r="EH659" s="170">
        <f>IF(SUMIF($M:$M,#REF!,$DY:$DY)&gt;$EH$8,"CONSULTA DIAN",0)</f>
        <v>0</v>
      </c>
      <c r="EI659" s="171">
        <f t="shared" si="625"/>
        <v>0</v>
      </c>
      <c r="EJ659" s="172"/>
    </row>
    <row r="660" spans="1:140" x14ac:dyDescent="0.25">
      <c r="A660" s="133" t="str">
        <f t="shared" si="575"/>
        <v>19000100651</v>
      </c>
      <c r="B660" s="134"/>
      <c r="C660" s="134"/>
      <c r="D660" s="135">
        <f>_xlfn.XLOOKUP(C660,TOPES!L:L,TOPES!M:M,,,)</f>
        <v>0</v>
      </c>
      <c r="E660" s="136">
        <v>651</v>
      </c>
      <c r="F660" s="134"/>
      <c r="G660" s="134"/>
      <c r="H660" s="134"/>
      <c r="I660" s="134"/>
      <c r="J660" s="134"/>
      <c r="K660" s="134"/>
      <c r="L660" s="134"/>
      <c r="M660" s="137"/>
      <c r="N660" s="134"/>
      <c r="O660" s="137" t="str">
        <f t="shared" si="576"/>
        <v/>
      </c>
      <c r="P660" s="138"/>
      <c r="Q660" s="139"/>
      <c r="R660" s="140">
        <f>IFERROR(IF(VLOOKUP(YEAR($D660),SMMLV!$A$2:$C$44,3,0)*$P660=$Q660,$Q660,IF($P660="",$Q660,VLOOKUP(YEAR($D660),SMMLV!$A$2:$C$44,3,0)*$P660)),0)</f>
        <v>0</v>
      </c>
      <c r="S660" s="141"/>
      <c r="T660" s="142"/>
      <c r="U660" s="143"/>
      <c r="V660" s="144"/>
      <c r="W660" s="145">
        <f>IFERROR(SUM(IF(VLOOKUP(YEAR($D660),SMMLV!$A$2:$C$44,3,0)*S660=T660,T660,IF(S660="",T660,VLOOKUP(YEAR($D660),SMMLV!$A$2:$C$44,3,0)*S660)),IF(VLOOKUP(YEAR($D660),SMMLV!$A$2:$C$44,3,0)*U660=V660,V660,IF(U660="",V660,VLOOKUP(YEAR($D660),SMMLV!$A$2:$C$44,3,0)*U660))),0)</f>
        <v>0</v>
      </c>
      <c r="X660" s="146"/>
      <c r="Y660" s="139"/>
      <c r="Z660" s="140">
        <f>IFERROR(IF(VLOOKUP(YEAR($D660),SMMLV!$A$2:$C$44,3,0)*$X660=$Y660,$Y660,IF($X660="",$Y660,VLOOKUP(YEAR($D660),SMMLV!$A$2:$C$44,3,0)*$X660)),0)</f>
        <v>0</v>
      </c>
      <c r="AA660" s="147"/>
      <c r="AB660" s="142"/>
      <c r="AC660" s="140">
        <f>IFERROR(IF(VLOOKUP(YEAR($D660),SMMLV!$A$2:$C$44,3,0)*$AA660=$AB660,$AB660,IF($AA660="",$AB660,VLOOKUP(YEAR($D660),SMMLV!$A$2:$C$44,3,0)*$AA660)),0)</f>
        <v>0</v>
      </c>
      <c r="AD660" s="147"/>
      <c r="AE660" s="142"/>
      <c r="AF660" s="140">
        <f>IFERROR(IF(VLOOKUP(YEAR($D660),SMMLV!$A$2:$C$44,3,0)*$AD660=$AE660,$AE660,IF($AD660="",$AE660,VLOOKUP(YEAR($D660),SMMLV!$A$2:$C$44,3,0)*$AD660)),0)</f>
        <v>0</v>
      </c>
      <c r="AG660" s="134"/>
      <c r="AH660" s="145">
        <f t="shared" si="577"/>
        <v>0</v>
      </c>
      <c r="AI660" s="138"/>
      <c r="AJ660" s="139"/>
      <c r="AK660" s="140">
        <f>IFERROR(IF(VLOOKUP(YEAR($D660),SMMLV!$A$2:$C$44,3,0)*$AI660=AJ660,AJ660,IF($AI660="",AJ660,VLOOKUP(YEAR($D660),SMMLV!$A$2:$C$44,3,0)*$AI660)),0)</f>
        <v>0</v>
      </c>
      <c r="AL660" s="141"/>
      <c r="AM660" s="142"/>
      <c r="AN660" s="147"/>
      <c r="AO660" s="144"/>
      <c r="AP660" s="145">
        <f>IFERROR(SUM(IF(VLOOKUP(YEAR($D660),SMMLV!$A$2:$C$44,3,0)*AL660=AM660,AM660,IF(AL660="",AM660,VLOOKUP(YEAR($D660),SMMLV!$A$2:$C$44,3,0)*AL660)),IF(VLOOKUP(YEAR($D660),SMMLV!$A$2:$C$44,3,0)*AN660=AO660,AO660,IF(AN660="",AO660,VLOOKUP(YEAR($D660),SMMLV!$A$2:$C$44,3,0)*AN660))),0)</f>
        <v>0</v>
      </c>
      <c r="AQ660" s="148"/>
      <c r="AR660" s="142"/>
      <c r="AS660" s="140">
        <f>IFERROR(IF(VLOOKUP(YEAR($D660),SMMLV!$A$2:$C$44,3,0)*AQ660=AR660,AR660,IF(AQ660="",AR660,VLOOKUP(YEAR($D660),SMMLV!$A$2:$C$44,3,0)*AQ660)),0)</f>
        <v>0</v>
      </c>
      <c r="AT660" s="147"/>
      <c r="AU660" s="142"/>
      <c r="AV660" s="140">
        <f>IFERROR(IF(VLOOKUP(YEAR($D660),SMMLV!$A$2:$C$44,3,0)*AT660=AU660,AU660,IF(AT660="",AU660,VLOOKUP(YEAR($D660),SMMLV!$A$2:$C$44,3,0)*AT660)),0)</f>
        <v>0</v>
      </c>
      <c r="AW660" s="147"/>
      <c r="AX660" s="142"/>
      <c r="AY660" s="140">
        <f>IFERROR(IF(VLOOKUP(YEAR($D660),SMMLV!$A$2:$C$44,3,0)*AW660=AX660,AX660,IF(AW660="",AX660,VLOOKUP(YEAR($D660),SMMLV!$A$2:$C$44,3,0)*AW660)),0)</f>
        <v>0</v>
      </c>
      <c r="AZ660" s="134"/>
      <c r="BA660" s="145">
        <f t="shared" si="578"/>
        <v>0</v>
      </c>
      <c r="BB660" s="138"/>
      <c r="BC660" s="139"/>
      <c r="BD660" s="140">
        <f>IFERROR(IF(VLOOKUP(YEAR($D660),SMMLV!$A$2:$C$44,3,0)*BB660=BC660,BC660,IF(BB660="",BC660,VLOOKUP(YEAR($D660),SMMLV!$A$2:$C$44,3,0)*BB660)),0)</f>
        <v>0</v>
      </c>
      <c r="BE660" s="141"/>
      <c r="BF660" s="142"/>
      <c r="BG660" s="147"/>
      <c r="BH660" s="144"/>
      <c r="BI660" s="145">
        <f>IFERROR(SUM(IF(VLOOKUP(YEAR($D660),SMMLV!$A$2:$C$44,3,0)*BE660=BF660,BF660,IF(BE660="",BF660,VLOOKUP(YEAR($D660),SMMLV!$A$2:$C$44,3,0)*BE660)),IF(VLOOKUP(YEAR($D660),SMMLV!$A$2:$C$44,3,0)*BG660=BH660,BH660,IF(BG660="",BH660,VLOOKUP(YEAR($D660),SMMLV!$A$2:$C$44,3,0)*BG660))),0)</f>
        <v>0</v>
      </c>
      <c r="BJ660" s="149"/>
      <c r="BK660" s="150"/>
      <c r="BL660" s="140">
        <f>IFERROR(IF(VLOOKUP(YEAR($D660),SMMLV!$A$2:$C$44,3,0)*BJ660=BK660,BK660,IF(BJ660="",BK660,VLOOKUP(YEAR($D660),SMMLV!$A$2:$C$44,3,0)*BJ660)),0)</f>
        <v>0</v>
      </c>
      <c r="BM660" s="147"/>
      <c r="BN660" s="142"/>
      <c r="BO660" s="140">
        <f>IFERROR(IF(VLOOKUP(YEAR($D660),SMMLV!$A$2:$C$44,3,0)*BM660=BN660,BN660,IF(BM660="",BN660,VLOOKUP(YEAR($D660),SMMLV!$A$2:$C$44,3,0)*BM660)),0)</f>
        <v>0</v>
      </c>
      <c r="BP660" s="147"/>
      <c r="BQ660" s="142"/>
      <c r="BR660" s="140">
        <f>IFERROR(IF(VLOOKUP(YEAR($D660),SMMLV!$A$2:$C$44,3,0)*BP660=BQ660,BQ660,IF(BP660="",BQ660,VLOOKUP(YEAR($D660),SMMLV!$A$2:$C$44,3,0)*BP660)),0)</f>
        <v>0</v>
      </c>
      <c r="BS660" s="134"/>
      <c r="BT660" s="145">
        <f t="shared" si="579"/>
        <v>0</v>
      </c>
      <c r="BU660" s="151">
        <f t="shared" si="580"/>
        <v>0</v>
      </c>
      <c r="BV660" s="151">
        <f t="shared" si="581"/>
        <v>0</v>
      </c>
      <c r="BW660" s="151">
        <f t="shared" si="582"/>
        <v>0</v>
      </c>
      <c r="BX660" s="151">
        <f t="shared" si="583"/>
        <v>0</v>
      </c>
      <c r="BY660" s="151">
        <f t="shared" si="584"/>
        <v>0</v>
      </c>
      <c r="BZ660" s="151">
        <f t="shared" si="572"/>
        <v>0</v>
      </c>
      <c r="CA660" s="134"/>
      <c r="CB660" s="134"/>
      <c r="CC660" s="134"/>
      <c r="CD660" s="152">
        <f t="shared" si="573"/>
        <v>0</v>
      </c>
      <c r="CE660" s="153">
        <f>IFERROR(INDEX(IPC!$A$11:$Y$22,MATCH(PROPER(TEXT(CD660,"mmmm")),IPC!$A$11:$A$22,0),MATCH(YEAR(CD660),IPC!$A$10:$Y$10,0)),0)</f>
        <v>0</v>
      </c>
      <c r="CF660" s="154">
        <v>65459</v>
      </c>
      <c r="CG660" s="153">
        <f>IFERROR(INDEX(IPC!$A$11:$Y$22,MATCH(PROPER(TEXT(CF660,"mmmm")),IPC!$A$11:$A$22,0),MATCH(YEAR(CF660),IPC!$A$10:$Y$10,0)),0)</f>
        <v>0</v>
      </c>
      <c r="CH660" s="155">
        <f t="shared" si="574"/>
        <v>0</v>
      </c>
      <c r="CI660" s="145">
        <v>1751555</v>
      </c>
      <c r="CJ660" s="151">
        <f t="shared" si="585"/>
        <v>0</v>
      </c>
      <c r="CK660" s="151">
        <f t="shared" si="586"/>
        <v>0</v>
      </c>
      <c r="CL660" s="151">
        <f t="shared" si="587"/>
        <v>0</v>
      </c>
      <c r="CM660" s="151">
        <f t="shared" si="588"/>
        <v>0</v>
      </c>
      <c r="CN660" s="151">
        <f t="shared" si="589"/>
        <v>0</v>
      </c>
      <c r="CO660" s="151">
        <f t="shared" si="590"/>
        <v>0</v>
      </c>
      <c r="CP660" s="151">
        <f t="shared" si="591"/>
        <v>0</v>
      </c>
      <c r="CQ660" s="151">
        <f t="shared" si="592"/>
        <v>0</v>
      </c>
      <c r="CR660" s="151">
        <f t="shared" si="593"/>
        <v>0</v>
      </c>
      <c r="CS660" s="151">
        <f t="shared" si="594"/>
        <v>0</v>
      </c>
      <c r="CT660" s="151">
        <f t="shared" si="595"/>
        <v>0</v>
      </c>
      <c r="CU660" s="151">
        <f t="shared" si="596"/>
        <v>0</v>
      </c>
      <c r="CV660" s="151">
        <f t="shared" si="597"/>
        <v>0</v>
      </c>
      <c r="CW660" s="151">
        <f t="shared" si="598"/>
        <v>0</v>
      </c>
      <c r="CX660" s="151">
        <f t="shared" si="599"/>
        <v>0</v>
      </c>
      <c r="CY660" s="151">
        <f t="shared" si="600"/>
        <v>0</v>
      </c>
      <c r="CZ660" s="151">
        <f t="shared" si="601"/>
        <v>0</v>
      </c>
      <c r="DA660" s="151">
        <f t="shared" si="602"/>
        <v>0</v>
      </c>
      <c r="DB660" s="151">
        <f t="shared" si="603"/>
        <v>0</v>
      </c>
      <c r="DC660" s="151">
        <f t="shared" si="604"/>
        <v>0</v>
      </c>
      <c r="DD660" s="151">
        <f t="shared" si="605"/>
        <v>0</v>
      </c>
      <c r="DE660" s="151">
        <f t="shared" si="606"/>
        <v>0</v>
      </c>
      <c r="DF660" s="151">
        <f t="shared" si="607"/>
        <v>0</v>
      </c>
      <c r="DG660" s="151">
        <f t="shared" si="608"/>
        <v>0</v>
      </c>
      <c r="DH660" s="151">
        <f t="shared" si="609"/>
        <v>0</v>
      </c>
      <c r="DI660" s="151">
        <f t="shared" si="610"/>
        <v>0</v>
      </c>
      <c r="DJ660" s="151">
        <f t="shared" si="611"/>
        <v>0</v>
      </c>
      <c r="DK660" s="151">
        <f t="shared" si="612"/>
        <v>0</v>
      </c>
      <c r="DL660" s="151">
        <f t="shared" si="613"/>
        <v>0</v>
      </c>
      <c r="DM660" s="151">
        <f t="shared" si="614"/>
        <v>0</v>
      </c>
      <c r="DN660" s="151">
        <f t="shared" si="615"/>
        <v>0</v>
      </c>
      <c r="DO660" s="156">
        <f t="shared" si="616"/>
        <v>0</v>
      </c>
      <c r="DP660" s="173" t="str">
        <f t="shared" si="617"/>
        <v/>
      </c>
      <c r="DQ660" s="157" t="str">
        <f t="shared" si="618"/>
        <v/>
      </c>
      <c r="DR660" s="158" t="str">
        <f>IFERROR(IFERROR(IFERROR(_xlfn.XLOOKUP(DP660,#REF!,#REF!,,,),_xlfn.XLOOKUP(DP660,#REF!,#REF!,,,)),_xlfn.XLOOKUP(DP660,#REF!,#REF!,,,)),"N/A")</f>
        <v>N/A</v>
      </c>
      <c r="DS660" s="159"/>
      <c r="DT660" s="160"/>
      <c r="DU660" s="161"/>
      <c r="DV660" s="162"/>
      <c r="DW660" s="163">
        <f>IFERROR(IFERROR(IFERROR(_xlfn.XLOOKUP(DP660,#REF!,#REF!,,,),_xlfn.XLOOKUP(DP660,#REF!,#REF!,,,)),_xlfn.XLOOKUP(DP660,#REF!,#REF!,,,)),0)</f>
        <v>0</v>
      </c>
      <c r="DX660" s="164"/>
      <c r="DY660" s="165">
        <f t="shared" si="619"/>
        <v>0</v>
      </c>
      <c r="DZ660" s="166"/>
      <c r="EA660" s="167">
        <f t="shared" si="620"/>
        <v>0</v>
      </c>
      <c r="EB660" s="168">
        <f t="shared" si="621"/>
        <v>0</v>
      </c>
      <c r="EC660" s="168">
        <f t="shared" si="622"/>
        <v>0</v>
      </c>
      <c r="ED660" s="169"/>
      <c r="EE660" s="170">
        <f t="shared" si="623"/>
        <v>0</v>
      </c>
      <c r="EF660" s="170" t="str">
        <f>IFERROR(IF(DY660&gt;((_xlfn.XLOOKUP(DQ660,TOPES!B:B,TOPES!C:C,,,)*INDEXACIÓN!CI660)),"SUPERA TOPES DEL HV",0),"HV NO ENCONTRADO")</f>
        <v>HV NO ENCONTRADO</v>
      </c>
      <c r="EG660" s="170">
        <f t="shared" si="624"/>
        <v>0</v>
      </c>
      <c r="EH660" s="170">
        <f>IF(SUMIF($M:$M,#REF!,$DY:$DY)&gt;$EH$8,"CONSULTA DIAN",0)</f>
        <v>0</v>
      </c>
      <c r="EI660" s="171">
        <f t="shared" si="625"/>
        <v>0</v>
      </c>
      <c r="EJ660" s="172"/>
    </row>
    <row r="661" spans="1:140" x14ac:dyDescent="0.25">
      <c r="A661" s="133" t="str">
        <f t="shared" si="575"/>
        <v>19000100652</v>
      </c>
      <c r="B661" s="134"/>
      <c r="C661" s="134"/>
      <c r="D661" s="135">
        <f>_xlfn.XLOOKUP(C661,TOPES!L:L,TOPES!M:M,,,)</f>
        <v>0</v>
      </c>
      <c r="E661" s="136">
        <v>652</v>
      </c>
      <c r="F661" s="134"/>
      <c r="G661" s="134"/>
      <c r="H661" s="134"/>
      <c r="I661" s="134"/>
      <c r="J661" s="134"/>
      <c r="K661" s="134"/>
      <c r="L661" s="134"/>
      <c r="M661" s="137"/>
      <c r="N661" s="134"/>
      <c r="O661" s="137" t="str">
        <f t="shared" si="576"/>
        <v/>
      </c>
      <c r="P661" s="138"/>
      <c r="Q661" s="139"/>
      <c r="R661" s="140">
        <f>IFERROR(IF(VLOOKUP(YEAR($D661),SMMLV!$A$2:$C$44,3,0)*$P661=$Q661,$Q661,IF($P661="",$Q661,VLOOKUP(YEAR($D661),SMMLV!$A$2:$C$44,3,0)*$P661)),0)</f>
        <v>0</v>
      </c>
      <c r="S661" s="141"/>
      <c r="T661" s="142"/>
      <c r="U661" s="143"/>
      <c r="V661" s="144"/>
      <c r="W661" s="145">
        <f>IFERROR(SUM(IF(VLOOKUP(YEAR($D661),SMMLV!$A$2:$C$44,3,0)*S661=T661,T661,IF(S661="",T661,VLOOKUP(YEAR($D661),SMMLV!$A$2:$C$44,3,0)*S661)),IF(VLOOKUP(YEAR($D661),SMMLV!$A$2:$C$44,3,0)*U661=V661,V661,IF(U661="",V661,VLOOKUP(YEAR($D661),SMMLV!$A$2:$C$44,3,0)*U661))),0)</f>
        <v>0</v>
      </c>
      <c r="X661" s="146"/>
      <c r="Y661" s="139"/>
      <c r="Z661" s="140">
        <f>IFERROR(IF(VLOOKUP(YEAR($D661),SMMLV!$A$2:$C$44,3,0)*$X661=$Y661,$Y661,IF($X661="",$Y661,VLOOKUP(YEAR($D661),SMMLV!$A$2:$C$44,3,0)*$X661)),0)</f>
        <v>0</v>
      </c>
      <c r="AA661" s="147"/>
      <c r="AB661" s="142"/>
      <c r="AC661" s="140">
        <f>IFERROR(IF(VLOOKUP(YEAR($D661),SMMLV!$A$2:$C$44,3,0)*$AA661=$AB661,$AB661,IF($AA661="",$AB661,VLOOKUP(YEAR($D661),SMMLV!$A$2:$C$44,3,0)*$AA661)),0)</f>
        <v>0</v>
      </c>
      <c r="AD661" s="147"/>
      <c r="AE661" s="142"/>
      <c r="AF661" s="140">
        <f>IFERROR(IF(VLOOKUP(YEAR($D661),SMMLV!$A$2:$C$44,3,0)*$AD661=$AE661,$AE661,IF($AD661="",$AE661,VLOOKUP(YEAR($D661),SMMLV!$A$2:$C$44,3,0)*$AD661)),0)</f>
        <v>0</v>
      </c>
      <c r="AG661" s="134"/>
      <c r="AH661" s="145">
        <f t="shared" si="577"/>
        <v>0</v>
      </c>
      <c r="AI661" s="138"/>
      <c r="AJ661" s="139"/>
      <c r="AK661" s="140">
        <f>IFERROR(IF(VLOOKUP(YEAR($D661),SMMLV!$A$2:$C$44,3,0)*$AI661=AJ661,AJ661,IF($AI661="",AJ661,VLOOKUP(YEAR($D661),SMMLV!$A$2:$C$44,3,0)*$AI661)),0)</f>
        <v>0</v>
      </c>
      <c r="AL661" s="141"/>
      <c r="AM661" s="142"/>
      <c r="AN661" s="147"/>
      <c r="AO661" s="144"/>
      <c r="AP661" s="145">
        <f>IFERROR(SUM(IF(VLOOKUP(YEAR($D661),SMMLV!$A$2:$C$44,3,0)*AL661=AM661,AM661,IF(AL661="",AM661,VLOOKUP(YEAR($D661),SMMLV!$A$2:$C$44,3,0)*AL661)),IF(VLOOKUP(YEAR($D661),SMMLV!$A$2:$C$44,3,0)*AN661=AO661,AO661,IF(AN661="",AO661,VLOOKUP(YEAR($D661),SMMLV!$A$2:$C$44,3,0)*AN661))),0)</f>
        <v>0</v>
      </c>
      <c r="AQ661" s="148"/>
      <c r="AR661" s="142"/>
      <c r="AS661" s="140">
        <f>IFERROR(IF(VLOOKUP(YEAR($D661),SMMLV!$A$2:$C$44,3,0)*AQ661=AR661,AR661,IF(AQ661="",AR661,VLOOKUP(YEAR($D661),SMMLV!$A$2:$C$44,3,0)*AQ661)),0)</f>
        <v>0</v>
      </c>
      <c r="AT661" s="147"/>
      <c r="AU661" s="142"/>
      <c r="AV661" s="140">
        <f>IFERROR(IF(VLOOKUP(YEAR($D661),SMMLV!$A$2:$C$44,3,0)*AT661=AU661,AU661,IF(AT661="",AU661,VLOOKUP(YEAR($D661),SMMLV!$A$2:$C$44,3,0)*AT661)),0)</f>
        <v>0</v>
      </c>
      <c r="AW661" s="147"/>
      <c r="AX661" s="142"/>
      <c r="AY661" s="140">
        <f>IFERROR(IF(VLOOKUP(YEAR($D661),SMMLV!$A$2:$C$44,3,0)*AW661=AX661,AX661,IF(AW661="",AX661,VLOOKUP(YEAR($D661),SMMLV!$A$2:$C$44,3,0)*AW661)),0)</f>
        <v>0</v>
      </c>
      <c r="AZ661" s="134"/>
      <c r="BA661" s="145">
        <f t="shared" si="578"/>
        <v>0</v>
      </c>
      <c r="BB661" s="138"/>
      <c r="BC661" s="139"/>
      <c r="BD661" s="140">
        <f>IFERROR(IF(VLOOKUP(YEAR($D661),SMMLV!$A$2:$C$44,3,0)*BB661=BC661,BC661,IF(BB661="",BC661,VLOOKUP(YEAR($D661),SMMLV!$A$2:$C$44,3,0)*BB661)),0)</f>
        <v>0</v>
      </c>
      <c r="BE661" s="141"/>
      <c r="BF661" s="142"/>
      <c r="BG661" s="147"/>
      <c r="BH661" s="144"/>
      <c r="BI661" s="145">
        <f>IFERROR(SUM(IF(VLOOKUP(YEAR($D661),SMMLV!$A$2:$C$44,3,0)*BE661=BF661,BF661,IF(BE661="",BF661,VLOOKUP(YEAR($D661),SMMLV!$A$2:$C$44,3,0)*BE661)),IF(VLOOKUP(YEAR($D661),SMMLV!$A$2:$C$44,3,0)*BG661=BH661,BH661,IF(BG661="",BH661,VLOOKUP(YEAR($D661),SMMLV!$A$2:$C$44,3,0)*BG661))),0)</f>
        <v>0</v>
      </c>
      <c r="BJ661" s="149"/>
      <c r="BK661" s="150"/>
      <c r="BL661" s="140">
        <f>IFERROR(IF(VLOOKUP(YEAR($D661),SMMLV!$A$2:$C$44,3,0)*BJ661=BK661,BK661,IF(BJ661="",BK661,VLOOKUP(YEAR($D661),SMMLV!$A$2:$C$44,3,0)*BJ661)),0)</f>
        <v>0</v>
      </c>
      <c r="BM661" s="147"/>
      <c r="BN661" s="142"/>
      <c r="BO661" s="140">
        <f>IFERROR(IF(VLOOKUP(YEAR($D661),SMMLV!$A$2:$C$44,3,0)*BM661=BN661,BN661,IF(BM661="",BN661,VLOOKUP(YEAR($D661),SMMLV!$A$2:$C$44,3,0)*BM661)),0)</f>
        <v>0</v>
      </c>
      <c r="BP661" s="147"/>
      <c r="BQ661" s="142"/>
      <c r="BR661" s="140">
        <f>IFERROR(IF(VLOOKUP(YEAR($D661),SMMLV!$A$2:$C$44,3,0)*BP661=BQ661,BQ661,IF(BP661="",BQ661,VLOOKUP(YEAR($D661),SMMLV!$A$2:$C$44,3,0)*BP661)),0)</f>
        <v>0</v>
      </c>
      <c r="BS661" s="134"/>
      <c r="BT661" s="145">
        <f t="shared" si="579"/>
        <v>0</v>
      </c>
      <c r="BU661" s="151">
        <f t="shared" si="580"/>
        <v>0</v>
      </c>
      <c r="BV661" s="151">
        <f t="shared" si="581"/>
        <v>0</v>
      </c>
      <c r="BW661" s="151">
        <f t="shared" si="582"/>
        <v>0</v>
      </c>
      <c r="BX661" s="151">
        <f t="shared" si="583"/>
        <v>0</v>
      </c>
      <c r="BY661" s="151">
        <f t="shared" si="584"/>
        <v>0</v>
      </c>
      <c r="BZ661" s="151">
        <f t="shared" si="572"/>
        <v>0</v>
      </c>
      <c r="CA661" s="134"/>
      <c r="CB661" s="134"/>
      <c r="CC661" s="134"/>
      <c r="CD661" s="152">
        <f t="shared" si="573"/>
        <v>0</v>
      </c>
      <c r="CE661" s="153">
        <f>IFERROR(INDEX(IPC!$A$11:$Y$22,MATCH(PROPER(TEXT(CD661,"mmmm")),IPC!$A$11:$A$22,0),MATCH(YEAR(CD661),IPC!$A$10:$Y$10,0)),0)</f>
        <v>0</v>
      </c>
      <c r="CF661" s="154">
        <v>65490</v>
      </c>
      <c r="CG661" s="153">
        <f>IFERROR(INDEX(IPC!$A$11:$Y$22,MATCH(PROPER(TEXT(CF661,"mmmm")),IPC!$A$11:$A$22,0),MATCH(YEAR(CF661),IPC!$A$10:$Y$10,0)),0)</f>
        <v>0</v>
      </c>
      <c r="CH661" s="155">
        <f t="shared" si="574"/>
        <v>0</v>
      </c>
      <c r="CI661" s="145">
        <v>1751556</v>
      </c>
      <c r="CJ661" s="151">
        <f t="shared" si="585"/>
        <v>0</v>
      </c>
      <c r="CK661" s="151">
        <f t="shared" si="586"/>
        <v>0</v>
      </c>
      <c r="CL661" s="151">
        <f t="shared" si="587"/>
        <v>0</v>
      </c>
      <c r="CM661" s="151">
        <f t="shared" si="588"/>
        <v>0</v>
      </c>
      <c r="CN661" s="151">
        <f t="shared" si="589"/>
        <v>0</v>
      </c>
      <c r="CO661" s="151">
        <f t="shared" si="590"/>
        <v>0</v>
      </c>
      <c r="CP661" s="151">
        <f t="shared" si="591"/>
        <v>0</v>
      </c>
      <c r="CQ661" s="151">
        <f t="shared" si="592"/>
        <v>0</v>
      </c>
      <c r="CR661" s="151">
        <f t="shared" si="593"/>
        <v>0</v>
      </c>
      <c r="CS661" s="151">
        <f t="shared" si="594"/>
        <v>0</v>
      </c>
      <c r="CT661" s="151">
        <f t="shared" si="595"/>
        <v>0</v>
      </c>
      <c r="CU661" s="151">
        <f t="shared" si="596"/>
        <v>0</v>
      </c>
      <c r="CV661" s="151">
        <f t="shared" si="597"/>
        <v>0</v>
      </c>
      <c r="CW661" s="151">
        <f t="shared" si="598"/>
        <v>0</v>
      </c>
      <c r="CX661" s="151">
        <f t="shared" si="599"/>
        <v>0</v>
      </c>
      <c r="CY661" s="151">
        <f t="shared" si="600"/>
        <v>0</v>
      </c>
      <c r="CZ661" s="151">
        <f t="shared" si="601"/>
        <v>0</v>
      </c>
      <c r="DA661" s="151">
        <f t="shared" si="602"/>
        <v>0</v>
      </c>
      <c r="DB661" s="151">
        <f t="shared" si="603"/>
        <v>0</v>
      </c>
      <c r="DC661" s="151">
        <f t="shared" si="604"/>
        <v>0</v>
      </c>
      <c r="DD661" s="151">
        <f t="shared" si="605"/>
        <v>0</v>
      </c>
      <c r="DE661" s="151">
        <f t="shared" si="606"/>
        <v>0</v>
      </c>
      <c r="DF661" s="151">
        <f t="shared" si="607"/>
        <v>0</v>
      </c>
      <c r="DG661" s="151">
        <f t="shared" si="608"/>
        <v>0</v>
      </c>
      <c r="DH661" s="151">
        <f t="shared" si="609"/>
        <v>0</v>
      </c>
      <c r="DI661" s="151">
        <f t="shared" si="610"/>
        <v>0</v>
      </c>
      <c r="DJ661" s="151">
        <f t="shared" si="611"/>
        <v>0</v>
      </c>
      <c r="DK661" s="151">
        <f t="shared" si="612"/>
        <v>0</v>
      </c>
      <c r="DL661" s="151">
        <f t="shared" si="613"/>
        <v>0</v>
      </c>
      <c r="DM661" s="151">
        <f t="shared" si="614"/>
        <v>0</v>
      </c>
      <c r="DN661" s="151">
        <f t="shared" si="615"/>
        <v>0</v>
      </c>
      <c r="DO661" s="156">
        <f t="shared" si="616"/>
        <v>0</v>
      </c>
      <c r="DP661" s="173" t="str">
        <f t="shared" si="617"/>
        <v/>
      </c>
      <c r="DQ661" s="157" t="str">
        <f t="shared" si="618"/>
        <v/>
      </c>
      <c r="DR661" s="158" t="str">
        <f>IFERROR(IFERROR(IFERROR(_xlfn.XLOOKUP(DP661,#REF!,#REF!,,,),_xlfn.XLOOKUP(DP661,#REF!,#REF!,,,)),_xlfn.XLOOKUP(DP661,#REF!,#REF!,,,)),"N/A")</f>
        <v>N/A</v>
      </c>
      <c r="DS661" s="159"/>
      <c r="DT661" s="160"/>
      <c r="DU661" s="161"/>
      <c r="DV661" s="162"/>
      <c r="DW661" s="163">
        <f>IFERROR(IFERROR(IFERROR(_xlfn.XLOOKUP(DP661,#REF!,#REF!,,,),_xlfn.XLOOKUP(DP661,#REF!,#REF!,,,)),_xlfn.XLOOKUP(DP661,#REF!,#REF!,,,)),0)</f>
        <v>0</v>
      </c>
      <c r="DX661" s="164"/>
      <c r="DY661" s="165">
        <f t="shared" si="619"/>
        <v>0</v>
      </c>
      <c r="DZ661" s="166"/>
      <c r="EA661" s="167">
        <f t="shared" si="620"/>
        <v>0</v>
      </c>
      <c r="EB661" s="168">
        <f t="shared" si="621"/>
        <v>0</v>
      </c>
      <c r="EC661" s="168">
        <f t="shared" si="622"/>
        <v>0</v>
      </c>
      <c r="ED661" s="169"/>
      <c r="EE661" s="170">
        <f t="shared" si="623"/>
        <v>0</v>
      </c>
      <c r="EF661" s="170" t="str">
        <f>IFERROR(IF(DY661&gt;((_xlfn.XLOOKUP(DQ661,TOPES!B:B,TOPES!C:C,,,)*INDEXACIÓN!CI661)),"SUPERA TOPES DEL HV",0),"HV NO ENCONTRADO")</f>
        <v>HV NO ENCONTRADO</v>
      </c>
      <c r="EG661" s="170">
        <f t="shared" si="624"/>
        <v>0</v>
      </c>
      <c r="EH661" s="170">
        <f>IF(SUMIF($M:$M,#REF!,$DY:$DY)&gt;$EH$8,"CONSULTA DIAN",0)</f>
        <v>0</v>
      </c>
      <c r="EI661" s="171">
        <f t="shared" si="625"/>
        <v>0</v>
      </c>
      <c r="EJ661" s="172"/>
    </row>
    <row r="662" spans="1:140" x14ac:dyDescent="0.25">
      <c r="A662" s="133" t="str">
        <f t="shared" si="575"/>
        <v>19000100653</v>
      </c>
      <c r="B662" s="134"/>
      <c r="C662" s="134"/>
      <c r="D662" s="135">
        <f>_xlfn.XLOOKUP(C662,TOPES!L:L,TOPES!M:M,,,)</f>
        <v>0</v>
      </c>
      <c r="E662" s="136">
        <v>653</v>
      </c>
      <c r="F662" s="134"/>
      <c r="G662" s="134"/>
      <c r="H662" s="134"/>
      <c r="I662" s="134"/>
      <c r="J662" s="134"/>
      <c r="K662" s="134"/>
      <c r="L662" s="134"/>
      <c r="M662" s="137"/>
      <c r="N662" s="134"/>
      <c r="O662" s="137" t="str">
        <f t="shared" si="576"/>
        <v/>
      </c>
      <c r="P662" s="138"/>
      <c r="Q662" s="139"/>
      <c r="R662" s="140">
        <f>IFERROR(IF(VLOOKUP(YEAR($D662),SMMLV!$A$2:$C$44,3,0)*$P662=$Q662,$Q662,IF($P662="",$Q662,VLOOKUP(YEAR($D662),SMMLV!$A$2:$C$44,3,0)*$P662)),0)</f>
        <v>0</v>
      </c>
      <c r="S662" s="141"/>
      <c r="T662" s="142"/>
      <c r="U662" s="143"/>
      <c r="V662" s="144"/>
      <c r="W662" s="145">
        <f>IFERROR(SUM(IF(VLOOKUP(YEAR($D662),SMMLV!$A$2:$C$44,3,0)*S662=T662,T662,IF(S662="",T662,VLOOKUP(YEAR($D662),SMMLV!$A$2:$C$44,3,0)*S662)),IF(VLOOKUP(YEAR($D662),SMMLV!$A$2:$C$44,3,0)*U662=V662,V662,IF(U662="",V662,VLOOKUP(YEAR($D662),SMMLV!$A$2:$C$44,3,0)*U662))),0)</f>
        <v>0</v>
      </c>
      <c r="X662" s="146"/>
      <c r="Y662" s="139"/>
      <c r="Z662" s="140">
        <f>IFERROR(IF(VLOOKUP(YEAR($D662),SMMLV!$A$2:$C$44,3,0)*$X662=$Y662,$Y662,IF($X662="",$Y662,VLOOKUP(YEAR($D662),SMMLV!$A$2:$C$44,3,0)*$X662)),0)</f>
        <v>0</v>
      </c>
      <c r="AA662" s="147"/>
      <c r="AB662" s="142"/>
      <c r="AC662" s="140">
        <f>IFERROR(IF(VLOOKUP(YEAR($D662),SMMLV!$A$2:$C$44,3,0)*$AA662=$AB662,$AB662,IF($AA662="",$AB662,VLOOKUP(YEAR($D662),SMMLV!$A$2:$C$44,3,0)*$AA662)),0)</f>
        <v>0</v>
      </c>
      <c r="AD662" s="147"/>
      <c r="AE662" s="142"/>
      <c r="AF662" s="140">
        <f>IFERROR(IF(VLOOKUP(YEAR($D662),SMMLV!$A$2:$C$44,3,0)*$AD662=$AE662,$AE662,IF($AD662="",$AE662,VLOOKUP(YEAR($D662),SMMLV!$A$2:$C$44,3,0)*$AD662)),0)</f>
        <v>0</v>
      </c>
      <c r="AG662" s="134"/>
      <c r="AH662" s="145">
        <f t="shared" si="577"/>
        <v>0</v>
      </c>
      <c r="AI662" s="138"/>
      <c r="AJ662" s="139"/>
      <c r="AK662" s="140">
        <f>IFERROR(IF(VLOOKUP(YEAR($D662),SMMLV!$A$2:$C$44,3,0)*$AI662=AJ662,AJ662,IF($AI662="",AJ662,VLOOKUP(YEAR($D662),SMMLV!$A$2:$C$44,3,0)*$AI662)),0)</f>
        <v>0</v>
      </c>
      <c r="AL662" s="141"/>
      <c r="AM662" s="142"/>
      <c r="AN662" s="147"/>
      <c r="AO662" s="144"/>
      <c r="AP662" s="145">
        <f>IFERROR(SUM(IF(VLOOKUP(YEAR($D662),SMMLV!$A$2:$C$44,3,0)*AL662=AM662,AM662,IF(AL662="",AM662,VLOOKUP(YEAR($D662),SMMLV!$A$2:$C$44,3,0)*AL662)),IF(VLOOKUP(YEAR($D662),SMMLV!$A$2:$C$44,3,0)*AN662=AO662,AO662,IF(AN662="",AO662,VLOOKUP(YEAR($D662),SMMLV!$A$2:$C$44,3,0)*AN662))),0)</f>
        <v>0</v>
      </c>
      <c r="AQ662" s="148"/>
      <c r="AR662" s="142"/>
      <c r="AS662" s="140">
        <f>IFERROR(IF(VLOOKUP(YEAR($D662),SMMLV!$A$2:$C$44,3,0)*AQ662=AR662,AR662,IF(AQ662="",AR662,VLOOKUP(YEAR($D662),SMMLV!$A$2:$C$44,3,0)*AQ662)),0)</f>
        <v>0</v>
      </c>
      <c r="AT662" s="147"/>
      <c r="AU662" s="142"/>
      <c r="AV662" s="140">
        <f>IFERROR(IF(VLOOKUP(YEAR($D662),SMMLV!$A$2:$C$44,3,0)*AT662=AU662,AU662,IF(AT662="",AU662,VLOOKUP(YEAR($D662),SMMLV!$A$2:$C$44,3,0)*AT662)),0)</f>
        <v>0</v>
      </c>
      <c r="AW662" s="147"/>
      <c r="AX662" s="142"/>
      <c r="AY662" s="140">
        <f>IFERROR(IF(VLOOKUP(YEAR($D662),SMMLV!$A$2:$C$44,3,0)*AW662=AX662,AX662,IF(AW662="",AX662,VLOOKUP(YEAR($D662),SMMLV!$A$2:$C$44,3,0)*AW662)),0)</f>
        <v>0</v>
      </c>
      <c r="AZ662" s="134"/>
      <c r="BA662" s="145">
        <f t="shared" si="578"/>
        <v>0</v>
      </c>
      <c r="BB662" s="138"/>
      <c r="BC662" s="139"/>
      <c r="BD662" s="140">
        <f>IFERROR(IF(VLOOKUP(YEAR($D662),SMMLV!$A$2:$C$44,3,0)*BB662=BC662,BC662,IF(BB662="",BC662,VLOOKUP(YEAR($D662),SMMLV!$A$2:$C$44,3,0)*BB662)),0)</f>
        <v>0</v>
      </c>
      <c r="BE662" s="141"/>
      <c r="BF662" s="142"/>
      <c r="BG662" s="147"/>
      <c r="BH662" s="144"/>
      <c r="BI662" s="145">
        <f>IFERROR(SUM(IF(VLOOKUP(YEAR($D662),SMMLV!$A$2:$C$44,3,0)*BE662=BF662,BF662,IF(BE662="",BF662,VLOOKUP(YEAR($D662),SMMLV!$A$2:$C$44,3,0)*BE662)),IF(VLOOKUP(YEAR($D662),SMMLV!$A$2:$C$44,3,0)*BG662=BH662,BH662,IF(BG662="",BH662,VLOOKUP(YEAR($D662),SMMLV!$A$2:$C$44,3,0)*BG662))),0)</f>
        <v>0</v>
      </c>
      <c r="BJ662" s="149"/>
      <c r="BK662" s="150"/>
      <c r="BL662" s="140">
        <f>IFERROR(IF(VLOOKUP(YEAR($D662),SMMLV!$A$2:$C$44,3,0)*BJ662=BK662,BK662,IF(BJ662="",BK662,VLOOKUP(YEAR($D662),SMMLV!$A$2:$C$44,3,0)*BJ662)),0)</f>
        <v>0</v>
      </c>
      <c r="BM662" s="147"/>
      <c r="BN662" s="142"/>
      <c r="BO662" s="140">
        <f>IFERROR(IF(VLOOKUP(YEAR($D662),SMMLV!$A$2:$C$44,3,0)*BM662=BN662,BN662,IF(BM662="",BN662,VLOOKUP(YEAR($D662),SMMLV!$A$2:$C$44,3,0)*BM662)),0)</f>
        <v>0</v>
      </c>
      <c r="BP662" s="147"/>
      <c r="BQ662" s="142"/>
      <c r="BR662" s="140">
        <f>IFERROR(IF(VLOOKUP(YEAR($D662),SMMLV!$A$2:$C$44,3,0)*BP662=BQ662,BQ662,IF(BP662="",BQ662,VLOOKUP(YEAR($D662),SMMLV!$A$2:$C$44,3,0)*BP662)),0)</f>
        <v>0</v>
      </c>
      <c r="BS662" s="134"/>
      <c r="BT662" s="145">
        <f t="shared" si="579"/>
        <v>0</v>
      </c>
      <c r="BU662" s="151">
        <f t="shared" si="580"/>
        <v>0</v>
      </c>
      <c r="BV662" s="151">
        <f t="shared" si="581"/>
        <v>0</v>
      </c>
      <c r="BW662" s="151">
        <f t="shared" si="582"/>
        <v>0</v>
      </c>
      <c r="BX662" s="151">
        <f t="shared" si="583"/>
        <v>0</v>
      </c>
      <c r="BY662" s="151">
        <f t="shared" si="584"/>
        <v>0</v>
      </c>
      <c r="BZ662" s="151">
        <f t="shared" si="572"/>
        <v>0</v>
      </c>
      <c r="CA662" s="134"/>
      <c r="CB662" s="134"/>
      <c r="CC662" s="134"/>
      <c r="CD662" s="152">
        <f t="shared" si="573"/>
        <v>0</v>
      </c>
      <c r="CE662" s="153">
        <f>IFERROR(INDEX(IPC!$A$11:$Y$22,MATCH(PROPER(TEXT(CD662,"mmmm")),IPC!$A$11:$A$22,0),MATCH(YEAR(CD662),IPC!$A$10:$Y$10,0)),0)</f>
        <v>0</v>
      </c>
      <c r="CF662" s="154">
        <v>65520</v>
      </c>
      <c r="CG662" s="153">
        <f>IFERROR(INDEX(IPC!$A$11:$Y$22,MATCH(PROPER(TEXT(CF662,"mmmm")),IPC!$A$11:$A$22,0),MATCH(YEAR(CF662),IPC!$A$10:$Y$10,0)),0)</f>
        <v>0</v>
      </c>
      <c r="CH662" s="155">
        <f t="shared" si="574"/>
        <v>0</v>
      </c>
      <c r="CI662" s="145">
        <v>1751557</v>
      </c>
      <c r="CJ662" s="151">
        <f t="shared" si="585"/>
        <v>0</v>
      </c>
      <c r="CK662" s="151">
        <f t="shared" si="586"/>
        <v>0</v>
      </c>
      <c r="CL662" s="151">
        <f t="shared" si="587"/>
        <v>0</v>
      </c>
      <c r="CM662" s="151">
        <f t="shared" si="588"/>
        <v>0</v>
      </c>
      <c r="CN662" s="151">
        <f t="shared" si="589"/>
        <v>0</v>
      </c>
      <c r="CO662" s="151">
        <f t="shared" si="590"/>
        <v>0</v>
      </c>
      <c r="CP662" s="151">
        <f t="shared" si="591"/>
        <v>0</v>
      </c>
      <c r="CQ662" s="151">
        <f t="shared" si="592"/>
        <v>0</v>
      </c>
      <c r="CR662" s="151">
        <f t="shared" si="593"/>
        <v>0</v>
      </c>
      <c r="CS662" s="151">
        <f t="shared" si="594"/>
        <v>0</v>
      </c>
      <c r="CT662" s="151">
        <f t="shared" si="595"/>
        <v>0</v>
      </c>
      <c r="CU662" s="151">
        <f t="shared" si="596"/>
        <v>0</v>
      </c>
      <c r="CV662" s="151">
        <f t="shared" si="597"/>
        <v>0</v>
      </c>
      <c r="CW662" s="151">
        <f t="shared" si="598"/>
        <v>0</v>
      </c>
      <c r="CX662" s="151">
        <f t="shared" si="599"/>
        <v>0</v>
      </c>
      <c r="CY662" s="151">
        <f t="shared" si="600"/>
        <v>0</v>
      </c>
      <c r="CZ662" s="151">
        <f t="shared" si="601"/>
        <v>0</v>
      </c>
      <c r="DA662" s="151">
        <f t="shared" si="602"/>
        <v>0</v>
      </c>
      <c r="DB662" s="151">
        <f t="shared" si="603"/>
        <v>0</v>
      </c>
      <c r="DC662" s="151">
        <f t="shared" si="604"/>
        <v>0</v>
      </c>
      <c r="DD662" s="151">
        <f t="shared" si="605"/>
        <v>0</v>
      </c>
      <c r="DE662" s="151">
        <f t="shared" si="606"/>
        <v>0</v>
      </c>
      <c r="DF662" s="151">
        <f t="shared" si="607"/>
        <v>0</v>
      </c>
      <c r="DG662" s="151">
        <f t="shared" si="608"/>
        <v>0</v>
      </c>
      <c r="DH662" s="151">
        <f t="shared" si="609"/>
        <v>0</v>
      </c>
      <c r="DI662" s="151">
        <f t="shared" si="610"/>
        <v>0</v>
      </c>
      <c r="DJ662" s="151">
        <f t="shared" si="611"/>
        <v>0</v>
      </c>
      <c r="DK662" s="151">
        <f t="shared" si="612"/>
        <v>0</v>
      </c>
      <c r="DL662" s="151">
        <f t="shared" si="613"/>
        <v>0</v>
      </c>
      <c r="DM662" s="151">
        <f t="shared" si="614"/>
        <v>0</v>
      </c>
      <c r="DN662" s="151">
        <f t="shared" si="615"/>
        <v>0</v>
      </c>
      <c r="DO662" s="156">
        <f t="shared" si="616"/>
        <v>0</v>
      </c>
      <c r="DP662" s="173" t="str">
        <f t="shared" si="617"/>
        <v/>
      </c>
      <c r="DQ662" s="157" t="str">
        <f t="shared" si="618"/>
        <v/>
      </c>
      <c r="DR662" s="158" t="str">
        <f>IFERROR(IFERROR(IFERROR(_xlfn.XLOOKUP(DP662,#REF!,#REF!,,,),_xlfn.XLOOKUP(DP662,#REF!,#REF!,,,)),_xlfn.XLOOKUP(DP662,#REF!,#REF!,,,)),"N/A")</f>
        <v>N/A</v>
      </c>
      <c r="DS662" s="159"/>
      <c r="DT662" s="160"/>
      <c r="DU662" s="161"/>
      <c r="DV662" s="162"/>
      <c r="DW662" s="163">
        <f>IFERROR(IFERROR(IFERROR(_xlfn.XLOOKUP(DP662,#REF!,#REF!,,,),_xlfn.XLOOKUP(DP662,#REF!,#REF!,,,)),_xlfn.XLOOKUP(DP662,#REF!,#REF!,,,)),0)</f>
        <v>0</v>
      </c>
      <c r="DX662" s="164"/>
      <c r="DY662" s="165">
        <f t="shared" si="619"/>
        <v>0</v>
      </c>
      <c r="DZ662" s="166"/>
      <c r="EA662" s="167">
        <f t="shared" si="620"/>
        <v>0</v>
      </c>
      <c r="EB662" s="168">
        <f t="shared" si="621"/>
        <v>0</v>
      </c>
      <c r="EC662" s="168">
        <f t="shared" si="622"/>
        <v>0</v>
      </c>
      <c r="ED662" s="169"/>
      <c r="EE662" s="170">
        <f t="shared" si="623"/>
        <v>0</v>
      </c>
      <c r="EF662" s="170" t="str">
        <f>IFERROR(IF(DY662&gt;((_xlfn.XLOOKUP(DQ662,TOPES!B:B,TOPES!C:C,,,)*INDEXACIÓN!CI662)),"SUPERA TOPES DEL HV",0),"HV NO ENCONTRADO")</f>
        <v>HV NO ENCONTRADO</v>
      </c>
      <c r="EG662" s="170">
        <f t="shared" si="624"/>
        <v>0</v>
      </c>
      <c r="EH662" s="170">
        <f>IF(SUMIF($M:$M,#REF!,$DY:$DY)&gt;$EH$8,"CONSULTA DIAN",0)</f>
        <v>0</v>
      </c>
      <c r="EI662" s="171">
        <f t="shared" si="625"/>
        <v>0</v>
      </c>
      <c r="EJ662" s="172"/>
    </row>
    <row r="663" spans="1:140" x14ac:dyDescent="0.25">
      <c r="A663" s="133" t="str">
        <f t="shared" si="575"/>
        <v>19000100654</v>
      </c>
      <c r="B663" s="134"/>
      <c r="C663" s="134"/>
      <c r="D663" s="135">
        <f>_xlfn.XLOOKUP(C663,TOPES!L:L,TOPES!M:M,,,)</f>
        <v>0</v>
      </c>
      <c r="E663" s="136">
        <v>654</v>
      </c>
      <c r="F663" s="134"/>
      <c r="G663" s="134"/>
      <c r="H663" s="134"/>
      <c r="I663" s="134"/>
      <c r="J663" s="134"/>
      <c r="K663" s="134"/>
      <c r="L663" s="134"/>
      <c r="M663" s="137"/>
      <c r="N663" s="134"/>
      <c r="O663" s="137" t="str">
        <f t="shared" si="576"/>
        <v/>
      </c>
      <c r="P663" s="138"/>
      <c r="Q663" s="139"/>
      <c r="R663" s="140">
        <f>IFERROR(IF(VLOOKUP(YEAR($D663),SMMLV!$A$2:$C$44,3,0)*$P663=$Q663,$Q663,IF($P663="",$Q663,VLOOKUP(YEAR($D663),SMMLV!$A$2:$C$44,3,0)*$P663)),0)</f>
        <v>0</v>
      </c>
      <c r="S663" s="141"/>
      <c r="T663" s="142"/>
      <c r="U663" s="143"/>
      <c r="V663" s="144"/>
      <c r="W663" s="145">
        <f>IFERROR(SUM(IF(VLOOKUP(YEAR($D663),SMMLV!$A$2:$C$44,3,0)*S663=T663,T663,IF(S663="",T663,VLOOKUP(YEAR($D663),SMMLV!$A$2:$C$44,3,0)*S663)),IF(VLOOKUP(YEAR($D663),SMMLV!$A$2:$C$44,3,0)*U663=V663,V663,IF(U663="",V663,VLOOKUP(YEAR($D663),SMMLV!$A$2:$C$44,3,0)*U663))),0)</f>
        <v>0</v>
      </c>
      <c r="X663" s="146"/>
      <c r="Y663" s="139"/>
      <c r="Z663" s="140">
        <f>IFERROR(IF(VLOOKUP(YEAR($D663),SMMLV!$A$2:$C$44,3,0)*$X663=$Y663,$Y663,IF($X663="",$Y663,VLOOKUP(YEAR($D663),SMMLV!$A$2:$C$44,3,0)*$X663)),0)</f>
        <v>0</v>
      </c>
      <c r="AA663" s="147"/>
      <c r="AB663" s="142"/>
      <c r="AC663" s="140">
        <f>IFERROR(IF(VLOOKUP(YEAR($D663),SMMLV!$A$2:$C$44,3,0)*$AA663=$AB663,$AB663,IF($AA663="",$AB663,VLOOKUP(YEAR($D663),SMMLV!$A$2:$C$44,3,0)*$AA663)),0)</f>
        <v>0</v>
      </c>
      <c r="AD663" s="147"/>
      <c r="AE663" s="142"/>
      <c r="AF663" s="140">
        <f>IFERROR(IF(VLOOKUP(YEAR($D663),SMMLV!$A$2:$C$44,3,0)*$AD663=$AE663,$AE663,IF($AD663="",$AE663,VLOOKUP(YEAR($D663),SMMLV!$A$2:$C$44,3,0)*$AD663)),0)</f>
        <v>0</v>
      </c>
      <c r="AG663" s="134"/>
      <c r="AH663" s="145">
        <f t="shared" si="577"/>
        <v>0</v>
      </c>
      <c r="AI663" s="138"/>
      <c r="AJ663" s="139"/>
      <c r="AK663" s="140">
        <f>IFERROR(IF(VLOOKUP(YEAR($D663),SMMLV!$A$2:$C$44,3,0)*$AI663=AJ663,AJ663,IF($AI663="",AJ663,VLOOKUP(YEAR($D663),SMMLV!$A$2:$C$44,3,0)*$AI663)),0)</f>
        <v>0</v>
      </c>
      <c r="AL663" s="141"/>
      <c r="AM663" s="142"/>
      <c r="AN663" s="147"/>
      <c r="AO663" s="144"/>
      <c r="AP663" s="145">
        <f>IFERROR(SUM(IF(VLOOKUP(YEAR($D663),SMMLV!$A$2:$C$44,3,0)*AL663=AM663,AM663,IF(AL663="",AM663,VLOOKUP(YEAR($D663),SMMLV!$A$2:$C$44,3,0)*AL663)),IF(VLOOKUP(YEAR($D663),SMMLV!$A$2:$C$44,3,0)*AN663=AO663,AO663,IF(AN663="",AO663,VLOOKUP(YEAR($D663),SMMLV!$A$2:$C$44,3,0)*AN663))),0)</f>
        <v>0</v>
      </c>
      <c r="AQ663" s="148"/>
      <c r="AR663" s="142"/>
      <c r="AS663" s="140">
        <f>IFERROR(IF(VLOOKUP(YEAR($D663),SMMLV!$A$2:$C$44,3,0)*AQ663=AR663,AR663,IF(AQ663="",AR663,VLOOKUP(YEAR($D663),SMMLV!$A$2:$C$44,3,0)*AQ663)),0)</f>
        <v>0</v>
      </c>
      <c r="AT663" s="147"/>
      <c r="AU663" s="142"/>
      <c r="AV663" s="140">
        <f>IFERROR(IF(VLOOKUP(YEAR($D663),SMMLV!$A$2:$C$44,3,0)*AT663=AU663,AU663,IF(AT663="",AU663,VLOOKUP(YEAR($D663),SMMLV!$A$2:$C$44,3,0)*AT663)),0)</f>
        <v>0</v>
      </c>
      <c r="AW663" s="147"/>
      <c r="AX663" s="142"/>
      <c r="AY663" s="140">
        <f>IFERROR(IF(VLOOKUP(YEAR($D663),SMMLV!$A$2:$C$44,3,0)*AW663=AX663,AX663,IF(AW663="",AX663,VLOOKUP(YEAR($D663),SMMLV!$A$2:$C$44,3,0)*AW663)),0)</f>
        <v>0</v>
      </c>
      <c r="AZ663" s="134"/>
      <c r="BA663" s="145">
        <f t="shared" si="578"/>
        <v>0</v>
      </c>
      <c r="BB663" s="138"/>
      <c r="BC663" s="139"/>
      <c r="BD663" s="140">
        <f>IFERROR(IF(VLOOKUP(YEAR($D663),SMMLV!$A$2:$C$44,3,0)*BB663=BC663,BC663,IF(BB663="",BC663,VLOOKUP(YEAR($D663),SMMLV!$A$2:$C$44,3,0)*BB663)),0)</f>
        <v>0</v>
      </c>
      <c r="BE663" s="141"/>
      <c r="BF663" s="142"/>
      <c r="BG663" s="147"/>
      <c r="BH663" s="144"/>
      <c r="BI663" s="145">
        <f>IFERROR(SUM(IF(VLOOKUP(YEAR($D663),SMMLV!$A$2:$C$44,3,0)*BE663=BF663,BF663,IF(BE663="",BF663,VLOOKUP(YEAR($D663),SMMLV!$A$2:$C$44,3,0)*BE663)),IF(VLOOKUP(YEAR($D663),SMMLV!$A$2:$C$44,3,0)*BG663=BH663,BH663,IF(BG663="",BH663,VLOOKUP(YEAR($D663),SMMLV!$A$2:$C$44,3,0)*BG663))),0)</f>
        <v>0</v>
      </c>
      <c r="BJ663" s="149"/>
      <c r="BK663" s="150"/>
      <c r="BL663" s="140">
        <f>IFERROR(IF(VLOOKUP(YEAR($D663),SMMLV!$A$2:$C$44,3,0)*BJ663=BK663,BK663,IF(BJ663="",BK663,VLOOKUP(YEAR($D663),SMMLV!$A$2:$C$44,3,0)*BJ663)),0)</f>
        <v>0</v>
      </c>
      <c r="BM663" s="147"/>
      <c r="BN663" s="142"/>
      <c r="BO663" s="140">
        <f>IFERROR(IF(VLOOKUP(YEAR($D663),SMMLV!$A$2:$C$44,3,0)*BM663=BN663,BN663,IF(BM663="",BN663,VLOOKUP(YEAR($D663),SMMLV!$A$2:$C$44,3,0)*BM663)),0)</f>
        <v>0</v>
      </c>
      <c r="BP663" s="147"/>
      <c r="BQ663" s="142"/>
      <c r="BR663" s="140">
        <f>IFERROR(IF(VLOOKUP(YEAR($D663),SMMLV!$A$2:$C$44,3,0)*BP663=BQ663,BQ663,IF(BP663="",BQ663,VLOOKUP(YEAR($D663),SMMLV!$A$2:$C$44,3,0)*BP663)),0)</f>
        <v>0</v>
      </c>
      <c r="BS663" s="134"/>
      <c r="BT663" s="145">
        <f t="shared" si="579"/>
        <v>0</v>
      </c>
      <c r="BU663" s="151">
        <f t="shared" si="580"/>
        <v>0</v>
      </c>
      <c r="BV663" s="151">
        <f t="shared" si="581"/>
        <v>0</v>
      </c>
      <c r="BW663" s="151">
        <f t="shared" si="582"/>
        <v>0</v>
      </c>
      <c r="BX663" s="151">
        <f t="shared" si="583"/>
        <v>0</v>
      </c>
      <c r="BY663" s="151">
        <f t="shared" si="584"/>
        <v>0</v>
      </c>
      <c r="BZ663" s="151">
        <f t="shared" si="572"/>
        <v>0</v>
      </c>
      <c r="CA663" s="134"/>
      <c r="CB663" s="134"/>
      <c r="CC663" s="134"/>
      <c r="CD663" s="152">
        <f t="shared" si="573"/>
        <v>0</v>
      </c>
      <c r="CE663" s="153">
        <f>IFERROR(INDEX(IPC!$A$11:$Y$22,MATCH(PROPER(TEXT(CD663,"mmmm")),IPC!$A$11:$A$22,0),MATCH(YEAR(CD663),IPC!$A$10:$Y$10,0)),0)</f>
        <v>0</v>
      </c>
      <c r="CF663" s="154">
        <v>65551</v>
      </c>
      <c r="CG663" s="153">
        <f>IFERROR(INDEX(IPC!$A$11:$Y$22,MATCH(PROPER(TEXT(CF663,"mmmm")),IPC!$A$11:$A$22,0),MATCH(YEAR(CF663),IPC!$A$10:$Y$10,0)),0)</f>
        <v>0</v>
      </c>
      <c r="CH663" s="155">
        <f t="shared" si="574"/>
        <v>0</v>
      </c>
      <c r="CI663" s="145">
        <v>1751558</v>
      </c>
      <c r="CJ663" s="151">
        <f t="shared" si="585"/>
        <v>0</v>
      </c>
      <c r="CK663" s="151">
        <f t="shared" si="586"/>
        <v>0</v>
      </c>
      <c r="CL663" s="151">
        <f t="shared" si="587"/>
        <v>0</v>
      </c>
      <c r="CM663" s="151">
        <f t="shared" si="588"/>
        <v>0</v>
      </c>
      <c r="CN663" s="151">
        <f t="shared" si="589"/>
        <v>0</v>
      </c>
      <c r="CO663" s="151">
        <f t="shared" si="590"/>
        <v>0</v>
      </c>
      <c r="CP663" s="151">
        <f t="shared" si="591"/>
        <v>0</v>
      </c>
      <c r="CQ663" s="151">
        <f t="shared" si="592"/>
        <v>0</v>
      </c>
      <c r="CR663" s="151">
        <f t="shared" si="593"/>
        <v>0</v>
      </c>
      <c r="CS663" s="151">
        <f t="shared" si="594"/>
        <v>0</v>
      </c>
      <c r="CT663" s="151">
        <f t="shared" si="595"/>
        <v>0</v>
      </c>
      <c r="CU663" s="151">
        <f t="shared" si="596"/>
        <v>0</v>
      </c>
      <c r="CV663" s="151">
        <f t="shared" si="597"/>
        <v>0</v>
      </c>
      <c r="CW663" s="151">
        <f t="shared" si="598"/>
        <v>0</v>
      </c>
      <c r="CX663" s="151">
        <f t="shared" si="599"/>
        <v>0</v>
      </c>
      <c r="CY663" s="151">
        <f t="shared" si="600"/>
        <v>0</v>
      </c>
      <c r="CZ663" s="151">
        <f t="shared" si="601"/>
        <v>0</v>
      </c>
      <c r="DA663" s="151">
        <f t="shared" si="602"/>
        <v>0</v>
      </c>
      <c r="DB663" s="151">
        <f t="shared" si="603"/>
        <v>0</v>
      </c>
      <c r="DC663" s="151">
        <f t="shared" si="604"/>
        <v>0</v>
      </c>
      <c r="DD663" s="151">
        <f t="shared" si="605"/>
        <v>0</v>
      </c>
      <c r="DE663" s="151">
        <f t="shared" si="606"/>
        <v>0</v>
      </c>
      <c r="DF663" s="151">
        <f t="shared" si="607"/>
        <v>0</v>
      </c>
      <c r="DG663" s="151">
        <f t="shared" si="608"/>
        <v>0</v>
      </c>
      <c r="DH663" s="151">
        <f t="shared" si="609"/>
        <v>0</v>
      </c>
      <c r="DI663" s="151">
        <f t="shared" si="610"/>
        <v>0</v>
      </c>
      <c r="DJ663" s="151">
        <f t="shared" si="611"/>
        <v>0</v>
      </c>
      <c r="DK663" s="151">
        <f t="shared" si="612"/>
        <v>0</v>
      </c>
      <c r="DL663" s="151">
        <f t="shared" si="613"/>
        <v>0</v>
      </c>
      <c r="DM663" s="151">
        <f t="shared" si="614"/>
        <v>0</v>
      </c>
      <c r="DN663" s="151">
        <f t="shared" si="615"/>
        <v>0</v>
      </c>
      <c r="DO663" s="156">
        <f t="shared" si="616"/>
        <v>0</v>
      </c>
      <c r="DP663" s="173" t="str">
        <f t="shared" si="617"/>
        <v/>
      </c>
      <c r="DQ663" s="157" t="str">
        <f t="shared" si="618"/>
        <v/>
      </c>
      <c r="DR663" s="158" t="str">
        <f>IFERROR(IFERROR(IFERROR(_xlfn.XLOOKUP(DP663,#REF!,#REF!,,,),_xlfn.XLOOKUP(DP663,#REF!,#REF!,,,)),_xlfn.XLOOKUP(DP663,#REF!,#REF!,,,)),"N/A")</f>
        <v>N/A</v>
      </c>
      <c r="DS663" s="159"/>
      <c r="DT663" s="160"/>
      <c r="DU663" s="161"/>
      <c r="DV663" s="162"/>
      <c r="DW663" s="163">
        <f>IFERROR(IFERROR(IFERROR(_xlfn.XLOOKUP(DP663,#REF!,#REF!,,,),_xlfn.XLOOKUP(DP663,#REF!,#REF!,,,)),_xlfn.XLOOKUP(DP663,#REF!,#REF!,,,)),0)</f>
        <v>0</v>
      </c>
      <c r="DX663" s="164"/>
      <c r="DY663" s="165">
        <f t="shared" si="619"/>
        <v>0</v>
      </c>
      <c r="DZ663" s="166"/>
      <c r="EA663" s="167">
        <f t="shared" si="620"/>
        <v>0</v>
      </c>
      <c r="EB663" s="168">
        <f t="shared" si="621"/>
        <v>0</v>
      </c>
      <c r="EC663" s="168">
        <f t="shared" si="622"/>
        <v>0</v>
      </c>
      <c r="ED663" s="169"/>
      <c r="EE663" s="170">
        <f t="shared" si="623"/>
        <v>0</v>
      </c>
      <c r="EF663" s="170" t="str">
        <f>IFERROR(IF(DY663&gt;((_xlfn.XLOOKUP(DQ663,TOPES!B:B,TOPES!C:C,,,)*INDEXACIÓN!CI663)),"SUPERA TOPES DEL HV",0),"HV NO ENCONTRADO")</f>
        <v>HV NO ENCONTRADO</v>
      </c>
      <c r="EG663" s="170">
        <f t="shared" si="624"/>
        <v>0</v>
      </c>
      <c r="EH663" s="170">
        <f>IF(SUMIF($M:$M,#REF!,$DY:$DY)&gt;$EH$8,"CONSULTA DIAN",0)</f>
        <v>0</v>
      </c>
      <c r="EI663" s="171">
        <f t="shared" si="625"/>
        <v>0</v>
      </c>
      <c r="EJ663" s="172"/>
    </row>
    <row r="664" spans="1:140" x14ac:dyDescent="0.25">
      <c r="A664" s="133" t="str">
        <f t="shared" si="575"/>
        <v>19000100655</v>
      </c>
      <c r="B664" s="134"/>
      <c r="C664" s="134"/>
      <c r="D664" s="135">
        <f>_xlfn.XLOOKUP(C664,TOPES!L:L,TOPES!M:M,,,)</f>
        <v>0</v>
      </c>
      <c r="E664" s="136">
        <v>655</v>
      </c>
      <c r="F664" s="134"/>
      <c r="G664" s="134"/>
      <c r="H664" s="134"/>
      <c r="I664" s="134"/>
      <c r="J664" s="134"/>
      <c r="K664" s="134"/>
      <c r="L664" s="134"/>
      <c r="M664" s="137"/>
      <c r="N664" s="134"/>
      <c r="O664" s="137" t="str">
        <f t="shared" si="576"/>
        <v/>
      </c>
      <c r="P664" s="138"/>
      <c r="Q664" s="139"/>
      <c r="R664" s="140">
        <f>IFERROR(IF(VLOOKUP(YEAR($D664),SMMLV!$A$2:$C$44,3,0)*$P664=$Q664,$Q664,IF($P664="",$Q664,VLOOKUP(YEAR($D664),SMMLV!$A$2:$C$44,3,0)*$P664)),0)</f>
        <v>0</v>
      </c>
      <c r="S664" s="141"/>
      <c r="T664" s="142"/>
      <c r="U664" s="143"/>
      <c r="V664" s="144"/>
      <c r="W664" s="145">
        <f>IFERROR(SUM(IF(VLOOKUP(YEAR($D664),SMMLV!$A$2:$C$44,3,0)*S664=T664,T664,IF(S664="",T664,VLOOKUP(YEAR($D664),SMMLV!$A$2:$C$44,3,0)*S664)),IF(VLOOKUP(YEAR($D664),SMMLV!$A$2:$C$44,3,0)*U664=V664,V664,IF(U664="",V664,VLOOKUP(YEAR($D664),SMMLV!$A$2:$C$44,3,0)*U664))),0)</f>
        <v>0</v>
      </c>
      <c r="X664" s="146"/>
      <c r="Y664" s="139"/>
      <c r="Z664" s="140">
        <f>IFERROR(IF(VLOOKUP(YEAR($D664),SMMLV!$A$2:$C$44,3,0)*$X664=$Y664,$Y664,IF($X664="",$Y664,VLOOKUP(YEAR($D664),SMMLV!$A$2:$C$44,3,0)*$X664)),0)</f>
        <v>0</v>
      </c>
      <c r="AA664" s="147"/>
      <c r="AB664" s="142"/>
      <c r="AC664" s="140">
        <f>IFERROR(IF(VLOOKUP(YEAR($D664),SMMLV!$A$2:$C$44,3,0)*$AA664=$AB664,$AB664,IF($AA664="",$AB664,VLOOKUP(YEAR($D664),SMMLV!$A$2:$C$44,3,0)*$AA664)),0)</f>
        <v>0</v>
      </c>
      <c r="AD664" s="147"/>
      <c r="AE664" s="142"/>
      <c r="AF664" s="140">
        <f>IFERROR(IF(VLOOKUP(YEAR($D664),SMMLV!$A$2:$C$44,3,0)*$AD664=$AE664,$AE664,IF($AD664="",$AE664,VLOOKUP(YEAR($D664),SMMLV!$A$2:$C$44,3,0)*$AD664)),0)</f>
        <v>0</v>
      </c>
      <c r="AG664" s="134"/>
      <c r="AH664" s="145">
        <f t="shared" si="577"/>
        <v>0</v>
      </c>
      <c r="AI664" s="138"/>
      <c r="AJ664" s="139"/>
      <c r="AK664" s="140">
        <f>IFERROR(IF(VLOOKUP(YEAR($D664),SMMLV!$A$2:$C$44,3,0)*$AI664=AJ664,AJ664,IF($AI664="",AJ664,VLOOKUP(YEAR($D664),SMMLV!$A$2:$C$44,3,0)*$AI664)),0)</f>
        <v>0</v>
      </c>
      <c r="AL664" s="141"/>
      <c r="AM664" s="142"/>
      <c r="AN664" s="147"/>
      <c r="AO664" s="144"/>
      <c r="AP664" s="145">
        <f>IFERROR(SUM(IF(VLOOKUP(YEAR($D664),SMMLV!$A$2:$C$44,3,0)*AL664=AM664,AM664,IF(AL664="",AM664,VLOOKUP(YEAR($D664),SMMLV!$A$2:$C$44,3,0)*AL664)),IF(VLOOKUP(YEAR($D664),SMMLV!$A$2:$C$44,3,0)*AN664=AO664,AO664,IF(AN664="",AO664,VLOOKUP(YEAR($D664),SMMLV!$A$2:$C$44,3,0)*AN664))),0)</f>
        <v>0</v>
      </c>
      <c r="AQ664" s="148"/>
      <c r="AR664" s="142"/>
      <c r="AS664" s="140">
        <f>IFERROR(IF(VLOOKUP(YEAR($D664),SMMLV!$A$2:$C$44,3,0)*AQ664=AR664,AR664,IF(AQ664="",AR664,VLOOKUP(YEAR($D664),SMMLV!$A$2:$C$44,3,0)*AQ664)),0)</f>
        <v>0</v>
      </c>
      <c r="AT664" s="147"/>
      <c r="AU664" s="142"/>
      <c r="AV664" s="140">
        <f>IFERROR(IF(VLOOKUP(YEAR($D664),SMMLV!$A$2:$C$44,3,0)*AT664=AU664,AU664,IF(AT664="",AU664,VLOOKUP(YEAR($D664),SMMLV!$A$2:$C$44,3,0)*AT664)),0)</f>
        <v>0</v>
      </c>
      <c r="AW664" s="147"/>
      <c r="AX664" s="142"/>
      <c r="AY664" s="140">
        <f>IFERROR(IF(VLOOKUP(YEAR($D664),SMMLV!$A$2:$C$44,3,0)*AW664=AX664,AX664,IF(AW664="",AX664,VLOOKUP(YEAR($D664),SMMLV!$A$2:$C$44,3,0)*AW664)),0)</f>
        <v>0</v>
      </c>
      <c r="AZ664" s="134"/>
      <c r="BA664" s="145">
        <f t="shared" si="578"/>
        <v>0</v>
      </c>
      <c r="BB664" s="138"/>
      <c r="BC664" s="139"/>
      <c r="BD664" s="140">
        <f>IFERROR(IF(VLOOKUP(YEAR($D664),SMMLV!$A$2:$C$44,3,0)*BB664=BC664,BC664,IF(BB664="",BC664,VLOOKUP(YEAR($D664),SMMLV!$A$2:$C$44,3,0)*BB664)),0)</f>
        <v>0</v>
      </c>
      <c r="BE664" s="141"/>
      <c r="BF664" s="142"/>
      <c r="BG664" s="147"/>
      <c r="BH664" s="144"/>
      <c r="BI664" s="145">
        <f>IFERROR(SUM(IF(VLOOKUP(YEAR($D664),SMMLV!$A$2:$C$44,3,0)*BE664=BF664,BF664,IF(BE664="",BF664,VLOOKUP(YEAR($D664),SMMLV!$A$2:$C$44,3,0)*BE664)),IF(VLOOKUP(YEAR($D664),SMMLV!$A$2:$C$44,3,0)*BG664=BH664,BH664,IF(BG664="",BH664,VLOOKUP(YEAR($D664),SMMLV!$A$2:$C$44,3,0)*BG664))),0)</f>
        <v>0</v>
      </c>
      <c r="BJ664" s="149"/>
      <c r="BK664" s="150"/>
      <c r="BL664" s="140">
        <f>IFERROR(IF(VLOOKUP(YEAR($D664),SMMLV!$A$2:$C$44,3,0)*BJ664=BK664,BK664,IF(BJ664="",BK664,VLOOKUP(YEAR($D664),SMMLV!$A$2:$C$44,3,0)*BJ664)),0)</f>
        <v>0</v>
      </c>
      <c r="BM664" s="147"/>
      <c r="BN664" s="142"/>
      <c r="BO664" s="140">
        <f>IFERROR(IF(VLOOKUP(YEAR($D664),SMMLV!$A$2:$C$44,3,0)*BM664=BN664,BN664,IF(BM664="",BN664,VLOOKUP(YEAR($D664),SMMLV!$A$2:$C$44,3,0)*BM664)),0)</f>
        <v>0</v>
      </c>
      <c r="BP664" s="147"/>
      <c r="BQ664" s="142"/>
      <c r="BR664" s="140">
        <f>IFERROR(IF(VLOOKUP(YEAR($D664),SMMLV!$A$2:$C$44,3,0)*BP664=BQ664,BQ664,IF(BP664="",BQ664,VLOOKUP(YEAR($D664),SMMLV!$A$2:$C$44,3,0)*BP664)),0)</f>
        <v>0</v>
      </c>
      <c r="BS664" s="134"/>
      <c r="BT664" s="145">
        <f t="shared" si="579"/>
        <v>0</v>
      </c>
      <c r="BU664" s="151">
        <f t="shared" si="580"/>
        <v>0</v>
      </c>
      <c r="BV664" s="151">
        <f t="shared" si="581"/>
        <v>0</v>
      </c>
      <c r="BW664" s="151">
        <f t="shared" si="582"/>
        <v>0</v>
      </c>
      <c r="BX664" s="151">
        <f t="shared" si="583"/>
        <v>0</v>
      </c>
      <c r="BY664" s="151">
        <f t="shared" si="584"/>
        <v>0</v>
      </c>
      <c r="BZ664" s="151">
        <f t="shared" si="572"/>
        <v>0</v>
      </c>
      <c r="CA664" s="134"/>
      <c r="CB664" s="134"/>
      <c r="CC664" s="134"/>
      <c r="CD664" s="152">
        <f t="shared" si="573"/>
        <v>0</v>
      </c>
      <c r="CE664" s="153">
        <f>IFERROR(INDEX(IPC!$A$11:$Y$22,MATCH(PROPER(TEXT(CD664,"mmmm")),IPC!$A$11:$A$22,0),MATCH(YEAR(CD664),IPC!$A$10:$Y$10,0)),0)</f>
        <v>0</v>
      </c>
      <c r="CF664" s="154">
        <v>65581</v>
      </c>
      <c r="CG664" s="153">
        <f>IFERROR(INDEX(IPC!$A$11:$Y$22,MATCH(PROPER(TEXT(CF664,"mmmm")),IPC!$A$11:$A$22,0),MATCH(YEAR(CF664),IPC!$A$10:$Y$10,0)),0)</f>
        <v>0</v>
      </c>
      <c r="CH664" s="155">
        <f t="shared" si="574"/>
        <v>0</v>
      </c>
      <c r="CI664" s="145">
        <v>1751559</v>
      </c>
      <c r="CJ664" s="151">
        <f t="shared" si="585"/>
        <v>0</v>
      </c>
      <c r="CK664" s="151">
        <f t="shared" si="586"/>
        <v>0</v>
      </c>
      <c r="CL664" s="151">
        <f t="shared" si="587"/>
        <v>0</v>
      </c>
      <c r="CM664" s="151">
        <f t="shared" si="588"/>
        <v>0</v>
      </c>
      <c r="CN664" s="151">
        <f t="shared" si="589"/>
        <v>0</v>
      </c>
      <c r="CO664" s="151">
        <f t="shared" si="590"/>
        <v>0</v>
      </c>
      <c r="CP664" s="151">
        <f t="shared" si="591"/>
        <v>0</v>
      </c>
      <c r="CQ664" s="151">
        <f t="shared" si="592"/>
        <v>0</v>
      </c>
      <c r="CR664" s="151">
        <f t="shared" si="593"/>
        <v>0</v>
      </c>
      <c r="CS664" s="151">
        <f t="shared" si="594"/>
        <v>0</v>
      </c>
      <c r="CT664" s="151">
        <f t="shared" si="595"/>
        <v>0</v>
      </c>
      <c r="CU664" s="151">
        <f t="shared" si="596"/>
        <v>0</v>
      </c>
      <c r="CV664" s="151">
        <f t="shared" si="597"/>
        <v>0</v>
      </c>
      <c r="CW664" s="151">
        <f t="shared" si="598"/>
        <v>0</v>
      </c>
      <c r="CX664" s="151">
        <f t="shared" si="599"/>
        <v>0</v>
      </c>
      <c r="CY664" s="151">
        <f t="shared" si="600"/>
        <v>0</v>
      </c>
      <c r="CZ664" s="151">
        <f t="shared" si="601"/>
        <v>0</v>
      </c>
      <c r="DA664" s="151">
        <f t="shared" si="602"/>
        <v>0</v>
      </c>
      <c r="DB664" s="151">
        <f t="shared" si="603"/>
        <v>0</v>
      </c>
      <c r="DC664" s="151">
        <f t="shared" si="604"/>
        <v>0</v>
      </c>
      <c r="DD664" s="151">
        <f t="shared" si="605"/>
        <v>0</v>
      </c>
      <c r="DE664" s="151">
        <f t="shared" si="606"/>
        <v>0</v>
      </c>
      <c r="DF664" s="151">
        <f t="shared" si="607"/>
        <v>0</v>
      </c>
      <c r="DG664" s="151">
        <f t="shared" si="608"/>
        <v>0</v>
      </c>
      <c r="DH664" s="151">
        <f t="shared" si="609"/>
        <v>0</v>
      </c>
      <c r="DI664" s="151">
        <f t="shared" si="610"/>
        <v>0</v>
      </c>
      <c r="DJ664" s="151">
        <f t="shared" si="611"/>
        <v>0</v>
      </c>
      <c r="DK664" s="151">
        <f t="shared" si="612"/>
        <v>0</v>
      </c>
      <c r="DL664" s="151">
        <f t="shared" si="613"/>
        <v>0</v>
      </c>
      <c r="DM664" s="151">
        <f t="shared" si="614"/>
        <v>0</v>
      </c>
      <c r="DN664" s="151">
        <f t="shared" si="615"/>
        <v>0</v>
      </c>
      <c r="DO664" s="156">
        <f t="shared" si="616"/>
        <v>0</v>
      </c>
      <c r="DP664" s="173" t="str">
        <f t="shared" si="617"/>
        <v/>
      </c>
      <c r="DQ664" s="157" t="str">
        <f t="shared" si="618"/>
        <v/>
      </c>
      <c r="DR664" s="158" t="str">
        <f>IFERROR(IFERROR(IFERROR(_xlfn.XLOOKUP(DP664,#REF!,#REF!,,,),_xlfn.XLOOKUP(DP664,#REF!,#REF!,,,)),_xlfn.XLOOKUP(DP664,#REF!,#REF!,,,)),"N/A")</f>
        <v>N/A</v>
      </c>
      <c r="DS664" s="159"/>
      <c r="DT664" s="160"/>
      <c r="DU664" s="161"/>
      <c r="DV664" s="162"/>
      <c r="DW664" s="163">
        <f>IFERROR(IFERROR(IFERROR(_xlfn.XLOOKUP(DP664,#REF!,#REF!,,,),_xlfn.XLOOKUP(DP664,#REF!,#REF!,,,)),_xlfn.XLOOKUP(DP664,#REF!,#REF!,,,)),0)</f>
        <v>0</v>
      </c>
      <c r="DX664" s="164"/>
      <c r="DY664" s="165">
        <f t="shared" si="619"/>
        <v>0</v>
      </c>
      <c r="DZ664" s="166"/>
      <c r="EA664" s="167">
        <f t="shared" si="620"/>
        <v>0</v>
      </c>
      <c r="EB664" s="168">
        <f t="shared" si="621"/>
        <v>0</v>
      </c>
      <c r="EC664" s="168">
        <f t="shared" si="622"/>
        <v>0</v>
      </c>
      <c r="ED664" s="169"/>
      <c r="EE664" s="170">
        <f t="shared" si="623"/>
        <v>0</v>
      </c>
      <c r="EF664" s="170" t="str">
        <f>IFERROR(IF(DY664&gt;((_xlfn.XLOOKUP(DQ664,TOPES!B:B,TOPES!C:C,,,)*INDEXACIÓN!CI664)),"SUPERA TOPES DEL HV",0),"HV NO ENCONTRADO")</f>
        <v>HV NO ENCONTRADO</v>
      </c>
      <c r="EG664" s="170">
        <f t="shared" si="624"/>
        <v>0</v>
      </c>
      <c r="EH664" s="170">
        <f>IF(SUMIF($M:$M,#REF!,$DY:$DY)&gt;$EH$8,"CONSULTA DIAN",0)</f>
        <v>0</v>
      </c>
      <c r="EI664" s="171">
        <f t="shared" si="625"/>
        <v>0</v>
      </c>
      <c r="EJ664" s="172"/>
    </row>
    <row r="665" spans="1:140" x14ac:dyDescent="0.25">
      <c r="A665" s="133" t="str">
        <f t="shared" si="575"/>
        <v>19000100656</v>
      </c>
      <c r="B665" s="134"/>
      <c r="C665" s="134"/>
      <c r="D665" s="135">
        <f>_xlfn.XLOOKUP(C665,TOPES!L:L,TOPES!M:M,,,)</f>
        <v>0</v>
      </c>
      <c r="E665" s="136">
        <v>656</v>
      </c>
      <c r="F665" s="134"/>
      <c r="G665" s="134"/>
      <c r="H665" s="134"/>
      <c r="I665" s="134"/>
      <c r="J665" s="134"/>
      <c r="K665" s="134"/>
      <c r="L665" s="134"/>
      <c r="M665" s="137"/>
      <c r="N665" s="134"/>
      <c r="O665" s="137" t="str">
        <f t="shared" si="576"/>
        <v/>
      </c>
      <c r="P665" s="138"/>
      <c r="Q665" s="139"/>
      <c r="R665" s="140">
        <f>IFERROR(IF(VLOOKUP(YEAR($D665),SMMLV!$A$2:$C$44,3,0)*$P665=$Q665,$Q665,IF($P665="",$Q665,VLOOKUP(YEAR($D665),SMMLV!$A$2:$C$44,3,0)*$P665)),0)</f>
        <v>0</v>
      </c>
      <c r="S665" s="141"/>
      <c r="T665" s="142"/>
      <c r="U665" s="143"/>
      <c r="V665" s="144"/>
      <c r="W665" s="145">
        <f>IFERROR(SUM(IF(VLOOKUP(YEAR($D665),SMMLV!$A$2:$C$44,3,0)*S665=T665,T665,IF(S665="",T665,VLOOKUP(YEAR($D665),SMMLV!$A$2:$C$44,3,0)*S665)),IF(VLOOKUP(YEAR($D665),SMMLV!$A$2:$C$44,3,0)*U665=V665,V665,IF(U665="",V665,VLOOKUP(YEAR($D665),SMMLV!$A$2:$C$44,3,0)*U665))),0)</f>
        <v>0</v>
      </c>
      <c r="X665" s="146"/>
      <c r="Y665" s="139"/>
      <c r="Z665" s="140">
        <f>IFERROR(IF(VLOOKUP(YEAR($D665),SMMLV!$A$2:$C$44,3,0)*$X665=$Y665,$Y665,IF($X665="",$Y665,VLOOKUP(YEAR($D665),SMMLV!$A$2:$C$44,3,0)*$X665)),0)</f>
        <v>0</v>
      </c>
      <c r="AA665" s="147"/>
      <c r="AB665" s="142"/>
      <c r="AC665" s="140">
        <f>IFERROR(IF(VLOOKUP(YEAR($D665),SMMLV!$A$2:$C$44,3,0)*$AA665=$AB665,$AB665,IF($AA665="",$AB665,VLOOKUP(YEAR($D665),SMMLV!$A$2:$C$44,3,0)*$AA665)),0)</f>
        <v>0</v>
      </c>
      <c r="AD665" s="147"/>
      <c r="AE665" s="142"/>
      <c r="AF665" s="140">
        <f>IFERROR(IF(VLOOKUP(YEAR($D665),SMMLV!$A$2:$C$44,3,0)*$AD665=$AE665,$AE665,IF($AD665="",$AE665,VLOOKUP(YEAR($D665),SMMLV!$A$2:$C$44,3,0)*$AD665)),0)</f>
        <v>0</v>
      </c>
      <c r="AG665" s="134"/>
      <c r="AH665" s="145">
        <f t="shared" si="577"/>
        <v>0</v>
      </c>
      <c r="AI665" s="138"/>
      <c r="AJ665" s="139"/>
      <c r="AK665" s="140">
        <f>IFERROR(IF(VLOOKUP(YEAR($D665),SMMLV!$A$2:$C$44,3,0)*$AI665=AJ665,AJ665,IF($AI665="",AJ665,VLOOKUP(YEAR($D665),SMMLV!$A$2:$C$44,3,0)*$AI665)),0)</f>
        <v>0</v>
      </c>
      <c r="AL665" s="141"/>
      <c r="AM665" s="142"/>
      <c r="AN665" s="147"/>
      <c r="AO665" s="144"/>
      <c r="AP665" s="145">
        <f>IFERROR(SUM(IF(VLOOKUP(YEAR($D665),SMMLV!$A$2:$C$44,3,0)*AL665=AM665,AM665,IF(AL665="",AM665,VLOOKUP(YEAR($D665),SMMLV!$A$2:$C$44,3,0)*AL665)),IF(VLOOKUP(YEAR($D665),SMMLV!$A$2:$C$44,3,0)*AN665=AO665,AO665,IF(AN665="",AO665,VLOOKUP(YEAR($D665),SMMLV!$A$2:$C$44,3,0)*AN665))),0)</f>
        <v>0</v>
      </c>
      <c r="AQ665" s="148"/>
      <c r="AR665" s="142"/>
      <c r="AS665" s="140">
        <f>IFERROR(IF(VLOOKUP(YEAR($D665),SMMLV!$A$2:$C$44,3,0)*AQ665=AR665,AR665,IF(AQ665="",AR665,VLOOKUP(YEAR($D665),SMMLV!$A$2:$C$44,3,0)*AQ665)),0)</f>
        <v>0</v>
      </c>
      <c r="AT665" s="147"/>
      <c r="AU665" s="142"/>
      <c r="AV665" s="140">
        <f>IFERROR(IF(VLOOKUP(YEAR($D665),SMMLV!$A$2:$C$44,3,0)*AT665=AU665,AU665,IF(AT665="",AU665,VLOOKUP(YEAR($D665),SMMLV!$A$2:$C$44,3,0)*AT665)),0)</f>
        <v>0</v>
      </c>
      <c r="AW665" s="147"/>
      <c r="AX665" s="142"/>
      <c r="AY665" s="140">
        <f>IFERROR(IF(VLOOKUP(YEAR($D665),SMMLV!$A$2:$C$44,3,0)*AW665=AX665,AX665,IF(AW665="",AX665,VLOOKUP(YEAR($D665),SMMLV!$A$2:$C$44,3,0)*AW665)),0)</f>
        <v>0</v>
      </c>
      <c r="AZ665" s="134"/>
      <c r="BA665" s="145">
        <f t="shared" si="578"/>
        <v>0</v>
      </c>
      <c r="BB665" s="138"/>
      <c r="BC665" s="139"/>
      <c r="BD665" s="140">
        <f>IFERROR(IF(VLOOKUP(YEAR($D665),SMMLV!$A$2:$C$44,3,0)*BB665=BC665,BC665,IF(BB665="",BC665,VLOOKUP(YEAR($D665),SMMLV!$A$2:$C$44,3,0)*BB665)),0)</f>
        <v>0</v>
      </c>
      <c r="BE665" s="141"/>
      <c r="BF665" s="142"/>
      <c r="BG665" s="147"/>
      <c r="BH665" s="144"/>
      <c r="BI665" s="145">
        <f>IFERROR(SUM(IF(VLOOKUP(YEAR($D665),SMMLV!$A$2:$C$44,3,0)*BE665=BF665,BF665,IF(BE665="",BF665,VLOOKUP(YEAR($D665),SMMLV!$A$2:$C$44,3,0)*BE665)),IF(VLOOKUP(YEAR($D665),SMMLV!$A$2:$C$44,3,0)*BG665=BH665,BH665,IF(BG665="",BH665,VLOOKUP(YEAR($D665),SMMLV!$A$2:$C$44,3,0)*BG665))),0)</f>
        <v>0</v>
      </c>
      <c r="BJ665" s="149"/>
      <c r="BK665" s="150"/>
      <c r="BL665" s="140">
        <f>IFERROR(IF(VLOOKUP(YEAR($D665),SMMLV!$A$2:$C$44,3,0)*BJ665=BK665,BK665,IF(BJ665="",BK665,VLOOKUP(YEAR($D665),SMMLV!$A$2:$C$44,3,0)*BJ665)),0)</f>
        <v>0</v>
      </c>
      <c r="BM665" s="147"/>
      <c r="BN665" s="142"/>
      <c r="BO665" s="140">
        <f>IFERROR(IF(VLOOKUP(YEAR($D665),SMMLV!$A$2:$C$44,3,0)*BM665=BN665,BN665,IF(BM665="",BN665,VLOOKUP(YEAR($D665),SMMLV!$A$2:$C$44,3,0)*BM665)),0)</f>
        <v>0</v>
      </c>
      <c r="BP665" s="147"/>
      <c r="BQ665" s="142"/>
      <c r="BR665" s="140">
        <f>IFERROR(IF(VLOOKUP(YEAR($D665),SMMLV!$A$2:$C$44,3,0)*BP665=BQ665,BQ665,IF(BP665="",BQ665,VLOOKUP(YEAR($D665),SMMLV!$A$2:$C$44,3,0)*BP665)),0)</f>
        <v>0</v>
      </c>
      <c r="BS665" s="134"/>
      <c r="BT665" s="145">
        <f t="shared" si="579"/>
        <v>0</v>
      </c>
      <c r="BU665" s="151">
        <f t="shared" si="580"/>
        <v>0</v>
      </c>
      <c r="BV665" s="151">
        <f t="shared" si="581"/>
        <v>0</v>
      </c>
      <c r="BW665" s="151">
        <f t="shared" si="582"/>
        <v>0</v>
      </c>
      <c r="BX665" s="151">
        <f t="shared" si="583"/>
        <v>0</v>
      </c>
      <c r="BY665" s="151">
        <f t="shared" si="584"/>
        <v>0</v>
      </c>
      <c r="BZ665" s="151">
        <f t="shared" si="572"/>
        <v>0</v>
      </c>
      <c r="CA665" s="134"/>
      <c r="CB665" s="134"/>
      <c r="CC665" s="134"/>
      <c r="CD665" s="152">
        <f t="shared" si="573"/>
        <v>0</v>
      </c>
      <c r="CE665" s="153">
        <f>IFERROR(INDEX(IPC!$A$11:$Y$22,MATCH(PROPER(TEXT(CD665,"mmmm")),IPC!$A$11:$A$22,0),MATCH(YEAR(CD665),IPC!$A$10:$Y$10,0)),0)</f>
        <v>0</v>
      </c>
      <c r="CF665" s="154">
        <v>65612</v>
      </c>
      <c r="CG665" s="153">
        <f>IFERROR(INDEX(IPC!$A$11:$Y$22,MATCH(PROPER(TEXT(CF665,"mmmm")),IPC!$A$11:$A$22,0),MATCH(YEAR(CF665),IPC!$A$10:$Y$10,0)),0)</f>
        <v>0</v>
      </c>
      <c r="CH665" s="155">
        <f t="shared" si="574"/>
        <v>0</v>
      </c>
      <c r="CI665" s="145">
        <v>1751560</v>
      </c>
      <c r="CJ665" s="151">
        <f t="shared" si="585"/>
        <v>0</v>
      </c>
      <c r="CK665" s="151">
        <f t="shared" si="586"/>
        <v>0</v>
      </c>
      <c r="CL665" s="151">
        <f t="shared" si="587"/>
        <v>0</v>
      </c>
      <c r="CM665" s="151">
        <f t="shared" si="588"/>
        <v>0</v>
      </c>
      <c r="CN665" s="151">
        <f t="shared" si="589"/>
        <v>0</v>
      </c>
      <c r="CO665" s="151">
        <f t="shared" si="590"/>
        <v>0</v>
      </c>
      <c r="CP665" s="151">
        <f t="shared" si="591"/>
        <v>0</v>
      </c>
      <c r="CQ665" s="151">
        <f t="shared" si="592"/>
        <v>0</v>
      </c>
      <c r="CR665" s="151">
        <f t="shared" si="593"/>
        <v>0</v>
      </c>
      <c r="CS665" s="151">
        <f t="shared" si="594"/>
        <v>0</v>
      </c>
      <c r="CT665" s="151">
        <f t="shared" si="595"/>
        <v>0</v>
      </c>
      <c r="CU665" s="151">
        <f t="shared" si="596"/>
        <v>0</v>
      </c>
      <c r="CV665" s="151">
        <f t="shared" si="597"/>
        <v>0</v>
      </c>
      <c r="CW665" s="151">
        <f t="shared" si="598"/>
        <v>0</v>
      </c>
      <c r="CX665" s="151">
        <f t="shared" si="599"/>
        <v>0</v>
      </c>
      <c r="CY665" s="151">
        <f t="shared" si="600"/>
        <v>0</v>
      </c>
      <c r="CZ665" s="151">
        <f t="shared" si="601"/>
        <v>0</v>
      </c>
      <c r="DA665" s="151">
        <f t="shared" si="602"/>
        <v>0</v>
      </c>
      <c r="DB665" s="151">
        <f t="shared" si="603"/>
        <v>0</v>
      </c>
      <c r="DC665" s="151">
        <f t="shared" si="604"/>
        <v>0</v>
      </c>
      <c r="DD665" s="151">
        <f t="shared" si="605"/>
        <v>0</v>
      </c>
      <c r="DE665" s="151">
        <f t="shared" si="606"/>
        <v>0</v>
      </c>
      <c r="DF665" s="151">
        <f t="shared" si="607"/>
        <v>0</v>
      </c>
      <c r="DG665" s="151">
        <f t="shared" si="608"/>
        <v>0</v>
      </c>
      <c r="DH665" s="151">
        <f t="shared" si="609"/>
        <v>0</v>
      </c>
      <c r="DI665" s="151">
        <f t="shared" si="610"/>
        <v>0</v>
      </c>
      <c r="DJ665" s="151">
        <f t="shared" si="611"/>
        <v>0</v>
      </c>
      <c r="DK665" s="151">
        <f t="shared" si="612"/>
        <v>0</v>
      </c>
      <c r="DL665" s="151">
        <f t="shared" si="613"/>
        <v>0</v>
      </c>
      <c r="DM665" s="151">
        <f t="shared" si="614"/>
        <v>0</v>
      </c>
      <c r="DN665" s="151">
        <f t="shared" si="615"/>
        <v>0</v>
      </c>
      <c r="DO665" s="156">
        <f t="shared" si="616"/>
        <v>0</v>
      </c>
      <c r="DP665" s="173" t="str">
        <f t="shared" si="617"/>
        <v/>
      </c>
      <c r="DQ665" s="157" t="str">
        <f t="shared" si="618"/>
        <v/>
      </c>
      <c r="DR665" s="158" t="str">
        <f>IFERROR(IFERROR(IFERROR(_xlfn.XLOOKUP(DP665,#REF!,#REF!,,,),_xlfn.XLOOKUP(DP665,#REF!,#REF!,,,)),_xlfn.XLOOKUP(DP665,#REF!,#REF!,,,)),"N/A")</f>
        <v>N/A</v>
      </c>
      <c r="DS665" s="159"/>
      <c r="DT665" s="160"/>
      <c r="DU665" s="161"/>
      <c r="DV665" s="162"/>
      <c r="DW665" s="163">
        <f>IFERROR(IFERROR(IFERROR(_xlfn.XLOOKUP(DP665,#REF!,#REF!,,,),_xlfn.XLOOKUP(DP665,#REF!,#REF!,,,)),_xlfn.XLOOKUP(DP665,#REF!,#REF!,,,)),0)</f>
        <v>0</v>
      </c>
      <c r="DX665" s="164"/>
      <c r="DY665" s="165">
        <f t="shared" si="619"/>
        <v>0</v>
      </c>
      <c r="DZ665" s="166"/>
      <c r="EA665" s="167">
        <f t="shared" si="620"/>
        <v>0</v>
      </c>
      <c r="EB665" s="168">
        <f t="shared" si="621"/>
        <v>0</v>
      </c>
      <c r="EC665" s="168">
        <f t="shared" si="622"/>
        <v>0</v>
      </c>
      <c r="ED665" s="169"/>
      <c r="EE665" s="170">
        <f t="shared" si="623"/>
        <v>0</v>
      </c>
      <c r="EF665" s="170" t="str">
        <f>IFERROR(IF(DY665&gt;((_xlfn.XLOOKUP(DQ665,TOPES!B:B,TOPES!C:C,,,)*INDEXACIÓN!CI665)),"SUPERA TOPES DEL HV",0),"HV NO ENCONTRADO")</f>
        <v>HV NO ENCONTRADO</v>
      </c>
      <c r="EG665" s="170">
        <f t="shared" si="624"/>
        <v>0</v>
      </c>
      <c r="EH665" s="170">
        <f>IF(SUMIF($M:$M,#REF!,$DY:$DY)&gt;$EH$8,"CONSULTA DIAN",0)</f>
        <v>0</v>
      </c>
      <c r="EI665" s="171">
        <f t="shared" si="625"/>
        <v>0</v>
      </c>
      <c r="EJ665" s="172"/>
    </row>
    <row r="666" spans="1:140" x14ac:dyDescent="0.25">
      <c r="A666" s="133" t="str">
        <f t="shared" si="575"/>
        <v>19000100657</v>
      </c>
      <c r="B666" s="134"/>
      <c r="C666" s="134"/>
      <c r="D666" s="135">
        <f>_xlfn.XLOOKUP(C666,TOPES!L:L,TOPES!M:M,,,)</f>
        <v>0</v>
      </c>
      <c r="E666" s="136">
        <v>657</v>
      </c>
      <c r="F666" s="134"/>
      <c r="G666" s="134"/>
      <c r="H666" s="134"/>
      <c r="I666" s="134"/>
      <c r="J666" s="134"/>
      <c r="K666" s="134"/>
      <c r="L666" s="134"/>
      <c r="M666" s="137"/>
      <c r="N666" s="134"/>
      <c r="O666" s="137" t="str">
        <f t="shared" si="576"/>
        <v/>
      </c>
      <c r="P666" s="138"/>
      <c r="Q666" s="139"/>
      <c r="R666" s="140">
        <f>IFERROR(IF(VLOOKUP(YEAR($D666),SMMLV!$A$2:$C$44,3,0)*$P666=$Q666,$Q666,IF($P666="",$Q666,VLOOKUP(YEAR($D666),SMMLV!$A$2:$C$44,3,0)*$P666)),0)</f>
        <v>0</v>
      </c>
      <c r="S666" s="141"/>
      <c r="T666" s="142"/>
      <c r="U666" s="143"/>
      <c r="V666" s="144"/>
      <c r="W666" s="145">
        <f>IFERROR(SUM(IF(VLOOKUP(YEAR($D666),SMMLV!$A$2:$C$44,3,0)*S666=T666,T666,IF(S666="",T666,VLOOKUP(YEAR($D666),SMMLV!$A$2:$C$44,3,0)*S666)),IF(VLOOKUP(YEAR($D666),SMMLV!$A$2:$C$44,3,0)*U666=V666,V666,IF(U666="",V666,VLOOKUP(YEAR($D666),SMMLV!$A$2:$C$44,3,0)*U666))),0)</f>
        <v>0</v>
      </c>
      <c r="X666" s="146"/>
      <c r="Y666" s="139"/>
      <c r="Z666" s="140">
        <f>IFERROR(IF(VLOOKUP(YEAR($D666),SMMLV!$A$2:$C$44,3,0)*$X666=$Y666,$Y666,IF($X666="",$Y666,VLOOKUP(YEAR($D666),SMMLV!$A$2:$C$44,3,0)*$X666)),0)</f>
        <v>0</v>
      </c>
      <c r="AA666" s="147"/>
      <c r="AB666" s="142"/>
      <c r="AC666" s="140">
        <f>IFERROR(IF(VLOOKUP(YEAR($D666),SMMLV!$A$2:$C$44,3,0)*$AA666=$AB666,$AB666,IF($AA666="",$AB666,VLOOKUP(YEAR($D666),SMMLV!$A$2:$C$44,3,0)*$AA666)),0)</f>
        <v>0</v>
      </c>
      <c r="AD666" s="147"/>
      <c r="AE666" s="142"/>
      <c r="AF666" s="140">
        <f>IFERROR(IF(VLOOKUP(YEAR($D666),SMMLV!$A$2:$C$44,3,0)*$AD666=$AE666,$AE666,IF($AD666="",$AE666,VLOOKUP(YEAR($D666),SMMLV!$A$2:$C$44,3,0)*$AD666)),0)</f>
        <v>0</v>
      </c>
      <c r="AG666" s="134"/>
      <c r="AH666" s="145">
        <f t="shared" si="577"/>
        <v>0</v>
      </c>
      <c r="AI666" s="138"/>
      <c r="AJ666" s="139"/>
      <c r="AK666" s="140">
        <f>IFERROR(IF(VLOOKUP(YEAR($D666),SMMLV!$A$2:$C$44,3,0)*$AI666=AJ666,AJ666,IF($AI666="",AJ666,VLOOKUP(YEAR($D666),SMMLV!$A$2:$C$44,3,0)*$AI666)),0)</f>
        <v>0</v>
      </c>
      <c r="AL666" s="141"/>
      <c r="AM666" s="142"/>
      <c r="AN666" s="147"/>
      <c r="AO666" s="144"/>
      <c r="AP666" s="145">
        <f>IFERROR(SUM(IF(VLOOKUP(YEAR($D666),SMMLV!$A$2:$C$44,3,0)*AL666=AM666,AM666,IF(AL666="",AM666,VLOOKUP(YEAR($D666),SMMLV!$A$2:$C$44,3,0)*AL666)),IF(VLOOKUP(YEAR($D666),SMMLV!$A$2:$C$44,3,0)*AN666=AO666,AO666,IF(AN666="",AO666,VLOOKUP(YEAR($D666),SMMLV!$A$2:$C$44,3,0)*AN666))),0)</f>
        <v>0</v>
      </c>
      <c r="AQ666" s="148"/>
      <c r="AR666" s="142"/>
      <c r="AS666" s="140">
        <f>IFERROR(IF(VLOOKUP(YEAR($D666),SMMLV!$A$2:$C$44,3,0)*AQ666=AR666,AR666,IF(AQ666="",AR666,VLOOKUP(YEAR($D666),SMMLV!$A$2:$C$44,3,0)*AQ666)),0)</f>
        <v>0</v>
      </c>
      <c r="AT666" s="147"/>
      <c r="AU666" s="142"/>
      <c r="AV666" s="140">
        <f>IFERROR(IF(VLOOKUP(YEAR($D666),SMMLV!$A$2:$C$44,3,0)*AT666=AU666,AU666,IF(AT666="",AU666,VLOOKUP(YEAR($D666),SMMLV!$A$2:$C$44,3,0)*AT666)),0)</f>
        <v>0</v>
      </c>
      <c r="AW666" s="147"/>
      <c r="AX666" s="142"/>
      <c r="AY666" s="140">
        <f>IFERROR(IF(VLOOKUP(YEAR($D666),SMMLV!$A$2:$C$44,3,0)*AW666=AX666,AX666,IF(AW666="",AX666,VLOOKUP(YEAR($D666),SMMLV!$A$2:$C$44,3,0)*AW666)),0)</f>
        <v>0</v>
      </c>
      <c r="AZ666" s="134"/>
      <c r="BA666" s="145">
        <f t="shared" si="578"/>
        <v>0</v>
      </c>
      <c r="BB666" s="138"/>
      <c r="BC666" s="139"/>
      <c r="BD666" s="140">
        <f>IFERROR(IF(VLOOKUP(YEAR($D666),SMMLV!$A$2:$C$44,3,0)*BB666=BC666,BC666,IF(BB666="",BC666,VLOOKUP(YEAR($D666),SMMLV!$A$2:$C$44,3,0)*BB666)),0)</f>
        <v>0</v>
      </c>
      <c r="BE666" s="141"/>
      <c r="BF666" s="142"/>
      <c r="BG666" s="147"/>
      <c r="BH666" s="144"/>
      <c r="BI666" s="145">
        <f>IFERROR(SUM(IF(VLOOKUP(YEAR($D666),SMMLV!$A$2:$C$44,3,0)*BE666=BF666,BF666,IF(BE666="",BF666,VLOOKUP(YEAR($D666),SMMLV!$A$2:$C$44,3,0)*BE666)),IF(VLOOKUP(YEAR($D666),SMMLV!$A$2:$C$44,3,0)*BG666=BH666,BH666,IF(BG666="",BH666,VLOOKUP(YEAR($D666),SMMLV!$A$2:$C$44,3,0)*BG666))),0)</f>
        <v>0</v>
      </c>
      <c r="BJ666" s="149"/>
      <c r="BK666" s="150"/>
      <c r="BL666" s="140">
        <f>IFERROR(IF(VLOOKUP(YEAR($D666),SMMLV!$A$2:$C$44,3,0)*BJ666=BK666,BK666,IF(BJ666="",BK666,VLOOKUP(YEAR($D666),SMMLV!$A$2:$C$44,3,0)*BJ666)),0)</f>
        <v>0</v>
      </c>
      <c r="BM666" s="147"/>
      <c r="BN666" s="142"/>
      <c r="BO666" s="140">
        <f>IFERROR(IF(VLOOKUP(YEAR($D666),SMMLV!$A$2:$C$44,3,0)*BM666=BN666,BN666,IF(BM666="",BN666,VLOOKUP(YEAR($D666),SMMLV!$A$2:$C$44,3,0)*BM666)),0)</f>
        <v>0</v>
      </c>
      <c r="BP666" s="147"/>
      <c r="BQ666" s="142"/>
      <c r="BR666" s="140">
        <f>IFERROR(IF(VLOOKUP(YEAR($D666),SMMLV!$A$2:$C$44,3,0)*BP666=BQ666,BQ666,IF(BP666="",BQ666,VLOOKUP(YEAR($D666),SMMLV!$A$2:$C$44,3,0)*BP666)),0)</f>
        <v>0</v>
      </c>
      <c r="BS666" s="134"/>
      <c r="BT666" s="145">
        <f t="shared" si="579"/>
        <v>0</v>
      </c>
      <c r="BU666" s="151">
        <f t="shared" si="580"/>
        <v>0</v>
      </c>
      <c r="BV666" s="151">
        <f t="shared" si="581"/>
        <v>0</v>
      </c>
      <c r="BW666" s="151">
        <f t="shared" si="582"/>
        <v>0</v>
      </c>
      <c r="BX666" s="151">
        <f t="shared" si="583"/>
        <v>0</v>
      </c>
      <c r="BY666" s="151">
        <f t="shared" si="584"/>
        <v>0</v>
      </c>
      <c r="BZ666" s="151">
        <f t="shared" si="572"/>
        <v>0</v>
      </c>
      <c r="CA666" s="134"/>
      <c r="CB666" s="134"/>
      <c r="CC666" s="134"/>
      <c r="CD666" s="152">
        <f t="shared" si="573"/>
        <v>0</v>
      </c>
      <c r="CE666" s="153">
        <f>IFERROR(INDEX(IPC!$A$11:$Y$22,MATCH(PROPER(TEXT(CD666,"mmmm")),IPC!$A$11:$A$22,0),MATCH(YEAR(CD666),IPC!$A$10:$Y$10,0)),0)</f>
        <v>0</v>
      </c>
      <c r="CF666" s="154">
        <v>65643</v>
      </c>
      <c r="CG666" s="153">
        <f>IFERROR(INDEX(IPC!$A$11:$Y$22,MATCH(PROPER(TEXT(CF666,"mmmm")),IPC!$A$11:$A$22,0),MATCH(YEAR(CF666),IPC!$A$10:$Y$10,0)),0)</f>
        <v>0</v>
      </c>
      <c r="CH666" s="155">
        <f t="shared" si="574"/>
        <v>0</v>
      </c>
      <c r="CI666" s="145">
        <v>1751561</v>
      </c>
      <c r="CJ666" s="151">
        <f t="shared" si="585"/>
        <v>0</v>
      </c>
      <c r="CK666" s="151">
        <f t="shared" si="586"/>
        <v>0</v>
      </c>
      <c r="CL666" s="151">
        <f t="shared" si="587"/>
        <v>0</v>
      </c>
      <c r="CM666" s="151">
        <f t="shared" si="588"/>
        <v>0</v>
      </c>
      <c r="CN666" s="151">
        <f t="shared" si="589"/>
        <v>0</v>
      </c>
      <c r="CO666" s="151">
        <f t="shared" si="590"/>
        <v>0</v>
      </c>
      <c r="CP666" s="151">
        <f t="shared" si="591"/>
        <v>0</v>
      </c>
      <c r="CQ666" s="151">
        <f t="shared" si="592"/>
        <v>0</v>
      </c>
      <c r="CR666" s="151">
        <f t="shared" si="593"/>
        <v>0</v>
      </c>
      <c r="CS666" s="151">
        <f t="shared" si="594"/>
        <v>0</v>
      </c>
      <c r="CT666" s="151">
        <f t="shared" si="595"/>
        <v>0</v>
      </c>
      <c r="CU666" s="151">
        <f t="shared" si="596"/>
        <v>0</v>
      </c>
      <c r="CV666" s="151">
        <f t="shared" si="597"/>
        <v>0</v>
      </c>
      <c r="CW666" s="151">
        <f t="shared" si="598"/>
        <v>0</v>
      </c>
      <c r="CX666" s="151">
        <f t="shared" si="599"/>
        <v>0</v>
      </c>
      <c r="CY666" s="151">
        <f t="shared" si="600"/>
        <v>0</v>
      </c>
      <c r="CZ666" s="151">
        <f t="shared" si="601"/>
        <v>0</v>
      </c>
      <c r="DA666" s="151">
        <f t="shared" si="602"/>
        <v>0</v>
      </c>
      <c r="DB666" s="151">
        <f t="shared" si="603"/>
        <v>0</v>
      </c>
      <c r="DC666" s="151">
        <f t="shared" si="604"/>
        <v>0</v>
      </c>
      <c r="DD666" s="151">
        <f t="shared" si="605"/>
        <v>0</v>
      </c>
      <c r="DE666" s="151">
        <f t="shared" si="606"/>
        <v>0</v>
      </c>
      <c r="DF666" s="151">
        <f t="shared" si="607"/>
        <v>0</v>
      </c>
      <c r="DG666" s="151">
        <f t="shared" si="608"/>
        <v>0</v>
      </c>
      <c r="DH666" s="151">
        <f t="shared" si="609"/>
        <v>0</v>
      </c>
      <c r="DI666" s="151">
        <f t="shared" si="610"/>
        <v>0</v>
      </c>
      <c r="DJ666" s="151">
        <f t="shared" si="611"/>
        <v>0</v>
      </c>
      <c r="DK666" s="151">
        <f t="shared" si="612"/>
        <v>0</v>
      </c>
      <c r="DL666" s="151">
        <f t="shared" si="613"/>
        <v>0</v>
      </c>
      <c r="DM666" s="151">
        <f t="shared" si="614"/>
        <v>0</v>
      </c>
      <c r="DN666" s="151">
        <f t="shared" si="615"/>
        <v>0</v>
      </c>
      <c r="DO666" s="156">
        <f t="shared" si="616"/>
        <v>0</v>
      </c>
      <c r="DP666" s="173" t="str">
        <f t="shared" si="617"/>
        <v/>
      </c>
      <c r="DQ666" s="157" t="str">
        <f t="shared" si="618"/>
        <v/>
      </c>
      <c r="DR666" s="158" t="str">
        <f>IFERROR(IFERROR(IFERROR(_xlfn.XLOOKUP(DP666,#REF!,#REF!,,,),_xlfn.XLOOKUP(DP666,#REF!,#REF!,,,)),_xlfn.XLOOKUP(DP666,#REF!,#REF!,,,)),"N/A")</f>
        <v>N/A</v>
      </c>
      <c r="DS666" s="159"/>
      <c r="DT666" s="160"/>
      <c r="DU666" s="161"/>
      <c r="DV666" s="162"/>
      <c r="DW666" s="163">
        <f>IFERROR(IFERROR(IFERROR(_xlfn.XLOOKUP(DP666,#REF!,#REF!,,,),_xlfn.XLOOKUP(DP666,#REF!,#REF!,,,)),_xlfn.XLOOKUP(DP666,#REF!,#REF!,,,)),0)</f>
        <v>0</v>
      </c>
      <c r="DX666" s="164"/>
      <c r="DY666" s="165">
        <f t="shared" si="619"/>
        <v>0</v>
      </c>
      <c r="DZ666" s="166"/>
      <c r="EA666" s="167">
        <f t="shared" si="620"/>
        <v>0</v>
      </c>
      <c r="EB666" s="168">
        <f t="shared" si="621"/>
        <v>0</v>
      </c>
      <c r="EC666" s="168">
        <f t="shared" si="622"/>
        <v>0</v>
      </c>
      <c r="ED666" s="169"/>
      <c r="EE666" s="170">
        <f t="shared" si="623"/>
        <v>0</v>
      </c>
      <c r="EF666" s="170" t="str">
        <f>IFERROR(IF(DY666&gt;((_xlfn.XLOOKUP(DQ666,TOPES!B:B,TOPES!C:C,,,)*INDEXACIÓN!CI666)),"SUPERA TOPES DEL HV",0),"HV NO ENCONTRADO")</f>
        <v>HV NO ENCONTRADO</v>
      </c>
      <c r="EG666" s="170">
        <f t="shared" si="624"/>
        <v>0</v>
      </c>
      <c r="EH666" s="170">
        <f>IF(SUMIF($M:$M,#REF!,$DY:$DY)&gt;$EH$8,"CONSULTA DIAN",0)</f>
        <v>0</v>
      </c>
      <c r="EI666" s="171">
        <f t="shared" si="625"/>
        <v>0</v>
      </c>
      <c r="EJ666" s="172"/>
    </row>
    <row r="667" spans="1:140" x14ac:dyDescent="0.25">
      <c r="A667" s="133" t="str">
        <f t="shared" si="575"/>
        <v>19000100658</v>
      </c>
      <c r="B667" s="134"/>
      <c r="C667" s="134"/>
      <c r="D667" s="135">
        <f>_xlfn.XLOOKUP(C667,TOPES!L:L,TOPES!M:M,,,)</f>
        <v>0</v>
      </c>
      <c r="E667" s="136">
        <v>658</v>
      </c>
      <c r="F667" s="134"/>
      <c r="G667" s="134"/>
      <c r="H667" s="134"/>
      <c r="I667" s="134"/>
      <c r="J667" s="134"/>
      <c r="K667" s="134"/>
      <c r="L667" s="134"/>
      <c r="M667" s="137"/>
      <c r="N667" s="134"/>
      <c r="O667" s="137" t="str">
        <f t="shared" si="576"/>
        <v/>
      </c>
      <c r="P667" s="138"/>
      <c r="Q667" s="139"/>
      <c r="R667" s="140">
        <f>IFERROR(IF(VLOOKUP(YEAR($D667),SMMLV!$A$2:$C$44,3,0)*$P667=$Q667,$Q667,IF($P667="",$Q667,VLOOKUP(YEAR($D667),SMMLV!$A$2:$C$44,3,0)*$P667)),0)</f>
        <v>0</v>
      </c>
      <c r="S667" s="141"/>
      <c r="T667" s="142"/>
      <c r="U667" s="143"/>
      <c r="V667" s="144"/>
      <c r="W667" s="145">
        <f>IFERROR(SUM(IF(VLOOKUP(YEAR($D667),SMMLV!$A$2:$C$44,3,0)*S667=T667,T667,IF(S667="",T667,VLOOKUP(YEAR($D667),SMMLV!$A$2:$C$44,3,0)*S667)),IF(VLOOKUP(YEAR($D667),SMMLV!$A$2:$C$44,3,0)*U667=V667,V667,IF(U667="",V667,VLOOKUP(YEAR($D667),SMMLV!$A$2:$C$44,3,0)*U667))),0)</f>
        <v>0</v>
      </c>
      <c r="X667" s="146"/>
      <c r="Y667" s="139"/>
      <c r="Z667" s="140">
        <f>IFERROR(IF(VLOOKUP(YEAR($D667),SMMLV!$A$2:$C$44,3,0)*$X667=$Y667,$Y667,IF($X667="",$Y667,VLOOKUP(YEAR($D667),SMMLV!$A$2:$C$44,3,0)*$X667)),0)</f>
        <v>0</v>
      </c>
      <c r="AA667" s="147"/>
      <c r="AB667" s="142"/>
      <c r="AC667" s="140">
        <f>IFERROR(IF(VLOOKUP(YEAR($D667),SMMLV!$A$2:$C$44,3,0)*$AA667=$AB667,$AB667,IF($AA667="",$AB667,VLOOKUP(YEAR($D667),SMMLV!$A$2:$C$44,3,0)*$AA667)),0)</f>
        <v>0</v>
      </c>
      <c r="AD667" s="147"/>
      <c r="AE667" s="142"/>
      <c r="AF667" s="140">
        <f>IFERROR(IF(VLOOKUP(YEAR($D667),SMMLV!$A$2:$C$44,3,0)*$AD667=$AE667,$AE667,IF($AD667="",$AE667,VLOOKUP(YEAR($D667),SMMLV!$A$2:$C$44,3,0)*$AD667)),0)</f>
        <v>0</v>
      </c>
      <c r="AG667" s="134"/>
      <c r="AH667" s="145">
        <f t="shared" si="577"/>
        <v>0</v>
      </c>
      <c r="AI667" s="138"/>
      <c r="AJ667" s="139"/>
      <c r="AK667" s="140">
        <f>IFERROR(IF(VLOOKUP(YEAR($D667),SMMLV!$A$2:$C$44,3,0)*$AI667=AJ667,AJ667,IF($AI667="",AJ667,VLOOKUP(YEAR($D667),SMMLV!$A$2:$C$44,3,0)*$AI667)),0)</f>
        <v>0</v>
      </c>
      <c r="AL667" s="141"/>
      <c r="AM667" s="142"/>
      <c r="AN667" s="147"/>
      <c r="AO667" s="144"/>
      <c r="AP667" s="145">
        <f>IFERROR(SUM(IF(VLOOKUP(YEAR($D667),SMMLV!$A$2:$C$44,3,0)*AL667=AM667,AM667,IF(AL667="",AM667,VLOOKUP(YEAR($D667),SMMLV!$A$2:$C$44,3,0)*AL667)),IF(VLOOKUP(YEAR($D667),SMMLV!$A$2:$C$44,3,0)*AN667=AO667,AO667,IF(AN667="",AO667,VLOOKUP(YEAR($D667),SMMLV!$A$2:$C$44,3,0)*AN667))),0)</f>
        <v>0</v>
      </c>
      <c r="AQ667" s="148"/>
      <c r="AR667" s="142"/>
      <c r="AS667" s="140">
        <f>IFERROR(IF(VLOOKUP(YEAR($D667),SMMLV!$A$2:$C$44,3,0)*AQ667=AR667,AR667,IF(AQ667="",AR667,VLOOKUP(YEAR($D667),SMMLV!$A$2:$C$44,3,0)*AQ667)),0)</f>
        <v>0</v>
      </c>
      <c r="AT667" s="147"/>
      <c r="AU667" s="142"/>
      <c r="AV667" s="140">
        <f>IFERROR(IF(VLOOKUP(YEAR($D667),SMMLV!$A$2:$C$44,3,0)*AT667=AU667,AU667,IF(AT667="",AU667,VLOOKUP(YEAR($D667),SMMLV!$A$2:$C$44,3,0)*AT667)),0)</f>
        <v>0</v>
      </c>
      <c r="AW667" s="147"/>
      <c r="AX667" s="142"/>
      <c r="AY667" s="140">
        <f>IFERROR(IF(VLOOKUP(YEAR($D667),SMMLV!$A$2:$C$44,3,0)*AW667=AX667,AX667,IF(AW667="",AX667,VLOOKUP(YEAR($D667),SMMLV!$A$2:$C$44,3,0)*AW667)),0)</f>
        <v>0</v>
      </c>
      <c r="AZ667" s="134"/>
      <c r="BA667" s="145">
        <f t="shared" si="578"/>
        <v>0</v>
      </c>
      <c r="BB667" s="138"/>
      <c r="BC667" s="139"/>
      <c r="BD667" s="140">
        <f>IFERROR(IF(VLOOKUP(YEAR($D667),SMMLV!$A$2:$C$44,3,0)*BB667=BC667,BC667,IF(BB667="",BC667,VLOOKUP(YEAR($D667),SMMLV!$A$2:$C$44,3,0)*BB667)),0)</f>
        <v>0</v>
      </c>
      <c r="BE667" s="141"/>
      <c r="BF667" s="142"/>
      <c r="BG667" s="147"/>
      <c r="BH667" s="144"/>
      <c r="BI667" s="145">
        <f>IFERROR(SUM(IF(VLOOKUP(YEAR($D667),SMMLV!$A$2:$C$44,3,0)*BE667=BF667,BF667,IF(BE667="",BF667,VLOOKUP(YEAR($D667),SMMLV!$A$2:$C$44,3,0)*BE667)),IF(VLOOKUP(YEAR($D667),SMMLV!$A$2:$C$44,3,0)*BG667=BH667,BH667,IF(BG667="",BH667,VLOOKUP(YEAR($D667),SMMLV!$A$2:$C$44,3,0)*BG667))),0)</f>
        <v>0</v>
      </c>
      <c r="BJ667" s="149"/>
      <c r="BK667" s="150"/>
      <c r="BL667" s="140">
        <f>IFERROR(IF(VLOOKUP(YEAR($D667),SMMLV!$A$2:$C$44,3,0)*BJ667=BK667,BK667,IF(BJ667="",BK667,VLOOKUP(YEAR($D667),SMMLV!$A$2:$C$44,3,0)*BJ667)),0)</f>
        <v>0</v>
      </c>
      <c r="BM667" s="147"/>
      <c r="BN667" s="142"/>
      <c r="BO667" s="140">
        <f>IFERROR(IF(VLOOKUP(YEAR($D667),SMMLV!$A$2:$C$44,3,0)*BM667=BN667,BN667,IF(BM667="",BN667,VLOOKUP(YEAR($D667),SMMLV!$A$2:$C$44,3,0)*BM667)),0)</f>
        <v>0</v>
      </c>
      <c r="BP667" s="147"/>
      <c r="BQ667" s="142"/>
      <c r="BR667" s="140">
        <f>IFERROR(IF(VLOOKUP(YEAR($D667),SMMLV!$A$2:$C$44,3,0)*BP667=BQ667,BQ667,IF(BP667="",BQ667,VLOOKUP(YEAR($D667),SMMLV!$A$2:$C$44,3,0)*BP667)),0)</f>
        <v>0</v>
      </c>
      <c r="BS667" s="134"/>
      <c r="BT667" s="145">
        <f t="shared" si="579"/>
        <v>0</v>
      </c>
      <c r="BU667" s="151">
        <f t="shared" si="580"/>
        <v>0</v>
      </c>
      <c r="BV667" s="151">
        <f t="shared" si="581"/>
        <v>0</v>
      </c>
      <c r="BW667" s="151">
        <f t="shared" si="582"/>
        <v>0</v>
      </c>
      <c r="BX667" s="151">
        <f t="shared" si="583"/>
        <v>0</v>
      </c>
      <c r="BY667" s="151">
        <f t="shared" si="584"/>
        <v>0</v>
      </c>
      <c r="BZ667" s="151">
        <f t="shared" si="572"/>
        <v>0</v>
      </c>
      <c r="CA667" s="134"/>
      <c r="CB667" s="134"/>
      <c r="CC667" s="134"/>
      <c r="CD667" s="152">
        <f t="shared" si="573"/>
        <v>0</v>
      </c>
      <c r="CE667" s="153">
        <f>IFERROR(INDEX(IPC!$A$11:$Y$22,MATCH(PROPER(TEXT(CD667,"mmmm")),IPC!$A$11:$A$22,0),MATCH(YEAR(CD667),IPC!$A$10:$Y$10,0)),0)</f>
        <v>0</v>
      </c>
      <c r="CF667" s="154">
        <v>65673</v>
      </c>
      <c r="CG667" s="153">
        <f>IFERROR(INDEX(IPC!$A$11:$Y$22,MATCH(PROPER(TEXT(CF667,"mmmm")),IPC!$A$11:$A$22,0),MATCH(YEAR(CF667),IPC!$A$10:$Y$10,0)),0)</f>
        <v>0</v>
      </c>
      <c r="CH667" s="155">
        <f t="shared" si="574"/>
        <v>0</v>
      </c>
      <c r="CI667" s="145">
        <v>1751562</v>
      </c>
      <c r="CJ667" s="151">
        <f t="shared" si="585"/>
        <v>0</v>
      </c>
      <c r="CK667" s="151">
        <f t="shared" si="586"/>
        <v>0</v>
      </c>
      <c r="CL667" s="151">
        <f t="shared" si="587"/>
        <v>0</v>
      </c>
      <c r="CM667" s="151">
        <f t="shared" si="588"/>
        <v>0</v>
      </c>
      <c r="CN667" s="151">
        <f t="shared" si="589"/>
        <v>0</v>
      </c>
      <c r="CO667" s="151">
        <f t="shared" si="590"/>
        <v>0</v>
      </c>
      <c r="CP667" s="151">
        <f t="shared" si="591"/>
        <v>0</v>
      </c>
      <c r="CQ667" s="151">
        <f t="shared" si="592"/>
        <v>0</v>
      </c>
      <c r="CR667" s="151">
        <f t="shared" si="593"/>
        <v>0</v>
      </c>
      <c r="CS667" s="151">
        <f t="shared" si="594"/>
        <v>0</v>
      </c>
      <c r="CT667" s="151">
        <f t="shared" si="595"/>
        <v>0</v>
      </c>
      <c r="CU667" s="151">
        <f t="shared" si="596"/>
        <v>0</v>
      </c>
      <c r="CV667" s="151">
        <f t="shared" si="597"/>
        <v>0</v>
      </c>
      <c r="CW667" s="151">
        <f t="shared" si="598"/>
        <v>0</v>
      </c>
      <c r="CX667" s="151">
        <f t="shared" si="599"/>
        <v>0</v>
      </c>
      <c r="CY667" s="151">
        <f t="shared" si="600"/>
        <v>0</v>
      </c>
      <c r="CZ667" s="151">
        <f t="shared" si="601"/>
        <v>0</v>
      </c>
      <c r="DA667" s="151">
        <f t="shared" si="602"/>
        <v>0</v>
      </c>
      <c r="DB667" s="151">
        <f t="shared" si="603"/>
        <v>0</v>
      </c>
      <c r="DC667" s="151">
        <f t="shared" si="604"/>
        <v>0</v>
      </c>
      <c r="DD667" s="151">
        <f t="shared" si="605"/>
        <v>0</v>
      </c>
      <c r="DE667" s="151">
        <f t="shared" si="606"/>
        <v>0</v>
      </c>
      <c r="DF667" s="151">
        <f t="shared" si="607"/>
        <v>0</v>
      </c>
      <c r="DG667" s="151">
        <f t="shared" si="608"/>
        <v>0</v>
      </c>
      <c r="DH667" s="151">
        <f t="shared" si="609"/>
        <v>0</v>
      </c>
      <c r="DI667" s="151">
        <f t="shared" si="610"/>
        <v>0</v>
      </c>
      <c r="DJ667" s="151">
        <f t="shared" si="611"/>
        <v>0</v>
      </c>
      <c r="DK667" s="151">
        <f t="shared" si="612"/>
        <v>0</v>
      </c>
      <c r="DL667" s="151">
        <f t="shared" si="613"/>
        <v>0</v>
      </c>
      <c r="DM667" s="151">
        <f t="shared" si="614"/>
        <v>0</v>
      </c>
      <c r="DN667" s="151">
        <f t="shared" si="615"/>
        <v>0</v>
      </c>
      <c r="DO667" s="156">
        <f t="shared" si="616"/>
        <v>0</v>
      </c>
      <c r="DP667" s="173" t="str">
        <f t="shared" si="617"/>
        <v/>
      </c>
      <c r="DQ667" s="157" t="str">
        <f t="shared" si="618"/>
        <v/>
      </c>
      <c r="DR667" s="158" t="str">
        <f>IFERROR(IFERROR(IFERROR(_xlfn.XLOOKUP(DP667,#REF!,#REF!,,,),_xlfn.XLOOKUP(DP667,#REF!,#REF!,,,)),_xlfn.XLOOKUP(DP667,#REF!,#REF!,,,)),"N/A")</f>
        <v>N/A</v>
      </c>
      <c r="DS667" s="159"/>
      <c r="DT667" s="160"/>
      <c r="DU667" s="161"/>
      <c r="DV667" s="162"/>
      <c r="DW667" s="163">
        <f>IFERROR(IFERROR(IFERROR(_xlfn.XLOOKUP(DP667,#REF!,#REF!,,,),_xlfn.XLOOKUP(DP667,#REF!,#REF!,,,)),_xlfn.XLOOKUP(DP667,#REF!,#REF!,,,)),0)</f>
        <v>0</v>
      </c>
      <c r="DX667" s="164"/>
      <c r="DY667" s="165">
        <f t="shared" si="619"/>
        <v>0</v>
      </c>
      <c r="DZ667" s="166"/>
      <c r="EA667" s="167">
        <f t="shared" si="620"/>
        <v>0</v>
      </c>
      <c r="EB667" s="168">
        <f t="shared" si="621"/>
        <v>0</v>
      </c>
      <c r="EC667" s="168">
        <f t="shared" si="622"/>
        <v>0</v>
      </c>
      <c r="ED667" s="169"/>
      <c r="EE667" s="170">
        <f t="shared" si="623"/>
        <v>0</v>
      </c>
      <c r="EF667" s="170" t="str">
        <f>IFERROR(IF(DY667&gt;((_xlfn.XLOOKUP(DQ667,TOPES!B:B,TOPES!C:C,,,)*INDEXACIÓN!CI667)),"SUPERA TOPES DEL HV",0),"HV NO ENCONTRADO")</f>
        <v>HV NO ENCONTRADO</v>
      </c>
      <c r="EG667" s="170">
        <f t="shared" si="624"/>
        <v>0</v>
      </c>
      <c r="EH667" s="170">
        <f>IF(SUMIF($M:$M,#REF!,$DY:$DY)&gt;$EH$8,"CONSULTA DIAN",0)</f>
        <v>0</v>
      </c>
      <c r="EI667" s="171">
        <f t="shared" si="625"/>
        <v>0</v>
      </c>
      <c r="EJ667" s="172"/>
    </row>
    <row r="668" spans="1:140" x14ac:dyDescent="0.25">
      <c r="A668" s="133" t="str">
        <f t="shared" si="575"/>
        <v>19000100659</v>
      </c>
      <c r="B668" s="134"/>
      <c r="C668" s="134"/>
      <c r="D668" s="135">
        <f>_xlfn.XLOOKUP(C668,TOPES!L:L,TOPES!M:M,,,)</f>
        <v>0</v>
      </c>
      <c r="E668" s="136">
        <v>659</v>
      </c>
      <c r="F668" s="134"/>
      <c r="G668" s="134"/>
      <c r="H668" s="134"/>
      <c r="I668" s="134"/>
      <c r="J668" s="134"/>
      <c r="K668" s="134"/>
      <c r="L668" s="134"/>
      <c r="M668" s="137"/>
      <c r="N668" s="134"/>
      <c r="O668" s="137" t="str">
        <f t="shared" si="576"/>
        <v/>
      </c>
      <c r="P668" s="138"/>
      <c r="Q668" s="139"/>
      <c r="R668" s="140">
        <f>IFERROR(IF(VLOOKUP(YEAR($D668),SMMLV!$A$2:$C$44,3,0)*$P668=$Q668,$Q668,IF($P668="",$Q668,VLOOKUP(YEAR($D668),SMMLV!$A$2:$C$44,3,0)*$P668)),0)</f>
        <v>0</v>
      </c>
      <c r="S668" s="141"/>
      <c r="T668" s="142"/>
      <c r="U668" s="143"/>
      <c r="V668" s="144"/>
      <c r="W668" s="145">
        <f>IFERROR(SUM(IF(VLOOKUP(YEAR($D668),SMMLV!$A$2:$C$44,3,0)*S668=T668,T668,IF(S668="",T668,VLOOKUP(YEAR($D668),SMMLV!$A$2:$C$44,3,0)*S668)),IF(VLOOKUP(YEAR($D668),SMMLV!$A$2:$C$44,3,0)*U668=V668,V668,IF(U668="",V668,VLOOKUP(YEAR($D668),SMMLV!$A$2:$C$44,3,0)*U668))),0)</f>
        <v>0</v>
      </c>
      <c r="X668" s="146"/>
      <c r="Y668" s="139"/>
      <c r="Z668" s="140">
        <f>IFERROR(IF(VLOOKUP(YEAR($D668),SMMLV!$A$2:$C$44,3,0)*$X668=$Y668,$Y668,IF($X668="",$Y668,VLOOKUP(YEAR($D668),SMMLV!$A$2:$C$44,3,0)*$X668)),0)</f>
        <v>0</v>
      </c>
      <c r="AA668" s="147"/>
      <c r="AB668" s="142"/>
      <c r="AC668" s="140">
        <f>IFERROR(IF(VLOOKUP(YEAR($D668),SMMLV!$A$2:$C$44,3,0)*$AA668=$AB668,$AB668,IF($AA668="",$AB668,VLOOKUP(YEAR($D668),SMMLV!$A$2:$C$44,3,0)*$AA668)),0)</f>
        <v>0</v>
      </c>
      <c r="AD668" s="147"/>
      <c r="AE668" s="142"/>
      <c r="AF668" s="140">
        <f>IFERROR(IF(VLOOKUP(YEAR($D668),SMMLV!$A$2:$C$44,3,0)*$AD668=$AE668,$AE668,IF($AD668="",$AE668,VLOOKUP(YEAR($D668),SMMLV!$A$2:$C$44,3,0)*$AD668)),0)</f>
        <v>0</v>
      </c>
      <c r="AG668" s="134"/>
      <c r="AH668" s="145">
        <f t="shared" si="577"/>
        <v>0</v>
      </c>
      <c r="AI668" s="138"/>
      <c r="AJ668" s="139"/>
      <c r="AK668" s="140">
        <f>IFERROR(IF(VLOOKUP(YEAR($D668),SMMLV!$A$2:$C$44,3,0)*$AI668=AJ668,AJ668,IF($AI668="",AJ668,VLOOKUP(YEAR($D668),SMMLV!$A$2:$C$44,3,0)*$AI668)),0)</f>
        <v>0</v>
      </c>
      <c r="AL668" s="141"/>
      <c r="AM668" s="142"/>
      <c r="AN668" s="147"/>
      <c r="AO668" s="144"/>
      <c r="AP668" s="145">
        <f>IFERROR(SUM(IF(VLOOKUP(YEAR($D668),SMMLV!$A$2:$C$44,3,0)*AL668=AM668,AM668,IF(AL668="",AM668,VLOOKUP(YEAR($D668),SMMLV!$A$2:$C$44,3,0)*AL668)),IF(VLOOKUP(YEAR($D668),SMMLV!$A$2:$C$44,3,0)*AN668=AO668,AO668,IF(AN668="",AO668,VLOOKUP(YEAR($D668),SMMLV!$A$2:$C$44,3,0)*AN668))),0)</f>
        <v>0</v>
      </c>
      <c r="AQ668" s="148"/>
      <c r="AR668" s="142"/>
      <c r="AS668" s="140">
        <f>IFERROR(IF(VLOOKUP(YEAR($D668),SMMLV!$A$2:$C$44,3,0)*AQ668=AR668,AR668,IF(AQ668="",AR668,VLOOKUP(YEAR($D668),SMMLV!$A$2:$C$44,3,0)*AQ668)),0)</f>
        <v>0</v>
      </c>
      <c r="AT668" s="147"/>
      <c r="AU668" s="142"/>
      <c r="AV668" s="140">
        <f>IFERROR(IF(VLOOKUP(YEAR($D668),SMMLV!$A$2:$C$44,3,0)*AT668=AU668,AU668,IF(AT668="",AU668,VLOOKUP(YEAR($D668),SMMLV!$A$2:$C$44,3,0)*AT668)),0)</f>
        <v>0</v>
      </c>
      <c r="AW668" s="147"/>
      <c r="AX668" s="142"/>
      <c r="AY668" s="140">
        <f>IFERROR(IF(VLOOKUP(YEAR($D668),SMMLV!$A$2:$C$44,3,0)*AW668=AX668,AX668,IF(AW668="",AX668,VLOOKUP(YEAR($D668),SMMLV!$A$2:$C$44,3,0)*AW668)),0)</f>
        <v>0</v>
      </c>
      <c r="AZ668" s="134"/>
      <c r="BA668" s="145">
        <f t="shared" si="578"/>
        <v>0</v>
      </c>
      <c r="BB668" s="138"/>
      <c r="BC668" s="139"/>
      <c r="BD668" s="140">
        <f>IFERROR(IF(VLOOKUP(YEAR($D668),SMMLV!$A$2:$C$44,3,0)*BB668=BC668,BC668,IF(BB668="",BC668,VLOOKUP(YEAR($D668),SMMLV!$A$2:$C$44,3,0)*BB668)),0)</f>
        <v>0</v>
      </c>
      <c r="BE668" s="141"/>
      <c r="BF668" s="142"/>
      <c r="BG668" s="147"/>
      <c r="BH668" s="144"/>
      <c r="BI668" s="145">
        <f>IFERROR(SUM(IF(VLOOKUP(YEAR($D668),SMMLV!$A$2:$C$44,3,0)*BE668=BF668,BF668,IF(BE668="",BF668,VLOOKUP(YEAR($D668),SMMLV!$A$2:$C$44,3,0)*BE668)),IF(VLOOKUP(YEAR($D668),SMMLV!$A$2:$C$44,3,0)*BG668=BH668,BH668,IF(BG668="",BH668,VLOOKUP(YEAR($D668),SMMLV!$A$2:$C$44,3,0)*BG668))),0)</f>
        <v>0</v>
      </c>
      <c r="BJ668" s="149"/>
      <c r="BK668" s="150"/>
      <c r="BL668" s="140">
        <f>IFERROR(IF(VLOOKUP(YEAR($D668),SMMLV!$A$2:$C$44,3,0)*BJ668=BK668,BK668,IF(BJ668="",BK668,VLOOKUP(YEAR($D668),SMMLV!$A$2:$C$44,3,0)*BJ668)),0)</f>
        <v>0</v>
      </c>
      <c r="BM668" s="147"/>
      <c r="BN668" s="142"/>
      <c r="BO668" s="140">
        <f>IFERROR(IF(VLOOKUP(YEAR($D668),SMMLV!$A$2:$C$44,3,0)*BM668=BN668,BN668,IF(BM668="",BN668,VLOOKUP(YEAR($D668),SMMLV!$A$2:$C$44,3,0)*BM668)),0)</f>
        <v>0</v>
      </c>
      <c r="BP668" s="147"/>
      <c r="BQ668" s="142"/>
      <c r="BR668" s="140">
        <f>IFERROR(IF(VLOOKUP(YEAR($D668),SMMLV!$A$2:$C$44,3,0)*BP668=BQ668,BQ668,IF(BP668="",BQ668,VLOOKUP(YEAR($D668),SMMLV!$A$2:$C$44,3,0)*BP668)),0)</f>
        <v>0</v>
      </c>
      <c r="BS668" s="134"/>
      <c r="BT668" s="145">
        <f t="shared" si="579"/>
        <v>0</v>
      </c>
      <c r="BU668" s="151">
        <f t="shared" si="580"/>
        <v>0</v>
      </c>
      <c r="BV668" s="151">
        <f t="shared" si="581"/>
        <v>0</v>
      </c>
      <c r="BW668" s="151">
        <f t="shared" si="582"/>
        <v>0</v>
      </c>
      <c r="BX668" s="151">
        <f t="shared" si="583"/>
        <v>0</v>
      </c>
      <c r="BY668" s="151">
        <f t="shared" si="584"/>
        <v>0</v>
      </c>
      <c r="BZ668" s="151">
        <f t="shared" si="572"/>
        <v>0</v>
      </c>
      <c r="CA668" s="134"/>
      <c r="CB668" s="134"/>
      <c r="CC668" s="134"/>
      <c r="CD668" s="152">
        <f t="shared" si="573"/>
        <v>0</v>
      </c>
      <c r="CE668" s="153">
        <f>IFERROR(INDEX(IPC!$A$11:$Y$22,MATCH(PROPER(TEXT(CD668,"mmmm")),IPC!$A$11:$A$22,0),MATCH(YEAR(CD668),IPC!$A$10:$Y$10,0)),0)</f>
        <v>0</v>
      </c>
      <c r="CF668" s="154">
        <v>65704</v>
      </c>
      <c r="CG668" s="153">
        <f>IFERROR(INDEX(IPC!$A$11:$Y$22,MATCH(PROPER(TEXT(CF668,"mmmm")),IPC!$A$11:$A$22,0),MATCH(YEAR(CF668),IPC!$A$10:$Y$10,0)),0)</f>
        <v>0</v>
      </c>
      <c r="CH668" s="155">
        <f t="shared" si="574"/>
        <v>0</v>
      </c>
      <c r="CI668" s="145">
        <v>1751563</v>
      </c>
      <c r="CJ668" s="151">
        <f t="shared" si="585"/>
        <v>0</v>
      </c>
      <c r="CK668" s="151">
        <f t="shared" si="586"/>
        <v>0</v>
      </c>
      <c r="CL668" s="151">
        <f t="shared" si="587"/>
        <v>0</v>
      </c>
      <c r="CM668" s="151">
        <f t="shared" si="588"/>
        <v>0</v>
      </c>
      <c r="CN668" s="151">
        <f t="shared" si="589"/>
        <v>0</v>
      </c>
      <c r="CO668" s="151">
        <f t="shared" si="590"/>
        <v>0</v>
      </c>
      <c r="CP668" s="151">
        <f t="shared" si="591"/>
        <v>0</v>
      </c>
      <c r="CQ668" s="151">
        <f t="shared" si="592"/>
        <v>0</v>
      </c>
      <c r="CR668" s="151">
        <f t="shared" si="593"/>
        <v>0</v>
      </c>
      <c r="CS668" s="151">
        <f t="shared" si="594"/>
        <v>0</v>
      </c>
      <c r="CT668" s="151">
        <f t="shared" si="595"/>
        <v>0</v>
      </c>
      <c r="CU668" s="151">
        <f t="shared" si="596"/>
        <v>0</v>
      </c>
      <c r="CV668" s="151">
        <f t="shared" si="597"/>
        <v>0</v>
      </c>
      <c r="CW668" s="151">
        <f t="shared" si="598"/>
        <v>0</v>
      </c>
      <c r="CX668" s="151">
        <f t="shared" si="599"/>
        <v>0</v>
      </c>
      <c r="CY668" s="151">
        <f t="shared" si="600"/>
        <v>0</v>
      </c>
      <c r="CZ668" s="151">
        <f t="shared" si="601"/>
        <v>0</v>
      </c>
      <c r="DA668" s="151">
        <f t="shared" si="602"/>
        <v>0</v>
      </c>
      <c r="DB668" s="151">
        <f t="shared" si="603"/>
        <v>0</v>
      </c>
      <c r="DC668" s="151">
        <f t="shared" si="604"/>
        <v>0</v>
      </c>
      <c r="DD668" s="151">
        <f t="shared" si="605"/>
        <v>0</v>
      </c>
      <c r="DE668" s="151">
        <f t="shared" si="606"/>
        <v>0</v>
      </c>
      <c r="DF668" s="151">
        <f t="shared" si="607"/>
        <v>0</v>
      </c>
      <c r="DG668" s="151">
        <f t="shared" si="608"/>
        <v>0</v>
      </c>
      <c r="DH668" s="151">
        <f t="shared" si="609"/>
        <v>0</v>
      </c>
      <c r="DI668" s="151">
        <f t="shared" si="610"/>
        <v>0</v>
      </c>
      <c r="DJ668" s="151">
        <f t="shared" si="611"/>
        <v>0</v>
      </c>
      <c r="DK668" s="151">
        <f t="shared" si="612"/>
        <v>0</v>
      </c>
      <c r="DL668" s="151">
        <f t="shared" si="613"/>
        <v>0</v>
      </c>
      <c r="DM668" s="151">
        <f t="shared" si="614"/>
        <v>0</v>
      </c>
      <c r="DN668" s="151">
        <f t="shared" si="615"/>
        <v>0</v>
      </c>
      <c r="DO668" s="156">
        <f t="shared" si="616"/>
        <v>0</v>
      </c>
      <c r="DP668" s="173" t="str">
        <f t="shared" si="617"/>
        <v/>
      </c>
      <c r="DQ668" s="157" t="str">
        <f t="shared" si="618"/>
        <v/>
      </c>
      <c r="DR668" s="158" t="str">
        <f>IFERROR(IFERROR(IFERROR(_xlfn.XLOOKUP(DP668,#REF!,#REF!,,,),_xlfn.XLOOKUP(DP668,#REF!,#REF!,,,)),_xlfn.XLOOKUP(DP668,#REF!,#REF!,,,)),"N/A")</f>
        <v>N/A</v>
      </c>
      <c r="DS668" s="159"/>
      <c r="DT668" s="160"/>
      <c r="DU668" s="161"/>
      <c r="DV668" s="162"/>
      <c r="DW668" s="163">
        <f>IFERROR(IFERROR(IFERROR(_xlfn.XLOOKUP(DP668,#REF!,#REF!,,,),_xlfn.XLOOKUP(DP668,#REF!,#REF!,,,)),_xlfn.XLOOKUP(DP668,#REF!,#REF!,,,)),0)</f>
        <v>0</v>
      </c>
      <c r="DX668" s="164"/>
      <c r="DY668" s="165">
        <f t="shared" si="619"/>
        <v>0</v>
      </c>
      <c r="DZ668" s="166"/>
      <c r="EA668" s="167">
        <f t="shared" si="620"/>
        <v>0</v>
      </c>
      <c r="EB668" s="168">
        <f t="shared" si="621"/>
        <v>0</v>
      </c>
      <c r="EC668" s="168">
        <f t="shared" si="622"/>
        <v>0</v>
      </c>
      <c r="ED668" s="169"/>
      <c r="EE668" s="170">
        <f t="shared" si="623"/>
        <v>0</v>
      </c>
      <c r="EF668" s="170" t="str">
        <f>IFERROR(IF(DY668&gt;((_xlfn.XLOOKUP(DQ668,TOPES!B:B,TOPES!C:C,,,)*INDEXACIÓN!CI668)),"SUPERA TOPES DEL HV",0),"HV NO ENCONTRADO")</f>
        <v>HV NO ENCONTRADO</v>
      </c>
      <c r="EG668" s="170">
        <f t="shared" si="624"/>
        <v>0</v>
      </c>
      <c r="EH668" s="170">
        <f>IF(SUMIF($M:$M,#REF!,$DY:$DY)&gt;$EH$8,"CONSULTA DIAN",0)</f>
        <v>0</v>
      </c>
      <c r="EI668" s="171">
        <f t="shared" si="625"/>
        <v>0</v>
      </c>
      <c r="EJ668" s="172"/>
    </row>
    <row r="669" spans="1:140" x14ac:dyDescent="0.25">
      <c r="A669" s="133" t="str">
        <f t="shared" si="575"/>
        <v>19000100660</v>
      </c>
      <c r="B669" s="134"/>
      <c r="C669" s="134"/>
      <c r="D669" s="135">
        <f>_xlfn.XLOOKUP(C669,TOPES!L:L,TOPES!M:M,,,)</f>
        <v>0</v>
      </c>
      <c r="E669" s="136">
        <v>660</v>
      </c>
      <c r="F669" s="134"/>
      <c r="G669" s="134"/>
      <c r="H669" s="134"/>
      <c r="I669" s="134"/>
      <c r="J669" s="134"/>
      <c r="K669" s="134"/>
      <c r="L669" s="134"/>
      <c r="M669" s="137"/>
      <c r="N669" s="134"/>
      <c r="O669" s="137" t="str">
        <f t="shared" si="576"/>
        <v/>
      </c>
      <c r="P669" s="138"/>
      <c r="Q669" s="139"/>
      <c r="R669" s="140">
        <f>IFERROR(IF(VLOOKUP(YEAR($D669),SMMLV!$A$2:$C$44,3,0)*$P669=$Q669,$Q669,IF($P669="",$Q669,VLOOKUP(YEAR($D669),SMMLV!$A$2:$C$44,3,0)*$P669)),0)</f>
        <v>0</v>
      </c>
      <c r="S669" s="141"/>
      <c r="T669" s="142"/>
      <c r="U669" s="143"/>
      <c r="V669" s="144"/>
      <c r="W669" s="145">
        <f>IFERROR(SUM(IF(VLOOKUP(YEAR($D669),SMMLV!$A$2:$C$44,3,0)*S669=T669,T669,IF(S669="",T669,VLOOKUP(YEAR($D669),SMMLV!$A$2:$C$44,3,0)*S669)),IF(VLOOKUP(YEAR($D669),SMMLV!$A$2:$C$44,3,0)*U669=V669,V669,IF(U669="",V669,VLOOKUP(YEAR($D669),SMMLV!$A$2:$C$44,3,0)*U669))),0)</f>
        <v>0</v>
      </c>
      <c r="X669" s="146"/>
      <c r="Y669" s="139"/>
      <c r="Z669" s="140">
        <f>IFERROR(IF(VLOOKUP(YEAR($D669),SMMLV!$A$2:$C$44,3,0)*$X669=$Y669,$Y669,IF($X669="",$Y669,VLOOKUP(YEAR($D669),SMMLV!$A$2:$C$44,3,0)*$X669)),0)</f>
        <v>0</v>
      </c>
      <c r="AA669" s="147"/>
      <c r="AB669" s="142"/>
      <c r="AC669" s="140">
        <f>IFERROR(IF(VLOOKUP(YEAR($D669),SMMLV!$A$2:$C$44,3,0)*$AA669=$AB669,$AB669,IF($AA669="",$AB669,VLOOKUP(YEAR($D669),SMMLV!$A$2:$C$44,3,0)*$AA669)),0)</f>
        <v>0</v>
      </c>
      <c r="AD669" s="147"/>
      <c r="AE669" s="142"/>
      <c r="AF669" s="140">
        <f>IFERROR(IF(VLOOKUP(YEAR($D669),SMMLV!$A$2:$C$44,3,0)*$AD669=$AE669,$AE669,IF($AD669="",$AE669,VLOOKUP(YEAR($D669),SMMLV!$A$2:$C$44,3,0)*$AD669)),0)</f>
        <v>0</v>
      </c>
      <c r="AG669" s="134"/>
      <c r="AH669" s="145">
        <f t="shared" si="577"/>
        <v>0</v>
      </c>
      <c r="AI669" s="138"/>
      <c r="AJ669" s="139"/>
      <c r="AK669" s="140">
        <f>IFERROR(IF(VLOOKUP(YEAR($D669),SMMLV!$A$2:$C$44,3,0)*$AI669=AJ669,AJ669,IF($AI669="",AJ669,VLOOKUP(YEAR($D669),SMMLV!$A$2:$C$44,3,0)*$AI669)),0)</f>
        <v>0</v>
      </c>
      <c r="AL669" s="141"/>
      <c r="AM669" s="142"/>
      <c r="AN669" s="147"/>
      <c r="AO669" s="144"/>
      <c r="AP669" s="145">
        <f>IFERROR(SUM(IF(VLOOKUP(YEAR($D669),SMMLV!$A$2:$C$44,3,0)*AL669=AM669,AM669,IF(AL669="",AM669,VLOOKUP(YEAR($D669),SMMLV!$A$2:$C$44,3,0)*AL669)),IF(VLOOKUP(YEAR($D669),SMMLV!$A$2:$C$44,3,0)*AN669=AO669,AO669,IF(AN669="",AO669,VLOOKUP(YEAR($D669),SMMLV!$A$2:$C$44,3,0)*AN669))),0)</f>
        <v>0</v>
      </c>
      <c r="AQ669" s="148"/>
      <c r="AR669" s="142"/>
      <c r="AS669" s="140">
        <f>IFERROR(IF(VLOOKUP(YEAR($D669),SMMLV!$A$2:$C$44,3,0)*AQ669=AR669,AR669,IF(AQ669="",AR669,VLOOKUP(YEAR($D669),SMMLV!$A$2:$C$44,3,0)*AQ669)),0)</f>
        <v>0</v>
      </c>
      <c r="AT669" s="147"/>
      <c r="AU669" s="142"/>
      <c r="AV669" s="140">
        <f>IFERROR(IF(VLOOKUP(YEAR($D669),SMMLV!$A$2:$C$44,3,0)*AT669=AU669,AU669,IF(AT669="",AU669,VLOOKUP(YEAR($D669),SMMLV!$A$2:$C$44,3,0)*AT669)),0)</f>
        <v>0</v>
      </c>
      <c r="AW669" s="147"/>
      <c r="AX669" s="142"/>
      <c r="AY669" s="140">
        <f>IFERROR(IF(VLOOKUP(YEAR($D669),SMMLV!$A$2:$C$44,3,0)*AW669=AX669,AX669,IF(AW669="",AX669,VLOOKUP(YEAR($D669),SMMLV!$A$2:$C$44,3,0)*AW669)),0)</f>
        <v>0</v>
      </c>
      <c r="AZ669" s="134"/>
      <c r="BA669" s="145">
        <f t="shared" si="578"/>
        <v>0</v>
      </c>
      <c r="BB669" s="138"/>
      <c r="BC669" s="139"/>
      <c r="BD669" s="140">
        <f>IFERROR(IF(VLOOKUP(YEAR($D669),SMMLV!$A$2:$C$44,3,0)*BB669=BC669,BC669,IF(BB669="",BC669,VLOOKUP(YEAR($D669),SMMLV!$A$2:$C$44,3,0)*BB669)),0)</f>
        <v>0</v>
      </c>
      <c r="BE669" s="141"/>
      <c r="BF669" s="142"/>
      <c r="BG669" s="147"/>
      <c r="BH669" s="144"/>
      <c r="BI669" s="145">
        <f>IFERROR(SUM(IF(VLOOKUP(YEAR($D669),SMMLV!$A$2:$C$44,3,0)*BE669=BF669,BF669,IF(BE669="",BF669,VLOOKUP(YEAR($D669),SMMLV!$A$2:$C$44,3,0)*BE669)),IF(VLOOKUP(YEAR($D669),SMMLV!$A$2:$C$44,3,0)*BG669=BH669,BH669,IF(BG669="",BH669,VLOOKUP(YEAR($D669),SMMLV!$A$2:$C$44,3,0)*BG669))),0)</f>
        <v>0</v>
      </c>
      <c r="BJ669" s="149"/>
      <c r="BK669" s="150"/>
      <c r="BL669" s="140">
        <f>IFERROR(IF(VLOOKUP(YEAR($D669),SMMLV!$A$2:$C$44,3,0)*BJ669=BK669,BK669,IF(BJ669="",BK669,VLOOKUP(YEAR($D669),SMMLV!$A$2:$C$44,3,0)*BJ669)),0)</f>
        <v>0</v>
      </c>
      <c r="BM669" s="147"/>
      <c r="BN669" s="142"/>
      <c r="BO669" s="140">
        <f>IFERROR(IF(VLOOKUP(YEAR($D669),SMMLV!$A$2:$C$44,3,0)*BM669=BN669,BN669,IF(BM669="",BN669,VLOOKUP(YEAR($D669),SMMLV!$A$2:$C$44,3,0)*BM669)),0)</f>
        <v>0</v>
      </c>
      <c r="BP669" s="147"/>
      <c r="BQ669" s="142"/>
      <c r="BR669" s="140">
        <f>IFERROR(IF(VLOOKUP(YEAR($D669),SMMLV!$A$2:$C$44,3,0)*BP669=BQ669,BQ669,IF(BP669="",BQ669,VLOOKUP(YEAR($D669),SMMLV!$A$2:$C$44,3,0)*BP669)),0)</f>
        <v>0</v>
      </c>
      <c r="BS669" s="134"/>
      <c r="BT669" s="145">
        <f t="shared" si="579"/>
        <v>0</v>
      </c>
      <c r="BU669" s="151">
        <f t="shared" si="580"/>
        <v>0</v>
      </c>
      <c r="BV669" s="151">
        <f t="shared" si="581"/>
        <v>0</v>
      </c>
      <c r="BW669" s="151">
        <f t="shared" si="582"/>
        <v>0</v>
      </c>
      <c r="BX669" s="151">
        <f t="shared" si="583"/>
        <v>0</v>
      </c>
      <c r="BY669" s="151">
        <f t="shared" si="584"/>
        <v>0</v>
      </c>
      <c r="BZ669" s="151">
        <f t="shared" si="572"/>
        <v>0</v>
      </c>
      <c r="CA669" s="134"/>
      <c r="CB669" s="134"/>
      <c r="CC669" s="134"/>
      <c r="CD669" s="152">
        <f t="shared" si="573"/>
        <v>0</v>
      </c>
      <c r="CE669" s="153">
        <f>IFERROR(INDEX(IPC!$A$11:$Y$22,MATCH(PROPER(TEXT(CD669,"mmmm")),IPC!$A$11:$A$22,0),MATCH(YEAR(CD669),IPC!$A$10:$Y$10,0)),0)</f>
        <v>0</v>
      </c>
      <c r="CF669" s="154">
        <v>65734</v>
      </c>
      <c r="CG669" s="153">
        <f>IFERROR(INDEX(IPC!$A$11:$Y$22,MATCH(PROPER(TEXT(CF669,"mmmm")),IPC!$A$11:$A$22,0),MATCH(YEAR(CF669),IPC!$A$10:$Y$10,0)),0)</f>
        <v>0</v>
      </c>
      <c r="CH669" s="155">
        <f t="shared" si="574"/>
        <v>0</v>
      </c>
      <c r="CI669" s="145">
        <v>1751564</v>
      </c>
      <c r="CJ669" s="151">
        <f t="shared" si="585"/>
        <v>0</v>
      </c>
      <c r="CK669" s="151">
        <f t="shared" si="586"/>
        <v>0</v>
      </c>
      <c r="CL669" s="151">
        <f t="shared" si="587"/>
        <v>0</v>
      </c>
      <c r="CM669" s="151">
        <f t="shared" si="588"/>
        <v>0</v>
      </c>
      <c r="CN669" s="151">
        <f t="shared" si="589"/>
        <v>0</v>
      </c>
      <c r="CO669" s="151">
        <f t="shared" si="590"/>
        <v>0</v>
      </c>
      <c r="CP669" s="151">
        <f t="shared" si="591"/>
        <v>0</v>
      </c>
      <c r="CQ669" s="151">
        <f t="shared" si="592"/>
        <v>0</v>
      </c>
      <c r="CR669" s="151">
        <f t="shared" si="593"/>
        <v>0</v>
      </c>
      <c r="CS669" s="151">
        <f t="shared" si="594"/>
        <v>0</v>
      </c>
      <c r="CT669" s="151">
        <f t="shared" si="595"/>
        <v>0</v>
      </c>
      <c r="CU669" s="151">
        <f t="shared" si="596"/>
        <v>0</v>
      </c>
      <c r="CV669" s="151">
        <f t="shared" si="597"/>
        <v>0</v>
      </c>
      <c r="CW669" s="151">
        <f t="shared" si="598"/>
        <v>0</v>
      </c>
      <c r="CX669" s="151">
        <f t="shared" si="599"/>
        <v>0</v>
      </c>
      <c r="CY669" s="151">
        <f t="shared" si="600"/>
        <v>0</v>
      </c>
      <c r="CZ669" s="151">
        <f t="shared" si="601"/>
        <v>0</v>
      </c>
      <c r="DA669" s="151">
        <f t="shared" si="602"/>
        <v>0</v>
      </c>
      <c r="DB669" s="151">
        <f t="shared" si="603"/>
        <v>0</v>
      </c>
      <c r="DC669" s="151">
        <f t="shared" si="604"/>
        <v>0</v>
      </c>
      <c r="DD669" s="151">
        <f t="shared" si="605"/>
        <v>0</v>
      </c>
      <c r="DE669" s="151">
        <f t="shared" si="606"/>
        <v>0</v>
      </c>
      <c r="DF669" s="151">
        <f t="shared" si="607"/>
        <v>0</v>
      </c>
      <c r="DG669" s="151">
        <f t="shared" si="608"/>
        <v>0</v>
      </c>
      <c r="DH669" s="151">
        <f t="shared" si="609"/>
        <v>0</v>
      </c>
      <c r="DI669" s="151">
        <f t="shared" si="610"/>
        <v>0</v>
      </c>
      <c r="DJ669" s="151">
        <f t="shared" si="611"/>
        <v>0</v>
      </c>
      <c r="DK669" s="151">
        <f t="shared" si="612"/>
        <v>0</v>
      </c>
      <c r="DL669" s="151">
        <f t="shared" si="613"/>
        <v>0</v>
      </c>
      <c r="DM669" s="151">
        <f t="shared" si="614"/>
        <v>0</v>
      </c>
      <c r="DN669" s="151">
        <f t="shared" si="615"/>
        <v>0</v>
      </c>
      <c r="DO669" s="156">
        <f t="shared" si="616"/>
        <v>0</v>
      </c>
      <c r="DP669" s="173" t="str">
        <f t="shared" si="617"/>
        <v/>
      </c>
      <c r="DQ669" s="157" t="str">
        <f t="shared" si="618"/>
        <v/>
      </c>
      <c r="DR669" s="158" t="str">
        <f>IFERROR(IFERROR(IFERROR(_xlfn.XLOOKUP(DP669,#REF!,#REF!,,,),_xlfn.XLOOKUP(DP669,#REF!,#REF!,,,)),_xlfn.XLOOKUP(DP669,#REF!,#REF!,,,)),"N/A")</f>
        <v>N/A</v>
      </c>
      <c r="DS669" s="159"/>
      <c r="DT669" s="160"/>
      <c r="DU669" s="161"/>
      <c r="DV669" s="162"/>
      <c r="DW669" s="163">
        <f>IFERROR(IFERROR(IFERROR(_xlfn.XLOOKUP(DP669,#REF!,#REF!,,,),_xlfn.XLOOKUP(DP669,#REF!,#REF!,,,)),_xlfn.XLOOKUP(DP669,#REF!,#REF!,,,)),0)</f>
        <v>0</v>
      </c>
      <c r="DX669" s="164"/>
      <c r="DY669" s="165">
        <f t="shared" si="619"/>
        <v>0</v>
      </c>
      <c r="DZ669" s="166"/>
      <c r="EA669" s="167">
        <f t="shared" si="620"/>
        <v>0</v>
      </c>
      <c r="EB669" s="168">
        <f t="shared" si="621"/>
        <v>0</v>
      </c>
      <c r="EC669" s="168">
        <f t="shared" si="622"/>
        <v>0</v>
      </c>
      <c r="ED669" s="169"/>
      <c r="EE669" s="170">
        <f t="shared" si="623"/>
        <v>0</v>
      </c>
      <c r="EF669" s="170" t="str">
        <f>IFERROR(IF(DY669&gt;((_xlfn.XLOOKUP(DQ669,TOPES!B:B,TOPES!C:C,,,)*INDEXACIÓN!CI669)),"SUPERA TOPES DEL HV",0),"HV NO ENCONTRADO")</f>
        <v>HV NO ENCONTRADO</v>
      </c>
      <c r="EG669" s="170">
        <f t="shared" si="624"/>
        <v>0</v>
      </c>
      <c r="EH669" s="170">
        <f>IF(SUMIF($M:$M,#REF!,$DY:$DY)&gt;$EH$8,"CONSULTA DIAN",0)</f>
        <v>0</v>
      </c>
      <c r="EI669" s="171">
        <f t="shared" si="625"/>
        <v>0</v>
      </c>
      <c r="EJ669" s="172"/>
    </row>
    <row r="670" spans="1:140" x14ac:dyDescent="0.25">
      <c r="A670" s="133" t="str">
        <f t="shared" si="575"/>
        <v>19000100661</v>
      </c>
      <c r="B670" s="134"/>
      <c r="C670" s="134"/>
      <c r="D670" s="135">
        <f>_xlfn.XLOOKUP(C670,TOPES!L:L,TOPES!M:M,,,)</f>
        <v>0</v>
      </c>
      <c r="E670" s="136">
        <v>661</v>
      </c>
      <c r="F670" s="134"/>
      <c r="G670" s="134"/>
      <c r="H670" s="134"/>
      <c r="I670" s="134"/>
      <c r="J670" s="134"/>
      <c r="K670" s="134"/>
      <c r="L670" s="134"/>
      <c r="M670" s="137"/>
      <c r="N670" s="134"/>
      <c r="O670" s="137" t="str">
        <f t="shared" si="576"/>
        <v/>
      </c>
      <c r="P670" s="138"/>
      <c r="Q670" s="139"/>
      <c r="R670" s="140">
        <f>IFERROR(IF(VLOOKUP(YEAR($D670),SMMLV!$A$2:$C$44,3,0)*$P670=$Q670,$Q670,IF($P670="",$Q670,VLOOKUP(YEAR($D670),SMMLV!$A$2:$C$44,3,0)*$P670)),0)</f>
        <v>0</v>
      </c>
      <c r="S670" s="141"/>
      <c r="T670" s="142"/>
      <c r="U670" s="143"/>
      <c r="V670" s="144"/>
      <c r="W670" s="145">
        <f>IFERROR(SUM(IF(VLOOKUP(YEAR($D670),SMMLV!$A$2:$C$44,3,0)*S670=T670,T670,IF(S670="",T670,VLOOKUP(YEAR($D670),SMMLV!$A$2:$C$44,3,0)*S670)),IF(VLOOKUP(YEAR($D670),SMMLV!$A$2:$C$44,3,0)*U670=V670,V670,IF(U670="",V670,VLOOKUP(YEAR($D670),SMMLV!$A$2:$C$44,3,0)*U670))),0)</f>
        <v>0</v>
      </c>
      <c r="X670" s="146"/>
      <c r="Y670" s="139"/>
      <c r="Z670" s="140">
        <f>IFERROR(IF(VLOOKUP(YEAR($D670),SMMLV!$A$2:$C$44,3,0)*$X670=$Y670,$Y670,IF($X670="",$Y670,VLOOKUP(YEAR($D670),SMMLV!$A$2:$C$44,3,0)*$X670)),0)</f>
        <v>0</v>
      </c>
      <c r="AA670" s="147"/>
      <c r="AB670" s="142"/>
      <c r="AC670" s="140">
        <f>IFERROR(IF(VLOOKUP(YEAR($D670),SMMLV!$A$2:$C$44,3,0)*$AA670=$AB670,$AB670,IF($AA670="",$AB670,VLOOKUP(YEAR($D670),SMMLV!$A$2:$C$44,3,0)*$AA670)),0)</f>
        <v>0</v>
      </c>
      <c r="AD670" s="147"/>
      <c r="AE670" s="142"/>
      <c r="AF670" s="140">
        <f>IFERROR(IF(VLOOKUP(YEAR($D670),SMMLV!$A$2:$C$44,3,0)*$AD670=$AE670,$AE670,IF($AD670="",$AE670,VLOOKUP(YEAR($D670),SMMLV!$A$2:$C$44,3,0)*$AD670)),0)</f>
        <v>0</v>
      </c>
      <c r="AG670" s="134"/>
      <c r="AH670" s="145">
        <f t="shared" si="577"/>
        <v>0</v>
      </c>
      <c r="AI670" s="138"/>
      <c r="AJ670" s="139"/>
      <c r="AK670" s="140">
        <f>IFERROR(IF(VLOOKUP(YEAR($D670),SMMLV!$A$2:$C$44,3,0)*$AI670=AJ670,AJ670,IF($AI670="",AJ670,VLOOKUP(YEAR($D670),SMMLV!$A$2:$C$44,3,0)*$AI670)),0)</f>
        <v>0</v>
      </c>
      <c r="AL670" s="141"/>
      <c r="AM670" s="142"/>
      <c r="AN670" s="147"/>
      <c r="AO670" s="144"/>
      <c r="AP670" s="145">
        <f>IFERROR(SUM(IF(VLOOKUP(YEAR($D670),SMMLV!$A$2:$C$44,3,0)*AL670=AM670,AM670,IF(AL670="",AM670,VLOOKUP(YEAR($D670),SMMLV!$A$2:$C$44,3,0)*AL670)),IF(VLOOKUP(YEAR($D670),SMMLV!$A$2:$C$44,3,0)*AN670=AO670,AO670,IF(AN670="",AO670,VLOOKUP(YEAR($D670),SMMLV!$A$2:$C$44,3,0)*AN670))),0)</f>
        <v>0</v>
      </c>
      <c r="AQ670" s="148"/>
      <c r="AR670" s="142"/>
      <c r="AS670" s="140">
        <f>IFERROR(IF(VLOOKUP(YEAR($D670),SMMLV!$A$2:$C$44,3,0)*AQ670=AR670,AR670,IF(AQ670="",AR670,VLOOKUP(YEAR($D670),SMMLV!$A$2:$C$44,3,0)*AQ670)),0)</f>
        <v>0</v>
      </c>
      <c r="AT670" s="147"/>
      <c r="AU670" s="142"/>
      <c r="AV670" s="140">
        <f>IFERROR(IF(VLOOKUP(YEAR($D670),SMMLV!$A$2:$C$44,3,0)*AT670=AU670,AU670,IF(AT670="",AU670,VLOOKUP(YEAR($D670),SMMLV!$A$2:$C$44,3,0)*AT670)),0)</f>
        <v>0</v>
      </c>
      <c r="AW670" s="147"/>
      <c r="AX670" s="142"/>
      <c r="AY670" s="140">
        <f>IFERROR(IF(VLOOKUP(YEAR($D670),SMMLV!$A$2:$C$44,3,0)*AW670=AX670,AX670,IF(AW670="",AX670,VLOOKUP(YEAR($D670),SMMLV!$A$2:$C$44,3,0)*AW670)),0)</f>
        <v>0</v>
      </c>
      <c r="AZ670" s="134"/>
      <c r="BA670" s="145">
        <f t="shared" si="578"/>
        <v>0</v>
      </c>
      <c r="BB670" s="138"/>
      <c r="BC670" s="139"/>
      <c r="BD670" s="140">
        <f>IFERROR(IF(VLOOKUP(YEAR($D670),SMMLV!$A$2:$C$44,3,0)*BB670=BC670,BC670,IF(BB670="",BC670,VLOOKUP(YEAR($D670),SMMLV!$A$2:$C$44,3,0)*BB670)),0)</f>
        <v>0</v>
      </c>
      <c r="BE670" s="141"/>
      <c r="BF670" s="142"/>
      <c r="BG670" s="147"/>
      <c r="BH670" s="144"/>
      <c r="BI670" s="145">
        <f>IFERROR(SUM(IF(VLOOKUP(YEAR($D670),SMMLV!$A$2:$C$44,3,0)*BE670=BF670,BF670,IF(BE670="",BF670,VLOOKUP(YEAR($D670),SMMLV!$A$2:$C$44,3,0)*BE670)),IF(VLOOKUP(YEAR($D670),SMMLV!$A$2:$C$44,3,0)*BG670=BH670,BH670,IF(BG670="",BH670,VLOOKUP(YEAR($D670),SMMLV!$A$2:$C$44,3,0)*BG670))),0)</f>
        <v>0</v>
      </c>
      <c r="BJ670" s="149"/>
      <c r="BK670" s="150"/>
      <c r="BL670" s="140">
        <f>IFERROR(IF(VLOOKUP(YEAR($D670),SMMLV!$A$2:$C$44,3,0)*BJ670=BK670,BK670,IF(BJ670="",BK670,VLOOKUP(YEAR($D670),SMMLV!$A$2:$C$44,3,0)*BJ670)),0)</f>
        <v>0</v>
      </c>
      <c r="BM670" s="147"/>
      <c r="BN670" s="142"/>
      <c r="BO670" s="140">
        <f>IFERROR(IF(VLOOKUP(YEAR($D670),SMMLV!$A$2:$C$44,3,0)*BM670=BN670,BN670,IF(BM670="",BN670,VLOOKUP(YEAR($D670),SMMLV!$A$2:$C$44,3,0)*BM670)),0)</f>
        <v>0</v>
      </c>
      <c r="BP670" s="147"/>
      <c r="BQ670" s="142"/>
      <c r="BR670" s="140">
        <f>IFERROR(IF(VLOOKUP(YEAR($D670),SMMLV!$A$2:$C$44,3,0)*BP670=BQ670,BQ670,IF(BP670="",BQ670,VLOOKUP(YEAR($D670),SMMLV!$A$2:$C$44,3,0)*BP670)),0)</f>
        <v>0</v>
      </c>
      <c r="BS670" s="134"/>
      <c r="BT670" s="145">
        <f t="shared" si="579"/>
        <v>0</v>
      </c>
      <c r="BU670" s="151">
        <f t="shared" si="580"/>
        <v>0</v>
      </c>
      <c r="BV670" s="151">
        <f t="shared" si="581"/>
        <v>0</v>
      </c>
      <c r="BW670" s="151">
        <f t="shared" si="582"/>
        <v>0</v>
      </c>
      <c r="BX670" s="151">
        <f t="shared" si="583"/>
        <v>0</v>
      </c>
      <c r="BY670" s="151">
        <f t="shared" si="584"/>
        <v>0</v>
      </c>
      <c r="BZ670" s="151">
        <f t="shared" si="572"/>
        <v>0</v>
      </c>
      <c r="CA670" s="134"/>
      <c r="CB670" s="134"/>
      <c r="CC670" s="134"/>
      <c r="CD670" s="152">
        <f t="shared" si="573"/>
        <v>0</v>
      </c>
      <c r="CE670" s="153">
        <f>IFERROR(INDEX(IPC!$A$11:$Y$22,MATCH(PROPER(TEXT(CD670,"mmmm")),IPC!$A$11:$A$22,0),MATCH(YEAR(CD670),IPC!$A$10:$Y$10,0)),0)</f>
        <v>0</v>
      </c>
      <c r="CF670" s="154">
        <v>65765</v>
      </c>
      <c r="CG670" s="153">
        <f>IFERROR(INDEX(IPC!$A$11:$Y$22,MATCH(PROPER(TEXT(CF670,"mmmm")),IPC!$A$11:$A$22,0),MATCH(YEAR(CF670),IPC!$A$10:$Y$10,0)),0)</f>
        <v>0</v>
      </c>
      <c r="CH670" s="155">
        <f t="shared" si="574"/>
        <v>0</v>
      </c>
      <c r="CI670" s="145">
        <v>1751565</v>
      </c>
      <c r="CJ670" s="151">
        <f t="shared" si="585"/>
        <v>0</v>
      </c>
      <c r="CK670" s="151">
        <f t="shared" si="586"/>
        <v>0</v>
      </c>
      <c r="CL670" s="151">
        <f t="shared" si="587"/>
        <v>0</v>
      </c>
      <c r="CM670" s="151">
        <f t="shared" si="588"/>
        <v>0</v>
      </c>
      <c r="CN670" s="151">
        <f t="shared" si="589"/>
        <v>0</v>
      </c>
      <c r="CO670" s="151">
        <f t="shared" si="590"/>
        <v>0</v>
      </c>
      <c r="CP670" s="151">
        <f t="shared" si="591"/>
        <v>0</v>
      </c>
      <c r="CQ670" s="151">
        <f t="shared" si="592"/>
        <v>0</v>
      </c>
      <c r="CR670" s="151">
        <f t="shared" si="593"/>
        <v>0</v>
      </c>
      <c r="CS670" s="151">
        <f t="shared" si="594"/>
        <v>0</v>
      </c>
      <c r="CT670" s="151">
        <f t="shared" si="595"/>
        <v>0</v>
      </c>
      <c r="CU670" s="151">
        <f t="shared" si="596"/>
        <v>0</v>
      </c>
      <c r="CV670" s="151">
        <f t="shared" si="597"/>
        <v>0</v>
      </c>
      <c r="CW670" s="151">
        <f t="shared" si="598"/>
        <v>0</v>
      </c>
      <c r="CX670" s="151">
        <f t="shared" si="599"/>
        <v>0</v>
      </c>
      <c r="CY670" s="151">
        <f t="shared" si="600"/>
        <v>0</v>
      </c>
      <c r="CZ670" s="151">
        <f t="shared" si="601"/>
        <v>0</v>
      </c>
      <c r="DA670" s="151">
        <f t="shared" si="602"/>
        <v>0</v>
      </c>
      <c r="DB670" s="151">
        <f t="shared" si="603"/>
        <v>0</v>
      </c>
      <c r="DC670" s="151">
        <f t="shared" si="604"/>
        <v>0</v>
      </c>
      <c r="DD670" s="151">
        <f t="shared" si="605"/>
        <v>0</v>
      </c>
      <c r="DE670" s="151">
        <f t="shared" si="606"/>
        <v>0</v>
      </c>
      <c r="DF670" s="151">
        <f t="shared" si="607"/>
        <v>0</v>
      </c>
      <c r="DG670" s="151">
        <f t="shared" si="608"/>
        <v>0</v>
      </c>
      <c r="DH670" s="151">
        <f t="shared" si="609"/>
        <v>0</v>
      </c>
      <c r="DI670" s="151">
        <f t="shared" si="610"/>
        <v>0</v>
      </c>
      <c r="DJ670" s="151">
        <f t="shared" si="611"/>
        <v>0</v>
      </c>
      <c r="DK670" s="151">
        <f t="shared" si="612"/>
        <v>0</v>
      </c>
      <c r="DL670" s="151">
        <f t="shared" si="613"/>
        <v>0</v>
      </c>
      <c r="DM670" s="151">
        <f t="shared" si="614"/>
        <v>0</v>
      </c>
      <c r="DN670" s="151">
        <f t="shared" si="615"/>
        <v>0</v>
      </c>
      <c r="DO670" s="156">
        <f t="shared" si="616"/>
        <v>0</v>
      </c>
      <c r="DP670" s="173" t="str">
        <f t="shared" si="617"/>
        <v/>
      </c>
      <c r="DQ670" s="157" t="str">
        <f t="shared" si="618"/>
        <v/>
      </c>
      <c r="DR670" s="158" t="str">
        <f>IFERROR(IFERROR(IFERROR(_xlfn.XLOOKUP(DP670,#REF!,#REF!,,,),_xlfn.XLOOKUP(DP670,#REF!,#REF!,,,)),_xlfn.XLOOKUP(DP670,#REF!,#REF!,,,)),"N/A")</f>
        <v>N/A</v>
      </c>
      <c r="DS670" s="159"/>
      <c r="DT670" s="160"/>
      <c r="DU670" s="161"/>
      <c r="DV670" s="162"/>
      <c r="DW670" s="163">
        <f>IFERROR(IFERROR(IFERROR(_xlfn.XLOOKUP(DP670,#REF!,#REF!,,,),_xlfn.XLOOKUP(DP670,#REF!,#REF!,,,)),_xlfn.XLOOKUP(DP670,#REF!,#REF!,,,)),0)</f>
        <v>0</v>
      </c>
      <c r="DX670" s="164"/>
      <c r="DY670" s="165">
        <f t="shared" si="619"/>
        <v>0</v>
      </c>
      <c r="DZ670" s="166"/>
      <c r="EA670" s="167">
        <f t="shared" si="620"/>
        <v>0</v>
      </c>
      <c r="EB670" s="168">
        <f t="shared" si="621"/>
        <v>0</v>
      </c>
      <c r="EC670" s="168">
        <f t="shared" si="622"/>
        <v>0</v>
      </c>
      <c r="ED670" s="169"/>
      <c r="EE670" s="170">
        <f t="shared" si="623"/>
        <v>0</v>
      </c>
      <c r="EF670" s="170" t="str">
        <f>IFERROR(IF(DY670&gt;((_xlfn.XLOOKUP(DQ670,TOPES!B:B,TOPES!C:C,,,)*INDEXACIÓN!CI670)),"SUPERA TOPES DEL HV",0),"HV NO ENCONTRADO")</f>
        <v>HV NO ENCONTRADO</v>
      </c>
      <c r="EG670" s="170">
        <f t="shared" si="624"/>
        <v>0</v>
      </c>
      <c r="EH670" s="170">
        <f>IF(SUMIF($M:$M,#REF!,$DY:$DY)&gt;$EH$8,"CONSULTA DIAN",0)</f>
        <v>0</v>
      </c>
      <c r="EI670" s="171">
        <f t="shared" si="625"/>
        <v>0</v>
      </c>
      <c r="EJ670" s="172"/>
    </row>
    <row r="671" spans="1:140" x14ac:dyDescent="0.25">
      <c r="A671" s="133" t="str">
        <f t="shared" si="575"/>
        <v>19000100662</v>
      </c>
      <c r="B671" s="134"/>
      <c r="C671" s="134"/>
      <c r="D671" s="135">
        <f>_xlfn.XLOOKUP(C671,TOPES!L:L,TOPES!M:M,,,)</f>
        <v>0</v>
      </c>
      <c r="E671" s="136">
        <v>662</v>
      </c>
      <c r="F671" s="134"/>
      <c r="G671" s="134"/>
      <c r="H671" s="134"/>
      <c r="I671" s="134"/>
      <c r="J671" s="134"/>
      <c r="K671" s="134"/>
      <c r="L671" s="134"/>
      <c r="M671" s="137"/>
      <c r="N671" s="134"/>
      <c r="O671" s="137" t="str">
        <f t="shared" si="576"/>
        <v/>
      </c>
      <c r="P671" s="138"/>
      <c r="Q671" s="139"/>
      <c r="R671" s="140">
        <f>IFERROR(IF(VLOOKUP(YEAR($D671),SMMLV!$A$2:$C$44,3,0)*$P671=$Q671,$Q671,IF($P671="",$Q671,VLOOKUP(YEAR($D671),SMMLV!$A$2:$C$44,3,0)*$P671)),0)</f>
        <v>0</v>
      </c>
      <c r="S671" s="141"/>
      <c r="T671" s="142"/>
      <c r="U671" s="143"/>
      <c r="V671" s="144"/>
      <c r="W671" s="145">
        <f>IFERROR(SUM(IF(VLOOKUP(YEAR($D671),SMMLV!$A$2:$C$44,3,0)*S671=T671,T671,IF(S671="",T671,VLOOKUP(YEAR($D671),SMMLV!$A$2:$C$44,3,0)*S671)),IF(VLOOKUP(YEAR($D671),SMMLV!$A$2:$C$44,3,0)*U671=V671,V671,IF(U671="",V671,VLOOKUP(YEAR($D671),SMMLV!$A$2:$C$44,3,0)*U671))),0)</f>
        <v>0</v>
      </c>
      <c r="X671" s="146"/>
      <c r="Y671" s="139"/>
      <c r="Z671" s="140">
        <f>IFERROR(IF(VLOOKUP(YEAR($D671),SMMLV!$A$2:$C$44,3,0)*$X671=$Y671,$Y671,IF($X671="",$Y671,VLOOKUP(YEAR($D671),SMMLV!$A$2:$C$44,3,0)*$X671)),0)</f>
        <v>0</v>
      </c>
      <c r="AA671" s="147"/>
      <c r="AB671" s="142"/>
      <c r="AC671" s="140">
        <f>IFERROR(IF(VLOOKUP(YEAR($D671),SMMLV!$A$2:$C$44,3,0)*$AA671=$AB671,$AB671,IF($AA671="",$AB671,VLOOKUP(YEAR($D671),SMMLV!$A$2:$C$44,3,0)*$AA671)),0)</f>
        <v>0</v>
      </c>
      <c r="AD671" s="147"/>
      <c r="AE671" s="142"/>
      <c r="AF671" s="140">
        <f>IFERROR(IF(VLOOKUP(YEAR($D671),SMMLV!$A$2:$C$44,3,0)*$AD671=$AE671,$AE671,IF($AD671="",$AE671,VLOOKUP(YEAR($D671),SMMLV!$A$2:$C$44,3,0)*$AD671)),0)</f>
        <v>0</v>
      </c>
      <c r="AG671" s="134"/>
      <c r="AH671" s="145">
        <f t="shared" si="577"/>
        <v>0</v>
      </c>
      <c r="AI671" s="138"/>
      <c r="AJ671" s="139"/>
      <c r="AK671" s="140">
        <f>IFERROR(IF(VLOOKUP(YEAR($D671),SMMLV!$A$2:$C$44,3,0)*$AI671=AJ671,AJ671,IF($AI671="",AJ671,VLOOKUP(YEAR($D671),SMMLV!$A$2:$C$44,3,0)*$AI671)),0)</f>
        <v>0</v>
      </c>
      <c r="AL671" s="141"/>
      <c r="AM671" s="142"/>
      <c r="AN671" s="147"/>
      <c r="AO671" s="144"/>
      <c r="AP671" s="145">
        <f>IFERROR(SUM(IF(VLOOKUP(YEAR($D671),SMMLV!$A$2:$C$44,3,0)*AL671=AM671,AM671,IF(AL671="",AM671,VLOOKUP(YEAR($D671),SMMLV!$A$2:$C$44,3,0)*AL671)),IF(VLOOKUP(YEAR($D671),SMMLV!$A$2:$C$44,3,0)*AN671=AO671,AO671,IF(AN671="",AO671,VLOOKUP(YEAR($D671),SMMLV!$A$2:$C$44,3,0)*AN671))),0)</f>
        <v>0</v>
      </c>
      <c r="AQ671" s="148"/>
      <c r="AR671" s="142"/>
      <c r="AS671" s="140">
        <f>IFERROR(IF(VLOOKUP(YEAR($D671),SMMLV!$A$2:$C$44,3,0)*AQ671=AR671,AR671,IF(AQ671="",AR671,VLOOKUP(YEAR($D671),SMMLV!$A$2:$C$44,3,0)*AQ671)),0)</f>
        <v>0</v>
      </c>
      <c r="AT671" s="147"/>
      <c r="AU671" s="142"/>
      <c r="AV671" s="140">
        <f>IFERROR(IF(VLOOKUP(YEAR($D671),SMMLV!$A$2:$C$44,3,0)*AT671=AU671,AU671,IF(AT671="",AU671,VLOOKUP(YEAR($D671),SMMLV!$A$2:$C$44,3,0)*AT671)),0)</f>
        <v>0</v>
      </c>
      <c r="AW671" s="147"/>
      <c r="AX671" s="142"/>
      <c r="AY671" s="140">
        <f>IFERROR(IF(VLOOKUP(YEAR($D671),SMMLV!$A$2:$C$44,3,0)*AW671=AX671,AX671,IF(AW671="",AX671,VLOOKUP(YEAR($D671),SMMLV!$A$2:$C$44,3,0)*AW671)),0)</f>
        <v>0</v>
      </c>
      <c r="AZ671" s="134"/>
      <c r="BA671" s="145">
        <f t="shared" si="578"/>
        <v>0</v>
      </c>
      <c r="BB671" s="138"/>
      <c r="BC671" s="139"/>
      <c r="BD671" s="140">
        <f>IFERROR(IF(VLOOKUP(YEAR($D671),SMMLV!$A$2:$C$44,3,0)*BB671=BC671,BC671,IF(BB671="",BC671,VLOOKUP(YEAR($D671),SMMLV!$A$2:$C$44,3,0)*BB671)),0)</f>
        <v>0</v>
      </c>
      <c r="BE671" s="141"/>
      <c r="BF671" s="142"/>
      <c r="BG671" s="147"/>
      <c r="BH671" s="144"/>
      <c r="BI671" s="145">
        <f>IFERROR(SUM(IF(VLOOKUP(YEAR($D671),SMMLV!$A$2:$C$44,3,0)*BE671=BF671,BF671,IF(BE671="",BF671,VLOOKUP(YEAR($D671),SMMLV!$A$2:$C$44,3,0)*BE671)),IF(VLOOKUP(YEAR($D671),SMMLV!$A$2:$C$44,3,0)*BG671=BH671,BH671,IF(BG671="",BH671,VLOOKUP(YEAR($D671),SMMLV!$A$2:$C$44,3,0)*BG671))),0)</f>
        <v>0</v>
      </c>
      <c r="BJ671" s="149"/>
      <c r="BK671" s="150"/>
      <c r="BL671" s="140">
        <f>IFERROR(IF(VLOOKUP(YEAR($D671),SMMLV!$A$2:$C$44,3,0)*BJ671=BK671,BK671,IF(BJ671="",BK671,VLOOKUP(YEAR($D671),SMMLV!$A$2:$C$44,3,0)*BJ671)),0)</f>
        <v>0</v>
      </c>
      <c r="BM671" s="147"/>
      <c r="BN671" s="142"/>
      <c r="BO671" s="140">
        <f>IFERROR(IF(VLOOKUP(YEAR($D671),SMMLV!$A$2:$C$44,3,0)*BM671=BN671,BN671,IF(BM671="",BN671,VLOOKUP(YEAR($D671),SMMLV!$A$2:$C$44,3,0)*BM671)),0)</f>
        <v>0</v>
      </c>
      <c r="BP671" s="147"/>
      <c r="BQ671" s="142"/>
      <c r="BR671" s="140">
        <f>IFERROR(IF(VLOOKUP(YEAR($D671),SMMLV!$A$2:$C$44,3,0)*BP671=BQ671,BQ671,IF(BP671="",BQ671,VLOOKUP(YEAR($D671),SMMLV!$A$2:$C$44,3,0)*BP671)),0)</f>
        <v>0</v>
      </c>
      <c r="BS671" s="134"/>
      <c r="BT671" s="145">
        <f t="shared" si="579"/>
        <v>0</v>
      </c>
      <c r="BU671" s="151">
        <f t="shared" si="580"/>
        <v>0</v>
      </c>
      <c r="BV671" s="151">
        <f t="shared" si="581"/>
        <v>0</v>
      </c>
      <c r="BW671" s="151">
        <f t="shared" si="582"/>
        <v>0</v>
      </c>
      <c r="BX671" s="151">
        <f t="shared" si="583"/>
        <v>0</v>
      </c>
      <c r="BY671" s="151">
        <f t="shared" si="584"/>
        <v>0</v>
      </c>
      <c r="BZ671" s="151">
        <f t="shared" si="572"/>
        <v>0</v>
      </c>
      <c r="CA671" s="134"/>
      <c r="CB671" s="134"/>
      <c r="CC671" s="134"/>
      <c r="CD671" s="152">
        <f t="shared" si="573"/>
        <v>0</v>
      </c>
      <c r="CE671" s="153">
        <f>IFERROR(INDEX(IPC!$A$11:$Y$22,MATCH(PROPER(TEXT(CD671,"mmmm")),IPC!$A$11:$A$22,0),MATCH(YEAR(CD671),IPC!$A$10:$Y$10,0)),0)</f>
        <v>0</v>
      </c>
      <c r="CF671" s="154">
        <v>65796</v>
      </c>
      <c r="CG671" s="153">
        <f>IFERROR(INDEX(IPC!$A$11:$Y$22,MATCH(PROPER(TEXT(CF671,"mmmm")),IPC!$A$11:$A$22,0),MATCH(YEAR(CF671),IPC!$A$10:$Y$10,0)),0)</f>
        <v>0</v>
      </c>
      <c r="CH671" s="155">
        <f t="shared" si="574"/>
        <v>0</v>
      </c>
      <c r="CI671" s="145">
        <v>1751566</v>
      </c>
      <c r="CJ671" s="151">
        <f t="shared" si="585"/>
        <v>0</v>
      </c>
      <c r="CK671" s="151">
        <f t="shared" si="586"/>
        <v>0</v>
      </c>
      <c r="CL671" s="151">
        <f t="shared" si="587"/>
        <v>0</v>
      </c>
      <c r="CM671" s="151">
        <f t="shared" si="588"/>
        <v>0</v>
      </c>
      <c r="CN671" s="151">
        <f t="shared" si="589"/>
        <v>0</v>
      </c>
      <c r="CO671" s="151">
        <f t="shared" si="590"/>
        <v>0</v>
      </c>
      <c r="CP671" s="151">
        <f t="shared" si="591"/>
        <v>0</v>
      </c>
      <c r="CQ671" s="151">
        <f t="shared" si="592"/>
        <v>0</v>
      </c>
      <c r="CR671" s="151">
        <f t="shared" si="593"/>
        <v>0</v>
      </c>
      <c r="CS671" s="151">
        <f t="shared" si="594"/>
        <v>0</v>
      </c>
      <c r="CT671" s="151">
        <f t="shared" si="595"/>
        <v>0</v>
      </c>
      <c r="CU671" s="151">
        <f t="shared" si="596"/>
        <v>0</v>
      </c>
      <c r="CV671" s="151">
        <f t="shared" si="597"/>
        <v>0</v>
      </c>
      <c r="CW671" s="151">
        <f t="shared" si="598"/>
        <v>0</v>
      </c>
      <c r="CX671" s="151">
        <f t="shared" si="599"/>
        <v>0</v>
      </c>
      <c r="CY671" s="151">
        <f t="shared" si="600"/>
        <v>0</v>
      </c>
      <c r="CZ671" s="151">
        <f t="shared" si="601"/>
        <v>0</v>
      </c>
      <c r="DA671" s="151">
        <f t="shared" si="602"/>
        <v>0</v>
      </c>
      <c r="DB671" s="151">
        <f t="shared" si="603"/>
        <v>0</v>
      </c>
      <c r="DC671" s="151">
        <f t="shared" si="604"/>
        <v>0</v>
      </c>
      <c r="DD671" s="151">
        <f t="shared" si="605"/>
        <v>0</v>
      </c>
      <c r="DE671" s="151">
        <f t="shared" si="606"/>
        <v>0</v>
      </c>
      <c r="DF671" s="151">
        <f t="shared" si="607"/>
        <v>0</v>
      </c>
      <c r="DG671" s="151">
        <f t="shared" si="608"/>
        <v>0</v>
      </c>
      <c r="DH671" s="151">
        <f t="shared" si="609"/>
        <v>0</v>
      </c>
      <c r="DI671" s="151">
        <f t="shared" si="610"/>
        <v>0</v>
      </c>
      <c r="DJ671" s="151">
        <f t="shared" si="611"/>
        <v>0</v>
      </c>
      <c r="DK671" s="151">
        <f t="shared" si="612"/>
        <v>0</v>
      </c>
      <c r="DL671" s="151">
        <f t="shared" si="613"/>
        <v>0</v>
      </c>
      <c r="DM671" s="151">
        <f t="shared" si="614"/>
        <v>0</v>
      </c>
      <c r="DN671" s="151">
        <f t="shared" si="615"/>
        <v>0</v>
      </c>
      <c r="DO671" s="156">
        <f t="shared" si="616"/>
        <v>0</v>
      </c>
      <c r="DP671" s="173" t="str">
        <f t="shared" si="617"/>
        <v/>
      </c>
      <c r="DQ671" s="157" t="str">
        <f t="shared" si="618"/>
        <v/>
      </c>
      <c r="DR671" s="158" t="str">
        <f>IFERROR(IFERROR(IFERROR(_xlfn.XLOOKUP(DP671,#REF!,#REF!,,,),_xlfn.XLOOKUP(DP671,#REF!,#REF!,,,)),_xlfn.XLOOKUP(DP671,#REF!,#REF!,,,)),"N/A")</f>
        <v>N/A</v>
      </c>
      <c r="DS671" s="159"/>
      <c r="DT671" s="160"/>
      <c r="DU671" s="161"/>
      <c r="DV671" s="162"/>
      <c r="DW671" s="163">
        <f>IFERROR(IFERROR(IFERROR(_xlfn.XLOOKUP(DP671,#REF!,#REF!,,,),_xlfn.XLOOKUP(DP671,#REF!,#REF!,,,)),_xlfn.XLOOKUP(DP671,#REF!,#REF!,,,)),0)</f>
        <v>0</v>
      </c>
      <c r="DX671" s="164"/>
      <c r="DY671" s="165">
        <f t="shared" si="619"/>
        <v>0</v>
      </c>
      <c r="DZ671" s="166"/>
      <c r="EA671" s="167">
        <f t="shared" si="620"/>
        <v>0</v>
      </c>
      <c r="EB671" s="168">
        <f t="shared" si="621"/>
        <v>0</v>
      </c>
      <c r="EC671" s="168">
        <f t="shared" si="622"/>
        <v>0</v>
      </c>
      <c r="ED671" s="169"/>
      <c r="EE671" s="170">
        <f t="shared" si="623"/>
        <v>0</v>
      </c>
      <c r="EF671" s="170" t="str">
        <f>IFERROR(IF(DY671&gt;((_xlfn.XLOOKUP(DQ671,TOPES!B:B,TOPES!C:C,,,)*INDEXACIÓN!CI671)),"SUPERA TOPES DEL HV",0),"HV NO ENCONTRADO")</f>
        <v>HV NO ENCONTRADO</v>
      </c>
      <c r="EG671" s="170">
        <f t="shared" si="624"/>
        <v>0</v>
      </c>
      <c r="EH671" s="170">
        <f>IF(SUMIF($M:$M,#REF!,$DY:$DY)&gt;$EH$8,"CONSULTA DIAN",0)</f>
        <v>0</v>
      </c>
      <c r="EI671" s="171">
        <f t="shared" si="625"/>
        <v>0</v>
      </c>
      <c r="EJ671" s="172"/>
    </row>
    <row r="672" spans="1:140" x14ac:dyDescent="0.25">
      <c r="A672" s="133" t="str">
        <f t="shared" si="575"/>
        <v>19000100663</v>
      </c>
      <c r="B672" s="134"/>
      <c r="C672" s="134"/>
      <c r="D672" s="135">
        <f>_xlfn.XLOOKUP(C672,TOPES!L:L,TOPES!M:M,,,)</f>
        <v>0</v>
      </c>
      <c r="E672" s="136">
        <v>663</v>
      </c>
      <c r="F672" s="134"/>
      <c r="G672" s="134"/>
      <c r="H672" s="134"/>
      <c r="I672" s="134"/>
      <c r="J672" s="134"/>
      <c r="K672" s="134"/>
      <c r="L672" s="134"/>
      <c r="M672" s="137"/>
      <c r="N672" s="134"/>
      <c r="O672" s="137" t="str">
        <f t="shared" si="576"/>
        <v/>
      </c>
      <c r="P672" s="138"/>
      <c r="Q672" s="139"/>
      <c r="R672" s="140">
        <f>IFERROR(IF(VLOOKUP(YEAR($D672),SMMLV!$A$2:$C$44,3,0)*$P672=$Q672,$Q672,IF($P672="",$Q672,VLOOKUP(YEAR($D672),SMMLV!$A$2:$C$44,3,0)*$P672)),0)</f>
        <v>0</v>
      </c>
      <c r="S672" s="141"/>
      <c r="T672" s="142"/>
      <c r="U672" s="143"/>
      <c r="V672" s="144"/>
      <c r="W672" s="145">
        <f>IFERROR(SUM(IF(VLOOKUP(YEAR($D672),SMMLV!$A$2:$C$44,3,0)*S672=T672,T672,IF(S672="",T672,VLOOKUP(YEAR($D672),SMMLV!$A$2:$C$44,3,0)*S672)),IF(VLOOKUP(YEAR($D672),SMMLV!$A$2:$C$44,3,0)*U672=V672,V672,IF(U672="",V672,VLOOKUP(YEAR($D672),SMMLV!$A$2:$C$44,3,0)*U672))),0)</f>
        <v>0</v>
      </c>
      <c r="X672" s="146"/>
      <c r="Y672" s="139"/>
      <c r="Z672" s="140">
        <f>IFERROR(IF(VLOOKUP(YEAR($D672),SMMLV!$A$2:$C$44,3,0)*$X672=$Y672,$Y672,IF($X672="",$Y672,VLOOKUP(YEAR($D672),SMMLV!$A$2:$C$44,3,0)*$X672)),0)</f>
        <v>0</v>
      </c>
      <c r="AA672" s="147"/>
      <c r="AB672" s="142"/>
      <c r="AC672" s="140">
        <f>IFERROR(IF(VLOOKUP(YEAR($D672),SMMLV!$A$2:$C$44,3,0)*$AA672=$AB672,$AB672,IF($AA672="",$AB672,VLOOKUP(YEAR($D672),SMMLV!$A$2:$C$44,3,0)*$AA672)),0)</f>
        <v>0</v>
      </c>
      <c r="AD672" s="147"/>
      <c r="AE672" s="142"/>
      <c r="AF672" s="140">
        <f>IFERROR(IF(VLOOKUP(YEAR($D672),SMMLV!$A$2:$C$44,3,0)*$AD672=$AE672,$AE672,IF($AD672="",$AE672,VLOOKUP(YEAR($D672),SMMLV!$A$2:$C$44,3,0)*$AD672)),0)</f>
        <v>0</v>
      </c>
      <c r="AG672" s="134"/>
      <c r="AH672" s="145">
        <f t="shared" si="577"/>
        <v>0</v>
      </c>
      <c r="AI672" s="138"/>
      <c r="AJ672" s="139"/>
      <c r="AK672" s="140">
        <f>IFERROR(IF(VLOOKUP(YEAR($D672),SMMLV!$A$2:$C$44,3,0)*$AI672=AJ672,AJ672,IF($AI672="",AJ672,VLOOKUP(YEAR($D672),SMMLV!$A$2:$C$44,3,0)*$AI672)),0)</f>
        <v>0</v>
      </c>
      <c r="AL672" s="141"/>
      <c r="AM672" s="142"/>
      <c r="AN672" s="147"/>
      <c r="AO672" s="144"/>
      <c r="AP672" s="145">
        <f>IFERROR(SUM(IF(VLOOKUP(YEAR($D672),SMMLV!$A$2:$C$44,3,0)*AL672=AM672,AM672,IF(AL672="",AM672,VLOOKUP(YEAR($D672),SMMLV!$A$2:$C$44,3,0)*AL672)),IF(VLOOKUP(YEAR($D672),SMMLV!$A$2:$C$44,3,0)*AN672=AO672,AO672,IF(AN672="",AO672,VLOOKUP(YEAR($D672),SMMLV!$A$2:$C$44,3,0)*AN672))),0)</f>
        <v>0</v>
      </c>
      <c r="AQ672" s="148"/>
      <c r="AR672" s="142"/>
      <c r="AS672" s="140">
        <f>IFERROR(IF(VLOOKUP(YEAR($D672),SMMLV!$A$2:$C$44,3,0)*AQ672=AR672,AR672,IF(AQ672="",AR672,VLOOKUP(YEAR($D672),SMMLV!$A$2:$C$44,3,0)*AQ672)),0)</f>
        <v>0</v>
      </c>
      <c r="AT672" s="147"/>
      <c r="AU672" s="142"/>
      <c r="AV672" s="140">
        <f>IFERROR(IF(VLOOKUP(YEAR($D672),SMMLV!$A$2:$C$44,3,0)*AT672=AU672,AU672,IF(AT672="",AU672,VLOOKUP(YEAR($D672),SMMLV!$A$2:$C$44,3,0)*AT672)),0)</f>
        <v>0</v>
      </c>
      <c r="AW672" s="147"/>
      <c r="AX672" s="142"/>
      <c r="AY672" s="140">
        <f>IFERROR(IF(VLOOKUP(YEAR($D672),SMMLV!$A$2:$C$44,3,0)*AW672=AX672,AX672,IF(AW672="",AX672,VLOOKUP(YEAR($D672),SMMLV!$A$2:$C$44,3,0)*AW672)),0)</f>
        <v>0</v>
      </c>
      <c r="AZ672" s="134"/>
      <c r="BA672" s="145">
        <f t="shared" si="578"/>
        <v>0</v>
      </c>
      <c r="BB672" s="138"/>
      <c r="BC672" s="139"/>
      <c r="BD672" s="140">
        <f>IFERROR(IF(VLOOKUP(YEAR($D672),SMMLV!$A$2:$C$44,3,0)*BB672=BC672,BC672,IF(BB672="",BC672,VLOOKUP(YEAR($D672),SMMLV!$A$2:$C$44,3,0)*BB672)),0)</f>
        <v>0</v>
      </c>
      <c r="BE672" s="141"/>
      <c r="BF672" s="142"/>
      <c r="BG672" s="147"/>
      <c r="BH672" s="144"/>
      <c r="BI672" s="145">
        <f>IFERROR(SUM(IF(VLOOKUP(YEAR($D672),SMMLV!$A$2:$C$44,3,0)*BE672=BF672,BF672,IF(BE672="",BF672,VLOOKUP(YEAR($D672),SMMLV!$A$2:$C$44,3,0)*BE672)),IF(VLOOKUP(YEAR($D672),SMMLV!$A$2:$C$44,3,0)*BG672=BH672,BH672,IF(BG672="",BH672,VLOOKUP(YEAR($D672),SMMLV!$A$2:$C$44,3,0)*BG672))),0)</f>
        <v>0</v>
      </c>
      <c r="BJ672" s="149"/>
      <c r="BK672" s="150"/>
      <c r="BL672" s="140">
        <f>IFERROR(IF(VLOOKUP(YEAR($D672),SMMLV!$A$2:$C$44,3,0)*BJ672=BK672,BK672,IF(BJ672="",BK672,VLOOKUP(YEAR($D672),SMMLV!$A$2:$C$44,3,0)*BJ672)),0)</f>
        <v>0</v>
      </c>
      <c r="BM672" s="147"/>
      <c r="BN672" s="142"/>
      <c r="BO672" s="140">
        <f>IFERROR(IF(VLOOKUP(YEAR($D672),SMMLV!$A$2:$C$44,3,0)*BM672=BN672,BN672,IF(BM672="",BN672,VLOOKUP(YEAR($D672),SMMLV!$A$2:$C$44,3,0)*BM672)),0)</f>
        <v>0</v>
      </c>
      <c r="BP672" s="147"/>
      <c r="BQ672" s="142"/>
      <c r="BR672" s="140">
        <f>IFERROR(IF(VLOOKUP(YEAR($D672),SMMLV!$A$2:$C$44,3,0)*BP672=BQ672,BQ672,IF(BP672="",BQ672,VLOOKUP(YEAR($D672),SMMLV!$A$2:$C$44,3,0)*BP672)),0)</f>
        <v>0</v>
      </c>
      <c r="BS672" s="134"/>
      <c r="BT672" s="145">
        <f t="shared" si="579"/>
        <v>0</v>
      </c>
      <c r="BU672" s="151">
        <f t="shared" si="580"/>
        <v>0</v>
      </c>
      <c r="BV672" s="151">
        <f t="shared" si="581"/>
        <v>0</v>
      </c>
      <c r="BW672" s="151">
        <f t="shared" si="582"/>
        <v>0</v>
      </c>
      <c r="BX672" s="151">
        <f t="shared" si="583"/>
        <v>0</v>
      </c>
      <c r="BY672" s="151">
        <f t="shared" si="584"/>
        <v>0</v>
      </c>
      <c r="BZ672" s="151">
        <f t="shared" si="572"/>
        <v>0</v>
      </c>
      <c r="CA672" s="134"/>
      <c r="CB672" s="134"/>
      <c r="CC672" s="134"/>
      <c r="CD672" s="152">
        <f t="shared" si="573"/>
        <v>0</v>
      </c>
      <c r="CE672" s="153">
        <f>IFERROR(INDEX(IPC!$A$11:$Y$22,MATCH(PROPER(TEXT(CD672,"mmmm")),IPC!$A$11:$A$22,0),MATCH(YEAR(CD672),IPC!$A$10:$Y$10,0)),0)</f>
        <v>0</v>
      </c>
      <c r="CF672" s="154">
        <v>65825</v>
      </c>
      <c r="CG672" s="153">
        <f>IFERROR(INDEX(IPC!$A$11:$Y$22,MATCH(PROPER(TEXT(CF672,"mmmm")),IPC!$A$11:$A$22,0),MATCH(YEAR(CF672),IPC!$A$10:$Y$10,0)),0)</f>
        <v>0</v>
      </c>
      <c r="CH672" s="155">
        <f t="shared" si="574"/>
        <v>0</v>
      </c>
      <c r="CI672" s="145">
        <v>1751567</v>
      </c>
      <c r="CJ672" s="151">
        <f t="shared" si="585"/>
        <v>0</v>
      </c>
      <c r="CK672" s="151">
        <f t="shared" si="586"/>
        <v>0</v>
      </c>
      <c r="CL672" s="151">
        <f t="shared" si="587"/>
        <v>0</v>
      </c>
      <c r="CM672" s="151">
        <f t="shared" si="588"/>
        <v>0</v>
      </c>
      <c r="CN672" s="151">
        <f t="shared" si="589"/>
        <v>0</v>
      </c>
      <c r="CO672" s="151">
        <f t="shared" si="590"/>
        <v>0</v>
      </c>
      <c r="CP672" s="151">
        <f t="shared" si="591"/>
        <v>0</v>
      </c>
      <c r="CQ672" s="151">
        <f t="shared" si="592"/>
        <v>0</v>
      </c>
      <c r="CR672" s="151">
        <f t="shared" si="593"/>
        <v>0</v>
      </c>
      <c r="CS672" s="151">
        <f t="shared" si="594"/>
        <v>0</v>
      </c>
      <c r="CT672" s="151">
        <f t="shared" si="595"/>
        <v>0</v>
      </c>
      <c r="CU672" s="151">
        <f t="shared" si="596"/>
        <v>0</v>
      </c>
      <c r="CV672" s="151">
        <f t="shared" si="597"/>
        <v>0</v>
      </c>
      <c r="CW672" s="151">
        <f t="shared" si="598"/>
        <v>0</v>
      </c>
      <c r="CX672" s="151">
        <f t="shared" si="599"/>
        <v>0</v>
      </c>
      <c r="CY672" s="151">
        <f t="shared" si="600"/>
        <v>0</v>
      </c>
      <c r="CZ672" s="151">
        <f t="shared" si="601"/>
        <v>0</v>
      </c>
      <c r="DA672" s="151">
        <f t="shared" si="602"/>
        <v>0</v>
      </c>
      <c r="DB672" s="151">
        <f t="shared" si="603"/>
        <v>0</v>
      </c>
      <c r="DC672" s="151">
        <f t="shared" si="604"/>
        <v>0</v>
      </c>
      <c r="DD672" s="151">
        <f t="shared" si="605"/>
        <v>0</v>
      </c>
      <c r="DE672" s="151">
        <f t="shared" si="606"/>
        <v>0</v>
      </c>
      <c r="DF672" s="151">
        <f t="shared" si="607"/>
        <v>0</v>
      </c>
      <c r="DG672" s="151">
        <f t="shared" si="608"/>
        <v>0</v>
      </c>
      <c r="DH672" s="151">
        <f t="shared" si="609"/>
        <v>0</v>
      </c>
      <c r="DI672" s="151">
        <f t="shared" si="610"/>
        <v>0</v>
      </c>
      <c r="DJ672" s="151">
        <f t="shared" si="611"/>
        <v>0</v>
      </c>
      <c r="DK672" s="151">
        <f t="shared" si="612"/>
        <v>0</v>
      </c>
      <c r="DL672" s="151">
        <f t="shared" si="613"/>
        <v>0</v>
      </c>
      <c r="DM672" s="151">
        <f t="shared" si="614"/>
        <v>0</v>
      </c>
      <c r="DN672" s="151">
        <f t="shared" si="615"/>
        <v>0</v>
      </c>
      <c r="DO672" s="156">
        <f t="shared" si="616"/>
        <v>0</v>
      </c>
      <c r="DP672" s="173" t="str">
        <f t="shared" si="617"/>
        <v/>
      </c>
      <c r="DQ672" s="157" t="str">
        <f t="shared" si="618"/>
        <v/>
      </c>
      <c r="DR672" s="158" t="str">
        <f>IFERROR(IFERROR(IFERROR(_xlfn.XLOOKUP(DP672,#REF!,#REF!,,,),_xlfn.XLOOKUP(DP672,#REF!,#REF!,,,)),_xlfn.XLOOKUP(DP672,#REF!,#REF!,,,)),"N/A")</f>
        <v>N/A</v>
      </c>
      <c r="DS672" s="159"/>
      <c r="DT672" s="160"/>
      <c r="DU672" s="161"/>
      <c r="DV672" s="162"/>
      <c r="DW672" s="163">
        <f>IFERROR(IFERROR(IFERROR(_xlfn.XLOOKUP(DP672,#REF!,#REF!,,,),_xlfn.XLOOKUP(DP672,#REF!,#REF!,,,)),_xlfn.XLOOKUP(DP672,#REF!,#REF!,,,)),0)</f>
        <v>0</v>
      </c>
      <c r="DX672" s="164"/>
      <c r="DY672" s="165">
        <f t="shared" si="619"/>
        <v>0</v>
      </c>
      <c r="DZ672" s="166"/>
      <c r="EA672" s="167">
        <f t="shared" si="620"/>
        <v>0</v>
      </c>
      <c r="EB672" s="168">
        <f t="shared" si="621"/>
        <v>0</v>
      </c>
      <c r="EC672" s="168">
        <f t="shared" si="622"/>
        <v>0</v>
      </c>
      <c r="ED672" s="169"/>
      <c r="EE672" s="170">
        <f t="shared" si="623"/>
        <v>0</v>
      </c>
      <c r="EF672" s="170" t="str">
        <f>IFERROR(IF(DY672&gt;((_xlfn.XLOOKUP(DQ672,TOPES!B:B,TOPES!C:C,,,)*INDEXACIÓN!CI672)),"SUPERA TOPES DEL HV",0),"HV NO ENCONTRADO")</f>
        <v>HV NO ENCONTRADO</v>
      </c>
      <c r="EG672" s="170">
        <f t="shared" si="624"/>
        <v>0</v>
      </c>
      <c r="EH672" s="170">
        <f>IF(SUMIF($M:$M,#REF!,$DY:$DY)&gt;$EH$8,"CONSULTA DIAN",0)</f>
        <v>0</v>
      </c>
      <c r="EI672" s="171">
        <f t="shared" si="625"/>
        <v>0</v>
      </c>
      <c r="EJ672" s="172"/>
    </row>
    <row r="673" spans="1:140" x14ac:dyDescent="0.25">
      <c r="A673" s="133" t="str">
        <f t="shared" si="575"/>
        <v>19000100664</v>
      </c>
      <c r="B673" s="134"/>
      <c r="C673" s="134"/>
      <c r="D673" s="135">
        <f>_xlfn.XLOOKUP(C673,TOPES!L:L,TOPES!M:M,,,)</f>
        <v>0</v>
      </c>
      <c r="E673" s="136">
        <v>664</v>
      </c>
      <c r="F673" s="134"/>
      <c r="G673" s="134"/>
      <c r="H673" s="134"/>
      <c r="I673" s="134"/>
      <c r="J673" s="134"/>
      <c r="K673" s="134"/>
      <c r="L673" s="134"/>
      <c r="M673" s="137"/>
      <c r="N673" s="134"/>
      <c r="O673" s="137" t="str">
        <f t="shared" si="576"/>
        <v/>
      </c>
      <c r="P673" s="138"/>
      <c r="Q673" s="139"/>
      <c r="R673" s="140">
        <f>IFERROR(IF(VLOOKUP(YEAR($D673),SMMLV!$A$2:$C$44,3,0)*$P673=$Q673,$Q673,IF($P673="",$Q673,VLOOKUP(YEAR($D673),SMMLV!$A$2:$C$44,3,0)*$P673)),0)</f>
        <v>0</v>
      </c>
      <c r="S673" s="141"/>
      <c r="T673" s="142"/>
      <c r="U673" s="143"/>
      <c r="V673" s="144"/>
      <c r="W673" s="145">
        <f>IFERROR(SUM(IF(VLOOKUP(YEAR($D673),SMMLV!$A$2:$C$44,3,0)*S673=T673,T673,IF(S673="",T673,VLOOKUP(YEAR($D673),SMMLV!$A$2:$C$44,3,0)*S673)),IF(VLOOKUP(YEAR($D673),SMMLV!$A$2:$C$44,3,0)*U673=V673,V673,IF(U673="",V673,VLOOKUP(YEAR($D673),SMMLV!$A$2:$C$44,3,0)*U673))),0)</f>
        <v>0</v>
      </c>
      <c r="X673" s="146"/>
      <c r="Y673" s="139"/>
      <c r="Z673" s="140">
        <f>IFERROR(IF(VLOOKUP(YEAR($D673),SMMLV!$A$2:$C$44,3,0)*$X673=$Y673,$Y673,IF($X673="",$Y673,VLOOKUP(YEAR($D673),SMMLV!$A$2:$C$44,3,0)*$X673)),0)</f>
        <v>0</v>
      </c>
      <c r="AA673" s="147"/>
      <c r="AB673" s="142"/>
      <c r="AC673" s="140">
        <f>IFERROR(IF(VLOOKUP(YEAR($D673),SMMLV!$A$2:$C$44,3,0)*$AA673=$AB673,$AB673,IF($AA673="",$AB673,VLOOKUP(YEAR($D673),SMMLV!$A$2:$C$44,3,0)*$AA673)),0)</f>
        <v>0</v>
      </c>
      <c r="AD673" s="147"/>
      <c r="AE673" s="142"/>
      <c r="AF673" s="140">
        <f>IFERROR(IF(VLOOKUP(YEAR($D673),SMMLV!$A$2:$C$44,3,0)*$AD673=$AE673,$AE673,IF($AD673="",$AE673,VLOOKUP(YEAR($D673),SMMLV!$A$2:$C$44,3,0)*$AD673)),0)</f>
        <v>0</v>
      </c>
      <c r="AG673" s="134"/>
      <c r="AH673" s="145">
        <f t="shared" si="577"/>
        <v>0</v>
      </c>
      <c r="AI673" s="138"/>
      <c r="AJ673" s="139"/>
      <c r="AK673" s="140">
        <f>IFERROR(IF(VLOOKUP(YEAR($D673),SMMLV!$A$2:$C$44,3,0)*$AI673=AJ673,AJ673,IF($AI673="",AJ673,VLOOKUP(YEAR($D673),SMMLV!$A$2:$C$44,3,0)*$AI673)),0)</f>
        <v>0</v>
      </c>
      <c r="AL673" s="141"/>
      <c r="AM673" s="142"/>
      <c r="AN673" s="147"/>
      <c r="AO673" s="144"/>
      <c r="AP673" s="145">
        <f>IFERROR(SUM(IF(VLOOKUP(YEAR($D673),SMMLV!$A$2:$C$44,3,0)*AL673=AM673,AM673,IF(AL673="",AM673,VLOOKUP(YEAR($D673),SMMLV!$A$2:$C$44,3,0)*AL673)),IF(VLOOKUP(YEAR($D673),SMMLV!$A$2:$C$44,3,0)*AN673=AO673,AO673,IF(AN673="",AO673,VLOOKUP(YEAR($D673),SMMLV!$A$2:$C$44,3,0)*AN673))),0)</f>
        <v>0</v>
      </c>
      <c r="AQ673" s="148"/>
      <c r="AR673" s="142"/>
      <c r="AS673" s="140">
        <f>IFERROR(IF(VLOOKUP(YEAR($D673),SMMLV!$A$2:$C$44,3,0)*AQ673=AR673,AR673,IF(AQ673="",AR673,VLOOKUP(YEAR($D673),SMMLV!$A$2:$C$44,3,0)*AQ673)),0)</f>
        <v>0</v>
      </c>
      <c r="AT673" s="147"/>
      <c r="AU673" s="142"/>
      <c r="AV673" s="140">
        <f>IFERROR(IF(VLOOKUP(YEAR($D673),SMMLV!$A$2:$C$44,3,0)*AT673=AU673,AU673,IF(AT673="",AU673,VLOOKUP(YEAR($D673),SMMLV!$A$2:$C$44,3,0)*AT673)),0)</f>
        <v>0</v>
      </c>
      <c r="AW673" s="147"/>
      <c r="AX673" s="142"/>
      <c r="AY673" s="140">
        <f>IFERROR(IF(VLOOKUP(YEAR($D673),SMMLV!$A$2:$C$44,3,0)*AW673=AX673,AX673,IF(AW673="",AX673,VLOOKUP(YEAR($D673),SMMLV!$A$2:$C$44,3,0)*AW673)),0)</f>
        <v>0</v>
      </c>
      <c r="AZ673" s="134"/>
      <c r="BA673" s="145">
        <f t="shared" si="578"/>
        <v>0</v>
      </c>
      <c r="BB673" s="138"/>
      <c r="BC673" s="139"/>
      <c r="BD673" s="140">
        <f>IFERROR(IF(VLOOKUP(YEAR($D673),SMMLV!$A$2:$C$44,3,0)*BB673=BC673,BC673,IF(BB673="",BC673,VLOOKUP(YEAR($D673),SMMLV!$A$2:$C$44,3,0)*BB673)),0)</f>
        <v>0</v>
      </c>
      <c r="BE673" s="141"/>
      <c r="BF673" s="142"/>
      <c r="BG673" s="147"/>
      <c r="BH673" s="144"/>
      <c r="BI673" s="145">
        <f>IFERROR(SUM(IF(VLOOKUP(YEAR($D673),SMMLV!$A$2:$C$44,3,0)*BE673=BF673,BF673,IF(BE673="",BF673,VLOOKUP(YEAR($D673),SMMLV!$A$2:$C$44,3,0)*BE673)),IF(VLOOKUP(YEAR($D673),SMMLV!$A$2:$C$44,3,0)*BG673=BH673,BH673,IF(BG673="",BH673,VLOOKUP(YEAR($D673),SMMLV!$A$2:$C$44,3,0)*BG673))),0)</f>
        <v>0</v>
      </c>
      <c r="BJ673" s="149"/>
      <c r="BK673" s="150"/>
      <c r="BL673" s="140">
        <f>IFERROR(IF(VLOOKUP(YEAR($D673),SMMLV!$A$2:$C$44,3,0)*BJ673=BK673,BK673,IF(BJ673="",BK673,VLOOKUP(YEAR($D673),SMMLV!$A$2:$C$44,3,0)*BJ673)),0)</f>
        <v>0</v>
      </c>
      <c r="BM673" s="147"/>
      <c r="BN673" s="142"/>
      <c r="BO673" s="140">
        <f>IFERROR(IF(VLOOKUP(YEAR($D673),SMMLV!$A$2:$C$44,3,0)*BM673=BN673,BN673,IF(BM673="",BN673,VLOOKUP(YEAR($D673),SMMLV!$A$2:$C$44,3,0)*BM673)),0)</f>
        <v>0</v>
      </c>
      <c r="BP673" s="147"/>
      <c r="BQ673" s="142"/>
      <c r="BR673" s="140">
        <f>IFERROR(IF(VLOOKUP(YEAR($D673),SMMLV!$A$2:$C$44,3,0)*BP673=BQ673,BQ673,IF(BP673="",BQ673,VLOOKUP(YEAR($D673),SMMLV!$A$2:$C$44,3,0)*BP673)),0)</f>
        <v>0</v>
      </c>
      <c r="BS673" s="134"/>
      <c r="BT673" s="145">
        <f t="shared" si="579"/>
        <v>0</v>
      </c>
      <c r="BU673" s="151">
        <f t="shared" si="580"/>
        <v>0</v>
      </c>
      <c r="BV673" s="151">
        <f t="shared" si="581"/>
        <v>0</v>
      </c>
      <c r="BW673" s="151">
        <f t="shared" si="582"/>
        <v>0</v>
      </c>
      <c r="BX673" s="151">
        <f t="shared" si="583"/>
        <v>0</v>
      </c>
      <c r="BY673" s="151">
        <f t="shared" si="584"/>
        <v>0</v>
      </c>
      <c r="BZ673" s="151">
        <f t="shared" si="572"/>
        <v>0</v>
      </c>
      <c r="CA673" s="134"/>
      <c r="CB673" s="134"/>
      <c r="CC673" s="134"/>
      <c r="CD673" s="152">
        <f t="shared" si="573"/>
        <v>0</v>
      </c>
      <c r="CE673" s="153">
        <f>IFERROR(INDEX(IPC!$A$11:$Y$22,MATCH(PROPER(TEXT(CD673,"mmmm")),IPC!$A$11:$A$22,0),MATCH(YEAR(CD673),IPC!$A$10:$Y$10,0)),0)</f>
        <v>0</v>
      </c>
      <c r="CF673" s="154">
        <v>65856</v>
      </c>
      <c r="CG673" s="153">
        <f>IFERROR(INDEX(IPC!$A$11:$Y$22,MATCH(PROPER(TEXT(CF673,"mmmm")),IPC!$A$11:$A$22,0),MATCH(YEAR(CF673),IPC!$A$10:$Y$10,0)),0)</f>
        <v>0</v>
      </c>
      <c r="CH673" s="155">
        <f t="shared" si="574"/>
        <v>0</v>
      </c>
      <c r="CI673" s="145">
        <v>1751568</v>
      </c>
      <c r="CJ673" s="151">
        <f t="shared" si="585"/>
        <v>0</v>
      </c>
      <c r="CK673" s="151">
        <f t="shared" si="586"/>
        <v>0</v>
      </c>
      <c r="CL673" s="151">
        <f t="shared" si="587"/>
        <v>0</v>
      </c>
      <c r="CM673" s="151">
        <f t="shared" si="588"/>
        <v>0</v>
      </c>
      <c r="CN673" s="151">
        <f t="shared" si="589"/>
        <v>0</v>
      </c>
      <c r="CO673" s="151">
        <f t="shared" si="590"/>
        <v>0</v>
      </c>
      <c r="CP673" s="151">
        <f t="shared" si="591"/>
        <v>0</v>
      </c>
      <c r="CQ673" s="151">
        <f t="shared" si="592"/>
        <v>0</v>
      </c>
      <c r="CR673" s="151">
        <f t="shared" si="593"/>
        <v>0</v>
      </c>
      <c r="CS673" s="151">
        <f t="shared" si="594"/>
        <v>0</v>
      </c>
      <c r="CT673" s="151">
        <f t="shared" si="595"/>
        <v>0</v>
      </c>
      <c r="CU673" s="151">
        <f t="shared" si="596"/>
        <v>0</v>
      </c>
      <c r="CV673" s="151">
        <f t="shared" si="597"/>
        <v>0</v>
      </c>
      <c r="CW673" s="151">
        <f t="shared" si="598"/>
        <v>0</v>
      </c>
      <c r="CX673" s="151">
        <f t="shared" si="599"/>
        <v>0</v>
      </c>
      <c r="CY673" s="151">
        <f t="shared" si="600"/>
        <v>0</v>
      </c>
      <c r="CZ673" s="151">
        <f t="shared" si="601"/>
        <v>0</v>
      </c>
      <c r="DA673" s="151">
        <f t="shared" si="602"/>
        <v>0</v>
      </c>
      <c r="DB673" s="151">
        <f t="shared" si="603"/>
        <v>0</v>
      </c>
      <c r="DC673" s="151">
        <f t="shared" si="604"/>
        <v>0</v>
      </c>
      <c r="DD673" s="151">
        <f t="shared" si="605"/>
        <v>0</v>
      </c>
      <c r="DE673" s="151">
        <f t="shared" si="606"/>
        <v>0</v>
      </c>
      <c r="DF673" s="151">
        <f t="shared" si="607"/>
        <v>0</v>
      </c>
      <c r="DG673" s="151">
        <f t="shared" si="608"/>
        <v>0</v>
      </c>
      <c r="DH673" s="151">
        <f t="shared" si="609"/>
        <v>0</v>
      </c>
      <c r="DI673" s="151">
        <f t="shared" si="610"/>
        <v>0</v>
      </c>
      <c r="DJ673" s="151">
        <f t="shared" si="611"/>
        <v>0</v>
      </c>
      <c r="DK673" s="151">
        <f t="shared" si="612"/>
        <v>0</v>
      </c>
      <c r="DL673" s="151">
        <f t="shared" si="613"/>
        <v>0</v>
      </c>
      <c r="DM673" s="151">
        <f t="shared" si="614"/>
        <v>0</v>
      </c>
      <c r="DN673" s="151">
        <f t="shared" si="615"/>
        <v>0</v>
      </c>
      <c r="DO673" s="156">
        <f t="shared" si="616"/>
        <v>0</v>
      </c>
      <c r="DP673" s="173" t="str">
        <f t="shared" si="617"/>
        <v/>
      </c>
      <c r="DQ673" s="157" t="str">
        <f t="shared" si="618"/>
        <v/>
      </c>
      <c r="DR673" s="158" t="str">
        <f>IFERROR(IFERROR(IFERROR(_xlfn.XLOOKUP(DP673,#REF!,#REF!,,,),_xlfn.XLOOKUP(DP673,#REF!,#REF!,,,)),_xlfn.XLOOKUP(DP673,#REF!,#REF!,,,)),"N/A")</f>
        <v>N/A</v>
      </c>
      <c r="DS673" s="159"/>
      <c r="DT673" s="160"/>
      <c r="DU673" s="161"/>
      <c r="DV673" s="162"/>
      <c r="DW673" s="163">
        <f>IFERROR(IFERROR(IFERROR(_xlfn.XLOOKUP(DP673,#REF!,#REF!,,,),_xlfn.XLOOKUP(DP673,#REF!,#REF!,,,)),_xlfn.XLOOKUP(DP673,#REF!,#REF!,,,)),0)</f>
        <v>0</v>
      </c>
      <c r="DX673" s="164"/>
      <c r="DY673" s="165">
        <f t="shared" si="619"/>
        <v>0</v>
      </c>
      <c r="DZ673" s="166"/>
      <c r="EA673" s="167">
        <f t="shared" si="620"/>
        <v>0</v>
      </c>
      <c r="EB673" s="168">
        <f t="shared" si="621"/>
        <v>0</v>
      </c>
      <c r="EC673" s="168">
        <f t="shared" si="622"/>
        <v>0</v>
      </c>
      <c r="ED673" s="169"/>
      <c r="EE673" s="170">
        <f t="shared" si="623"/>
        <v>0</v>
      </c>
      <c r="EF673" s="170" t="str">
        <f>IFERROR(IF(DY673&gt;((_xlfn.XLOOKUP(DQ673,TOPES!B:B,TOPES!C:C,,,)*INDEXACIÓN!CI673)),"SUPERA TOPES DEL HV",0),"HV NO ENCONTRADO")</f>
        <v>HV NO ENCONTRADO</v>
      </c>
      <c r="EG673" s="170">
        <f t="shared" si="624"/>
        <v>0</v>
      </c>
      <c r="EH673" s="170">
        <f>IF(SUMIF($M:$M,#REF!,$DY:$DY)&gt;$EH$8,"CONSULTA DIAN",0)</f>
        <v>0</v>
      </c>
      <c r="EI673" s="171">
        <f t="shared" si="625"/>
        <v>0</v>
      </c>
      <c r="EJ673" s="172"/>
    </row>
    <row r="674" spans="1:140" x14ac:dyDescent="0.25">
      <c r="A674" s="133" t="str">
        <f t="shared" si="575"/>
        <v>19000100665</v>
      </c>
      <c r="B674" s="134"/>
      <c r="C674" s="134"/>
      <c r="D674" s="135">
        <f>_xlfn.XLOOKUP(C674,TOPES!L:L,TOPES!M:M,,,)</f>
        <v>0</v>
      </c>
      <c r="E674" s="136">
        <v>665</v>
      </c>
      <c r="F674" s="134"/>
      <c r="G674" s="134"/>
      <c r="H674" s="134"/>
      <c r="I674" s="134"/>
      <c r="J674" s="134"/>
      <c r="K674" s="134"/>
      <c r="L674" s="134"/>
      <c r="M674" s="137"/>
      <c r="N674" s="134"/>
      <c r="O674" s="137" t="str">
        <f t="shared" si="576"/>
        <v/>
      </c>
      <c r="P674" s="138"/>
      <c r="Q674" s="139"/>
      <c r="R674" s="140">
        <f>IFERROR(IF(VLOOKUP(YEAR($D674),SMMLV!$A$2:$C$44,3,0)*$P674=$Q674,$Q674,IF($P674="",$Q674,VLOOKUP(YEAR($D674),SMMLV!$A$2:$C$44,3,0)*$P674)),0)</f>
        <v>0</v>
      </c>
      <c r="S674" s="141"/>
      <c r="T674" s="142"/>
      <c r="U674" s="143"/>
      <c r="V674" s="144"/>
      <c r="W674" s="145">
        <f>IFERROR(SUM(IF(VLOOKUP(YEAR($D674),SMMLV!$A$2:$C$44,3,0)*S674=T674,T674,IF(S674="",T674,VLOOKUP(YEAR($D674),SMMLV!$A$2:$C$44,3,0)*S674)),IF(VLOOKUP(YEAR($D674),SMMLV!$A$2:$C$44,3,0)*U674=V674,V674,IF(U674="",V674,VLOOKUP(YEAR($D674),SMMLV!$A$2:$C$44,3,0)*U674))),0)</f>
        <v>0</v>
      </c>
      <c r="X674" s="146"/>
      <c r="Y674" s="139"/>
      <c r="Z674" s="140">
        <f>IFERROR(IF(VLOOKUP(YEAR($D674),SMMLV!$A$2:$C$44,3,0)*$X674=$Y674,$Y674,IF($X674="",$Y674,VLOOKUP(YEAR($D674),SMMLV!$A$2:$C$44,3,0)*$X674)),0)</f>
        <v>0</v>
      </c>
      <c r="AA674" s="147"/>
      <c r="AB674" s="142"/>
      <c r="AC674" s="140">
        <f>IFERROR(IF(VLOOKUP(YEAR($D674),SMMLV!$A$2:$C$44,3,0)*$AA674=$AB674,$AB674,IF($AA674="",$AB674,VLOOKUP(YEAR($D674),SMMLV!$A$2:$C$44,3,0)*$AA674)),0)</f>
        <v>0</v>
      </c>
      <c r="AD674" s="147"/>
      <c r="AE674" s="142"/>
      <c r="AF674" s="140">
        <f>IFERROR(IF(VLOOKUP(YEAR($D674),SMMLV!$A$2:$C$44,3,0)*$AD674=$AE674,$AE674,IF($AD674="",$AE674,VLOOKUP(YEAR($D674),SMMLV!$A$2:$C$44,3,0)*$AD674)),0)</f>
        <v>0</v>
      </c>
      <c r="AG674" s="134"/>
      <c r="AH674" s="145">
        <f t="shared" si="577"/>
        <v>0</v>
      </c>
      <c r="AI674" s="138"/>
      <c r="AJ674" s="139"/>
      <c r="AK674" s="140">
        <f>IFERROR(IF(VLOOKUP(YEAR($D674),SMMLV!$A$2:$C$44,3,0)*$AI674=AJ674,AJ674,IF($AI674="",AJ674,VLOOKUP(YEAR($D674),SMMLV!$A$2:$C$44,3,0)*$AI674)),0)</f>
        <v>0</v>
      </c>
      <c r="AL674" s="141"/>
      <c r="AM674" s="142"/>
      <c r="AN674" s="147"/>
      <c r="AO674" s="144"/>
      <c r="AP674" s="145">
        <f>IFERROR(SUM(IF(VLOOKUP(YEAR($D674),SMMLV!$A$2:$C$44,3,0)*AL674=AM674,AM674,IF(AL674="",AM674,VLOOKUP(YEAR($D674),SMMLV!$A$2:$C$44,3,0)*AL674)),IF(VLOOKUP(YEAR($D674),SMMLV!$A$2:$C$44,3,0)*AN674=AO674,AO674,IF(AN674="",AO674,VLOOKUP(YEAR($D674),SMMLV!$A$2:$C$44,3,0)*AN674))),0)</f>
        <v>0</v>
      </c>
      <c r="AQ674" s="148"/>
      <c r="AR674" s="142"/>
      <c r="AS674" s="140">
        <f>IFERROR(IF(VLOOKUP(YEAR($D674),SMMLV!$A$2:$C$44,3,0)*AQ674=AR674,AR674,IF(AQ674="",AR674,VLOOKUP(YEAR($D674),SMMLV!$A$2:$C$44,3,0)*AQ674)),0)</f>
        <v>0</v>
      </c>
      <c r="AT674" s="147"/>
      <c r="AU674" s="142"/>
      <c r="AV674" s="140">
        <f>IFERROR(IF(VLOOKUP(YEAR($D674),SMMLV!$A$2:$C$44,3,0)*AT674=AU674,AU674,IF(AT674="",AU674,VLOOKUP(YEAR($D674),SMMLV!$A$2:$C$44,3,0)*AT674)),0)</f>
        <v>0</v>
      </c>
      <c r="AW674" s="147"/>
      <c r="AX674" s="142"/>
      <c r="AY674" s="140">
        <f>IFERROR(IF(VLOOKUP(YEAR($D674),SMMLV!$A$2:$C$44,3,0)*AW674=AX674,AX674,IF(AW674="",AX674,VLOOKUP(YEAR($D674),SMMLV!$A$2:$C$44,3,0)*AW674)),0)</f>
        <v>0</v>
      </c>
      <c r="AZ674" s="134"/>
      <c r="BA674" s="145">
        <f t="shared" si="578"/>
        <v>0</v>
      </c>
      <c r="BB674" s="138"/>
      <c r="BC674" s="139"/>
      <c r="BD674" s="140">
        <f>IFERROR(IF(VLOOKUP(YEAR($D674),SMMLV!$A$2:$C$44,3,0)*BB674=BC674,BC674,IF(BB674="",BC674,VLOOKUP(YEAR($D674),SMMLV!$A$2:$C$44,3,0)*BB674)),0)</f>
        <v>0</v>
      </c>
      <c r="BE674" s="141"/>
      <c r="BF674" s="142"/>
      <c r="BG674" s="147"/>
      <c r="BH674" s="144"/>
      <c r="BI674" s="145">
        <f>IFERROR(SUM(IF(VLOOKUP(YEAR($D674),SMMLV!$A$2:$C$44,3,0)*BE674=BF674,BF674,IF(BE674="",BF674,VLOOKUP(YEAR($D674),SMMLV!$A$2:$C$44,3,0)*BE674)),IF(VLOOKUP(YEAR($D674),SMMLV!$A$2:$C$44,3,0)*BG674=BH674,BH674,IF(BG674="",BH674,VLOOKUP(YEAR($D674),SMMLV!$A$2:$C$44,3,0)*BG674))),0)</f>
        <v>0</v>
      </c>
      <c r="BJ674" s="149"/>
      <c r="BK674" s="150"/>
      <c r="BL674" s="140">
        <f>IFERROR(IF(VLOOKUP(YEAR($D674),SMMLV!$A$2:$C$44,3,0)*BJ674=BK674,BK674,IF(BJ674="",BK674,VLOOKUP(YEAR($D674),SMMLV!$A$2:$C$44,3,0)*BJ674)),0)</f>
        <v>0</v>
      </c>
      <c r="BM674" s="147"/>
      <c r="BN674" s="142"/>
      <c r="BO674" s="140">
        <f>IFERROR(IF(VLOOKUP(YEAR($D674),SMMLV!$A$2:$C$44,3,0)*BM674=BN674,BN674,IF(BM674="",BN674,VLOOKUP(YEAR($D674),SMMLV!$A$2:$C$44,3,0)*BM674)),0)</f>
        <v>0</v>
      </c>
      <c r="BP674" s="147"/>
      <c r="BQ674" s="142"/>
      <c r="BR674" s="140">
        <f>IFERROR(IF(VLOOKUP(YEAR($D674),SMMLV!$A$2:$C$44,3,0)*BP674=BQ674,BQ674,IF(BP674="",BQ674,VLOOKUP(YEAR($D674),SMMLV!$A$2:$C$44,3,0)*BP674)),0)</f>
        <v>0</v>
      </c>
      <c r="BS674" s="134"/>
      <c r="BT674" s="145">
        <f t="shared" si="579"/>
        <v>0</v>
      </c>
      <c r="BU674" s="151">
        <f t="shared" si="580"/>
        <v>0</v>
      </c>
      <c r="BV674" s="151">
        <f t="shared" si="581"/>
        <v>0</v>
      </c>
      <c r="BW674" s="151">
        <f t="shared" si="582"/>
        <v>0</v>
      </c>
      <c r="BX674" s="151">
        <f t="shared" si="583"/>
        <v>0</v>
      </c>
      <c r="BY674" s="151">
        <f t="shared" si="584"/>
        <v>0</v>
      </c>
      <c r="BZ674" s="151">
        <f t="shared" si="572"/>
        <v>0</v>
      </c>
      <c r="CA674" s="134"/>
      <c r="CB674" s="134"/>
      <c r="CC674" s="134"/>
      <c r="CD674" s="152">
        <f t="shared" si="573"/>
        <v>0</v>
      </c>
      <c r="CE674" s="153">
        <f>IFERROR(INDEX(IPC!$A$11:$Y$22,MATCH(PROPER(TEXT(CD674,"mmmm")),IPC!$A$11:$A$22,0),MATCH(YEAR(CD674),IPC!$A$10:$Y$10,0)),0)</f>
        <v>0</v>
      </c>
      <c r="CF674" s="154">
        <v>65886</v>
      </c>
      <c r="CG674" s="153">
        <f>IFERROR(INDEX(IPC!$A$11:$Y$22,MATCH(PROPER(TEXT(CF674,"mmmm")),IPC!$A$11:$A$22,0),MATCH(YEAR(CF674),IPC!$A$10:$Y$10,0)),0)</f>
        <v>0</v>
      </c>
      <c r="CH674" s="155">
        <f t="shared" si="574"/>
        <v>0</v>
      </c>
      <c r="CI674" s="145">
        <v>1751569</v>
      </c>
      <c r="CJ674" s="151">
        <f t="shared" si="585"/>
        <v>0</v>
      </c>
      <c r="CK674" s="151">
        <f t="shared" si="586"/>
        <v>0</v>
      </c>
      <c r="CL674" s="151">
        <f t="shared" si="587"/>
        <v>0</v>
      </c>
      <c r="CM674" s="151">
        <f t="shared" si="588"/>
        <v>0</v>
      </c>
      <c r="CN674" s="151">
        <f t="shared" si="589"/>
        <v>0</v>
      </c>
      <c r="CO674" s="151">
        <f t="shared" si="590"/>
        <v>0</v>
      </c>
      <c r="CP674" s="151">
        <f t="shared" si="591"/>
        <v>0</v>
      </c>
      <c r="CQ674" s="151">
        <f t="shared" si="592"/>
        <v>0</v>
      </c>
      <c r="CR674" s="151">
        <f t="shared" si="593"/>
        <v>0</v>
      </c>
      <c r="CS674" s="151">
        <f t="shared" si="594"/>
        <v>0</v>
      </c>
      <c r="CT674" s="151">
        <f t="shared" si="595"/>
        <v>0</v>
      </c>
      <c r="CU674" s="151">
        <f t="shared" si="596"/>
        <v>0</v>
      </c>
      <c r="CV674" s="151">
        <f t="shared" si="597"/>
        <v>0</v>
      </c>
      <c r="CW674" s="151">
        <f t="shared" si="598"/>
        <v>0</v>
      </c>
      <c r="CX674" s="151">
        <f t="shared" si="599"/>
        <v>0</v>
      </c>
      <c r="CY674" s="151">
        <f t="shared" si="600"/>
        <v>0</v>
      </c>
      <c r="CZ674" s="151">
        <f t="shared" si="601"/>
        <v>0</v>
      </c>
      <c r="DA674" s="151">
        <f t="shared" si="602"/>
        <v>0</v>
      </c>
      <c r="DB674" s="151">
        <f t="shared" si="603"/>
        <v>0</v>
      </c>
      <c r="DC674" s="151">
        <f t="shared" si="604"/>
        <v>0</v>
      </c>
      <c r="DD674" s="151">
        <f t="shared" si="605"/>
        <v>0</v>
      </c>
      <c r="DE674" s="151">
        <f t="shared" si="606"/>
        <v>0</v>
      </c>
      <c r="DF674" s="151">
        <f t="shared" si="607"/>
        <v>0</v>
      </c>
      <c r="DG674" s="151">
        <f t="shared" si="608"/>
        <v>0</v>
      </c>
      <c r="DH674" s="151">
        <f t="shared" si="609"/>
        <v>0</v>
      </c>
      <c r="DI674" s="151">
        <f t="shared" si="610"/>
        <v>0</v>
      </c>
      <c r="DJ674" s="151">
        <f t="shared" si="611"/>
        <v>0</v>
      </c>
      <c r="DK674" s="151">
        <f t="shared" si="612"/>
        <v>0</v>
      </c>
      <c r="DL674" s="151">
        <f t="shared" si="613"/>
        <v>0</v>
      </c>
      <c r="DM674" s="151">
        <f t="shared" si="614"/>
        <v>0</v>
      </c>
      <c r="DN674" s="151">
        <f t="shared" si="615"/>
        <v>0</v>
      </c>
      <c r="DO674" s="156">
        <f t="shared" si="616"/>
        <v>0</v>
      </c>
      <c r="DP674" s="173" t="str">
        <f t="shared" si="617"/>
        <v/>
      </c>
      <c r="DQ674" s="157" t="str">
        <f t="shared" si="618"/>
        <v/>
      </c>
      <c r="DR674" s="158" t="str">
        <f>IFERROR(IFERROR(IFERROR(_xlfn.XLOOKUP(DP674,#REF!,#REF!,,,),_xlfn.XLOOKUP(DP674,#REF!,#REF!,,,)),_xlfn.XLOOKUP(DP674,#REF!,#REF!,,,)),"N/A")</f>
        <v>N/A</v>
      </c>
      <c r="DS674" s="159"/>
      <c r="DT674" s="160"/>
      <c r="DU674" s="161"/>
      <c r="DV674" s="162"/>
      <c r="DW674" s="163">
        <f>IFERROR(IFERROR(IFERROR(_xlfn.XLOOKUP(DP674,#REF!,#REF!,,,),_xlfn.XLOOKUP(DP674,#REF!,#REF!,,,)),_xlfn.XLOOKUP(DP674,#REF!,#REF!,,,)),0)</f>
        <v>0</v>
      </c>
      <c r="DX674" s="164"/>
      <c r="DY674" s="165">
        <f t="shared" si="619"/>
        <v>0</v>
      </c>
      <c r="DZ674" s="166"/>
      <c r="EA674" s="167">
        <f t="shared" si="620"/>
        <v>0</v>
      </c>
      <c r="EB674" s="168">
        <f t="shared" si="621"/>
        <v>0</v>
      </c>
      <c r="EC674" s="168">
        <f t="shared" si="622"/>
        <v>0</v>
      </c>
      <c r="ED674" s="169"/>
      <c r="EE674" s="170">
        <f t="shared" si="623"/>
        <v>0</v>
      </c>
      <c r="EF674" s="170" t="str">
        <f>IFERROR(IF(DY674&gt;((_xlfn.XLOOKUP(DQ674,TOPES!B:B,TOPES!C:C,,,)*INDEXACIÓN!CI674)),"SUPERA TOPES DEL HV",0),"HV NO ENCONTRADO")</f>
        <v>HV NO ENCONTRADO</v>
      </c>
      <c r="EG674" s="170">
        <f t="shared" si="624"/>
        <v>0</v>
      </c>
      <c r="EH674" s="170">
        <f>IF(SUMIF($M:$M,#REF!,$DY:$DY)&gt;$EH$8,"CONSULTA DIAN",0)</f>
        <v>0</v>
      </c>
      <c r="EI674" s="171">
        <f t="shared" si="625"/>
        <v>0</v>
      </c>
      <c r="EJ674" s="172"/>
    </row>
    <row r="675" spans="1:140" x14ac:dyDescent="0.25">
      <c r="A675" s="133" t="str">
        <f t="shared" si="575"/>
        <v>19000100666</v>
      </c>
      <c r="B675" s="134"/>
      <c r="C675" s="134"/>
      <c r="D675" s="135">
        <f>_xlfn.XLOOKUP(C675,TOPES!L:L,TOPES!M:M,,,)</f>
        <v>0</v>
      </c>
      <c r="E675" s="136">
        <v>666</v>
      </c>
      <c r="F675" s="134"/>
      <c r="G675" s="134"/>
      <c r="H675" s="134"/>
      <c r="I675" s="134"/>
      <c r="J675" s="134"/>
      <c r="K675" s="134"/>
      <c r="L675" s="134"/>
      <c r="M675" s="137"/>
      <c r="N675" s="134"/>
      <c r="O675" s="137" t="str">
        <f t="shared" si="576"/>
        <v/>
      </c>
      <c r="P675" s="138"/>
      <c r="Q675" s="139"/>
      <c r="R675" s="140">
        <f>IFERROR(IF(VLOOKUP(YEAR($D675),SMMLV!$A$2:$C$44,3,0)*$P675=$Q675,$Q675,IF($P675="",$Q675,VLOOKUP(YEAR($D675),SMMLV!$A$2:$C$44,3,0)*$P675)),0)</f>
        <v>0</v>
      </c>
      <c r="S675" s="141"/>
      <c r="T675" s="142"/>
      <c r="U675" s="143"/>
      <c r="V675" s="144"/>
      <c r="W675" s="145">
        <f>IFERROR(SUM(IF(VLOOKUP(YEAR($D675),SMMLV!$A$2:$C$44,3,0)*S675=T675,T675,IF(S675="",T675,VLOOKUP(YEAR($D675),SMMLV!$A$2:$C$44,3,0)*S675)),IF(VLOOKUP(YEAR($D675),SMMLV!$A$2:$C$44,3,0)*U675=V675,V675,IF(U675="",V675,VLOOKUP(YEAR($D675),SMMLV!$A$2:$C$44,3,0)*U675))),0)</f>
        <v>0</v>
      </c>
      <c r="X675" s="146"/>
      <c r="Y675" s="139"/>
      <c r="Z675" s="140">
        <f>IFERROR(IF(VLOOKUP(YEAR($D675),SMMLV!$A$2:$C$44,3,0)*$X675=$Y675,$Y675,IF($X675="",$Y675,VLOOKUP(YEAR($D675),SMMLV!$A$2:$C$44,3,0)*$X675)),0)</f>
        <v>0</v>
      </c>
      <c r="AA675" s="147"/>
      <c r="AB675" s="142"/>
      <c r="AC675" s="140">
        <f>IFERROR(IF(VLOOKUP(YEAR($D675),SMMLV!$A$2:$C$44,3,0)*$AA675=$AB675,$AB675,IF($AA675="",$AB675,VLOOKUP(YEAR($D675),SMMLV!$A$2:$C$44,3,0)*$AA675)),0)</f>
        <v>0</v>
      </c>
      <c r="AD675" s="147"/>
      <c r="AE675" s="142"/>
      <c r="AF675" s="140">
        <f>IFERROR(IF(VLOOKUP(YEAR($D675),SMMLV!$A$2:$C$44,3,0)*$AD675=$AE675,$AE675,IF($AD675="",$AE675,VLOOKUP(YEAR($D675),SMMLV!$A$2:$C$44,3,0)*$AD675)),0)</f>
        <v>0</v>
      </c>
      <c r="AG675" s="134"/>
      <c r="AH675" s="145">
        <f t="shared" si="577"/>
        <v>0</v>
      </c>
      <c r="AI675" s="138"/>
      <c r="AJ675" s="139"/>
      <c r="AK675" s="140">
        <f>IFERROR(IF(VLOOKUP(YEAR($D675),SMMLV!$A$2:$C$44,3,0)*$AI675=AJ675,AJ675,IF($AI675="",AJ675,VLOOKUP(YEAR($D675),SMMLV!$A$2:$C$44,3,0)*$AI675)),0)</f>
        <v>0</v>
      </c>
      <c r="AL675" s="141"/>
      <c r="AM675" s="142"/>
      <c r="AN675" s="147"/>
      <c r="AO675" s="144"/>
      <c r="AP675" s="145">
        <f>IFERROR(SUM(IF(VLOOKUP(YEAR($D675),SMMLV!$A$2:$C$44,3,0)*AL675=AM675,AM675,IF(AL675="",AM675,VLOOKUP(YEAR($D675),SMMLV!$A$2:$C$44,3,0)*AL675)),IF(VLOOKUP(YEAR($D675),SMMLV!$A$2:$C$44,3,0)*AN675=AO675,AO675,IF(AN675="",AO675,VLOOKUP(YEAR($D675),SMMLV!$A$2:$C$44,3,0)*AN675))),0)</f>
        <v>0</v>
      </c>
      <c r="AQ675" s="148"/>
      <c r="AR675" s="142"/>
      <c r="AS675" s="140">
        <f>IFERROR(IF(VLOOKUP(YEAR($D675),SMMLV!$A$2:$C$44,3,0)*AQ675=AR675,AR675,IF(AQ675="",AR675,VLOOKUP(YEAR($D675),SMMLV!$A$2:$C$44,3,0)*AQ675)),0)</f>
        <v>0</v>
      </c>
      <c r="AT675" s="147"/>
      <c r="AU675" s="142"/>
      <c r="AV675" s="140">
        <f>IFERROR(IF(VLOOKUP(YEAR($D675),SMMLV!$A$2:$C$44,3,0)*AT675=AU675,AU675,IF(AT675="",AU675,VLOOKUP(YEAR($D675),SMMLV!$A$2:$C$44,3,0)*AT675)),0)</f>
        <v>0</v>
      </c>
      <c r="AW675" s="147"/>
      <c r="AX675" s="142"/>
      <c r="AY675" s="140">
        <f>IFERROR(IF(VLOOKUP(YEAR($D675),SMMLV!$A$2:$C$44,3,0)*AW675=AX675,AX675,IF(AW675="",AX675,VLOOKUP(YEAR($D675),SMMLV!$A$2:$C$44,3,0)*AW675)),0)</f>
        <v>0</v>
      </c>
      <c r="AZ675" s="134"/>
      <c r="BA675" s="145">
        <f t="shared" si="578"/>
        <v>0</v>
      </c>
      <c r="BB675" s="138"/>
      <c r="BC675" s="139"/>
      <c r="BD675" s="140">
        <f>IFERROR(IF(VLOOKUP(YEAR($D675),SMMLV!$A$2:$C$44,3,0)*BB675=BC675,BC675,IF(BB675="",BC675,VLOOKUP(YEAR($D675),SMMLV!$A$2:$C$44,3,0)*BB675)),0)</f>
        <v>0</v>
      </c>
      <c r="BE675" s="141"/>
      <c r="BF675" s="142"/>
      <c r="BG675" s="147"/>
      <c r="BH675" s="144"/>
      <c r="BI675" s="145">
        <f>IFERROR(SUM(IF(VLOOKUP(YEAR($D675),SMMLV!$A$2:$C$44,3,0)*BE675=BF675,BF675,IF(BE675="",BF675,VLOOKUP(YEAR($D675),SMMLV!$A$2:$C$44,3,0)*BE675)),IF(VLOOKUP(YEAR($D675),SMMLV!$A$2:$C$44,3,0)*BG675=BH675,BH675,IF(BG675="",BH675,VLOOKUP(YEAR($D675),SMMLV!$A$2:$C$44,3,0)*BG675))),0)</f>
        <v>0</v>
      </c>
      <c r="BJ675" s="149"/>
      <c r="BK675" s="150"/>
      <c r="BL675" s="140">
        <f>IFERROR(IF(VLOOKUP(YEAR($D675),SMMLV!$A$2:$C$44,3,0)*BJ675=BK675,BK675,IF(BJ675="",BK675,VLOOKUP(YEAR($D675),SMMLV!$A$2:$C$44,3,0)*BJ675)),0)</f>
        <v>0</v>
      </c>
      <c r="BM675" s="147"/>
      <c r="BN675" s="142"/>
      <c r="BO675" s="140">
        <f>IFERROR(IF(VLOOKUP(YEAR($D675),SMMLV!$A$2:$C$44,3,0)*BM675=BN675,BN675,IF(BM675="",BN675,VLOOKUP(YEAR($D675),SMMLV!$A$2:$C$44,3,0)*BM675)),0)</f>
        <v>0</v>
      </c>
      <c r="BP675" s="147"/>
      <c r="BQ675" s="142"/>
      <c r="BR675" s="140">
        <f>IFERROR(IF(VLOOKUP(YEAR($D675),SMMLV!$A$2:$C$44,3,0)*BP675=BQ675,BQ675,IF(BP675="",BQ675,VLOOKUP(YEAR($D675),SMMLV!$A$2:$C$44,3,0)*BP675)),0)</f>
        <v>0</v>
      </c>
      <c r="BS675" s="134"/>
      <c r="BT675" s="145">
        <f t="shared" si="579"/>
        <v>0</v>
      </c>
      <c r="BU675" s="151">
        <f t="shared" si="580"/>
        <v>0</v>
      </c>
      <c r="BV675" s="151">
        <f t="shared" si="581"/>
        <v>0</v>
      </c>
      <c r="BW675" s="151">
        <f t="shared" si="582"/>
        <v>0</v>
      </c>
      <c r="BX675" s="151">
        <f t="shared" si="583"/>
        <v>0</v>
      </c>
      <c r="BY675" s="151">
        <f t="shared" si="584"/>
        <v>0</v>
      </c>
      <c r="BZ675" s="151">
        <f t="shared" si="572"/>
        <v>0</v>
      </c>
      <c r="CA675" s="134"/>
      <c r="CB675" s="134"/>
      <c r="CC675" s="134"/>
      <c r="CD675" s="152">
        <f t="shared" si="573"/>
        <v>0</v>
      </c>
      <c r="CE675" s="153">
        <f>IFERROR(INDEX(IPC!$A$11:$Y$22,MATCH(PROPER(TEXT(CD675,"mmmm")),IPC!$A$11:$A$22,0),MATCH(YEAR(CD675),IPC!$A$10:$Y$10,0)),0)</f>
        <v>0</v>
      </c>
      <c r="CF675" s="154">
        <v>65917</v>
      </c>
      <c r="CG675" s="153">
        <f>IFERROR(INDEX(IPC!$A$11:$Y$22,MATCH(PROPER(TEXT(CF675,"mmmm")),IPC!$A$11:$A$22,0),MATCH(YEAR(CF675),IPC!$A$10:$Y$10,0)),0)</f>
        <v>0</v>
      </c>
      <c r="CH675" s="155">
        <f t="shared" si="574"/>
        <v>0</v>
      </c>
      <c r="CI675" s="145">
        <v>1751570</v>
      </c>
      <c r="CJ675" s="151">
        <f t="shared" si="585"/>
        <v>0</v>
      </c>
      <c r="CK675" s="151">
        <f t="shared" si="586"/>
        <v>0</v>
      </c>
      <c r="CL675" s="151">
        <f t="shared" si="587"/>
        <v>0</v>
      </c>
      <c r="CM675" s="151">
        <f t="shared" si="588"/>
        <v>0</v>
      </c>
      <c r="CN675" s="151">
        <f t="shared" si="589"/>
        <v>0</v>
      </c>
      <c r="CO675" s="151">
        <f t="shared" si="590"/>
        <v>0</v>
      </c>
      <c r="CP675" s="151">
        <f t="shared" si="591"/>
        <v>0</v>
      </c>
      <c r="CQ675" s="151">
        <f t="shared" si="592"/>
        <v>0</v>
      </c>
      <c r="CR675" s="151">
        <f t="shared" si="593"/>
        <v>0</v>
      </c>
      <c r="CS675" s="151">
        <f t="shared" si="594"/>
        <v>0</v>
      </c>
      <c r="CT675" s="151">
        <f t="shared" si="595"/>
        <v>0</v>
      </c>
      <c r="CU675" s="151">
        <f t="shared" si="596"/>
        <v>0</v>
      </c>
      <c r="CV675" s="151">
        <f t="shared" si="597"/>
        <v>0</v>
      </c>
      <c r="CW675" s="151">
        <f t="shared" si="598"/>
        <v>0</v>
      </c>
      <c r="CX675" s="151">
        <f t="shared" si="599"/>
        <v>0</v>
      </c>
      <c r="CY675" s="151">
        <f t="shared" si="600"/>
        <v>0</v>
      </c>
      <c r="CZ675" s="151">
        <f t="shared" si="601"/>
        <v>0</v>
      </c>
      <c r="DA675" s="151">
        <f t="shared" si="602"/>
        <v>0</v>
      </c>
      <c r="DB675" s="151">
        <f t="shared" si="603"/>
        <v>0</v>
      </c>
      <c r="DC675" s="151">
        <f t="shared" si="604"/>
        <v>0</v>
      </c>
      <c r="DD675" s="151">
        <f t="shared" si="605"/>
        <v>0</v>
      </c>
      <c r="DE675" s="151">
        <f t="shared" si="606"/>
        <v>0</v>
      </c>
      <c r="DF675" s="151">
        <f t="shared" si="607"/>
        <v>0</v>
      </c>
      <c r="DG675" s="151">
        <f t="shared" si="608"/>
        <v>0</v>
      </c>
      <c r="DH675" s="151">
        <f t="shared" si="609"/>
        <v>0</v>
      </c>
      <c r="DI675" s="151">
        <f t="shared" si="610"/>
        <v>0</v>
      </c>
      <c r="DJ675" s="151">
        <f t="shared" si="611"/>
        <v>0</v>
      </c>
      <c r="DK675" s="151">
        <f t="shared" si="612"/>
        <v>0</v>
      </c>
      <c r="DL675" s="151">
        <f t="shared" si="613"/>
        <v>0</v>
      </c>
      <c r="DM675" s="151">
        <f t="shared" si="614"/>
        <v>0</v>
      </c>
      <c r="DN675" s="151">
        <f t="shared" si="615"/>
        <v>0</v>
      </c>
      <c r="DO675" s="156">
        <f t="shared" si="616"/>
        <v>0</v>
      </c>
      <c r="DP675" s="173" t="str">
        <f t="shared" si="617"/>
        <v/>
      </c>
      <c r="DQ675" s="157" t="str">
        <f t="shared" si="618"/>
        <v/>
      </c>
      <c r="DR675" s="158" t="str">
        <f>IFERROR(IFERROR(IFERROR(_xlfn.XLOOKUP(DP675,#REF!,#REF!,,,),_xlfn.XLOOKUP(DP675,#REF!,#REF!,,,)),_xlfn.XLOOKUP(DP675,#REF!,#REF!,,,)),"N/A")</f>
        <v>N/A</v>
      </c>
      <c r="DS675" s="159"/>
      <c r="DT675" s="160"/>
      <c r="DU675" s="161"/>
      <c r="DV675" s="162"/>
      <c r="DW675" s="163">
        <f>IFERROR(IFERROR(IFERROR(_xlfn.XLOOKUP(DP675,#REF!,#REF!,,,),_xlfn.XLOOKUP(DP675,#REF!,#REF!,,,)),_xlfn.XLOOKUP(DP675,#REF!,#REF!,,,)),0)</f>
        <v>0</v>
      </c>
      <c r="DX675" s="164"/>
      <c r="DY675" s="165">
        <f t="shared" si="619"/>
        <v>0</v>
      </c>
      <c r="DZ675" s="166"/>
      <c r="EA675" s="167">
        <f t="shared" si="620"/>
        <v>0</v>
      </c>
      <c r="EB675" s="168">
        <f t="shared" si="621"/>
        <v>0</v>
      </c>
      <c r="EC675" s="168">
        <f t="shared" si="622"/>
        <v>0</v>
      </c>
      <c r="ED675" s="169"/>
      <c r="EE675" s="170">
        <f t="shared" si="623"/>
        <v>0</v>
      </c>
      <c r="EF675" s="170" t="str">
        <f>IFERROR(IF(DY675&gt;((_xlfn.XLOOKUP(DQ675,TOPES!B:B,TOPES!C:C,,,)*INDEXACIÓN!CI675)),"SUPERA TOPES DEL HV",0),"HV NO ENCONTRADO")</f>
        <v>HV NO ENCONTRADO</v>
      </c>
      <c r="EG675" s="170">
        <f t="shared" si="624"/>
        <v>0</v>
      </c>
      <c r="EH675" s="170">
        <f>IF(SUMIF($M:$M,#REF!,$DY:$DY)&gt;$EH$8,"CONSULTA DIAN",0)</f>
        <v>0</v>
      </c>
      <c r="EI675" s="171">
        <f t="shared" si="625"/>
        <v>0</v>
      </c>
      <c r="EJ675" s="172"/>
    </row>
    <row r="676" spans="1:140" x14ac:dyDescent="0.25">
      <c r="A676" s="133" t="str">
        <f t="shared" si="575"/>
        <v>19000100667</v>
      </c>
      <c r="B676" s="134"/>
      <c r="C676" s="134"/>
      <c r="D676" s="135">
        <f>_xlfn.XLOOKUP(C676,TOPES!L:L,TOPES!M:M,,,)</f>
        <v>0</v>
      </c>
      <c r="E676" s="136">
        <v>667</v>
      </c>
      <c r="F676" s="134"/>
      <c r="G676" s="134"/>
      <c r="H676" s="134"/>
      <c r="I676" s="134"/>
      <c r="J676" s="134"/>
      <c r="K676" s="134"/>
      <c r="L676" s="134"/>
      <c r="M676" s="137"/>
      <c r="N676" s="134"/>
      <c r="O676" s="137" t="str">
        <f t="shared" si="576"/>
        <v/>
      </c>
      <c r="P676" s="138"/>
      <c r="Q676" s="139"/>
      <c r="R676" s="140">
        <f>IFERROR(IF(VLOOKUP(YEAR($D676),SMMLV!$A$2:$C$44,3,0)*$P676=$Q676,$Q676,IF($P676="",$Q676,VLOOKUP(YEAR($D676),SMMLV!$A$2:$C$44,3,0)*$P676)),0)</f>
        <v>0</v>
      </c>
      <c r="S676" s="141"/>
      <c r="T676" s="142"/>
      <c r="U676" s="143"/>
      <c r="V676" s="144"/>
      <c r="W676" s="145">
        <f>IFERROR(SUM(IF(VLOOKUP(YEAR($D676),SMMLV!$A$2:$C$44,3,0)*S676=T676,T676,IF(S676="",T676,VLOOKUP(YEAR($D676),SMMLV!$A$2:$C$44,3,0)*S676)),IF(VLOOKUP(YEAR($D676),SMMLV!$A$2:$C$44,3,0)*U676=V676,V676,IF(U676="",V676,VLOOKUP(YEAR($D676),SMMLV!$A$2:$C$44,3,0)*U676))),0)</f>
        <v>0</v>
      </c>
      <c r="X676" s="146"/>
      <c r="Y676" s="139"/>
      <c r="Z676" s="140">
        <f>IFERROR(IF(VLOOKUP(YEAR($D676),SMMLV!$A$2:$C$44,3,0)*$X676=$Y676,$Y676,IF($X676="",$Y676,VLOOKUP(YEAR($D676),SMMLV!$A$2:$C$44,3,0)*$X676)),0)</f>
        <v>0</v>
      </c>
      <c r="AA676" s="147"/>
      <c r="AB676" s="142"/>
      <c r="AC676" s="140">
        <f>IFERROR(IF(VLOOKUP(YEAR($D676),SMMLV!$A$2:$C$44,3,0)*$AA676=$AB676,$AB676,IF($AA676="",$AB676,VLOOKUP(YEAR($D676),SMMLV!$A$2:$C$44,3,0)*$AA676)),0)</f>
        <v>0</v>
      </c>
      <c r="AD676" s="147"/>
      <c r="AE676" s="142"/>
      <c r="AF676" s="140">
        <f>IFERROR(IF(VLOOKUP(YEAR($D676),SMMLV!$A$2:$C$44,3,0)*$AD676=$AE676,$AE676,IF($AD676="",$AE676,VLOOKUP(YEAR($D676),SMMLV!$A$2:$C$44,3,0)*$AD676)),0)</f>
        <v>0</v>
      </c>
      <c r="AG676" s="134"/>
      <c r="AH676" s="145">
        <f t="shared" si="577"/>
        <v>0</v>
      </c>
      <c r="AI676" s="138"/>
      <c r="AJ676" s="139"/>
      <c r="AK676" s="140">
        <f>IFERROR(IF(VLOOKUP(YEAR($D676),SMMLV!$A$2:$C$44,3,0)*$AI676=AJ676,AJ676,IF($AI676="",AJ676,VLOOKUP(YEAR($D676),SMMLV!$A$2:$C$44,3,0)*$AI676)),0)</f>
        <v>0</v>
      </c>
      <c r="AL676" s="141"/>
      <c r="AM676" s="142"/>
      <c r="AN676" s="147"/>
      <c r="AO676" s="144"/>
      <c r="AP676" s="145">
        <f>IFERROR(SUM(IF(VLOOKUP(YEAR($D676),SMMLV!$A$2:$C$44,3,0)*AL676=AM676,AM676,IF(AL676="",AM676,VLOOKUP(YEAR($D676),SMMLV!$A$2:$C$44,3,0)*AL676)),IF(VLOOKUP(YEAR($D676),SMMLV!$A$2:$C$44,3,0)*AN676=AO676,AO676,IF(AN676="",AO676,VLOOKUP(YEAR($D676),SMMLV!$A$2:$C$44,3,0)*AN676))),0)</f>
        <v>0</v>
      </c>
      <c r="AQ676" s="148"/>
      <c r="AR676" s="142"/>
      <c r="AS676" s="140">
        <f>IFERROR(IF(VLOOKUP(YEAR($D676),SMMLV!$A$2:$C$44,3,0)*AQ676=AR676,AR676,IF(AQ676="",AR676,VLOOKUP(YEAR($D676),SMMLV!$A$2:$C$44,3,0)*AQ676)),0)</f>
        <v>0</v>
      </c>
      <c r="AT676" s="147"/>
      <c r="AU676" s="142"/>
      <c r="AV676" s="140">
        <f>IFERROR(IF(VLOOKUP(YEAR($D676),SMMLV!$A$2:$C$44,3,0)*AT676=AU676,AU676,IF(AT676="",AU676,VLOOKUP(YEAR($D676),SMMLV!$A$2:$C$44,3,0)*AT676)),0)</f>
        <v>0</v>
      </c>
      <c r="AW676" s="147"/>
      <c r="AX676" s="142"/>
      <c r="AY676" s="140">
        <f>IFERROR(IF(VLOOKUP(YEAR($D676),SMMLV!$A$2:$C$44,3,0)*AW676=AX676,AX676,IF(AW676="",AX676,VLOOKUP(YEAR($D676),SMMLV!$A$2:$C$44,3,0)*AW676)),0)</f>
        <v>0</v>
      </c>
      <c r="AZ676" s="134"/>
      <c r="BA676" s="145">
        <f t="shared" si="578"/>
        <v>0</v>
      </c>
      <c r="BB676" s="138"/>
      <c r="BC676" s="139"/>
      <c r="BD676" s="140">
        <f>IFERROR(IF(VLOOKUP(YEAR($D676),SMMLV!$A$2:$C$44,3,0)*BB676=BC676,BC676,IF(BB676="",BC676,VLOOKUP(YEAR($D676),SMMLV!$A$2:$C$44,3,0)*BB676)),0)</f>
        <v>0</v>
      </c>
      <c r="BE676" s="141"/>
      <c r="BF676" s="142"/>
      <c r="BG676" s="147"/>
      <c r="BH676" s="144"/>
      <c r="BI676" s="145">
        <f>IFERROR(SUM(IF(VLOOKUP(YEAR($D676),SMMLV!$A$2:$C$44,3,0)*BE676=BF676,BF676,IF(BE676="",BF676,VLOOKUP(YEAR($D676),SMMLV!$A$2:$C$44,3,0)*BE676)),IF(VLOOKUP(YEAR($D676),SMMLV!$A$2:$C$44,3,0)*BG676=BH676,BH676,IF(BG676="",BH676,VLOOKUP(YEAR($D676),SMMLV!$A$2:$C$44,3,0)*BG676))),0)</f>
        <v>0</v>
      </c>
      <c r="BJ676" s="149"/>
      <c r="BK676" s="150"/>
      <c r="BL676" s="140">
        <f>IFERROR(IF(VLOOKUP(YEAR($D676),SMMLV!$A$2:$C$44,3,0)*BJ676=BK676,BK676,IF(BJ676="",BK676,VLOOKUP(YEAR($D676),SMMLV!$A$2:$C$44,3,0)*BJ676)),0)</f>
        <v>0</v>
      </c>
      <c r="BM676" s="147"/>
      <c r="BN676" s="142"/>
      <c r="BO676" s="140">
        <f>IFERROR(IF(VLOOKUP(YEAR($D676),SMMLV!$A$2:$C$44,3,0)*BM676=BN676,BN676,IF(BM676="",BN676,VLOOKUP(YEAR($D676),SMMLV!$A$2:$C$44,3,0)*BM676)),0)</f>
        <v>0</v>
      </c>
      <c r="BP676" s="147"/>
      <c r="BQ676" s="142"/>
      <c r="BR676" s="140">
        <f>IFERROR(IF(VLOOKUP(YEAR($D676),SMMLV!$A$2:$C$44,3,0)*BP676=BQ676,BQ676,IF(BP676="",BQ676,VLOOKUP(YEAR($D676),SMMLV!$A$2:$C$44,3,0)*BP676)),0)</f>
        <v>0</v>
      </c>
      <c r="BS676" s="134"/>
      <c r="BT676" s="145">
        <f t="shared" si="579"/>
        <v>0</v>
      </c>
      <c r="BU676" s="151">
        <f t="shared" si="580"/>
        <v>0</v>
      </c>
      <c r="BV676" s="151">
        <f t="shared" si="581"/>
        <v>0</v>
      </c>
      <c r="BW676" s="151">
        <f t="shared" si="582"/>
        <v>0</v>
      </c>
      <c r="BX676" s="151">
        <f t="shared" si="583"/>
        <v>0</v>
      </c>
      <c r="BY676" s="151">
        <f t="shared" si="584"/>
        <v>0</v>
      </c>
      <c r="BZ676" s="151">
        <f t="shared" si="572"/>
        <v>0</v>
      </c>
      <c r="CA676" s="134"/>
      <c r="CB676" s="134"/>
      <c r="CC676" s="134"/>
      <c r="CD676" s="152">
        <f t="shared" si="573"/>
        <v>0</v>
      </c>
      <c r="CE676" s="153">
        <f>IFERROR(INDEX(IPC!$A$11:$Y$22,MATCH(PROPER(TEXT(CD676,"mmmm")),IPC!$A$11:$A$22,0),MATCH(YEAR(CD676),IPC!$A$10:$Y$10,0)),0)</f>
        <v>0</v>
      </c>
      <c r="CF676" s="154">
        <v>65947</v>
      </c>
      <c r="CG676" s="153">
        <f>IFERROR(INDEX(IPC!$A$11:$Y$22,MATCH(PROPER(TEXT(CF676,"mmmm")),IPC!$A$11:$A$22,0),MATCH(YEAR(CF676),IPC!$A$10:$Y$10,0)),0)</f>
        <v>0</v>
      </c>
      <c r="CH676" s="155">
        <f t="shared" si="574"/>
        <v>0</v>
      </c>
      <c r="CI676" s="145">
        <v>1751571</v>
      </c>
      <c r="CJ676" s="151">
        <f t="shared" si="585"/>
        <v>0</v>
      </c>
      <c r="CK676" s="151">
        <f t="shared" si="586"/>
        <v>0</v>
      </c>
      <c r="CL676" s="151">
        <f t="shared" si="587"/>
        <v>0</v>
      </c>
      <c r="CM676" s="151">
        <f t="shared" si="588"/>
        <v>0</v>
      </c>
      <c r="CN676" s="151">
        <f t="shared" si="589"/>
        <v>0</v>
      </c>
      <c r="CO676" s="151">
        <f t="shared" si="590"/>
        <v>0</v>
      </c>
      <c r="CP676" s="151">
        <f t="shared" si="591"/>
        <v>0</v>
      </c>
      <c r="CQ676" s="151">
        <f t="shared" si="592"/>
        <v>0</v>
      </c>
      <c r="CR676" s="151">
        <f t="shared" si="593"/>
        <v>0</v>
      </c>
      <c r="CS676" s="151">
        <f t="shared" si="594"/>
        <v>0</v>
      </c>
      <c r="CT676" s="151">
        <f t="shared" si="595"/>
        <v>0</v>
      </c>
      <c r="CU676" s="151">
        <f t="shared" si="596"/>
        <v>0</v>
      </c>
      <c r="CV676" s="151">
        <f t="shared" si="597"/>
        <v>0</v>
      </c>
      <c r="CW676" s="151">
        <f t="shared" si="598"/>
        <v>0</v>
      </c>
      <c r="CX676" s="151">
        <f t="shared" si="599"/>
        <v>0</v>
      </c>
      <c r="CY676" s="151">
        <f t="shared" si="600"/>
        <v>0</v>
      </c>
      <c r="CZ676" s="151">
        <f t="shared" si="601"/>
        <v>0</v>
      </c>
      <c r="DA676" s="151">
        <f t="shared" si="602"/>
        <v>0</v>
      </c>
      <c r="DB676" s="151">
        <f t="shared" si="603"/>
        <v>0</v>
      </c>
      <c r="DC676" s="151">
        <f t="shared" si="604"/>
        <v>0</v>
      </c>
      <c r="DD676" s="151">
        <f t="shared" si="605"/>
        <v>0</v>
      </c>
      <c r="DE676" s="151">
        <f t="shared" si="606"/>
        <v>0</v>
      </c>
      <c r="DF676" s="151">
        <f t="shared" si="607"/>
        <v>0</v>
      </c>
      <c r="DG676" s="151">
        <f t="shared" si="608"/>
        <v>0</v>
      </c>
      <c r="DH676" s="151">
        <f t="shared" si="609"/>
        <v>0</v>
      </c>
      <c r="DI676" s="151">
        <f t="shared" si="610"/>
        <v>0</v>
      </c>
      <c r="DJ676" s="151">
        <f t="shared" si="611"/>
        <v>0</v>
      </c>
      <c r="DK676" s="151">
        <f t="shared" si="612"/>
        <v>0</v>
      </c>
      <c r="DL676" s="151">
        <f t="shared" si="613"/>
        <v>0</v>
      </c>
      <c r="DM676" s="151">
        <f t="shared" si="614"/>
        <v>0</v>
      </c>
      <c r="DN676" s="151">
        <f t="shared" si="615"/>
        <v>0</v>
      </c>
      <c r="DO676" s="156">
        <f t="shared" si="616"/>
        <v>0</v>
      </c>
      <c r="DP676" s="173" t="str">
        <f t="shared" si="617"/>
        <v/>
      </c>
      <c r="DQ676" s="157" t="str">
        <f t="shared" si="618"/>
        <v/>
      </c>
      <c r="DR676" s="158" t="str">
        <f>IFERROR(IFERROR(IFERROR(_xlfn.XLOOKUP(DP676,#REF!,#REF!,,,),_xlfn.XLOOKUP(DP676,#REF!,#REF!,,,)),_xlfn.XLOOKUP(DP676,#REF!,#REF!,,,)),"N/A")</f>
        <v>N/A</v>
      </c>
      <c r="DS676" s="159"/>
      <c r="DT676" s="160"/>
      <c r="DU676" s="161"/>
      <c r="DV676" s="162"/>
      <c r="DW676" s="163">
        <f>IFERROR(IFERROR(IFERROR(_xlfn.XLOOKUP(DP676,#REF!,#REF!,,,),_xlfn.XLOOKUP(DP676,#REF!,#REF!,,,)),_xlfn.XLOOKUP(DP676,#REF!,#REF!,,,)),0)</f>
        <v>0</v>
      </c>
      <c r="DX676" s="164"/>
      <c r="DY676" s="165">
        <f t="shared" si="619"/>
        <v>0</v>
      </c>
      <c r="DZ676" s="166"/>
      <c r="EA676" s="167">
        <f t="shared" si="620"/>
        <v>0</v>
      </c>
      <c r="EB676" s="168">
        <f t="shared" si="621"/>
        <v>0</v>
      </c>
      <c r="EC676" s="168">
        <f t="shared" si="622"/>
        <v>0</v>
      </c>
      <c r="ED676" s="169"/>
      <c r="EE676" s="170">
        <f t="shared" si="623"/>
        <v>0</v>
      </c>
      <c r="EF676" s="170" t="str">
        <f>IFERROR(IF(DY676&gt;((_xlfn.XLOOKUP(DQ676,TOPES!B:B,TOPES!C:C,,,)*INDEXACIÓN!CI676)),"SUPERA TOPES DEL HV",0),"HV NO ENCONTRADO")</f>
        <v>HV NO ENCONTRADO</v>
      </c>
      <c r="EG676" s="170">
        <f t="shared" si="624"/>
        <v>0</v>
      </c>
      <c r="EH676" s="170">
        <f>IF(SUMIF($M:$M,#REF!,$DY:$DY)&gt;$EH$8,"CONSULTA DIAN",0)</f>
        <v>0</v>
      </c>
      <c r="EI676" s="171">
        <f t="shared" si="625"/>
        <v>0</v>
      </c>
      <c r="EJ676" s="172"/>
    </row>
    <row r="677" spans="1:140" x14ac:dyDescent="0.25">
      <c r="A677" s="133" t="str">
        <f t="shared" si="575"/>
        <v>19000100668</v>
      </c>
      <c r="B677" s="134"/>
      <c r="C677" s="134"/>
      <c r="D677" s="135">
        <f>_xlfn.XLOOKUP(C677,TOPES!L:L,TOPES!M:M,,,)</f>
        <v>0</v>
      </c>
      <c r="E677" s="136">
        <v>668</v>
      </c>
      <c r="F677" s="134"/>
      <c r="G677" s="134"/>
      <c r="H677" s="134"/>
      <c r="I677" s="134"/>
      <c r="J677" s="134"/>
      <c r="K677" s="134"/>
      <c r="L677" s="134"/>
      <c r="M677" s="137"/>
      <c r="N677" s="134"/>
      <c r="O677" s="137" t="str">
        <f t="shared" si="576"/>
        <v/>
      </c>
      <c r="P677" s="138"/>
      <c r="Q677" s="139"/>
      <c r="R677" s="140">
        <f>IFERROR(IF(VLOOKUP(YEAR($D677),SMMLV!$A$2:$C$44,3,0)*$P677=$Q677,$Q677,IF($P677="",$Q677,VLOOKUP(YEAR($D677),SMMLV!$A$2:$C$44,3,0)*$P677)),0)</f>
        <v>0</v>
      </c>
      <c r="S677" s="141"/>
      <c r="T677" s="142"/>
      <c r="U677" s="143"/>
      <c r="V677" s="144"/>
      <c r="W677" s="145">
        <f>IFERROR(SUM(IF(VLOOKUP(YEAR($D677),SMMLV!$A$2:$C$44,3,0)*S677=T677,T677,IF(S677="",T677,VLOOKUP(YEAR($D677),SMMLV!$A$2:$C$44,3,0)*S677)),IF(VLOOKUP(YEAR($D677),SMMLV!$A$2:$C$44,3,0)*U677=V677,V677,IF(U677="",V677,VLOOKUP(YEAR($D677),SMMLV!$A$2:$C$44,3,0)*U677))),0)</f>
        <v>0</v>
      </c>
      <c r="X677" s="146"/>
      <c r="Y677" s="139"/>
      <c r="Z677" s="140">
        <f>IFERROR(IF(VLOOKUP(YEAR($D677),SMMLV!$A$2:$C$44,3,0)*$X677=$Y677,$Y677,IF($X677="",$Y677,VLOOKUP(YEAR($D677),SMMLV!$A$2:$C$44,3,0)*$X677)),0)</f>
        <v>0</v>
      </c>
      <c r="AA677" s="147"/>
      <c r="AB677" s="142"/>
      <c r="AC677" s="140">
        <f>IFERROR(IF(VLOOKUP(YEAR($D677),SMMLV!$A$2:$C$44,3,0)*$AA677=$AB677,$AB677,IF($AA677="",$AB677,VLOOKUP(YEAR($D677),SMMLV!$A$2:$C$44,3,0)*$AA677)),0)</f>
        <v>0</v>
      </c>
      <c r="AD677" s="147"/>
      <c r="AE677" s="142"/>
      <c r="AF677" s="140">
        <f>IFERROR(IF(VLOOKUP(YEAR($D677),SMMLV!$A$2:$C$44,3,0)*$AD677=$AE677,$AE677,IF($AD677="",$AE677,VLOOKUP(YEAR($D677),SMMLV!$A$2:$C$44,3,0)*$AD677)),0)</f>
        <v>0</v>
      </c>
      <c r="AG677" s="134"/>
      <c r="AH677" s="145">
        <f t="shared" si="577"/>
        <v>0</v>
      </c>
      <c r="AI677" s="138"/>
      <c r="AJ677" s="139"/>
      <c r="AK677" s="140">
        <f>IFERROR(IF(VLOOKUP(YEAR($D677),SMMLV!$A$2:$C$44,3,0)*$AI677=AJ677,AJ677,IF($AI677="",AJ677,VLOOKUP(YEAR($D677),SMMLV!$A$2:$C$44,3,0)*$AI677)),0)</f>
        <v>0</v>
      </c>
      <c r="AL677" s="141"/>
      <c r="AM677" s="142"/>
      <c r="AN677" s="147"/>
      <c r="AO677" s="144"/>
      <c r="AP677" s="145">
        <f>IFERROR(SUM(IF(VLOOKUP(YEAR($D677),SMMLV!$A$2:$C$44,3,0)*AL677=AM677,AM677,IF(AL677="",AM677,VLOOKUP(YEAR($D677),SMMLV!$A$2:$C$44,3,0)*AL677)),IF(VLOOKUP(YEAR($D677),SMMLV!$A$2:$C$44,3,0)*AN677=AO677,AO677,IF(AN677="",AO677,VLOOKUP(YEAR($D677),SMMLV!$A$2:$C$44,3,0)*AN677))),0)</f>
        <v>0</v>
      </c>
      <c r="AQ677" s="148"/>
      <c r="AR677" s="142"/>
      <c r="AS677" s="140">
        <f>IFERROR(IF(VLOOKUP(YEAR($D677),SMMLV!$A$2:$C$44,3,0)*AQ677=AR677,AR677,IF(AQ677="",AR677,VLOOKUP(YEAR($D677),SMMLV!$A$2:$C$44,3,0)*AQ677)),0)</f>
        <v>0</v>
      </c>
      <c r="AT677" s="147"/>
      <c r="AU677" s="142"/>
      <c r="AV677" s="140">
        <f>IFERROR(IF(VLOOKUP(YEAR($D677),SMMLV!$A$2:$C$44,3,0)*AT677=AU677,AU677,IF(AT677="",AU677,VLOOKUP(YEAR($D677),SMMLV!$A$2:$C$44,3,0)*AT677)),0)</f>
        <v>0</v>
      </c>
      <c r="AW677" s="147"/>
      <c r="AX677" s="142"/>
      <c r="AY677" s="140">
        <f>IFERROR(IF(VLOOKUP(YEAR($D677),SMMLV!$A$2:$C$44,3,0)*AW677=AX677,AX677,IF(AW677="",AX677,VLOOKUP(YEAR($D677),SMMLV!$A$2:$C$44,3,0)*AW677)),0)</f>
        <v>0</v>
      </c>
      <c r="AZ677" s="134"/>
      <c r="BA677" s="145">
        <f t="shared" si="578"/>
        <v>0</v>
      </c>
      <c r="BB677" s="138"/>
      <c r="BC677" s="139"/>
      <c r="BD677" s="140">
        <f>IFERROR(IF(VLOOKUP(YEAR($D677),SMMLV!$A$2:$C$44,3,0)*BB677=BC677,BC677,IF(BB677="",BC677,VLOOKUP(YEAR($D677),SMMLV!$A$2:$C$44,3,0)*BB677)),0)</f>
        <v>0</v>
      </c>
      <c r="BE677" s="141"/>
      <c r="BF677" s="142"/>
      <c r="BG677" s="147"/>
      <c r="BH677" s="144"/>
      <c r="BI677" s="145">
        <f>IFERROR(SUM(IF(VLOOKUP(YEAR($D677),SMMLV!$A$2:$C$44,3,0)*BE677=BF677,BF677,IF(BE677="",BF677,VLOOKUP(YEAR($D677),SMMLV!$A$2:$C$44,3,0)*BE677)),IF(VLOOKUP(YEAR($D677),SMMLV!$A$2:$C$44,3,0)*BG677=BH677,BH677,IF(BG677="",BH677,VLOOKUP(YEAR($D677),SMMLV!$A$2:$C$44,3,0)*BG677))),0)</f>
        <v>0</v>
      </c>
      <c r="BJ677" s="149"/>
      <c r="BK677" s="150"/>
      <c r="BL677" s="140">
        <f>IFERROR(IF(VLOOKUP(YEAR($D677),SMMLV!$A$2:$C$44,3,0)*BJ677=BK677,BK677,IF(BJ677="",BK677,VLOOKUP(YEAR($D677),SMMLV!$A$2:$C$44,3,0)*BJ677)),0)</f>
        <v>0</v>
      </c>
      <c r="BM677" s="147"/>
      <c r="BN677" s="142"/>
      <c r="BO677" s="140">
        <f>IFERROR(IF(VLOOKUP(YEAR($D677),SMMLV!$A$2:$C$44,3,0)*BM677=BN677,BN677,IF(BM677="",BN677,VLOOKUP(YEAR($D677),SMMLV!$A$2:$C$44,3,0)*BM677)),0)</f>
        <v>0</v>
      </c>
      <c r="BP677" s="147"/>
      <c r="BQ677" s="142"/>
      <c r="BR677" s="140">
        <f>IFERROR(IF(VLOOKUP(YEAR($D677),SMMLV!$A$2:$C$44,3,0)*BP677=BQ677,BQ677,IF(BP677="",BQ677,VLOOKUP(YEAR($D677),SMMLV!$A$2:$C$44,3,0)*BP677)),0)</f>
        <v>0</v>
      </c>
      <c r="BS677" s="134"/>
      <c r="BT677" s="145">
        <f t="shared" si="579"/>
        <v>0</v>
      </c>
      <c r="BU677" s="151">
        <f t="shared" si="580"/>
        <v>0</v>
      </c>
      <c r="BV677" s="151">
        <f t="shared" si="581"/>
        <v>0</v>
      </c>
      <c r="BW677" s="151">
        <f t="shared" si="582"/>
        <v>0</v>
      </c>
      <c r="BX677" s="151">
        <f t="shared" si="583"/>
        <v>0</v>
      </c>
      <c r="BY677" s="151">
        <f t="shared" si="584"/>
        <v>0</v>
      </c>
      <c r="BZ677" s="151">
        <f t="shared" si="572"/>
        <v>0</v>
      </c>
      <c r="CA677" s="134"/>
      <c r="CB677" s="134"/>
      <c r="CC677" s="134"/>
      <c r="CD677" s="152">
        <f t="shared" si="573"/>
        <v>0</v>
      </c>
      <c r="CE677" s="153">
        <f>IFERROR(INDEX(IPC!$A$11:$Y$22,MATCH(PROPER(TEXT(CD677,"mmmm")),IPC!$A$11:$A$22,0),MATCH(YEAR(CD677),IPC!$A$10:$Y$10,0)),0)</f>
        <v>0</v>
      </c>
      <c r="CF677" s="154">
        <v>65978</v>
      </c>
      <c r="CG677" s="153">
        <f>IFERROR(INDEX(IPC!$A$11:$Y$22,MATCH(PROPER(TEXT(CF677,"mmmm")),IPC!$A$11:$A$22,0),MATCH(YEAR(CF677),IPC!$A$10:$Y$10,0)),0)</f>
        <v>0</v>
      </c>
      <c r="CH677" s="155">
        <f t="shared" si="574"/>
        <v>0</v>
      </c>
      <c r="CI677" s="145">
        <v>1751572</v>
      </c>
      <c r="CJ677" s="151">
        <f t="shared" si="585"/>
        <v>0</v>
      </c>
      <c r="CK677" s="151">
        <f t="shared" si="586"/>
        <v>0</v>
      </c>
      <c r="CL677" s="151">
        <f t="shared" si="587"/>
        <v>0</v>
      </c>
      <c r="CM677" s="151">
        <f t="shared" si="588"/>
        <v>0</v>
      </c>
      <c r="CN677" s="151">
        <f t="shared" si="589"/>
        <v>0</v>
      </c>
      <c r="CO677" s="151">
        <f t="shared" si="590"/>
        <v>0</v>
      </c>
      <c r="CP677" s="151">
        <f t="shared" si="591"/>
        <v>0</v>
      </c>
      <c r="CQ677" s="151">
        <f t="shared" si="592"/>
        <v>0</v>
      </c>
      <c r="CR677" s="151">
        <f t="shared" si="593"/>
        <v>0</v>
      </c>
      <c r="CS677" s="151">
        <f t="shared" si="594"/>
        <v>0</v>
      </c>
      <c r="CT677" s="151">
        <f t="shared" si="595"/>
        <v>0</v>
      </c>
      <c r="CU677" s="151">
        <f t="shared" si="596"/>
        <v>0</v>
      </c>
      <c r="CV677" s="151">
        <f t="shared" si="597"/>
        <v>0</v>
      </c>
      <c r="CW677" s="151">
        <f t="shared" si="598"/>
        <v>0</v>
      </c>
      <c r="CX677" s="151">
        <f t="shared" si="599"/>
        <v>0</v>
      </c>
      <c r="CY677" s="151">
        <f t="shared" si="600"/>
        <v>0</v>
      </c>
      <c r="CZ677" s="151">
        <f t="shared" si="601"/>
        <v>0</v>
      </c>
      <c r="DA677" s="151">
        <f t="shared" si="602"/>
        <v>0</v>
      </c>
      <c r="DB677" s="151">
        <f t="shared" si="603"/>
        <v>0</v>
      </c>
      <c r="DC677" s="151">
        <f t="shared" si="604"/>
        <v>0</v>
      </c>
      <c r="DD677" s="151">
        <f t="shared" si="605"/>
        <v>0</v>
      </c>
      <c r="DE677" s="151">
        <f t="shared" si="606"/>
        <v>0</v>
      </c>
      <c r="DF677" s="151">
        <f t="shared" si="607"/>
        <v>0</v>
      </c>
      <c r="DG677" s="151">
        <f t="shared" si="608"/>
        <v>0</v>
      </c>
      <c r="DH677" s="151">
        <f t="shared" si="609"/>
        <v>0</v>
      </c>
      <c r="DI677" s="151">
        <f t="shared" si="610"/>
        <v>0</v>
      </c>
      <c r="DJ677" s="151">
        <f t="shared" si="611"/>
        <v>0</v>
      </c>
      <c r="DK677" s="151">
        <f t="shared" si="612"/>
        <v>0</v>
      </c>
      <c r="DL677" s="151">
        <f t="shared" si="613"/>
        <v>0</v>
      </c>
      <c r="DM677" s="151">
        <f t="shared" si="614"/>
        <v>0</v>
      </c>
      <c r="DN677" s="151">
        <f t="shared" si="615"/>
        <v>0</v>
      </c>
      <c r="DO677" s="156">
        <f t="shared" si="616"/>
        <v>0</v>
      </c>
      <c r="DP677" s="173" t="str">
        <f t="shared" si="617"/>
        <v/>
      </c>
      <c r="DQ677" s="157" t="str">
        <f t="shared" si="618"/>
        <v/>
      </c>
      <c r="DR677" s="158" t="str">
        <f>IFERROR(IFERROR(IFERROR(_xlfn.XLOOKUP(DP677,#REF!,#REF!,,,),_xlfn.XLOOKUP(DP677,#REF!,#REF!,,,)),_xlfn.XLOOKUP(DP677,#REF!,#REF!,,,)),"N/A")</f>
        <v>N/A</v>
      </c>
      <c r="DS677" s="159"/>
      <c r="DT677" s="160"/>
      <c r="DU677" s="161"/>
      <c r="DV677" s="162"/>
      <c r="DW677" s="163">
        <f>IFERROR(IFERROR(IFERROR(_xlfn.XLOOKUP(DP677,#REF!,#REF!,,,),_xlfn.XLOOKUP(DP677,#REF!,#REF!,,,)),_xlfn.XLOOKUP(DP677,#REF!,#REF!,,,)),0)</f>
        <v>0</v>
      </c>
      <c r="DX677" s="164"/>
      <c r="DY677" s="165">
        <f t="shared" si="619"/>
        <v>0</v>
      </c>
      <c r="DZ677" s="166"/>
      <c r="EA677" s="167">
        <f t="shared" si="620"/>
        <v>0</v>
      </c>
      <c r="EB677" s="168">
        <f t="shared" si="621"/>
        <v>0</v>
      </c>
      <c r="EC677" s="168">
        <f t="shared" si="622"/>
        <v>0</v>
      </c>
      <c r="ED677" s="169"/>
      <c r="EE677" s="170">
        <f t="shared" si="623"/>
        <v>0</v>
      </c>
      <c r="EF677" s="170" t="str">
        <f>IFERROR(IF(DY677&gt;((_xlfn.XLOOKUP(DQ677,TOPES!B:B,TOPES!C:C,,,)*INDEXACIÓN!CI677)),"SUPERA TOPES DEL HV",0),"HV NO ENCONTRADO")</f>
        <v>HV NO ENCONTRADO</v>
      </c>
      <c r="EG677" s="170">
        <f t="shared" si="624"/>
        <v>0</v>
      </c>
      <c r="EH677" s="170">
        <f>IF(SUMIF($M:$M,#REF!,$DY:$DY)&gt;$EH$8,"CONSULTA DIAN",0)</f>
        <v>0</v>
      </c>
      <c r="EI677" s="171">
        <f t="shared" si="625"/>
        <v>0</v>
      </c>
      <c r="EJ677" s="172"/>
    </row>
    <row r="678" spans="1:140" x14ac:dyDescent="0.25">
      <c r="A678" s="133" t="str">
        <f t="shared" si="575"/>
        <v>19000100669</v>
      </c>
      <c r="B678" s="134"/>
      <c r="C678" s="134"/>
      <c r="D678" s="135">
        <f>_xlfn.XLOOKUP(C678,TOPES!L:L,TOPES!M:M,,,)</f>
        <v>0</v>
      </c>
      <c r="E678" s="136">
        <v>669</v>
      </c>
      <c r="F678" s="134"/>
      <c r="G678" s="134"/>
      <c r="H678" s="134"/>
      <c r="I678" s="134"/>
      <c r="J678" s="134"/>
      <c r="K678" s="134"/>
      <c r="L678" s="134"/>
      <c r="M678" s="137"/>
      <c r="N678" s="134"/>
      <c r="O678" s="137" t="str">
        <f t="shared" si="576"/>
        <v/>
      </c>
      <c r="P678" s="138"/>
      <c r="Q678" s="139"/>
      <c r="R678" s="140">
        <f>IFERROR(IF(VLOOKUP(YEAR($D678),SMMLV!$A$2:$C$44,3,0)*$P678=$Q678,$Q678,IF($P678="",$Q678,VLOOKUP(YEAR($D678),SMMLV!$A$2:$C$44,3,0)*$P678)),0)</f>
        <v>0</v>
      </c>
      <c r="S678" s="141"/>
      <c r="T678" s="142"/>
      <c r="U678" s="143"/>
      <c r="V678" s="144"/>
      <c r="W678" s="145">
        <f>IFERROR(SUM(IF(VLOOKUP(YEAR($D678),SMMLV!$A$2:$C$44,3,0)*S678=T678,T678,IF(S678="",T678,VLOOKUP(YEAR($D678),SMMLV!$A$2:$C$44,3,0)*S678)),IF(VLOOKUP(YEAR($D678),SMMLV!$A$2:$C$44,3,0)*U678=V678,V678,IF(U678="",V678,VLOOKUP(YEAR($D678),SMMLV!$A$2:$C$44,3,0)*U678))),0)</f>
        <v>0</v>
      </c>
      <c r="X678" s="146"/>
      <c r="Y678" s="139"/>
      <c r="Z678" s="140">
        <f>IFERROR(IF(VLOOKUP(YEAR($D678),SMMLV!$A$2:$C$44,3,0)*$X678=$Y678,$Y678,IF($X678="",$Y678,VLOOKUP(YEAR($D678),SMMLV!$A$2:$C$44,3,0)*$X678)),0)</f>
        <v>0</v>
      </c>
      <c r="AA678" s="147"/>
      <c r="AB678" s="142"/>
      <c r="AC678" s="140">
        <f>IFERROR(IF(VLOOKUP(YEAR($D678),SMMLV!$A$2:$C$44,3,0)*$AA678=$AB678,$AB678,IF($AA678="",$AB678,VLOOKUP(YEAR($D678),SMMLV!$A$2:$C$44,3,0)*$AA678)),0)</f>
        <v>0</v>
      </c>
      <c r="AD678" s="147"/>
      <c r="AE678" s="142"/>
      <c r="AF678" s="140">
        <f>IFERROR(IF(VLOOKUP(YEAR($D678),SMMLV!$A$2:$C$44,3,0)*$AD678=$AE678,$AE678,IF($AD678="",$AE678,VLOOKUP(YEAR($D678),SMMLV!$A$2:$C$44,3,0)*$AD678)),0)</f>
        <v>0</v>
      </c>
      <c r="AG678" s="134"/>
      <c r="AH678" s="145">
        <f t="shared" si="577"/>
        <v>0</v>
      </c>
      <c r="AI678" s="138"/>
      <c r="AJ678" s="139"/>
      <c r="AK678" s="140">
        <f>IFERROR(IF(VLOOKUP(YEAR($D678),SMMLV!$A$2:$C$44,3,0)*$AI678=AJ678,AJ678,IF($AI678="",AJ678,VLOOKUP(YEAR($D678),SMMLV!$A$2:$C$44,3,0)*$AI678)),0)</f>
        <v>0</v>
      </c>
      <c r="AL678" s="141"/>
      <c r="AM678" s="142"/>
      <c r="AN678" s="147"/>
      <c r="AO678" s="144"/>
      <c r="AP678" s="145">
        <f>IFERROR(SUM(IF(VLOOKUP(YEAR($D678),SMMLV!$A$2:$C$44,3,0)*AL678=AM678,AM678,IF(AL678="",AM678,VLOOKUP(YEAR($D678),SMMLV!$A$2:$C$44,3,0)*AL678)),IF(VLOOKUP(YEAR($D678),SMMLV!$A$2:$C$44,3,0)*AN678=AO678,AO678,IF(AN678="",AO678,VLOOKUP(YEAR($D678),SMMLV!$A$2:$C$44,3,0)*AN678))),0)</f>
        <v>0</v>
      </c>
      <c r="AQ678" s="148"/>
      <c r="AR678" s="142"/>
      <c r="AS678" s="140">
        <f>IFERROR(IF(VLOOKUP(YEAR($D678),SMMLV!$A$2:$C$44,3,0)*AQ678=AR678,AR678,IF(AQ678="",AR678,VLOOKUP(YEAR($D678),SMMLV!$A$2:$C$44,3,0)*AQ678)),0)</f>
        <v>0</v>
      </c>
      <c r="AT678" s="147"/>
      <c r="AU678" s="142"/>
      <c r="AV678" s="140">
        <f>IFERROR(IF(VLOOKUP(YEAR($D678),SMMLV!$A$2:$C$44,3,0)*AT678=AU678,AU678,IF(AT678="",AU678,VLOOKUP(YEAR($D678),SMMLV!$A$2:$C$44,3,0)*AT678)),0)</f>
        <v>0</v>
      </c>
      <c r="AW678" s="147"/>
      <c r="AX678" s="142"/>
      <c r="AY678" s="140">
        <f>IFERROR(IF(VLOOKUP(YEAR($D678),SMMLV!$A$2:$C$44,3,0)*AW678=AX678,AX678,IF(AW678="",AX678,VLOOKUP(YEAR($D678),SMMLV!$A$2:$C$44,3,0)*AW678)),0)</f>
        <v>0</v>
      </c>
      <c r="AZ678" s="134"/>
      <c r="BA678" s="145">
        <f t="shared" si="578"/>
        <v>0</v>
      </c>
      <c r="BB678" s="138"/>
      <c r="BC678" s="139"/>
      <c r="BD678" s="140">
        <f>IFERROR(IF(VLOOKUP(YEAR($D678),SMMLV!$A$2:$C$44,3,0)*BB678=BC678,BC678,IF(BB678="",BC678,VLOOKUP(YEAR($D678),SMMLV!$A$2:$C$44,3,0)*BB678)),0)</f>
        <v>0</v>
      </c>
      <c r="BE678" s="141"/>
      <c r="BF678" s="142"/>
      <c r="BG678" s="147"/>
      <c r="BH678" s="144"/>
      <c r="BI678" s="145">
        <f>IFERROR(SUM(IF(VLOOKUP(YEAR($D678),SMMLV!$A$2:$C$44,3,0)*BE678=BF678,BF678,IF(BE678="",BF678,VLOOKUP(YEAR($D678),SMMLV!$A$2:$C$44,3,0)*BE678)),IF(VLOOKUP(YEAR($D678),SMMLV!$A$2:$C$44,3,0)*BG678=BH678,BH678,IF(BG678="",BH678,VLOOKUP(YEAR($D678),SMMLV!$A$2:$C$44,3,0)*BG678))),0)</f>
        <v>0</v>
      </c>
      <c r="BJ678" s="149"/>
      <c r="BK678" s="150"/>
      <c r="BL678" s="140">
        <f>IFERROR(IF(VLOOKUP(YEAR($D678),SMMLV!$A$2:$C$44,3,0)*BJ678=BK678,BK678,IF(BJ678="",BK678,VLOOKUP(YEAR($D678),SMMLV!$A$2:$C$44,3,0)*BJ678)),0)</f>
        <v>0</v>
      </c>
      <c r="BM678" s="147"/>
      <c r="BN678" s="142"/>
      <c r="BO678" s="140">
        <f>IFERROR(IF(VLOOKUP(YEAR($D678),SMMLV!$A$2:$C$44,3,0)*BM678=BN678,BN678,IF(BM678="",BN678,VLOOKUP(YEAR($D678),SMMLV!$A$2:$C$44,3,0)*BM678)),0)</f>
        <v>0</v>
      </c>
      <c r="BP678" s="147"/>
      <c r="BQ678" s="142"/>
      <c r="BR678" s="140">
        <f>IFERROR(IF(VLOOKUP(YEAR($D678),SMMLV!$A$2:$C$44,3,0)*BP678=BQ678,BQ678,IF(BP678="",BQ678,VLOOKUP(YEAR($D678),SMMLV!$A$2:$C$44,3,0)*BP678)),0)</f>
        <v>0</v>
      </c>
      <c r="BS678" s="134"/>
      <c r="BT678" s="145">
        <f t="shared" si="579"/>
        <v>0</v>
      </c>
      <c r="BU678" s="151">
        <f t="shared" si="580"/>
        <v>0</v>
      </c>
      <c r="BV678" s="151">
        <f t="shared" si="581"/>
        <v>0</v>
      </c>
      <c r="BW678" s="151">
        <f t="shared" si="582"/>
        <v>0</v>
      </c>
      <c r="BX678" s="151">
        <f t="shared" si="583"/>
        <v>0</v>
      </c>
      <c r="BY678" s="151">
        <f t="shared" si="584"/>
        <v>0</v>
      </c>
      <c r="BZ678" s="151">
        <f t="shared" si="572"/>
        <v>0</v>
      </c>
      <c r="CA678" s="134"/>
      <c r="CB678" s="134"/>
      <c r="CC678" s="134"/>
      <c r="CD678" s="152">
        <f t="shared" si="573"/>
        <v>0</v>
      </c>
      <c r="CE678" s="153">
        <f>IFERROR(INDEX(IPC!$A$11:$Y$22,MATCH(PROPER(TEXT(CD678,"mmmm")),IPC!$A$11:$A$22,0),MATCH(YEAR(CD678),IPC!$A$10:$Y$10,0)),0)</f>
        <v>0</v>
      </c>
      <c r="CF678" s="154">
        <v>66009</v>
      </c>
      <c r="CG678" s="153">
        <f>IFERROR(INDEX(IPC!$A$11:$Y$22,MATCH(PROPER(TEXT(CF678,"mmmm")),IPC!$A$11:$A$22,0),MATCH(YEAR(CF678),IPC!$A$10:$Y$10,0)),0)</f>
        <v>0</v>
      </c>
      <c r="CH678" s="155">
        <f t="shared" si="574"/>
        <v>0</v>
      </c>
      <c r="CI678" s="145">
        <v>1751573</v>
      </c>
      <c r="CJ678" s="151">
        <f t="shared" si="585"/>
        <v>0</v>
      </c>
      <c r="CK678" s="151">
        <f t="shared" si="586"/>
        <v>0</v>
      </c>
      <c r="CL678" s="151">
        <f t="shared" si="587"/>
        <v>0</v>
      </c>
      <c r="CM678" s="151">
        <f t="shared" si="588"/>
        <v>0</v>
      </c>
      <c r="CN678" s="151">
        <f t="shared" si="589"/>
        <v>0</v>
      </c>
      <c r="CO678" s="151">
        <f t="shared" si="590"/>
        <v>0</v>
      </c>
      <c r="CP678" s="151">
        <f t="shared" si="591"/>
        <v>0</v>
      </c>
      <c r="CQ678" s="151">
        <f t="shared" si="592"/>
        <v>0</v>
      </c>
      <c r="CR678" s="151">
        <f t="shared" si="593"/>
        <v>0</v>
      </c>
      <c r="CS678" s="151">
        <f t="shared" si="594"/>
        <v>0</v>
      </c>
      <c r="CT678" s="151">
        <f t="shared" si="595"/>
        <v>0</v>
      </c>
      <c r="CU678" s="151">
        <f t="shared" si="596"/>
        <v>0</v>
      </c>
      <c r="CV678" s="151">
        <f t="shared" si="597"/>
        <v>0</v>
      </c>
      <c r="CW678" s="151">
        <f t="shared" si="598"/>
        <v>0</v>
      </c>
      <c r="CX678" s="151">
        <f t="shared" si="599"/>
        <v>0</v>
      </c>
      <c r="CY678" s="151">
        <f t="shared" si="600"/>
        <v>0</v>
      </c>
      <c r="CZ678" s="151">
        <f t="shared" si="601"/>
        <v>0</v>
      </c>
      <c r="DA678" s="151">
        <f t="shared" si="602"/>
        <v>0</v>
      </c>
      <c r="DB678" s="151">
        <f t="shared" si="603"/>
        <v>0</v>
      </c>
      <c r="DC678" s="151">
        <f t="shared" si="604"/>
        <v>0</v>
      </c>
      <c r="DD678" s="151">
        <f t="shared" si="605"/>
        <v>0</v>
      </c>
      <c r="DE678" s="151">
        <f t="shared" si="606"/>
        <v>0</v>
      </c>
      <c r="DF678" s="151">
        <f t="shared" si="607"/>
        <v>0</v>
      </c>
      <c r="DG678" s="151">
        <f t="shared" si="608"/>
        <v>0</v>
      </c>
      <c r="DH678" s="151">
        <f t="shared" si="609"/>
        <v>0</v>
      </c>
      <c r="DI678" s="151">
        <f t="shared" si="610"/>
        <v>0</v>
      </c>
      <c r="DJ678" s="151">
        <f t="shared" si="611"/>
        <v>0</v>
      </c>
      <c r="DK678" s="151">
        <f t="shared" si="612"/>
        <v>0</v>
      </c>
      <c r="DL678" s="151">
        <f t="shared" si="613"/>
        <v>0</v>
      </c>
      <c r="DM678" s="151">
        <f t="shared" si="614"/>
        <v>0</v>
      </c>
      <c r="DN678" s="151">
        <f t="shared" si="615"/>
        <v>0</v>
      </c>
      <c r="DO678" s="156">
        <f t="shared" si="616"/>
        <v>0</v>
      </c>
      <c r="DP678" s="173" t="str">
        <f t="shared" si="617"/>
        <v/>
      </c>
      <c r="DQ678" s="157" t="str">
        <f t="shared" si="618"/>
        <v/>
      </c>
      <c r="DR678" s="158" t="str">
        <f>IFERROR(IFERROR(IFERROR(_xlfn.XLOOKUP(DP678,#REF!,#REF!,,,),_xlfn.XLOOKUP(DP678,#REF!,#REF!,,,)),_xlfn.XLOOKUP(DP678,#REF!,#REF!,,,)),"N/A")</f>
        <v>N/A</v>
      </c>
      <c r="DS678" s="159"/>
      <c r="DT678" s="160"/>
      <c r="DU678" s="161"/>
      <c r="DV678" s="162"/>
      <c r="DW678" s="163">
        <f>IFERROR(IFERROR(IFERROR(_xlfn.XLOOKUP(DP678,#REF!,#REF!,,,),_xlfn.XLOOKUP(DP678,#REF!,#REF!,,,)),_xlfn.XLOOKUP(DP678,#REF!,#REF!,,,)),0)</f>
        <v>0</v>
      </c>
      <c r="DX678" s="164"/>
      <c r="DY678" s="165">
        <f t="shared" si="619"/>
        <v>0</v>
      </c>
      <c r="DZ678" s="166"/>
      <c r="EA678" s="167">
        <f t="shared" si="620"/>
        <v>0</v>
      </c>
      <c r="EB678" s="168">
        <f t="shared" si="621"/>
        <v>0</v>
      </c>
      <c r="EC678" s="168">
        <f t="shared" si="622"/>
        <v>0</v>
      </c>
      <c r="ED678" s="169"/>
      <c r="EE678" s="170">
        <f t="shared" si="623"/>
        <v>0</v>
      </c>
      <c r="EF678" s="170" t="str">
        <f>IFERROR(IF(DY678&gt;((_xlfn.XLOOKUP(DQ678,TOPES!B:B,TOPES!C:C,,,)*INDEXACIÓN!CI678)),"SUPERA TOPES DEL HV",0),"HV NO ENCONTRADO")</f>
        <v>HV NO ENCONTRADO</v>
      </c>
      <c r="EG678" s="170">
        <f t="shared" si="624"/>
        <v>0</v>
      </c>
      <c r="EH678" s="170">
        <f>IF(SUMIF($M:$M,#REF!,$DY:$DY)&gt;$EH$8,"CONSULTA DIAN",0)</f>
        <v>0</v>
      </c>
      <c r="EI678" s="171">
        <f t="shared" si="625"/>
        <v>0</v>
      </c>
      <c r="EJ678" s="172"/>
    </row>
    <row r="679" spans="1:140" x14ac:dyDescent="0.25">
      <c r="A679" s="133" t="str">
        <f t="shared" si="575"/>
        <v>19000100670</v>
      </c>
      <c r="B679" s="134"/>
      <c r="C679" s="134"/>
      <c r="D679" s="135">
        <f>_xlfn.XLOOKUP(C679,TOPES!L:L,TOPES!M:M,,,)</f>
        <v>0</v>
      </c>
      <c r="E679" s="136">
        <v>670</v>
      </c>
      <c r="F679" s="134"/>
      <c r="G679" s="134"/>
      <c r="H679" s="134"/>
      <c r="I679" s="134"/>
      <c r="J679" s="134"/>
      <c r="K679" s="134"/>
      <c r="L679" s="134"/>
      <c r="M679" s="137"/>
      <c r="N679" s="134"/>
      <c r="O679" s="137" t="str">
        <f t="shared" si="576"/>
        <v/>
      </c>
      <c r="P679" s="138"/>
      <c r="Q679" s="139"/>
      <c r="R679" s="140">
        <f>IFERROR(IF(VLOOKUP(YEAR($D679),SMMLV!$A$2:$C$44,3,0)*$P679=$Q679,$Q679,IF($P679="",$Q679,VLOOKUP(YEAR($D679),SMMLV!$A$2:$C$44,3,0)*$P679)),0)</f>
        <v>0</v>
      </c>
      <c r="S679" s="141"/>
      <c r="T679" s="142"/>
      <c r="U679" s="143"/>
      <c r="V679" s="144"/>
      <c r="W679" s="145">
        <f>IFERROR(SUM(IF(VLOOKUP(YEAR($D679),SMMLV!$A$2:$C$44,3,0)*S679=T679,T679,IF(S679="",T679,VLOOKUP(YEAR($D679),SMMLV!$A$2:$C$44,3,0)*S679)),IF(VLOOKUP(YEAR($D679),SMMLV!$A$2:$C$44,3,0)*U679=V679,V679,IF(U679="",V679,VLOOKUP(YEAR($D679),SMMLV!$A$2:$C$44,3,0)*U679))),0)</f>
        <v>0</v>
      </c>
      <c r="X679" s="146"/>
      <c r="Y679" s="139"/>
      <c r="Z679" s="140">
        <f>IFERROR(IF(VLOOKUP(YEAR($D679),SMMLV!$A$2:$C$44,3,0)*$X679=$Y679,$Y679,IF($X679="",$Y679,VLOOKUP(YEAR($D679),SMMLV!$A$2:$C$44,3,0)*$X679)),0)</f>
        <v>0</v>
      </c>
      <c r="AA679" s="147"/>
      <c r="AB679" s="142"/>
      <c r="AC679" s="140">
        <f>IFERROR(IF(VLOOKUP(YEAR($D679),SMMLV!$A$2:$C$44,3,0)*$AA679=$AB679,$AB679,IF($AA679="",$AB679,VLOOKUP(YEAR($D679),SMMLV!$A$2:$C$44,3,0)*$AA679)),0)</f>
        <v>0</v>
      </c>
      <c r="AD679" s="147"/>
      <c r="AE679" s="142"/>
      <c r="AF679" s="140">
        <f>IFERROR(IF(VLOOKUP(YEAR($D679),SMMLV!$A$2:$C$44,3,0)*$AD679=$AE679,$AE679,IF($AD679="",$AE679,VLOOKUP(YEAR($D679),SMMLV!$A$2:$C$44,3,0)*$AD679)),0)</f>
        <v>0</v>
      </c>
      <c r="AG679" s="134"/>
      <c r="AH679" s="145">
        <f t="shared" si="577"/>
        <v>0</v>
      </c>
      <c r="AI679" s="138"/>
      <c r="AJ679" s="139"/>
      <c r="AK679" s="140">
        <f>IFERROR(IF(VLOOKUP(YEAR($D679),SMMLV!$A$2:$C$44,3,0)*$AI679=AJ679,AJ679,IF($AI679="",AJ679,VLOOKUP(YEAR($D679),SMMLV!$A$2:$C$44,3,0)*$AI679)),0)</f>
        <v>0</v>
      </c>
      <c r="AL679" s="141"/>
      <c r="AM679" s="142"/>
      <c r="AN679" s="147"/>
      <c r="AO679" s="144"/>
      <c r="AP679" s="145">
        <f>IFERROR(SUM(IF(VLOOKUP(YEAR($D679),SMMLV!$A$2:$C$44,3,0)*AL679=AM679,AM679,IF(AL679="",AM679,VLOOKUP(YEAR($D679),SMMLV!$A$2:$C$44,3,0)*AL679)),IF(VLOOKUP(YEAR($D679),SMMLV!$A$2:$C$44,3,0)*AN679=AO679,AO679,IF(AN679="",AO679,VLOOKUP(YEAR($D679),SMMLV!$A$2:$C$44,3,0)*AN679))),0)</f>
        <v>0</v>
      </c>
      <c r="AQ679" s="148"/>
      <c r="AR679" s="142"/>
      <c r="AS679" s="140">
        <f>IFERROR(IF(VLOOKUP(YEAR($D679),SMMLV!$A$2:$C$44,3,0)*AQ679=AR679,AR679,IF(AQ679="",AR679,VLOOKUP(YEAR($D679),SMMLV!$A$2:$C$44,3,0)*AQ679)),0)</f>
        <v>0</v>
      </c>
      <c r="AT679" s="147"/>
      <c r="AU679" s="142"/>
      <c r="AV679" s="140">
        <f>IFERROR(IF(VLOOKUP(YEAR($D679),SMMLV!$A$2:$C$44,3,0)*AT679=AU679,AU679,IF(AT679="",AU679,VLOOKUP(YEAR($D679),SMMLV!$A$2:$C$44,3,0)*AT679)),0)</f>
        <v>0</v>
      </c>
      <c r="AW679" s="147"/>
      <c r="AX679" s="142"/>
      <c r="AY679" s="140">
        <f>IFERROR(IF(VLOOKUP(YEAR($D679),SMMLV!$A$2:$C$44,3,0)*AW679=AX679,AX679,IF(AW679="",AX679,VLOOKUP(YEAR($D679),SMMLV!$A$2:$C$44,3,0)*AW679)),0)</f>
        <v>0</v>
      </c>
      <c r="AZ679" s="134"/>
      <c r="BA679" s="145">
        <f t="shared" si="578"/>
        <v>0</v>
      </c>
      <c r="BB679" s="138"/>
      <c r="BC679" s="139"/>
      <c r="BD679" s="140">
        <f>IFERROR(IF(VLOOKUP(YEAR($D679),SMMLV!$A$2:$C$44,3,0)*BB679=BC679,BC679,IF(BB679="",BC679,VLOOKUP(YEAR($D679),SMMLV!$A$2:$C$44,3,0)*BB679)),0)</f>
        <v>0</v>
      </c>
      <c r="BE679" s="141"/>
      <c r="BF679" s="142"/>
      <c r="BG679" s="147"/>
      <c r="BH679" s="144"/>
      <c r="BI679" s="145">
        <f>IFERROR(SUM(IF(VLOOKUP(YEAR($D679),SMMLV!$A$2:$C$44,3,0)*BE679=BF679,BF679,IF(BE679="",BF679,VLOOKUP(YEAR($D679),SMMLV!$A$2:$C$44,3,0)*BE679)),IF(VLOOKUP(YEAR($D679),SMMLV!$A$2:$C$44,3,0)*BG679=BH679,BH679,IF(BG679="",BH679,VLOOKUP(YEAR($D679),SMMLV!$A$2:$C$44,3,0)*BG679))),0)</f>
        <v>0</v>
      </c>
      <c r="BJ679" s="149"/>
      <c r="BK679" s="150"/>
      <c r="BL679" s="140">
        <f>IFERROR(IF(VLOOKUP(YEAR($D679),SMMLV!$A$2:$C$44,3,0)*BJ679=BK679,BK679,IF(BJ679="",BK679,VLOOKUP(YEAR($D679),SMMLV!$A$2:$C$44,3,0)*BJ679)),0)</f>
        <v>0</v>
      </c>
      <c r="BM679" s="147"/>
      <c r="BN679" s="142"/>
      <c r="BO679" s="140">
        <f>IFERROR(IF(VLOOKUP(YEAR($D679),SMMLV!$A$2:$C$44,3,0)*BM679=BN679,BN679,IF(BM679="",BN679,VLOOKUP(YEAR($D679),SMMLV!$A$2:$C$44,3,0)*BM679)),0)</f>
        <v>0</v>
      </c>
      <c r="BP679" s="147"/>
      <c r="BQ679" s="142"/>
      <c r="BR679" s="140">
        <f>IFERROR(IF(VLOOKUP(YEAR($D679),SMMLV!$A$2:$C$44,3,0)*BP679=BQ679,BQ679,IF(BP679="",BQ679,VLOOKUP(YEAR($D679),SMMLV!$A$2:$C$44,3,0)*BP679)),0)</f>
        <v>0</v>
      </c>
      <c r="BS679" s="134"/>
      <c r="BT679" s="145">
        <f t="shared" si="579"/>
        <v>0</v>
      </c>
      <c r="BU679" s="151">
        <f t="shared" si="580"/>
        <v>0</v>
      </c>
      <c r="BV679" s="151">
        <f t="shared" si="581"/>
        <v>0</v>
      </c>
      <c r="BW679" s="151">
        <f t="shared" si="582"/>
        <v>0</v>
      </c>
      <c r="BX679" s="151">
        <f t="shared" si="583"/>
        <v>0</v>
      </c>
      <c r="BY679" s="151">
        <f t="shared" si="584"/>
        <v>0</v>
      </c>
      <c r="BZ679" s="151">
        <f t="shared" si="572"/>
        <v>0</v>
      </c>
      <c r="CA679" s="134"/>
      <c r="CB679" s="134"/>
      <c r="CC679" s="134"/>
      <c r="CD679" s="152">
        <f t="shared" si="573"/>
        <v>0</v>
      </c>
      <c r="CE679" s="153">
        <f>IFERROR(INDEX(IPC!$A$11:$Y$22,MATCH(PROPER(TEXT(CD679,"mmmm")),IPC!$A$11:$A$22,0),MATCH(YEAR(CD679),IPC!$A$10:$Y$10,0)),0)</f>
        <v>0</v>
      </c>
      <c r="CF679" s="154">
        <v>66039</v>
      </c>
      <c r="CG679" s="153">
        <f>IFERROR(INDEX(IPC!$A$11:$Y$22,MATCH(PROPER(TEXT(CF679,"mmmm")),IPC!$A$11:$A$22,0),MATCH(YEAR(CF679),IPC!$A$10:$Y$10,0)),0)</f>
        <v>0</v>
      </c>
      <c r="CH679" s="155">
        <f t="shared" si="574"/>
        <v>0</v>
      </c>
      <c r="CI679" s="145">
        <v>1751574</v>
      </c>
      <c r="CJ679" s="151">
        <f t="shared" si="585"/>
        <v>0</v>
      </c>
      <c r="CK679" s="151">
        <f t="shared" si="586"/>
        <v>0</v>
      </c>
      <c r="CL679" s="151">
        <f t="shared" si="587"/>
        <v>0</v>
      </c>
      <c r="CM679" s="151">
        <f t="shared" si="588"/>
        <v>0</v>
      </c>
      <c r="CN679" s="151">
        <f t="shared" si="589"/>
        <v>0</v>
      </c>
      <c r="CO679" s="151">
        <f t="shared" si="590"/>
        <v>0</v>
      </c>
      <c r="CP679" s="151">
        <f t="shared" si="591"/>
        <v>0</v>
      </c>
      <c r="CQ679" s="151">
        <f t="shared" si="592"/>
        <v>0</v>
      </c>
      <c r="CR679" s="151">
        <f t="shared" si="593"/>
        <v>0</v>
      </c>
      <c r="CS679" s="151">
        <f t="shared" si="594"/>
        <v>0</v>
      </c>
      <c r="CT679" s="151">
        <f t="shared" si="595"/>
        <v>0</v>
      </c>
      <c r="CU679" s="151">
        <f t="shared" si="596"/>
        <v>0</v>
      </c>
      <c r="CV679" s="151">
        <f t="shared" si="597"/>
        <v>0</v>
      </c>
      <c r="CW679" s="151">
        <f t="shared" si="598"/>
        <v>0</v>
      </c>
      <c r="CX679" s="151">
        <f t="shared" si="599"/>
        <v>0</v>
      </c>
      <c r="CY679" s="151">
        <f t="shared" si="600"/>
        <v>0</v>
      </c>
      <c r="CZ679" s="151">
        <f t="shared" si="601"/>
        <v>0</v>
      </c>
      <c r="DA679" s="151">
        <f t="shared" si="602"/>
        <v>0</v>
      </c>
      <c r="DB679" s="151">
        <f t="shared" si="603"/>
        <v>0</v>
      </c>
      <c r="DC679" s="151">
        <f t="shared" si="604"/>
        <v>0</v>
      </c>
      <c r="DD679" s="151">
        <f t="shared" si="605"/>
        <v>0</v>
      </c>
      <c r="DE679" s="151">
        <f t="shared" si="606"/>
        <v>0</v>
      </c>
      <c r="DF679" s="151">
        <f t="shared" si="607"/>
        <v>0</v>
      </c>
      <c r="DG679" s="151">
        <f t="shared" si="608"/>
        <v>0</v>
      </c>
      <c r="DH679" s="151">
        <f t="shared" si="609"/>
        <v>0</v>
      </c>
      <c r="DI679" s="151">
        <f t="shared" si="610"/>
        <v>0</v>
      </c>
      <c r="DJ679" s="151">
        <f t="shared" si="611"/>
        <v>0</v>
      </c>
      <c r="DK679" s="151">
        <f t="shared" si="612"/>
        <v>0</v>
      </c>
      <c r="DL679" s="151">
        <f t="shared" si="613"/>
        <v>0</v>
      </c>
      <c r="DM679" s="151">
        <f t="shared" si="614"/>
        <v>0</v>
      </c>
      <c r="DN679" s="151">
        <f t="shared" si="615"/>
        <v>0</v>
      </c>
      <c r="DO679" s="156">
        <f t="shared" si="616"/>
        <v>0</v>
      </c>
      <c r="DP679" s="173" t="str">
        <f t="shared" si="617"/>
        <v/>
      </c>
      <c r="DQ679" s="157" t="str">
        <f t="shared" si="618"/>
        <v/>
      </c>
      <c r="DR679" s="158" t="str">
        <f>IFERROR(IFERROR(IFERROR(_xlfn.XLOOKUP(DP679,#REF!,#REF!,,,),_xlfn.XLOOKUP(DP679,#REF!,#REF!,,,)),_xlfn.XLOOKUP(DP679,#REF!,#REF!,,,)),"N/A")</f>
        <v>N/A</v>
      </c>
      <c r="DS679" s="159"/>
      <c r="DT679" s="160"/>
      <c r="DU679" s="161"/>
      <c r="DV679" s="162"/>
      <c r="DW679" s="163">
        <f>IFERROR(IFERROR(IFERROR(_xlfn.XLOOKUP(DP679,#REF!,#REF!,,,),_xlfn.XLOOKUP(DP679,#REF!,#REF!,,,)),_xlfn.XLOOKUP(DP679,#REF!,#REF!,,,)),0)</f>
        <v>0</v>
      </c>
      <c r="DX679" s="164"/>
      <c r="DY679" s="165">
        <f t="shared" si="619"/>
        <v>0</v>
      </c>
      <c r="DZ679" s="166"/>
      <c r="EA679" s="167">
        <f t="shared" si="620"/>
        <v>0</v>
      </c>
      <c r="EB679" s="168">
        <f t="shared" si="621"/>
        <v>0</v>
      </c>
      <c r="EC679" s="168">
        <f t="shared" si="622"/>
        <v>0</v>
      </c>
      <c r="ED679" s="169"/>
      <c r="EE679" s="170">
        <f t="shared" si="623"/>
        <v>0</v>
      </c>
      <c r="EF679" s="170" t="str">
        <f>IFERROR(IF(DY679&gt;((_xlfn.XLOOKUP(DQ679,TOPES!B:B,TOPES!C:C,,,)*INDEXACIÓN!CI679)),"SUPERA TOPES DEL HV",0),"HV NO ENCONTRADO")</f>
        <v>HV NO ENCONTRADO</v>
      </c>
      <c r="EG679" s="170">
        <f t="shared" si="624"/>
        <v>0</v>
      </c>
      <c r="EH679" s="170">
        <f>IF(SUMIF($M:$M,#REF!,$DY:$DY)&gt;$EH$8,"CONSULTA DIAN",0)</f>
        <v>0</v>
      </c>
      <c r="EI679" s="171">
        <f t="shared" si="625"/>
        <v>0</v>
      </c>
      <c r="EJ679" s="172"/>
    </row>
    <row r="680" spans="1:140" x14ac:dyDescent="0.25">
      <c r="A680" s="133" t="str">
        <f t="shared" si="575"/>
        <v>19000100671</v>
      </c>
      <c r="B680" s="134"/>
      <c r="C680" s="134"/>
      <c r="D680" s="135">
        <f>_xlfn.XLOOKUP(C680,TOPES!L:L,TOPES!M:M,,,)</f>
        <v>0</v>
      </c>
      <c r="E680" s="136">
        <v>671</v>
      </c>
      <c r="F680" s="134"/>
      <c r="G680" s="134"/>
      <c r="H680" s="134"/>
      <c r="I680" s="134"/>
      <c r="J680" s="134"/>
      <c r="K680" s="134"/>
      <c r="L680" s="134"/>
      <c r="M680" s="137"/>
      <c r="N680" s="134"/>
      <c r="O680" s="137" t="str">
        <f t="shared" si="576"/>
        <v/>
      </c>
      <c r="P680" s="138"/>
      <c r="Q680" s="139"/>
      <c r="R680" s="140">
        <f>IFERROR(IF(VLOOKUP(YEAR($D680),SMMLV!$A$2:$C$44,3,0)*$P680=$Q680,$Q680,IF($P680="",$Q680,VLOOKUP(YEAR($D680),SMMLV!$A$2:$C$44,3,0)*$P680)),0)</f>
        <v>0</v>
      </c>
      <c r="S680" s="141"/>
      <c r="T680" s="142"/>
      <c r="U680" s="143"/>
      <c r="V680" s="144"/>
      <c r="W680" s="145">
        <f>IFERROR(SUM(IF(VLOOKUP(YEAR($D680),SMMLV!$A$2:$C$44,3,0)*S680=T680,T680,IF(S680="",T680,VLOOKUP(YEAR($D680),SMMLV!$A$2:$C$44,3,0)*S680)),IF(VLOOKUP(YEAR($D680),SMMLV!$A$2:$C$44,3,0)*U680=V680,V680,IF(U680="",V680,VLOOKUP(YEAR($D680),SMMLV!$A$2:$C$44,3,0)*U680))),0)</f>
        <v>0</v>
      </c>
      <c r="X680" s="146"/>
      <c r="Y680" s="139"/>
      <c r="Z680" s="140">
        <f>IFERROR(IF(VLOOKUP(YEAR($D680),SMMLV!$A$2:$C$44,3,0)*$X680=$Y680,$Y680,IF($X680="",$Y680,VLOOKUP(YEAR($D680),SMMLV!$A$2:$C$44,3,0)*$X680)),0)</f>
        <v>0</v>
      </c>
      <c r="AA680" s="147"/>
      <c r="AB680" s="142"/>
      <c r="AC680" s="140">
        <f>IFERROR(IF(VLOOKUP(YEAR($D680),SMMLV!$A$2:$C$44,3,0)*$AA680=$AB680,$AB680,IF($AA680="",$AB680,VLOOKUP(YEAR($D680),SMMLV!$A$2:$C$44,3,0)*$AA680)),0)</f>
        <v>0</v>
      </c>
      <c r="AD680" s="147"/>
      <c r="AE680" s="142"/>
      <c r="AF680" s="140">
        <f>IFERROR(IF(VLOOKUP(YEAR($D680),SMMLV!$A$2:$C$44,3,0)*$AD680=$AE680,$AE680,IF($AD680="",$AE680,VLOOKUP(YEAR($D680),SMMLV!$A$2:$C$44,3,0)*$AD680)),0)</f>
        <v>0</v>
      </c>
      <c r="AG680" s="134"/>
      <c r="AH680" s="145">
        <f t="shared" si="577"/>
        <v>0</v>
      </c>
      <c r="AI680" s="138"/>
      <c r="AJ680" s="139"/>
      <c r="AK680" s="140">
        <f>IFERROR(IF(VLOOKUP(YEAR($D680),SMMLV!$A$2:$C$44,3,0)*$AI680=AJ680,AJ680,IF($AI680="",AJ680,VLOOKUP(YEAR($D680),SMMLV!$A$2:$C$44,3,0)*$AI680)),0)</f>
        <v>0</v>
      </c>
      <c r="AL680" s="141"/>
      <c r="AM680" s="142"/>
      <c r="AN680" s="147"/>
      <c r="AO680" s="144"/>
      <c r="AP680" s="145">
        <f>IFERROR(SUM(IF(VLOOKUP(YEAR($D680),SMMLV!$A$2:$C$44,3,0)*AL680=AM680,AM680,IF(AL680="",AM680,VLOOKUP(YEAR($D680),SMMLV!$A$2:$C$44,3,0)*AL680)),IF(VLOOKUP(YEAR($D680),SMMLV!$A$2:$C$44,3,0)*AN680=AO680,AO680,IF(AN680="",AO680,VLOOKUP(YEAR($D680),SMMLV!$A$2:$C$44,3,0)*AN680))),0)</f>
        <v>0</v>
      </c>
      <c r="AQ680" s="148"/>
      <c r="AR680" s="142"/>
      <c r="AS680" s="140">
        <f>IFERROR(IF(VLOOKUP(YEAR($D680),SMMLV!$A$2:$C$44,3,0)*AQ680=AR680,AR680,IF(AQ680="",AR680,VLOOKUP(YEAR($D680),SMMLV!$A$2:$C$44,3,0)*AQ680)),0)</f>
        <v>0</v>
      </c>
      <c r="AT680" s="147"/>
      <c r="AU680" s="142"/>
      <c r="AV680" s="140">
        <f>IFERROR(IF(VLOOKUP(YEAR($D680),SMMLV!$A$2:$C$44,3,0)*AT680=AU680,AU680,IF(AT680="",AU680,VLOOKUP(YEAR($D680),SMMLV!$A$2:$C$44,3,0)*AT680)),0)</f>
        <v>0</v>
      </c>
      <c r="AW680" s="147"/>
      <c r="AX680" s="142"/>
      <c r="AY680" s="140">
        <f>IFERROR(IF(VLOOKUP(YEAR($D680),SMMLV!$A$2:$C$44,3,0)*AW680=AX680,AX680,IF(AW680="",AX680,VLOOKUP(YEAR($D680),SMMLV!$A$2:$C$44,3,0)*AW680)),0)</f>
        <v>0</v>
      </c>
      <c r="AZ680" s="134"/>
      <c r="BA680" s="145">
        <f t="shared" si="578"/>
        <v>0</v>
      </c>
      <c r="BB680" s="138"/>
      <c r="BC680" s="139"/>
      <c r="BD680" s="140">
        <f>IFERROR(IF(VLOOKUP(YEAR($D680),SMMLV!$A$2:$C$44,3,0)*BB680=BC680,BC680,IF(BB680="",BC680,VLOOKUP(YEAR($D680),SMMLV!$A$2:$C$44,3,0)*BB680)),0)</f>
        <v>0</v>
      </c>
      <c r="BE680" s="141"/>
      <c r="BF680" s="142"/>
      <c r="BG680" s="147"/>
      <c r="BH680" s="144"/>
      <c r="BI680" s="145">
        <f>IFERROR(SUM(IF(VLOOKUP(YEAR($D680),SMMLV!$A$2:$C$44,3,0)*BE680=BF680,BF680,IF(BE680="",BF680,VLOOKUP(YEAR($D680),SMMLV!$A$2:$C$44,3,0)*BE680)),IF(VLOOKUP(YEAR($D680),SMMLV!$A$2:$C$44,3,0)*BG680=BH680,BH680,IF(BG680="",BH680,VLOOKUP(YEAR($D680),SMMLV!$A$2:$C$44,3,0)*BG680))),0)</f>
        <v>0</v>
      </c>
      <c r="BJ680" s="149"/>
      <c r="BK680" s="150"/>
      <c r="BL680" s="140">
        <f>IFERROR(IF(VLOOKUP(YEAR($D680),SMMLV!$A$2:$C$44,3,0)*BJ680=BK680,BK680,IF(BJ680="",BK680,VLOOKUP(YEAR($D680),SMMLV!$A$2:$C$44,3,0)*BJ680)),0)</f>
        <v>0</v>
      </c>
      <c r="BM680" s="147"/>
      <c r="BN680" s="142"/>
      <c r="BO680" s="140">
        <f>IFERROR(IF(VLOOKUP(YEAR($D680),SMMLV!$A$2:$C$44,3,0)*BM680=BN680,BN680,IF(BM680="",BN680,VLOOKUP(YEAR($D680),SMMLV!$A$2:$C$44,3,0)*BM680)),0)</f>
        <v>0</v>
      </c>
      <c r="BP680" s="147"/>
      <c r="BQ680" s="142"/>
      <c r="BR680" s="140">
        <f>IFERROR(IF(VLOOKUP(YEAR($D680),SMMLV!$A$2:$C$44,3,0)*BP680=BQ680,BQ680,IF(BP680="",BQ680,VLOOKUP(YEAR($D680),SMMLV!$A$2:$C$44,3,0)*BP680)),0)</f>
        <v>0</v>
      </c>
      <c r="BS680" s="134"/>
      <c r="BT680" s="145">
        <f t="shared" si="579"/>
        <v>0</v>
      </c>
      <c r="BU680" s="151">
        <f t="shared" si="580"/>
        <v>0</v>
      </c>
      <c r="BV680" s="151">
        <f t="shared" si="581"/>
        <v>0</v>
      </c>
      <c r="BW680" s="151">
        <f t="shared" si="582"/>
        <v>0</v>
      </c>
      <c r="BX680" s="151">
        <f t="shared" si="583"/>
        <v>0</v>
      </c>
      <c r="BY680" s="151">
        <f t="shared" si="584"/>
        <v>0</v>
      </c>
      <c r="BZ680" s="151">
        <f t="shared" si="572"/>
        <v>0</v>
      </c>
      <c r="CA680" s="134"/>
      <c r="CB680" s="134"/>
      <c r="CC680" s="134"/>
      <c r="CD680" s="152">
        <f t="shared" si="573"/>
        <v>0</v>
      </c>
      <c r="CE680" s="153">
        <f>IFERROR(INDEX(IPC!$A$11:$Y$22,MATCH(PROPER(TEXT(CD680,"mmmm")),IPC!$A$11:$A$22,0),MATCH(YEAR(CD680),IPC!$A$10:$Y$10,0)),0)</f>
        <v>0</v>
      </c>
      <c r="CF680" s="154">
        <v>66070</v>
      </c>
      <c r="CG680" s="153">
        <f>IFERROR(INDEX(IPC!$A$11:$Y$22,MATCH(PROPER(TEXT(CF680,"mmmm")),IPC!$A$11:$A$22,0),MATCH(YEAR(CF680),IPC!$A$10:$Y$10,0)),0)</f>
        <v>0</v>
      </c>
      <c r="CH680" s="155">
        <f t="shared" si="574"/>
        <v>0</v>
      </c>
      <c r="CI680" s="145">
        <v>1751575</v>
      </c>
      <c r="CJ680" s="151">
        <f t="shared" si="585"/>
        <v>0</v>
      </c>
      <c r="CK680" s="151">
        <f t="shared" si="586"/>
        <v>0</v>
      </c>
      <c r="CL680" s="151">
        <f t="shared" si="587"/>
        <v>0</v>
      </c>
      <c r="CM680" s="151">
        <f t="shared" si="588"/>
        <v>0</v>
      </c>
      <c r="CN680" s="151">
        <f t="shared" si="589"/>
        <v>0</v>
      </c>
      <c r="CO680" s="151">
        <f t="shared" si="590"/>
        <v>0</v>
      </c>
      <c r="CP680" s="151">
        <f t="shared" si="591"/>
        <v>0</v>
      </c>
      <c r="CQ680" s="151">
        <f t="shared" si="592"/>
        <v>0</v>
      </c>
      <c r="CR680" s="151">
        <f t="shared" si="593"/>
        <v>0</v>
      </c>
      <c r="CS680" s="151">
        <f t="shared" si="594"/>
        <v>0</v>
      </c>
      <c r="CT680" s="151">
        <f t="shared" si="595"/>
        <v>0</v>
      </c>
      <c r="CU680" s="151">
        <f t="shared" si="596"/>
        <v>0</v>
      </c>
      <c r="CV680" s="151">
        <f t="shared" si="597"/>
        <v>0</v>
      </c>
      <c r="CW680" s="151">
        <f t="shared" si="598"/>
        <v>0</v>
      </c>
      <c r="CX680" s="151">
        <f t="shared" si="599"/>
        <v>0</v>
      </c>
      <c r="CY680" s="151">
        <f t="shared" si="600"/>
        <v>0</v>
      </c>
      <c r="CZ680" s="151">
        <f t="shared" si="601"/>
        <v>0</v>
      </c>
      <c r="DA680" s="151">
        <f t="shared" si="602"/>
        <v>0</v>
      </c>
      <c r="DB680" s="151">
        <f t="shared" si="603"/>
        <v>0</v>
      </c>
      <c r="DC680" s="151">
        <f t="shared" si="604"/>
        <v>0</v>
      </c>
      <c r="DD680" s="151">
        <f t="shared" si="605"/>
        <v>0</v>
      </c>
      <c r="DE680" s="151">
        <f t="shared" si="606"/>
        <v>0</v>
      </c>
      <c r="DF680" s="151">
        <f t="shared" si="607"/>
        <v>0</v>
      </c>
      <c r="DG680" s="151">
        <f t="shared" si="608"/>
        <v>0</v>
      </c>
      <c r="DH680" s="151">
        <f t="shared" si="609"/>
        <v>0</v>
      </c>
      <c r="DI680" s="151">
        <f t="shared" si="610"/>
        <v>0</v>
      </c>
      <c r="DJ680" s="151">
        <f t="shared" si="611"/>
        <v>0</v>
      </c>
      <c r="DK680" s="151">
        <f t="shared" si="612"/>
        <v>0</v>
      </c>
      <c r="DL680" s="151">
        <f t="shared" si="613"/>
        <v>0</v>
      </c>
      <c r="DM680" s="151">
        <f t="shared" si="614"/>
        <v>0</v>
      </c>
      <c r="DN680" s="151">
        <f t="shared" si="615"/>
        <v>0</v>
      </c>
      <c r="DO680" s="156">
        <f t="shared" si="616"/>
        <v>0</v>
      </c>
      <c r="DP680" s="173" t="str">
        <f t="shared" si="617"/>
        <v/>
      </c>
      <c r="DQ680" s="157" t="str">
        <f t="shared" si="618"/>
        <v/>
      </c>
      <c r="DR680" s="158" t="str">
        <f>IFERROR(IFERROR(IFERROR(_xlfn.XLOOKUP(DP680,#REF!,#REF!,,,),_xlfn.XLOOKUP(DP680,#REF!,#REF!,,,)),_xlfn.XLOOKUP(DP680,#REF!,#REF!,,,)),"N/A")</f>
        <v>N/A</v>
      </c>
      <c r="DS680" s="159"/>
      <c r="DT680" s="160"/>
      <c r="DU680" s="161"/>
      <c r="DV680" s="162"/>
      <c r="DW680" s="163">
        <f>IFERROR(IFERROR(IFERROR(_xlfn.XLOOKUP(DP680,#REF!,#REF!,,,),_xlfn.XLOOKUP(DP680,#REF!,#REF!,,,)),_xlfn.XLOOKUP(DP680,#REF!,#REF!,,,)),0)</f>
        <v>0</v>
      </c>
      <c r="DX680" s="164"/>
      <c r="DY680" s="165">
        <f t="shared" si="619"/>
        <v>0</v>
      </c>
      <c r="DZ680" s="166"/>
      <c r="EA680" s="167">
        <f t="shared" si="620"/>
        <v>0</v>
      </c>
      <c r="EB680" s="168">
        <f t="shared" si="621"/>
        <v>0</v>
      </c>
      <c r="EC680" s="168">
        <f t="shared" si="622"/>
        <v>0</v>
      </c>
      <c r="ED680" s="169"/>
      <c r="EE680" s="170">
        <f t="shared" si="623"/>
        <v>0</v>
      </c>
      <c r="EF680" s="170" t="str">
        <f>IFERROR(IF(DY680&gt;((_xlfn.XLOOKUP(DQ680,TOPES!B:B,TOPES!C:C,,,)*INDEXACIÓN!CI680)),"SUPERA TOPES DEL HV",0),"HV NO ENCONTRADO")</f>
        <v>HV NO ENCONTRADO</v>
      </c>
      <c r="EG680" s="170">
        <f t="shared" si="624"/>
        <v>0</v>
      </c>
      <c r="EH680" s="170">
        <f>IF(SUMIF($M:$M,#REF!,$DY:$DY)&gt;$EH$8,"CONSULTA DIAN",0)</f>
        <v>0</v>
      </c>
      <c r="EI680" s="171">
        <f t="shared" si="625"/>
        <v>0</v>
      </c>
      <c r="EJ680" s="172"/>
    </row>
    <row r="681" spans="1:140" x14ac:dyDescent="0.25">
      <c r="A681" s="133" t="str">
        <f t="shared" si="575"/>
        <v>19000100672</v>
      </c>
      <c r="B681" s="134"/>
      <c r="C681" s="134"/>
      <c r="D681" s="135">
        <f>_xlfn.XLOOKUP(C681,TOPES!L:L,TOPES!M:M,,,)</f>
        <v>0</v>
      </c>
      <c r="E681" s="136">
        <v>672</v>
      </c>
      <c r="F681" s="134"/>
      <c r="G681" s="134"/>
      <c r="H681" s="134"/>
      <c r="I681" s="134"/>
      <c r="J681" s="134"/>
      <c r="K681" s="134"/>
      <c r="L681" s="134"/>
      <c r="M681" s="137"/>
      <c r="N681" s="134"/>
      <c r="O681" s="137" t="str">
        <f t="shared" si="576"/>
        <v/>
      </c>
      <c r="P681" s="138"/>
      <c r="Q681" s="139"/>
      <c r="R681" s="140">
        <f>IFERROR(IF(VLOOKUP(YEAR($D681),SMMLV!$A$2:$C$44,3,0)*$P681=$Q681,$Q681,IF($P681="",$Q681,VLOOKUP(YEAR($D681),SMMLV!$A$2:$C$44,3,0)*$P681)),0)</f>
        <v>0</v>
      </c>
      <c r="S681" s="141"/>
      <c r="T681" s="142"/>
      <c r="U681" s="143"/>
      <c r="V681" s="144"/>
      <c r="W681" s="145">
        <f>IFERROR(SUM(IF(VLOOKUP(YEAR($D681),SMMLV!$A$2:$C$44,3,0)*S681=T681,T681,IF(S681="",T681,VLOOKUP(YEAR($D681),SMMLV!$A$2:$C$44,3,0)*S681)),IF(VLOOKUP(YEAR($D681),SMMLV!$A$2:$C$44,3,0)*U681=V681,V681,IF(U681="",V681,VLOOKUP(YEAR($D681),SMMLV!$A$2:$C$44,3,0)*U681))),0)</f>
        <v>0</v>
      </c>
      <c r="X681" s="146"/>
      <c r="Y681" s="139"/>
      <c r="Z681" s="140">
        <f>IFERROR(IF(VLOOKUP(YEAR($D681),SMMLV!$A$2:$C$44,3,0)*$X681=$Y681,$Y681,IF($X681="",$Y681,VLOOKUP(YEAR($D681),SMMLV!$A$2:$C$44,3,0)*$X681)),0)</f>
        <v>0</v>
      </c>
      <c r="AA681" s="147"/>
      <c r="AB681" s="142"/>
      <c r="AC681" s="140">
        <f>IFERROR(IF(VLOOKUP(YEAR($D681),SMMLV!$A$2:$C$44,3,0)*$AA681=$AB681,$AB681,IF($AA681="",$AB681,VLOOKUP(YEAR($D681),SMMLV!$A$2:$C$44,3,0)*$AA681)),0)</f>
        <v>0</v>
      </c>
      <c r="AD681" s="147"/>
      <c r="AE681" s="142"/>
      <c r="AF681" s="140">
        <f>IFERROR(IF(VLOOKUP(YEAR($D681),SMMLV!$A$2:$C$44,3,0)*$AD681=$AE681,$AE681,IF($AD681="",$AE681,VLOOKUP(YEAR($D681),SMMLV!$A$2:$C$44,3,0)*$AD681)),0)</f>
        <v>0</v>
      </c>
      <c r="AG681" s="134"/>
      <c r="AH681" s="145">
        <f t="shared" si="577"/>
        <v>0</v>
      </c>
      <c r="AI681" s="138"/>
      <c r="AJ681" s="139"/>
      <c r="AK681" s="140">
        <f>IFERROR(IF(VLOOKUP(YEAR($D681),SMMLV!$A$2:$C$44,3,0)*$AI681=AJ681,AJ681,IF($AI681="",AJ681,VLOOKUP(YEAR($D681),SMMLV!$A$2:$C$44,3,0)*$AI681)),0)</f>
        <v>0</v>
      </c>
      <c r="AL681" s="141"/>
      <c r="AM681" s="142"/>
      <c r="AN681" s="147"/>
      <c r="AO681" s="144"/>
      <c r="AP681" s="145">
        <f>IFERROR(SUM(IF(VLOOKUP(YEAR($D681),SMMLV!$A$2:$C$44,3,0)*AL681=AM681,AM681,IF(AL681="",AM681,VLOOKUP(YEAR($D681),SMMLV!$A$2:$C$44,3,0)*AL681)),IF(VLOOKUP(YEAR($D681),SMMLV!$A$2:$C$44,3,0)*AN681=AO681,AO681,IF(AN681="",AO681,VLOOKUP(YEAR($D681),SMMLV!$A$2:$C$44,3,0)*AN681))),0)</f>
        <v>0</v>
      </c>
      <c r="AQ681" s="148"/>
      <c r="AR681" s="142"/>
      <c r="AS681" s="140">
        <f>IFERROR(IF(VLOOKUP(YEAR($D681),SMMLV!$A$2:$C$44,3,0)*AQ681=AR681,AR681,IF(AQ681="",AR681,VLOOKUP(YEAR($D681),SMMLV!$A$2:$C$44,3,0)*AQ681)),0)</f>
        <v>0</v>
      </c>
      <c r="AT681" s="147"/>
      <c r="AU681" s="142"/>
      <c r="AV681" s="140">
        <f>IFERROR(IF(VLOOKUP(YEAR($D681),SMMLV!$A$2:$C$44,3,0)*AT681=AU681,AU681,IF(AT681="",AU681,VLOOKUP(YEAR($D681),SMMLV!$A$2:$C$44,3,0)*AT681)),0)</f>
        <v>0</v>
      </c>
      <c r="AW681" s="147"/>
      <c r="AX681" s="142"/>
      <c r="AY681" s="140">
        <f>IFERROR(IF(VLOOKUP(YEAR($D681),SMMLV!$A$2:$C$44,3,0)*AW681=AX681,AX681,IF(AW681="",AX681,VLOOKUP(YEAR($D681),SMMLV!$A$2:$C$44,3,0)*AW681)),0)</f>
        <v>0</v>
      </c>
      <c r="AZ681" s="134"/>
      <c r="BA681" s="145">
        <f t="shared" si="578"/>
        <v>0</v>
      </c>
      <c r="BB681" s="138"/>
      <c r="BC681" s="139"/>
      <c r="BD681" s="140">
        <f>IFERROR(IF(VLOOKUP(YEAR($D681),SMMLV!$A$2:$C$44,3,0)*BB681=BC681,BC681,IF(BB681="",BC681,VLOOKUP(YEAR($D681),SMMLV!$A$2:$C$44,3,0)*BB681)),0)</f>
        <v>0</v>
      </c>
      <c r="BE681" s="141"/>
      <c r="BF681" s="142"/>
      <c r="BG681" s="147"/>
      <c r="BH681" s="144"/>
      <c r="BI681" s="145">
        <f>IFERROR(SUM(IF(VLOOKUP(YEAR($D681),SMMLV!$A$2:$C$44,3,0)*BE681=BF681,BF681,IF(BE681="",BF681,VLOOKUP(YEAR($D681),SMMLV!$A$2:$C$44,3,0)*BE681)),IF(VLOOKUP(YEAR($D681),SMMLV!$A$2:$C$44,3,0)*BG681=BH681,BH681,IF(BG681="",BH681,VLOOKUP(YEAR($D681),SMMLV!$A$2:$C$44,3,0)*BG681))),0)</f>
        <v>0</v>
      </c>
      <c r="BJ681" s="149"/>
      <c r="BK681" s="150"/>
      <c r="BL681" s="140">
        <f>IFERROR(IF(VLOOKUP(YEAR($D681),SMMLV!$A$2:$C$44,3,0)*BJ681=BK681,BK681,IF(BJ681="",BK681,VLOOKUP(YEAR($D681),SMMLV!$A$2:$C$44,3,0)*BJ681)),0)</f>
        <v>0</v>
      </c>
      <c r="BM681" s="147"/>
      <c r="BN681" s="142"/>
      <c r="BO681" s="140">
        <f>IFERROR(IF(VLOOKUP(YEAR($D681),SMMLV!$A$2:$C$44,3,0)*BM681=BN681,BN681,IF(BM681="",BN681,VLOOKUP(YEAR($D681),SMMLV!$A$2:$C$44,3,0)*BM681)),0)</f>
        <v>0</v>
      </c>
      <c r="BP681" s="147"/>
      <c r="BQ681" s="142"/>
      <c r="BR681" s="140">
        <f>IFERROR(IF(VLOOKUP(YEAR($D681),SMMLV!$A$2:$C$44,3,0)*BP681=BQ681,BQ681,IF(BP681="",BQ681,VLOOKUP(YEAR($D681),SMMLV!$A$2:$C$44,3,0)*BP681)),0)</f>
        <v>0</v>
      </c>
      <c r="BS681" s="134"/>
      <c r="BT681" s="145">
        <f t="shared" si="579"/>
        <v>0</v>
      </c>
      <c r="BU681" s="151">
        <f t="shared" si="580"/>
        <v>0</v>
      </c>
      <c r="BV681" s="151">
        <f t="shared" si="581"/>
        <v>0</v>
      </c>
      <c r="BW681" s="151">
        <f t="shared" si="582"/>
        <v>0</v>
      </c>
      <c r="BX681" s="151">
        <f t="shared" si="583"/>
        <v>0</v>
      </c>
      <c r="BY681" s="151">
        <f t="shared" si="584"/>
        <v>0</v>
      </c>
      <c r="BZ681" s="151">
        <f t="shared" si="572"/>
        <v>0</v>
      </c>
      <c r="CA681" s="134"/>
      <c r="CB681" s="134"/>
      <c r="CC681" s="134"/>
      <c r="CD681" s="152">
        <f t="shared" si="573"/>
        <v>0</v>
      </c>
      <c r="CE681" s="153">
        <f>IFERROR(INDEX(IPC!$A$11:$Y$22,MATCH(PROPER(TEXT(CD681,"mmmm")),IPC!$A$11:$A$22,0),MATCH(YEAR(CD681),IPC!$A$10:$Y$10,0)),0)</f>
        <v>0</v>
      </c>
      <c r="CF681" s="154">
        <v>66100</v>
      </c>
      <c r="CG681" s="153">
        <f>IFERROR(INDEX(IPC!$A$11:$Y$22,MATCH(PROPER(TEXT(CF681,"mmmm")),IPC!$A$11:$A$22,0),MATCH(YEAR(CF681),IPC!$A$10:$Y$10,0)),0)</f>
        <v>0</v>
      </c>
      <c r="CH681" s="155">
        <f t="shared" si="574"/>
        <v>0</v>
      </c>
      <c r="CI681" s="145">
        <v>1751576</v>
      </c>
      <c r="CJ681" s="151">
        <f t="shared" si="585"/>
        <v>0</v>
      </c>
      <c r="CK681" s="151">
        <f t="shared" si="586"/>
        <v>0</v>
      </c>
      <c r="CL681" s="151">
        <f t="shared" si="587"/>
        <v>0</v>
      </c>
      <c r="CM681" s="151">
        <f t="shared" si="588"/>
        <v>0</v>
      </c>
      <c r="CN681" s="151">
        <f t="shared" si="589"/>
        <v>0</v>
      </c>
      <c r="CO681" s="151">
        <f t="shared" si="590"/>
        <v>0</v>
      </c>
      <c r="CP681" s="151">
        <f t="shared" si="591"/>
        <v>0</v>
      </c>
      <c r="CQ681" s="151">
        <f t="shared" si="592"/>
        <v>0</v>
      </c>
      <c r="CR681" s="151">
        <f t="shared" si="593"/>
        <v>0</v>
      </c>
      <c r="CS681" s="151">
        <f t="shared" si="594"/>
        <v>0</v>
      </c>
      <c r="CT681" s="151">
        <f t="shared" si="595"/>
        <v>0</v>
      </c>
      <c r="CU681" s="151">
        <f t="shared" si="596"/>
        <v>0</v>
      </c>
      <c r="CV681" s="151">
        <f t="shared" si="597"/>
        <v>0</v>
      </c>
      <c r="CW681" s="151">
        <f t="shared" si="598"/>
        <v>0</v>
      </c>
      <c r="CX681" s="151">
        <f t="shared" si="599"/>
        <v>0</v>
      </c>
      <c r="CY681" s="151">
        <f t="shared" si="600"/>
        <v>0</v>
      </c>
      <c r="CZ681" s="151">
        <f t="shared" si="601"/>
        <v>0</v>
      </c>
      <c r="DA681" s="151">
        <f t="shared" si="602"/>
        <v>0</v>
      </c>
      <c r="DB681" s="151">
        <f t="shared" si="603"/>
        <v>0</v>
      </c>
      <c r="DC681" s="151">
        <f t="shared" si="604"/>
        <v>0</v>
      </c>
      <c r="DD681" s="151">
        <f t="shared" si="605"/>
        <v>0</v>
      </c>
      <c r="DE681" s="151">
        <f t="shared" si="606"/>
        <v>0</v>
      </c>
      <c r="DF681" s="151">
        <f t="shared" si="607"/>
        <v>0</v>
      </c>
      <c r="DG681" s="151">
        <f t="shared" si="608"/>
        <v>0</v>
      </c>
      <c r="DH681" s="151">
        <f t="shared" si="609"/>
        <v>0</v>
      </c>
      <c r="DI681" s="151">
        <f t="shared" si="610"/>
        <v>0</v>
      </c>
      <c r="DJ681" s="151">
        <f t="shared" si="611"/>
        <v>0</v>
      </c>
      <c r="DK681" s="151">
        <f t="shared" si="612"/>
        <v>0</v>
      </c>
      <c r="DL681" s="151">
        <f t="shared" si="613"/>
        <v>0</v>
      </c>
      <c r="DM681" s="151">
        <f t="shared" si="614"/>
        <v>0</v>
      </c>
      <c r="DN681" s="151">
        <f t="shared" si="615"/>
        <v>0</v>
      </c>
      <c r="DO681" s="156">
        <f t="shared" si="616"/>
        <v>0</v>
      </c>
      <c r="DP681" s="173" t="str">
        <f t="shared" si="617"/>
        <v/>
      </c>
      <c r="DQ681" s="157" t="str">
        <f t="shared" si="618"/>
        <v/>
      </c>
      <c r="DR681" s="158" t="str">
        <f>IFERROR(IFERROR(IFERROR(_xlfn.XLOOKUP(DP681,#REF!,#REF!,,,),_xlfn.XLOOKUP(DP681,#REF!,#REF!,,,)),_xlfn.XLOOKUP(DP681,#REF!,#REF!,,,)),"N/A")</f>
        <v>N/A</v>
      </c>
      <c r="DS681" s="159"/>
      <c r="DT681" s="160"/>
      <c r="DU681" s="161"/>
      <c r="DV681" s="162"/>
      <c r="DW681" s="163">
        <f>IFERROR(IFERROR(IFERROR(_xlfn.XLOOKUP(DP681,#REF!,#REF!,,,),_xlfn.XLOOKUP(DP681,#REF!,#REF!,,,)),_xlfn.XLOOKUP(DP681,#REF!,#REF!,,,)),0)</f>
        <v>0</v>
      </c>
      <c r="DX681" s="164"/>
      <c r="DY681" s="165">
        <f t="shared" si="619"/>
        <v>0</v>
      </c>
      <c r="DZ681" s="166"/>
      <c r="EA681" s="167">
        <f t="shared" si="620"/>
        <v>0</v>
      </c>
      <c r="EB681" s="168">
        <f t="shared" si="621"/>
        <v>0</v>
      </c>
      <c r="EC681" s="168">
        <f t="shared" si="622"/>
        <v>0</v>
      </c>
      <c r="ED681" s="169"/>
      <c r="EE681" s="170">
        <f t="shared" si="623"/>
        <v>0</v>
      </c>
      <c r="EF681" s="170" t="str">
        <f>IFERROR(IF(DY681&gt;((_xlfn.XLOOKUP(DQ681,TOPES!B:B,TOPES!C:C,,,)*INDEXACIÓN!CI681)),"SUPERA TOPES DEL HV",0),"HV NO ENCONTRADO")</f>
        <v>HV NO ENCONTRADO</v>
      </c>
      <c r="EG681" s="170">
        <f t="shared" si="624"/>
        <v>0</v>
      </c>
      <c r="EH681" s="170">
        <f>IF(SUMIF($M:$M,#REF!,$DY:$DY)&gt;$EH$8,"CONSULTA DIAN",0)</f>
        <v>0</v>
      </c>
      <c r="EI681" s="171">
        <f t="shared" si="625"/>
        <v>0</v>
      </c>
      <c r="EJ681" s="172"/>
    </row>
    <row r="682" spans="1:140" x14ac:dyDescent="0.25">
      <c r="A682" s="133" t="str">
        <f t="shared" si="575"/>
        <v>19000100673</v>
      </c>
      <c r="B682" s="134"/>
      <c r="C682" s="134"/>
      <c r="D682" s="135">
        <f>_xlfn.XLOOKUP(C682,TOPES!L:L,TOPES!M:M,,,)</f>
        <v>0</v>
      </c>
      <c r="E682" s="136">
        <v>673</v>
      </c>
      <c r="F682" s="134"/>
      <c r="G682" s="134"/>
      <c r="H682" s="134"/>
      <c r="I682" s="134"/>
      <c r="J682" s="134"/>
      <c r="K682" s="134"/>
      <c r="L682" s="134"/>
      <c r="M682" s="137"/>
      <c r="N682" s="134"/>
      <c r="O682" s="137" t="str">
        <f t="shared" si="576"/>
        <v/>
      </c>
      <c r="P682" s="138"/>
      <c r="Q682" s="139"/>
      <c r="R682" s="140">
        <f>IFERROR(IF(VLOOKUP(YEAR($D682),SMMLV!$A$2:$C$44,3,0)*$P682=$Q682,$Q682,IF($P682="",$Q682,VLOOKUP(YEAR($D682),SMMLV!$A$2:$C$44,3,0)*$P682)),0)</f>
        <v>0</v>
      </c>
      <c r="S682" s="141"/>
      <c r="T682" s="142"/>
      <c r="U682" s="143"/>
      <c r="V682" s="144"/>
      <c r="W682" s="145">
        <f>IFERROR(SUM(IF(VLOOKUP(YEAR($D682),SMMLV!$A$2:$C$44,3,0)*S682=T682,T682,IF(S682="",T682,VLOOKUP(YEAR($D682),SMMLV!$A$2:$C$44,3,0)*S682)),IF(VLOOKUP(YEAR($D682),SMMLV!$A$2:$C$44,3,0)*U682=V682,V682,IF(U682="",V682,VLOOKUP(YEAR($D682),SMMLV!$A$2:$C$44,3,0)*U682))),0)</f>
        <v>0</v>
      </c>
      <c r="X682" s="146"/>
      <c r="Y682" s="139"/>
      <c r="Z682" s="140">
        <f>IFERROR(IF(VLOOKUP(YEAR($D682),SMMLV!$A$2:$C$44,3,0)*$X682=$Y682,$Y682,IF($X682="",$Y682,VLOOKUP(YEAR($D682),SMMLV!$A$2:$C$44,3,0)*$X682)),0)</f>
        <v>0</v>
      </c>
      <c r="AA682" s="147"/>
      <c r="AB682" s="142"/>
      <c r="AC682" s="140">
        <f>IFERROR(IF(VLOOKUP(YEAR($D682),SMMLV!$A$2:$C$44,3,0)*$AA682=$AB682,$AB682,IF($AA682="",$AB682,VLOOKUP(YEAR($D682),SMMLV!$A$2:$C$44,3,0)*$AA682)),0)</f>
        <v>0</v>
      </c>
      <c r="AD682" s="147"/>
      <c r="AE682" s="142"/>
      <c r="AF682" s="140">
        <f>IFERROR(IF(VLOOKUP(YEAR($D682),SMMLV!$A$2:$C$44,3,0)*$AD682=$AE682,$AE682,IF($AD682="",$AE682,VLOOKUP(YEAR($D682),SMMLV!$A$2:$C$44,3,0)*$AD682)),0)</f>
        <v>0</v>
      </c>
      <c r="AG682" s="134"/>
      <c r="AH682" s="145">
        <f t="shared" si="577"/>
        <v>0</v>
      </c>
      <c r="AI682" s="138"/>
      <c r="AJ682" s="139"/>
      <c r="AK682" s="140">
        <f>IFERROR(IF(VLOOKUP(YEAR($D682),SMMLV!$A$2:$C$44,3,0)*$AI682=AJ682,AJ682,IF($AI682="",AJ682,VLOOKUP(YEAR($D682),SMMLV!$A$2:$C$44,3,0)*$AI682)),0)</f>
        <v>0</v>
      </c>
      <c r="AL682" s="141"/>
      <c r="AM682" s="142"/>
      <c r="AN682" s="147"/>
      <c r="AO682" s="144"/>
      <c r="AP682" s="145">
        <f>IFERROR(SUM(IF(VLOOKUP(YEAR($D682),SMMLV!$A$2:$C$44,3,0)*AL682=AM682,AM682,IF(AL682="",AM682,VLOOKUP(YEAR($D682),SMMLV!$A$2:$C$44,3,0)*AL682)),IF(VLOOKUP(YEAR($D682),SMMLV!$A$2:$C$44,3,0)*AN682=AO682,AO682,IF(AN682="",AO682,VLOOKUP(YEAR($D682),SMMLV!$A$2:$C$44,3,0)*AN682))),0)</f>
        <v>0</v>
      </c>
      <c r="AQ682" s="148"/>
      <c r="AR682" s="142"/>
      <c r="AS682" s="140">
        <f>IFERROR(IF(VLOOKUP(YEAR($D682),SMMLV!$A$2:$C$44,3,0)*AQ682=AR682,AR682,IF(AQ682="",AR682,VLOOKUP(YEAR($D682),SMMLV!$A$2:$C$44,3,0)*AQ682)),0)</f>
        <v>0</v>
      </c>
      <c r="AT682" s="147"/>
      <c r="AU682" s="142"/>
      <c r="AV682" s="140">
        <f>IFERROR(IF(VLOOKUP(YEAR($D682),SMMLV!$A$2:$C$44,3,0)*AT682=AU682,AU682,IF(AT682="",AU682,VLOOKUP(YEAR($D682),SMMLV!$A$2:$C$44,3,0)*AT682)),0)</f>
        <v>0</v>
      </c>
      <c r="AW682" s="147"/>
      <c r="AX682" s="142"/>
      <c r="AY682" s="140">
        <f>IFERROR(IF(VLOOKUP(YEAR($D682),SMMLV!$A$2:$C$44,3,0)*AW682=AX682,AX682,IF(AW682="",AX682,VLOOKUP(YEAR($D682),SMMLV!$A$2:$C$44,3,0)*AW682)),0)</f>
        <v>0</v>
      </c>
      <c r="AZ682" s="134"/>
      <c r="BA682" s="145">
        <f t="shared" si="578"/>
        <v>0</v>
      </c>
      <c r="BB682" s="138"/>
      <c r="BC682" s="139"/>
      <c r="BD682" s="140">
        <f>IFERROR(IF(VLOOKUP(YEAR($D682),SMMLV!$A$2:$C$44,3,0)*BB682=BC682,BC682,IF(BB682="",BC682,VLOOKUP(YEAR($D682),SMMLV!$A$2:$C$44,3,0)*BB682)),0)</f>
        <v>0</v>
      </c>
      <c r="BE682" s="141"/>
      <c r="BF682" s="142"/>
      <c r="BG682" s="147"/>
      <c r="BH682" s="144"/>
      <c r="BI682" s="145">
        <f>IFERROR(SUM(IF(VLOOKUP(YEAR($D682),SMMLV!$A$2:$C$44,3,0)*BE682=BF682,BF682,IF(BE682="",BF682,VLOOKUP(YEAR($D682),SMMLV!$A$2:$C$44,3,0)*BE682)),IF(VLOOKUP(YEAR($D682),SMMLV!$A$2:$C$44,3,0)*BG682=BH682,BH682,IF(BG682="",BH682,VLOOKUP(YEAR($D682),SMMLV!$A$2:$C$44,3,0)*BG682))),0)</f>
        <v>0</v>
      </c>
      <c r="BJ682" s="149"/>
      <c r="BK682" s="150"/>
      <c r="BL682" s="140">
        <f>IFERROR(IF(VLOOKUP(YEAR($D682),SMMLV!$A$2:$C$44,3,0)*BJ682=BK682,BK682,IF(BJ682="",BK682,VLOOKUP(YEAR($D682),SMMLV!$A$2:$C$44,3,0)*BJ682)),0)</f>
        <v>0</v>
      </c>
      <c r="BM682" s="147"/>
      <c r="BN682" s="142"/>
      <c r="BO682" s="140">
        <f>IFERROR(IF(VLOOKUP(YEAR($D682),SMMLV!$A$2:$C$44,3,0)*BM682=BN682,BN682,IF(BM682="",BN682,VLOOKUP(YEAR($D682),SMMLV!$A$2:$C$44,3,0)*BM682)),0)</f>
        <v>0</v>
      </c>
      <c r="BP682" s="147"/>
      <c r="BQ682" s="142"/>
      <c r="BR682" s="140">
        <f>IFERROR(IF(VLOOKUP(YEAR($D682),SMMLV!$A$2:$C$44,3,0)*BP682=BQ682,BQ682,IF(BP682="",BQ682,VLOOKUP(YEAR($D682),SMMLV!$A$2:$C$44,3,0)*BP682)),0)</f>
        <v>0</v>
      </c>
      <c r="BS682" s="134"/>
      <c r="BT682" s="145">
        <f t="shared" si="579"/>
        <v>0</v>
      </c>
      <c r="BU682" s="151">
        <f t="shared" si="580"/>
        <v>0</v>
      </c>
      <c r="BV682" s="151">
        <f t="shared" si="581"/>
        <v>0</v>
      </c>
      <c r="BW682" s="151">
        <f t="shared" si="582"/>
        <v>0</v>
      </c>
      <c r="BX682" s="151">
        <f t="shared" si="583"/>
        <v>0</v>
      </c>
      <c r="BY682" s="151">
        <f t="shared" si="584"/>
        <v>0</v>
      </c>
      <c r="BZ682" s="151">
        <f t="shared" si="572"/>
        <v>0</v>
      </c>
      <c r="CA682" s="134"/>
      <c r="CB682" s="134"/>
      <c r="CC682" s="134"/>
      <c r="CD682" s="152">
        <f t="shared" si="573"/>
        <v>0</v>
      </c>
      <c r="CE682" s="153">
        <f>IFERROR(INDEX(IPC!$A$11:$Y$22,MATCH(PROPER(TEXT(CD682,"mmmm")),IPC!$A$11:$A$22,0),MATCH(YEAR(CD682),IPC!$A$10:$Y$10,0)),0)</f>
        <v>0</v>
      </c>
      <c r="CF682" s="154">
        <v>66131</v>
      </c>
      <c r="CG682" s="153">
        <f>IFERROR(INDEX(IPC!$A$11:$Y$22,MATCH(PROPER(TEXT(CF682,"mmmm")),IPC!$A$11:$A$22,0),MATCH(YEAR(CF682),IPC!$A$10:$Y$10,0)),0)</f>
        <v>0</v>
      </c>
      <c r="CH682" s="155">
        <f t="shared" si="574"/>
        <v>0</v>
      </c>
      <c r="CI682" s="145">
        <v>1751577</v>
      </c>
      <c r="CJ682" s="151">
        <f t="shared" si="585"/>
        <v>0</v>
      </c>
      <c r="CK682" s="151">
        <f t="shared" si="586"/>
        <v>0</v>
      </c>
      <c r="CL682" s="151">
        <f t="shared" si="587"/>
        <v>0</v>
      </c>
      <c r="CM682" s="151">
        <f t="shared" si="588"/>
        <v>0</v>
      </c>
      <c r="CN682" s="151">
        <f t="shared" si="589"/>
        <v>0</v>
      </c>
      <c r="CO682" s="151">
        <f t="shared" si="590"/>
        <v>0</v>
      </c>
      <c r="CP682" s="151">
        <f t="shared" si="591"/>
        <v>0</v>
      </c>
      <c r="CQ682" s="151">
        <f t="shared" si="592"/>
        <v>0</v>
      </c>
      <c r="CR682" s="151">
        <f t="shared" si="593"/>
        <v>0</v>
      </c>
      <c r="CS682" s="151">
        <f t="shared" si="594"/>
        <v>0</v>
      </c>
      <c r="CT682" s="151">
        <f t="shared" si="595"/>
        <v>0</v>
      </c>
      <c r="CU682" s="151">
        <f t="shared" si="596"/>
        <v>0</v>
      </c>
      <c r="CV682" s="151">
        <f t="shared" si="597"/>
        <v>0</v>
      </c>
      <c r="CW682" s="151">
        <f t="shared" si="598"/>
        <v>0</v>
      </c>
      <c r="CX682" s="151">
        <f t="shared" si="599"/>
        <v>0</v>
      </c>
      <c r="CY682" s="151">
        <f t="shared" si="600"/>
        <v>0</v>
      </c>
      <c r="CZ682" s="151">
        <f t="shared" si="601"/>
        <v>0</v>
      </c>
      <c r="DA682" s="151">
        <f t="shared" si="602"/>
        <v>0</v>
      </c>
      <c r="DB682" s="151">
        <f t="shared" si="603"/>
        <v>0</v>
      </c>
      <c r="DC682" s="151">
        <f t="shared" si="604"/>
        <v>0</v>
      </c>
      <c r="DD682" s="151">
        <f t="shared" si="605"/>
        <v>0</v>
      </c>
      <c r="DE682" s="151">
        <f t="shared" si="606"/>
        <v>0</v>
      </c>
      <c r="DF682" s="151">
        <f t="shared" si="607"/>
        <v>0</v>
      </c>
      <c r="DG682" s="151">
        <f t="shared" si="608"/>
        <v>0</v>
      </c>
      <c r="DH682" s="151">
        <f t="shared" si="609"/>
        <v>0</v>
      </c>
      <c r="DI682" s="151">
        <f t="shared" si="610"/>
        <v>0</v>
      </c>
      <c r="DJ682" s="151">
        <f t="shared" si="611"/>
        <v>0</v>
      </c>
      <c r="DK682" s="151">
        <f t="shared" si="612"/>
        <v>0</v>
      </c>
      <c r="DL682" s="151">
        <f t="shared" si="613"/>
        <v>0</v>
      </c>
      <c r="DM682" s="151">
        <f t="shared" si="614"/>
        <v>0</v>
      </c>
      <c r="DN682" s="151">
        <f t="shared" si="615"/>
        <v>0</v>
      </c>
      <c r="DO682" s="156">
        <f t="shared" si="616"/>
        <v>0</v>
      </c>
      <c r="DP682" s="173" t="str">
        <f t="shared" si="617"/>
        <v/>
      </c>
      <c r="DQ682" s="157" t="str">
        <f t="shared" si="618"/>
        <v/>
      </c>
      <c r="DR682" s="158" t="str">
        <f>IFERROR(IFERROR(IFERROR(_xlfn.XLOOKUP(DP682,#REF!,#REF!,,,),_xlfn.XLOOKUP(DP682,#REF!,#REF!,,,)),_xlfn.XLOOKUP(DP682,#REF!,#REF!,,,)),"N/A")</f>
        <v>N/A</v>
      </c>
      <c r="DS682" s="159"/>
      <c r="DT682" s="160"/>
      <c r="DU682" s="161"/>
      <c r="DV682" s="162"/>
      <c r="DW682" s="163">
        <f>IFERROR(IFERROR(IFERROR(_xlfn.XLOOKUP(DP682,#REF!,#REF!,,,),_xlfn.XLOOKUP(DP682,#REF!,#REF!,,,)),_xlfn.XLOOKUP(DP682,#REF!,#REF!,,,)),0)</f>
        <v>0</v>
      </c>
      <c r="DX682" s="164"/>
      <c r="DY682" s="165">
        <f t="shared" si="619"/>
        <v>0</v>
      </c>
      <c r="DZ682" s="166"/>
      <c r="EA682" s="167">
        <f t="shared" si="620"/>
        <v>0</v>
      </c>
      <c r="EB682" s="168">
        <f t="shared" si="621"/>
        <v>0</v>
      </c>
      <c r="EC682" s="168">
        <f t="shared" si="622"/>
        <v>0</v>
      </c>
      <c r="ED682" s="169"/>
      <c r="EE682" s="170">
        <f t="shared" si="623"/>
        <v>0</v>
      </c>
      <c r="EF682" s="170" t="str">
        <f>IFERROR(IF(DY682&gt;((_xlfn.XLOOKUP(DQ682,TOPES!B:B,TOPES!C:C,,,)*INDEXACIÓN!CI682)),"SUPERA TOPES DEL HV",0),"HV NO ENCONTRADO")</f>
        <v>HV NO ENCONTRADO</v>
      </c>
      <c r="EG682" s="170">
        <f t="shared" si="624"/>
        <v>0</v>
      </c>
      <c r="EH682" s="170">
        <f>IF(SUMIF($M:$M,#REF!,$DY:$DY)&gt;$EH$8,"CONSULTA DIAN",0)</f>
        <v>0</v>
      </c>
      <c r="EI682" s="171">
        <f t="shared" si="625"/>
        <v>0</v>
      </c>
      <c r="EJ682" s="172"/>
    </row>
    <row r="683" spans="1:140" x14ac:dyDescent="0.25">
      <c r="A683" s="133" t="str">
        <f t="shared" si="575"/>
        <v>19000100674</v>
      </c>
      <c r="B683" s="134"/>
      <c r="C683" s="134"/>
      <c r="D683" s="135">
        <f>_xlfn.XLOOKUP(C683,TOPES!L:L,TOPES!M:M,,,)</f>
        <v>0</v>
      </c>
      <c r="E683" s="136">
        <v>674</v>
      </c>
      <c r="F683" s="134"/>
      <c r="G683" s="134"/>
      <c r="H683" s="134"/>
      <c r="I683" s="134"/>
      <c r="J683" s="134"/>
      <c r="K683" s="134"/>
      <c r="L683" s="134"/>
      <c r="M683" s="137"/>
      <c r="N683" s="134"/>
      <c r="O683" s="137" t="str">
        <f t="shared" si="576"/>
        <v/>
      </c>
      <c r="P683" s="138"/>
      <c r="Q683" s="139"/>
      <c r="R683" s="140">
        <f>IFERROR(IF(VLOOKUP(YEAR($D683),SMMLV!$A$2:$C$44,3,0)*$P683=$Q683,$Q683,IF($P683="",$Q683,VLOOKUP(YEAR($D683),SMMLV!$A$2:$C$44,3,0)*$P683)),0)</f>
        <v>0</v>
      </c>
      <c r="S683" s="141"/>
      <c r="T683" s="142"/>
      <c r="U683" s="143"/>
      <c r="V683" s="144"/>
      <c r="W683" s="145">
        <f>IFERROR(SUM(IF(VLOOKUP(YEAR($D683),SMMLV!$A$2:$C$44,3,0)*S683=T683,T683,IF(S683="",T683,VLOOKUP(YEAR($D683),SMMLV!$A$2:$C$44,3,0)*S683)),IF(VLOOKUP(YEAR($D683),SMMLV!$A$2:$C$44,3,0)*U683=V683,V683,IF(U683="",V683,VLOOKUP(YEAR($D683),SMMLV!$A$2:$C$44,3,0)*U683))),0)</f>
        <v>0</v>
      </c>
      <c r="X683" s="146"/>
      <c r="Y683" s="139"/>
      <c r="Z683" s="140">
        <f>IFERROR(IF(VLOOKUP(YEAR($D683),SMMLV!$A$2:$C$44,3,0)*$X683=$Y683,$Y683,IF($X683="",$Y683,VLOOKUP(YEAR($D683),SMMLV!$A$2:$C$44,3,0)*$X683)),0)</f>
        <v>0</v>
      </c>
      <c r="AA683" s="147"/>
      <c r="AB683" s="142"/>
      <c r="AC683" s="140">
        <f>IFERROR(IF(VLOOKUP(YEAR($D683),SMMLV!$A$2:$C$44,3,0)*$AA683=$AB683,$AB683,IF($AA683="",$AB683,VLOOKUP(YEAR($D683),SMMLV!$A$2:$C$44,3,0)*$AA683)),0)</f>
        <v>0</v>
      </c>
      <c r="AD683" s="147"/>
      <c r="AE683" s="142"/>
      <c r="AF683" s="140">
        <f>IFERROR(IF(VLOOKUP(YEAR($D683),SMMLV!$A$2:$C$44,3,0)*$AD683=$AE683,$AE683,IF($AD683="",$AE683,VLOOKUP(YEAR($D683),SMMLV!$A$2:$C$44,3,0)*$AD683)),0)</f>
        <v>0</v>
      </c>
      <c r="AG683" s="134"/>
      <c r="AH683" s="145">
        <f t="shared" si="577"/>
        <v>0</v>
      </c>
      <c r="AI683" s="138"/>
      <c r="AJ683" s="139"/>
      <c r="AK683" s="140">
        <f>IFERROR(IF(VLOOKUP(YEAR($D683),SMMLV!$A$2:$C$44,3,0)*$AI683=AJ683,AJ683,IF($AI683="",AJ683,VLOOKUP(YEAR($D683),SMMLV!$A$2:$C$44,3,0)*$AI683)),0)</f>
        <v>0</v>
      </c>
      <c r="AL683" s="141"/>
      <c r="AM683" s="142"/>
      <c r="AN683" s="147"/>
      <c r="AO683" s="144"/>
      <c r="AP683" s="145">
        <f>IFERROR(SUM(IF(VLOOKUP(YEAR($D683),SMMLV!$A$2:$C$44,3,0)*AL683=AM683,AM683,IF(AL683="",AM683,VLOOKUP(YEAR($D683),SMMLV!$A$2:$C$44,3,0)*AL683)),IF(VLOOKUP(YEAR($D683),SMMLV!$A$2:$C$44,3,0)*AN683=AO683,AO683,IF(AN683="",AO683,VLOOKUP(YEAR($D683),SMMLV!$A$2:$C$44,3,0)*AN683))),0)</f>
        <v>0</v>
      </c>
      <c r="AQ683" s="148"/>
      <c r="AR683" s="142"/>
      <c r="AS683" s="140">
        <f>IFERROR(IF(VLOOKUP(YEAR($D683),SMMLV!$A$2:$C$44,3,0)*AQ683=AR683,AR683,IF(AQ683="",AR683,VLOOKUP(YEAR($D683),SMMLV!$A$2:$C$44,3,0)*AQ683)),0)</f>
        <v>0</v>
      </c>
      <c r="AT683" s="147"/>
      <c r="AU683" s="142"/>
      <c r="AV683" s="140">
        <f>IFERROR(IF(VLOOKUP(YEAR($D683),SMMLV!$A$2:$C$44,3,0)*AT683=AU683,AU683,IF(AT683="",AU683,VLOOKUP(YEAR($D683),SMMLV!$A$2:$C$44,3,0)*AT683)),0)</f>
        <v>0</v>
      </c>
      <c r="AW683" s="147"/>
      <c r="AX683" s="142"/>
      <c r="AY683" s="140">
        <f>IFERROR(IF(VLOOKUP(YEAR($D683),SMMLV!$A$2:$C$44,3,0)*AW683=AX683,AX683,IF(AW683="",AX683,VLOOKUP(YEAR($D683),SMMLV!$A$2:$C$44,3,0)*AW683)),0)</f>
        <v>0</v>
      </c>
      <c r="AZ683" s="134"/>
      <c r="BA683" s="145">
        <f t="shared" si="578"/>
        <v>0</v>
      </c>
      <c r="BB683" s="138"/>
      <c r="BC683" s="139"/>
      <c r="BD683" s="140">
        <f>IFERROR(IF(VLOOKUP(YEAR($D683),SMMLV!$A$2:$C$44,3,0)*BB683=BC683,BC683,IF(BB683="",BC683,VLOOKUP(YEAR($D683),SMMLV!$A$2:$C$44,3,0)*BB683)),0)</f>
        <v>0</v>
      </c>
      <c r="BE683" s="141"/>
      <c r="BF683" s="142"/>
      <c r="BG683" s="147"/>
      <c r="BH683" s="144"/>
      <c r="BI683" s="145">
        <f>IFERROR(SUM(IF(VLOOKUP(YEAR($D683),SMMLV!$A$2:$C$44,3,0)*BE683=BF683,BF683,IF(BE683="",BF683,VLOOKUP(YEAR($D683),SMMLV!$A$2:$C$44,3,0)*BE683)),IF(VLOOKUP(YEAR($D683),SMMLV!$A$2:$C$44,3,0)*BG683=BH683,BH683,IF(BG683="",BH683,VLOOKUP(YEAR($D683),SMMLV!$A$2:$C$44,3,0)*BG683))),0)</f>
        <v>0</v>
      </c>
      <c r="BJ683" s="149"/>
      <c r="BK683" s="150"/>
      <c r="BL683" s="140">
        <f>IFERROR(IF(VLOOKUP(YEAR($D683),SMMLV!$A$2:$C$44,3,0)*BJ683=BK683,BK683,IF(BJ683="",BK683,VLOOKUP(YEAR($D683),SMMLV!$A$2:$C$44,3,0)*BJ683)),0)</f>
        <v>0</v>
      </c>
      <c r="BM683" s="147"/>
      <c r="BN683" s="142"/>
      <c r="BO683" s="140">
        <f>IFERROR(IF(VLOOKUP(YEAR($D683),SMMLV!$A$2:$C$44,3,0)*BM683=BN683,BN683,IF(BM683="",BN683,VLOOKUP(YEAR($D683),SMMLV!$A$2:$C$44,3,0)*BM683)),0)</f>
        <v>0</v>
      </c>
      <c r="BP683" s="147"/>
      <c r="BQ683" s="142"/>
      <c r="BR683" s="140">
        <f>IFERROR(IF(VLOOKUP(YEAR($D683),SMMLV!$A$2:$C$44,3,0)*BP683=BQ683,BQ683,IF(BP683="",BQ683,VLOOKUP(YEAR($D683),SMMLV!$A$2:$C$44,3,0)*BP683)),0)</f>
        <v>0</v>
      </c>
      <c r="BS683" s="134"/>
      <c r="BT683" s="145">
        <f t="shared" si="579"/>
        <v>0</v>
      </c>
      <c r="BU683" s="151">
        <f t="shared" si="580"/>
        <v>0</v>
      </c>
      <c r="BV683" s="151">
        <f t="shared" si="581"/>
        <v>0</v>
      </c>
      <c r="BW683" s="151">
        <f t="shared" si="582"/>
        <v>0</v>
      </c>
      <c r="BX683" s="151">
        <f t="shared" si="583"/>
        <v>0</v>
      </c>
      <c r="BY683" s="151">
        <f t="shared" si="584"/>
        <v>0</v>
      </c>
      <c r="BZ683" s="151">
        <f t="shared" si="572"/>
        <v>0</v>
      </c>
      <c r="CA683" s="134"/>
      <c r="CB683" s="134"/>
      <c r="CC683" s="134"/>
      <c r="CD683" s="152">
        <f t="shared" si="573"/>
        <v>0</v>
      </c>
      <c r="CE683" s="153">
        <f>IFERROR(INDEX(IPC!$A$11:$Y$22,MATCH(PROPER(TEXT(CD683,"mmmm")),IPC!$A$11:$A$22,0),MATCH(YEAR(CD683),IPC!$A$10:$Y$10,0)),0)</f>
        <v>0</v>
      </c>
      <c r="CF683" s="154">
        <v>66162</v>
      </c>
      <c r="CG683" s="153">
        <f>IFERROR(INDEX(IPC!$A$11:$Y$22,MATCH(PROPER(TEXT(CF683,"mmmm")),IPC!$A$11:$A$22,0),MATCH(YEAR(CF683),IPC!$A$10:$Y$10,0)),0)</f>
        <v>0</v>
      </c>
      <c r="CH683" s="155">
        <f t="shared" si="574"/>
        <v>0</v>
      </c>
      <c r="CI683" s="145">
        <v>1751578</v>
      </c>
      <c r="CJ683" s="151">
        <f t="shared" si="585"/>
        <v>0</v>
      </c>
      <c r="CK683" s="151">
        <f t="shared" si="586"/>
        <v>0</v>
      </c>
      <c r="CL683" s="151">
        <f t="shared" si="587"/>
        <v>0</v>
      </c>
      <c r="CM683" s="151">
        <f t="shared" si="588"/>
        <v>0</v>
      </c>
      <c r="CN683" s="151">
        <f t="shared" si="589"/>
        <v>0</v>
      </c>
      <c r="CO683" s="151">
        <f t="shared" si="590"/>
        <v>0</v>
      </c>
      <c r="CP683" s="151">
        <f t="shared" si="591"/>
        <v>0</v>
      </c>
      <c r="CQ683" s="151">
        <f t="shared" si="592"/>
        <v>0</v>
      </c>
      <c r="CR683" s="151">
        <f t="shared" si="593"/>
        <v>0</v>
      </c>
      <c r="CS683" s="151">
        <f t="shared" si="594"/>
        <v>0</v>
      </c>
      <c r="CT683" s="151">
        <f t="shared" si="595"/>
        <v>0</v>
      </c>
      <c r="CU683" s="151">
        <f t="shared" si="596"/>
        <v>0</v>
      </c>
      <c r="CV683" s="151">
        <f t="shared" si="597"/>
        <v>0</v>
      </c>
      <c r="CW683" s="151">
        <f t="shared" si="598"/>
        <v>0</v>
      </c>
      <c r="CX683" s="151">
        <f t="shared" si="599"/>
        <v>0</v>
      </c>
      <c r="CY683" s="151">
        <f t="shared" si="600"/>
        <v>0</v>
      </c>
      <c r="CZ683" s="151">
        <f t="shared" si="601"/>
        <v>0</v>
      </c>
      <c r="DA683" s="151">
        <f t="shared" si="602"/>
        <v>0</v>
      </c>
      <c r="DB683" s="151">
        <f t="shared" si="603"/>
        <v>0</v>
      </c>
      <c r="DC683" s="151">
        <f t="shared" si="604"/>
        <v>0</v>
      </c>
      <c r="DD683" s="151">
        <f t="shared" si="605"/>
        <v>0</v>
      </c>
      <c r="DE683" s="151">
        <f t="shared" si="606"/>
        <v>0</v>
      </c>
      <c r="DF683" s="151">
        <f t="shared" si="607"/>
        <v>0</v>
      </c>
      <c r="DG683" s="151">
        <f t="shared" si="608"/>
        <v>0</v>
      </c>
      <c r="DH683" s="151">
        <f t="shared" si="609"/>
        <v>0</v>
      </c>
      <c r="DI683" s="151">
        <f t="shared" si="610"/>
        <v>0</v>
      </c>
      <c r="DJ683" s="151">
        <f t="shared" si="611"/>
        <v>0</v>
      </c>
      <c r="DK683" s="151">
        <f t="shared" si="612"/>
        <v>0</v>
      </c>
      <c r="DL683" s="151">
        <f t="shared" si="613"/>
        <v>0</v>
      </c>
      <c r="DM683" s="151">
        <f t="shared" si="614"/>
        <v>0</v>
      </c>
      <c r="DN683" s="151">
        <f t="shared" si="615"/>
        <v>0</v>
      </c>
      <c r="DO683" s="156">
        <f t="shared" si="616"/>
        <v>0</v>
      </c>
      <c r="DP683" s="173" t="str">
        <f t="shared" si="617"/>
        <v/>
      </c>
      <c r="DQ683" s="157" t="str">
        <f t="shared" si="618"/>
        <v/>
      </c>
      <c r="DR683" s="158" t="str">
        <f>IFERROR(IFERROR(IFERROR(_xlfn.XLOOKUP(DP683,#REF!,#REF!,,,),_xlfn.XLOOKUP(DP683,#REF!,#REF!,,,)),_xlfn.XLOOKUP(DP683,#REF!,#REF!,,,)),"N/A")</f>
        <v>N/A</v>
      </c>
      <c r="DS683" s="159"/>
      <c r="DT683" s="160"/>
      <c r="DU683" s="161"/>
      <c r="DV683" s="162"/>
      <c r="DW683" s="163">
        <f>IFERROR(IFERROR(IFERROR(_xlfn.XLOOKUP(DP683,#REF!,#REF!,,,),_xlfn.XLOOKUP(DP683,#REF!,#REF!,,,)),_xlfn.XLOOKUP(DP683,#REF!,#REF!,,,)),0)</f>
        <v>0</v>
      </c>
      <c r="DX683" s="164"/>
      <c r="DY683" s="165">
        <f t="shared" si="619"/>
        <v>0</v>
      </c>
      <c r="DZ683" s="166"/>
      <c r="EA683" s="167">
        <f t="shared" si="620"/>
        <v>0</v>
      </c>
      <c r="EB683" s="168">
        <f t="shared" si="621"/>
        <v>0</v>
      </c>
      <c r="EC683" s="168">
        <f t="shared" si="622"/>
        <v>0</v>
      </c>
      <c r="ED683" s="169"/>
      <c r="EE683" s="170">
        <f t="shared" si="623"/>
        <v>0</v>
      </c>
      <c r="EF683" s="170" t="str">
        <f>IFERROR(IF(DY683&gt;((_xlfn.XLOOKUP(DQ683,TOPES!B:B,TOPES!C:C,,,)*INDEXACIÓN!CI683)),"SUPERA TOPES DEL HV",0),"HV NO ENCONTRADO")</f>
        <v>HV NO ENCONTRADO</v>
      </c>
      <c r="EG683" s="170">
        <f t="shared" si="624"/>
        <v>0</v>
      </c>
      <c r="EH683" s="170">
        <f>IF(SUMIF($M:$M,#REF!,$DY:$DY)&gt;$EH$8,"CONSULTA DIAN",0)</f>
        <v>0</v>
      </c>
      <c r="EI683" s="171">
        <f t="shared" si="625"/>
        <v>0</v>
      </c>
      <c r="EJ683" s="172"/>
    </row>
    <row r="684" spans="1:140" x14ac:dyDescent="0.25">
      <c r="A684" s="133" t="str">
        <f t="shared" si="575"/>
        <v>19000100675</v>
      </c>
      <c r="B684" s="134"/>
      <c r="C684" s="134"/>
      <c r="D684" s="135">
        <f>_xlfn.XLOOKUP(C684,TOPES!L:L,TOPES!M:M,,,)</f>
        <v>0</v>
      </c>
      <c r="E684" s="136">
        <v>675</v>
      </c>
      <c r="F684" s="134"/>
      <c r="G684" s="134"/>
      <c r="H684" s="134"/>
      <c r="I684" s="134"/>
      <c r="J684" s="134"/>
      <c r="K684" s="134"/>
      <c r="L684" s="134"/>
      <c r="M684" s="137"/>
      <c r="N684" s="134"/>
      <c r="O684" s="137" t="str">
        <f t="shared" si="576"/>
        <v/>
      </c>
      <c r="P684" s="138"/>
      <c r="Q684" s="139"/>
      <c r="R684" s="140">
        <f>IFERROR(IF(VLOOKUP(YEAR($D684),SMMLV!$A$2:$C$44,3,0)*$P684=$Q684,$Q684,IF($P684="",$Q684,VLOOKUP(YEAR($D684),SMMLV!$A$2:$C$44,3,0)*$P684)),0)</f>
        <v>0</v>
      </c>
      <c r="S684" s="141"/>
      <c r="T684" s="142"/>
      <c r="U684" s="143"/>
      <c r="V684" s="144"/>
      <c r="W684" s="145">
        <f>IFERROR(SUM(IF(VLOOKUP(YEAR($D684),SMMLV!$A$2:$C$44,3,0)*S684=T684,T684,IF(S684="",T684,VLOOKUP(YEAR($D684),SMMLV!$A$2:$C$44,3,0)*S684)),IF(VLOOKUP(YEAR($D684),SMMLV!$A$2:$C$44,3,0)*U684=V684,V684,IF(U684="",V684,VLOOKUP(YEAR($D684),SMMLV!$A$2:$C$44,3,0)*U684))),0)</f>
        <v>0</v>
      </c>
      <c r="X684" s="146"/>
      <c r="Y684" s="139"/>
      <c r="Z684" s="140">
        <f>IFERROR(IF(VLOOKUP(YEAR($D684),SMMLV!$A$2:$C$44,3,0)*$X684=$Y684,$Y684,IF($X684="",$Y684,VLOOKUP(YEAR($D684),SMMLV!$A$2:$C$44,3,0)*$X684)),0)</f>
        <v>0</v>
      </c>
      <c r="AA684" s="147"/>
      <c r="AB684" s="142"/>
      <c r="AC684" s="140">
        <f>IFERROR(IF(VLOOKUP(YEAR($D684),SMMLV!$A$2:$C$44,3,0)*$AA684=$AB684,$AB684,IF($AA684="",$AB684,VLOOKUP(YEAR($D684),SMMLV!$A$2:$C$44,3,0)*$AA684)),0)</f>
        <v>0</v>
      </c>
      <c r="AD684" s="147"/>
      <c r="AE684" s="142"/>
      <c r="AF684" s="140">
        <f>IFERROR(IF(VLOOKUP(YEAR($D684),SMMLV!$A$2:$C$44,3,0)*$AD684=$AE684,$AE684,IF($AD684="",$AE684,VLOOKUP(YEAR($D684),SMMLV!$A$2:$C$44,3,0)*$AD684)),0)</f>
        <v>0</v>
      </c>
      <c r="AG684" s="134"/>
      <c r="AH684" s="145">
        <f t="shared" si="577"/>
        <v>0</v>
      </c>
      <c r="AI684" s="138"/>
      <c r="AJ684" s="139"/>
      <c r="AK684" s="140">
        <f>IFERROR(IF(VLOOKUP(YEAR($D684),SMMLV!$A$2:$C$44,3,0)*$AI684=AJ684,AJ684,IF($AI684="",AJ684,VLOOKUP(YEAR($D684),SMMLV!$A$2:$C$44,3,0)*$AI684)),0)</f>
        <v>0</v>
      </c>
      <c r="AL684" s="141"/>
      <c r="AM684" s="142"/>
      <c r="AN684" s="147"/>
      <c r="AO684" s="144"/>
      <c r="AP684" s="145">
        <f>IFERROR(SUM(IF(VLOOKUP(YEAR($D684),SMMLV!$A$2:$C$44,3,0)*AL684=AM684,AM684,IF(AL684="",AM684,VLOOKUP(YEAR($D684),SMMLV!$A$2:$C$44,3,0)*AL684)),IF(VLOOKUP(YEAR($D684),SMMLV!$A$2:$C$44,3,0)*AN684=AO684,AO684,IF(AN684="",AO684,VLOOKUP(YEAR($D684),SMMLV!$A$2:$C$44,3,0)*AN684))),0)</f>
        <v>0</v>
      </c>
      <c r="AQ684" s="148"/>
      <c r="AR684" s="142"/>
      <c r="AS684" s="140">
        <f>IFERROR(IF(VLOOKUP(YEAR($D684),SMMLV!$A$2:$C$44,3,0)*AQ684=AR684,AR684,IF(AQ684="",AR684,VLOOKUP(YEAR($D684),SMMLV!$A$2:$C$44,3,0)*AQ684)),0)</f>
        <v>0</v>
      </c>
      <c r="AT684" s="147"/>
      <c r="AU684" s="142"/>
      <c r="AV684" s="140">
        <f>IFERROR(IF(VLOOKUP(YEAR($D684),SMMLV!$A$2:$C$44,3,0)*AT684=AU684,AU684,IF(AT684="",AU684,VLOOKUP(YEAR($D684),SMMLV!$A$2:$C$44,3,0)*AT684)),0)</f>
        <v>0</v>
      </c>
      <c r="AW684" s="147"/>
      <c r="AX684" s="142"/>
      <c r="AY684" s="140">
        <f>IFERROR(IF(VLOOKUP(YEAR($D684),SMMLV!$A$2:$C$44,3,0)*AW684=AX684,AX684,IF(AW684="",AX684,VLOOKUP(YEAR($D684),SMMLV!$A$2:$C$44,3,0)*AW684)),0)</f>
        <v>0</v>
      </c>
      <c r="AZ684" s="134"/>
      <c r="BA684" s="145">
        <f t="shared" si="578"/>
        <v>0</v>
      </c>
      <c r="BB684" s="138"/>
      <c r="BC684" s="139"/>
      <c r="BD684" s="140">
        <f>IFERROR(IF(VLOOKUP(YEAR($D684),SMMLV!$A$2:$C$44,3,0)*BB684=BC684,BC684,IF(BB684="",BC684,VLOOKUP(YEAR($D684),SMMLV!$A$2:$C$44,3,0)*BB684)),0)</f>
        <v>0</v>
      </c>
      <c r="BE684" s="141"/>
      <c r="BF684" s="142"/>
      <c r="BG684" s="147"/>
      <c r="BH684" s="144"/>
      <c r="BI684" s="145">
        <f>IFERROR(SUM(IF(VLOOKUP(YEAR($D684),SMMLV!$A$2:$C$44,3,0)*BE684=BF684,BF684,IF(BE684="",BF684,VLOOKUP(YEAR($D684),SMMLV!$A$2:$C$44,3,0)*BE684)),IF(VLOOKUP(YEAR($D684),SMMLV!$A$2:$C$44,3,0)*BG684=BH684,BH684,IF(BG684="",BH684,VLOOKUP(YEAR($D684),SMMLV!$A$2:$C$44,3,0)*BG684))),0)</f>
        <v>0</v>
      </c>
      <c r="BJ684" s="149"/>
      <c r="BK684" s="150"/>
      <c r="BL684" s="140">
        <f>IFERROR(IF(VLOOKUP(YEAR($D684),SMMLV!$A$2:$C$44,3,0)*BJ684=BK684,BK684,IF(BJ684="",BK684,VLOOKUP(YEAR($D684),SMMLV!$A$2:$C$44,3,0)*BJ684)),0)</f>
        <v>0</v>
      </c>
      <c r="BM684" s="147"/>
      <c r="BN684" s="142"/>
      <c r="BO684" s="140">
        <f>IFERROR(IF(VLOOKUP(YEAR($D684),SMMLV!$A$2:$C$44,3,0)*BM684=BN684,BN684,IF(BM684="",BN684,VLOOKUP(YEAR($D684),SMMLV!$A$2:$C$44,3,0)*BM684)),0)</f>
        <v>0</v>
      </c>
      <c r="BP684" s="147"/>
      <c r="BQ684" s="142"/>
      <c r="BR684" s="140">
        <f>IFERROR(IF(VLOOKUP(YEAR($D684),SMMLV!$A$2:$C$44,3,0)*BP684=BQ684,BQ684,IF(BP684="",BQ684,VLOOKUP(YEAR($D684),SMMLV!$A$2:$C$44,3,0)*BP684)),0)</f>
        <v>0</v>
      </c>
      <c r="BS684" s="134"/>
      <c r="BT684" s="145">
        <f t="shared" si="579"/>
        <v>0</v>
      </c>
      <c r="BU684" s="151">
        <f t="shared" si="580"/>
        <v>0</v>
      </c>
      <c r="BV684" s="151">
        <f t="shared" si="581"/>
        <v>0</v>
      </c>
      <c r="BW684" s="151">
        <f t="shared" si="582"/>
        <v>0</v>
      </c>
      <c r="BX684" s="151">
        <f t="shared" si="583"/>
        <v>0</v>
      </c>
      <c r="BY684" s="151">
        <f t="shared" si="584"/>
        <v>0</v>
      </c>
      <c r="BZ684" s="151">
        <f t="shared" si="572"/>
        <v>0</v>
      </c>
      <c r="CA684" s="134"/>
      <c r="CB684" s="134"/>
      <c r="CC684" s="134"/>
      <c r="CD684" s="152">
        <f t="shared" si="573"/>
        <v>0</v>
      </c>
      <c r="CE684" s="153">
        <f>IFERROR(INDEX(IPC!$A$11:$Y$22,MATCH(PROPER(TEXT(CD684,"mmmm")),IPC!$A$11:$A$22,0),MATCH(YEAR(CD684),IPC!$A$10:$Y$10,0)),0)</f>
        <v>0</v>
      </c>
      <c r="CF684" s="154">
        <v>66190</v>
      </c>
      <c r="CG684" s="153">
        <f>IFERROR(INDEX(IPC!$A$11:$Y$22,MATCH(PROPER(TEXT(CF684,"mmmm")),IPC!$A$11:$A$22,0),MATCH(YEAR(CF684),IPC!$A$10:$Y$10,0)),0)</f>
        <v>0</v>
      </c>
      <c r="CH684" s="155">
        <f t="shared" si="574"/>
        <v>0</v>
      </c>
      <c r="CI684" s="145">
        <v>1751579</v>
      </c>
      <c r="CJ684" s="151">
        <f t="shared" si="585"/>
        <v>0</v>
      </c>
      <c r="CK684" s="151">
        <f t="shared" si="586"/>
        <v>0</v>
      </c>
      <c r="CL684" s="151">
        <f t="shared" si="587"/>
        <v>0</v>
      </c>
      <c r="CM684" s="151">
        <f t="shared" si="588"/>
        <v>0</v>
      </c>
      <c r="CN684" s="151">
        <f t="shared" si="589"/>
        <v>0</v>
      </c>
      <c r="CO684" s="151">
        <f t="shared" si="590"/>
        <v>0</v>
      </c>
      <c r="CP684" s="151">
        <f t="shared" si="591"/>
        <v>0</v>
      </c>
      <c r="CQ684" s="151">
        <f t="shared" si="592"/>
        <v>0</v>
      </c>
      <c r="CR684" s="151">
        <f t="shared" si="593"/>
        <v>0</v>
      </c>
      <c r="CS684" s="151">
        <f t="shared" si="594"/>
        <v>0</v>
      </c>
      <c r="CT684" s="151">
        <f t="shared" si="595"/>
        <v>0</v>
      </c>
      <c r="CU684" s="151">
        <f t="shared" si="596"/>
        <v>0</v>
      </c>
      <c r="CV684" s="151">
        <f t="shared" si="597"/>
        <v>0</v>
      </c>
      <c r="CW684" s="151">
        <f t="shared" si="598"/>
        <v>0</v>
      </c>
      <c r="CX684" s="151">
        <f t="shared" si="599"/>
        <v>0</v>
      </c>
      <c r="CY684" s="151">
        <f t="shared" si="600"/>
        <v>0</v>
      </c>
      <c r="CZ684" s="151">
        <f t="shared" si="601"/>
        <v>0</v>
      </c>
      <c r="DA684" s="151">
        <f t="shared" si="602"/>
        <v>0</v>
      </c>
      <c r="DB684" s="151">
        <f t="shared" si="603"/>
        <v>0</v>
      </c>
      <c r="DC684" s="151">
        <f t="shared" si="604"/>
        <v>0</v>
      </c>
      <c r="DD684" s="151">
        <f t="shared" si="605"/>
        <v>0</v>
      </c>
      <c r="DE684" s="151">
        <f t="shared" si="606"/>
        <v>0</v>
      </c>
      <c r="DF684" s="151">
        <f t="shared" si="607"/>
        <v>0</v>
      </c>
      <c r="DG684" s="151">
        <f t="shared" si="608"/>
        <v>0</v>
      </c>
      <c r="DH684" s="151">
        <f t="shared" si="609"/>
        <v>0</v>
      </c>
      <c r="DI684" s="151">
        <f t="shared" si="610"/>
        <v>0</v>
      </c>
      <c r="DJ684" s="151">
        <f t="shared" si="611"/>
        <v>0</v>
      </c>
      <c r="DK684" s="151">
        <f t="shared" si="612"/>
        <v>0</v>
      </c>
      <c r="DL684" s="151">
        <f t="shared" si="613"/>
        <v>0</v>
      </c>
      <c r="DM684" s="151">
        <f t="shared" si="614"/>
        <v>0</v>
      </c>
      <c r="DN684" s="151">
        <f t="shared" si="615"/>
        <v>0</v>
      </c>
      <c r="DO684" s="156">
        <f t="shared" si="616"/>
        <v>0</v>
      </c>
      <c r="DP684" s="173" t="str">
        <f t="shared" si="617"/>
        <v/>
      </c>
      <c r="DQ684" s="157" t="str">
        <f t="shared" si="618"/>
        <v/>
      </c>
      <c r="DR684" s="158" t="str">
        <f>IFERROR(IFERROR(IFERROR(_xlfn.XLOOKUP(DP684,#REF!,#REF!,,,),_xlfn.XLOOKUP(DP684,#REF!,#REF!,,,)),_xlfn.XLOOKUP(DP684,#REF!,#REF!,,,)),"N/A")</f>
        <v>N/A</v>
      </c>
      <c r="DS684" s="159"/>
      <c r="DT684" s="160"/>
      <c r="DU684" s="161"/>
      <c r="DV684" s="162"/>
      <c r="DW684" s="163">
        <f>IFERROR(IFERROR(IFERROR(_xlfn.XLOOKUP(DP684,#REF!,#REF!,,,),_xlfn.XLOOKUP(DP684,#REF!,#REF!,,,)),_xlfn.XLOOKUP(DP684,#REF!,#REF!,,,)),0)</f>
        <v>0</v>
      </c>
      <c r="DX684" s="164"/>
      <c r="DY684" s="165">
        <f t="shared" si="619"/>
        <v>0</v>
      </c>
      <c r="DZ684" s="166"/>
      <c r="EA684" s="167">
        <f t="shared" si="620"/>
        <v>0</v>
      </c>
      <c r="EB684" s="168">
        <f t="shared" si="621"/>
        <v>0</v>
      </c>
      <c r="EC684" s="168">
        <f t="shared" si="622"/>
        <v>0</v>
      </c>
      <c r="ED684" s="169"/>
      <c r="EE684" s="170">
        <f t="shared" si="623"/>
        <v>0</v>
      </c>
      <c r="EF684" s="170" t="str">
        <f>IFERROR(IF(DY684&gt;((_xlfn.XLOOKUP(DQ684,TOPES!B:B,TOPES!C:C,,,)*INDEXACIÓN!CI684)),"SUPERA TOPES DEL HV",0),"HV NO ENCONTRADO")</f>
        <v>HV NO ENCONTRADO</v>
      </c>
      <c r="EG684" s="170">
        <f t="shared" si="624"/>
        <v>0</v>
      </c>
      <c r="EH684" s="170">
        <f>IF(SUMIF($M:$M,#REF!,$DY:$DY)&gt;$EH$8,"CONSULTA DIAN",0)</f>
        <v>0</v>
      </c>
      <c r="EI684" s="171">
        <f t="shared" si="625"/>
        <v>0</v>
      </c>
      <c r="EJ684" s="172"/>
    </row>
    <row r="685" spans="1:140" x14ac:dyDescent="0.25">
      <c r="A685" s="133" t="str">
        <f t="shared" si="575"/>
        <v>19000100676</v>
      </c>
      <c r="B685" s="134"/>
      <c r="C685" s="134"/>
      <c r="D685" s="135">
        <f>_xlfn.XLOOKUP(C685,TOPES!L:L,TOPES!M:M,,,)</f>
        <v>0</v>
      </c>
      <c r="E685" s="136">
        <v>676</v>
      </c>
      <c r="F685" s="134"/>
      <c r="G685" s="134"/>
      <c r="H685" s="134"/>
      <c r="I685" s="134"/>
      <c r="J685" s="134"/>
      <c r="K685" s="134"/>
      <c r="L685" s="134"/>
      <c r="M685" s="137"/>
      <c r="N685" s="134"/>
      <c r="O685" s="137" t="str">
        <f t="shared" si="576"/>
        <v/>
      </c>
      <c r="P685" s="138"/>
      <c r="Q685" s="139"/>
      <c r="R685" s="140">
        <f>IFERROR(IF(VLOOKUP(YEAR($D685),SMMLV!$A$2:$C$44,3,0)*$P685=$Q685,$Q685,IF($P685="",$Q685,VLOOKUP(YEAR($D685),SMMLV!$A$2:$C$44,3,0)*$P685)),0)</f>
        <v>0</v>
      </c>
      <c r="S685" s="141"/>
      <c r="T685" s="142"/>
      <c r="U685" s="143"/>
      <c r="V685" s="144"/>
      <c r="W685" s="145">
        <f>IFERROR(SUM(IF(VLOOKUP(YEAR($D685),SMMLV!$A$2:$C$44,3,0)*S685=T685,T685,IF(S685="",T685,VLOOKUP(YEAR($D685),SMMLV!$A$2:$C$44,3,0)*S685)),IF(VLOOKUP(YEAR($D685),SMMLV!$A$2:$C$44,3,0)*U685=V685,V685,IF(U685="",V685,VLOOKUP(YEAR($D685),SMMLV!$A$2:$C$44,3,0)*U685))),0)</f>
        <v>0</v>
      </c>
      <c r="X685" s="146"/>
      <c r="Y685" s="139"/>
      <c r="Z685" s="140">
        <f>IFERROR(IF(VLOOKUP(YEAR($D685),SMMLV!$A$2:$C$44,3,0)*$X685=$Y685,$Y685,IF($X685="",$Y685,VLOOKUP(YEAR($D685),SMMLV!$A$2:$C$44,3,0)*$X685)),0)</f>
        <v>0</v>
      </c>
      <c r="AA685" s="147"/>
      <c r="AB685" s="142"/>
      <c r="AC685" s="140">
        <f>IFERROR(IF(VLOOKUP(YEAR($D685),SMMLV!$A$2:$C$44,3,0)*$AA685=$AB685,$AB685,IF($AA685="",$AB685,VLOOKUP(YEAR($D685),SMMLV!$A$2:$C$44,3,0)*$AA685)),0)</f>
        <v>0</v>
      </c>
      <c r="AD685" s="147"/>
      <c r="AE685" s="142"/>
      <c r="AF685" s="140">
        <f>IFERROR(IF(VLOOKUP(YEAR($D685),SMMLV!$A$2:$C$44,3,0)*$AD685=$AE685,$AE685,IF($AD685="",$AE685,VLOOKUP(YEAR($D685),SMMLV!$A$2:$C$44,3,0)*$AD685)),0)</f>
        <v>0</v>
      </c>
      <c r="AG685" s="134"/>
      <c r="AH685" s="145">
        <f t="shared" si="577"/>
        <v>0</v>
      </c>
      <c r="AI685" s="138"/>
      <c r="AJ685" s="139"/>
      <c r="AK685" s="140">
        <f>IFERROR(IF(VLOOKUP(YEAR($D685),SMMLV!$A$2:$C$44,3,0)*$AI685=AJ685,AJ685,IF($AI685="",AJ685,VLOOKUP(YEAR($D685),SMMLV!$A$2:$C$44,3,0)*$AI685)),0)</f>
        <v>0</v>
      </c>
      <c r="AL685" s="141"/>
      <c r="AM685" s="142"/>
      <c r="AN685" s="147"/>
      <c r="AO685" s="144"/>
      <c r="AP685" s="145">
        <f>IFERROR(SUM(IF(VLOOKUP(YEAR($D685),SMMLV!$A$2:$C$44,3,0)*AL685=AM685,AM685,IF(AL685="",AM685,VLOOKUP(YEAR($D685),SMMLV!$A$2:$C$44,3,0)*AL685)),IF(VLOOKUP(YEAR($D685),SMMLV!$A$2:$C$44,3,0)*AN685=AO685,AO685,IF(AN685="",AO685,VLOOKUP(YEAR($D685),SMMLV!$A$2:$C$44,3,0)*AN685))),0)</f>
        <v>0</v>
      </c>
      <c r="AQ685" s="148"/>
      <c r="AR685" s="142"/>
      <c r="AS685" s="140">
        <f>IFERROR(IF(VLOOKUP(YEAR($D685),SMMLV!$A$2:$C$44,3,0)*AQ685=AR685,AR685,IF(AQ685="",AR685,VLOOKUP(YEAR($D685),SMMLV!$A$2:$C$44,3,0)*AQ685)),0)</f>
        <v>0</v>
      </c>
      <c r="AT685" s="147"/>
      <c r="AU685" s="142"/>
      <c r="AV685" s="140">
        <f>IFERROR(IF(VLOOKUP(YEAR($D685),SMMLV!$A$2:$C$44,3,0)*AT685=AU685,AU685,IF(AT685="",AU685,VLOOKUP(YEAR($D685),SMMLV!$A$2:$C$44,3,0)*AT685)),0)</f>
        <v>0</v>
      </c>
      <c r="AW685" s="147"/>
      <c r="AX685" s="142"/>
      <c r="AY685" s="140">
        <f>IFERROR(IF(VLOOKUP(YEAR($D685),SMMLV!$A$2:$C$44,3,0)*AW685=AX685,AX685,IF(AW685="",AX685,VLOOKUP(YEAR($D685),SMMLV!$A$2:$C$44,3,0)*AW685)),0)</f>
        <v>0</v>
      </c>
      <c r="AZ685" s="134"/>
      <c r="BA685" s="145">
        <f t="shared" si="578"/>
        <v>0</v>
      </c>
      <c r="BB685" s="138"/>
      <c r="BC685" s="139"/>
      <c r="BD685" s="140">
        <f>IFERROR(IF(VLOOKUP(YEAR($D685),SMMLV!$A$2:$C$44,3,0)*BB685=BC685,BC685,IF(BB685="",BC685,VLOOKUP(YEAR($D685),SMMLV!$A$2:$C$44,3,0)*BB685)),0)</f>
        <v>0</v>
      </c>
      <c r="BE685" s="141"/>
      <c r="BF685" s="142"/>
      <c r="BG685" s="147"/>
      <c r="BH685" s="144"/>
      <c r="BI685" s="145">
        <f>IFERROR(SUM(IF(VLOOKUP(YEAR($D685),SMMLV!$A$2:$C$44,3,0)*BE685=BF685,BF685,IF(BE685="",BF685,VLOOKUP(YEAR($D685),SMMLV!$A$2:$C$44,3,0)*BE685)),IF(VLOOKUP(YEAR($D685),SMMLV!$A$2:$C$44,3,0)*BG685=BH685,BH685,IF(BG685="",BH685,VLOOKUP(YEAR($D685),SMMLV!$A$2:$C$44,3,0)*BG685))),0)</f>
        <v>0</v>
      </c>
      <c r="BJ685" s="149"/>
      <c r="BK685" s="150"/>
      <c r="BL685" s="140">
        <f>IFERROR(IF(VLOOKUP(YEAR($D685),SMMLV!$A$2:$C$44,3,0)*BJ685=BK685,BK685,IF(BJ685="",BK685,VLOOKUP(YEAR($D685),SMMLV!$A$2:$C$44,3,0)*BJ685)),0)</f>
        <v>0</v>
      </c>
      <c r="BM685" s="147"/>
      <c r="BN685" s="142"/>
      <c r="BO685" s="140">
        <f>IFERROR(IF(VLOOKUP(YEAR($D685),SMMLV!$A$2:$C$44,3,0)*BM685=BN685,BN685,IF(BM685="",BN685,VLOOKUP(YEAR($D685),SMMLV!$A$2:$C$44,3,0)*BM685)),0)</f>
        <v>0</v>
      </c>
      <c r="BP685" s="147"/>
      <c r="BQ685" s="142"/>
      <c r="BR685" s="140">
        <f>IFERROR(IF(VLOOKUP(YEAR($D685),SMMLV!$A$2:$C$44,3,0)*BP685=BQ685,BQ685,IF(BP685="",BQ685,VLOOKUP(YEAR($D685),SMMLV!$A$2:$C$44,3,0)*BP685)),0)</f>
        <v>0</v>
      </c>
      <c r="BS685" s="134"/>
      <c r="BT685" s="145">
        <f t="shared" si="579"/>
        <v>0</v>
      </c>
      <c r="BU685" s="151">
        <f t="shared" si="580"/>
        <v>0</v>
      </c>
      <c r="BV685" s="151">
        <f t="shared" si="581"/>
        <v>0</v>
      </c>
      <c r="BW685" s="151">
        <f t="shared" si="582"/>
        <v>0</v>
      </c>
      <c r="BX685" s="151">
        <f t="shared" si="583"/>
        <v>0</v>
      </c>
      <c r="BY685" s="151">
        <f t="shared" si="584"/>
        <v>0</v>
      </c>
      <c r="BZ685" s="151">
        <f t="shared" si="572"/>
        <v>0</v>
      </c>
      <c r="CA685" s="134"/>
      <c r="CB685" s="134"/>
      <c r="CC685" s="134"/>
      <c r="CD685" s="152">
        <f t="shared" si="573"/>
        <v>0</v>
      </c>
      <c r="CE685" s="153">
        <f>IFERROR(INDEX(IPC!$A$11:$Y$22,MATCH(PROPER(TEXT(CD685,"mmmm")),IPC!$A$11:$A$22,0),MATCH(YEAR(CD685),IPC!$A$10:$Y$10,0)),0)</f>
        <v>0</v>
      </c>
      <c r="CF685" s="154">
        <v>66221</v>
      </c>
      <c r="CG685" s="153">
        <f>IFERROR(INDEX(IPC!$A$11:$Y$22,MATCH(PROPER(TEXT(CF685,"mmmm")),IPC!$A$11:$A$22,0),MATCH(YEAR(CF685),IPC!$A$10:$Y$10,0)),0)</f>
        <v>0</v>
      </c>
      <c r="CH685" s="155">
        <f t="shared" si="574"/>
        <v>0</v>
      </c>
      <c r="CI685" s="145">
        <v>1751580</v>
      </c>
      <c r="CJ685" s="151">
        <f t="shared" si="585"/>
        <v>0</v>
      </c>
      <c r="CK685" s="151">
        <f t="shared" si="586"/>
        <v>0</v>
      </c>
      <c r="CL685" s="151">
        <f t="shared" si="587"/>
        <v>0</v>
      </c>
      <c r="CM685" s="151">
        <f t="shared" si="588"/>
        <v>0</v>
      </c>
      <c r="CN685" s="151">
        <f t="shared" si="589"/>
        <v>0</v>
      </c>
      <c r="CO685" s="151">
        <f t="shared" si="590"/>
        <v>0</v>
      </c>
      <c r="CP685" s="151">
        <f t="shared" si="591"/>
        <v>0</v>
      </c>
      <c r="CQ685" s="151">
        <f t="shared" si="592"/>
        <v>0</v>
      </c>
      <c r="CR685" s="151">
        <f t="shared" si="593"/>
        <v>0</v>
      </c>
      <c r="CS685" s="151">
        <f t="shared" si="594"/>
        <v>0</v>
      </c>
      <c r="CT685" s="151">
        <f t="shared" si="595"/>
        <v>0</v>
      </c>
      <c r="CU685" s="151">
        <f t="shared" si="596"/>
        <v>0</v>
      </c>
      <c r="CV685" s="151">
        <f t="shared" si="597"/>
        <v>0</v>
      </c>
      <c r="CW685" s="151">
        <f t="shared" si="598"/>
        <v>0</v>
      </c>
      <c r="CX685" s="151">
        <f t="shared" si="599"/>
        <v>0</v>
      </c>
      <c r="CY685" s="151">
        <f t="shared" si="600"/>
        <v>0</v>
      </c>
      <c r="CZ685" s="151">
        <f t="shared" si="601"/>
        <v>0</v>
      </c>
      <c r="DA685" s="151">
        <f t="shared" si="602"/>
        <v>0</v>
      </c>
      <c r="DB685" s="151">
        <f t="shared" si="603"/>
        <v>0</v>
      </c>
      <c r="DC685" s="151">
        <f t="shared" si="604"/>
        <v>0</v>
      </c>
      <c r="DD685" s="151">
        <f t="shared" si="605"/>
        <v>0</v>
      </c>
      <c r="DE685" s="151">
        <f t="shared" si="606"/>
        <v>0</v>
      </c>
      <c r="DF685" s="151">
        <f t="shared" si="607"/>
        <v>0</v>
      </c>
      <c r="DG685" s="151">
        <f t="shared" si="608"/>
        <v>0</v>
      </c>
      <c r="DH685" s="151">
        <f t="shared" si="609"/>
        <v>0</v>
      </c>
      <c r="DI685" s="151">
        <f t="shared" si="610"/>
        <v>0</v>
      </c>
      <c r="DJ685" s="151">
        <f t="shared" si="611"/>
        <v>0</v>
      </c>
      <c r="DK685" s="151">
        <f t="shared" si="612"/>
        <v>0</v>
      </c>
      <c r="DL685" s="151">
        <f t="shared" si="613"/>
        <v>0</v>
      </c>
      <c r="DM685" s="151">
        <f t="shared" si="614"/>
        <v>0</v>
      </c>
      <c r="DN685" s="151">
        <f t="shared" si="615"/>
        <v>0</v>
      </c>
      <c r="DO685" s="156">
        <f t="shared" si="616"/>
        <v>0</v>
      </c>
      <c r="DP685" s="173" t="str">
        <f t="shared" si="617"/>
        <v/>
      </c>
      <c r="DQ685" s="157" t="str">
        <f t="shared" si="618"/>
        <v/>
      </c>
      <c r="DR685" s="158" t="str">
        <f>IFERROR(IFERROR(IFERROR(_xlfn.XLOOKUP(DP685,#REF!,#REF!,,,),_xlfn.XLOOKUP(DP685,#REF!,#REF!,,,)),_xlfn.XLOOKUP(DP685,#REF!,#REF!,,,)),"N/A")</f>
        <v>N/A</v>
      </c>
      <c r="DS685" s="159"/>
      <c r="DT685" s="160"/>
      <c r="DU685" s="161"/>
      <c r="DV685" s="162"/>
      <c r="DW685" s="163">
        <f>IFERROR(IFERROR(IFERROR(_xlfn.XLOOKUP(DP685,#REF!,#REF!,,,),_xlfn.XLOOKUP(DP685,#REF!,#REF!,,,)),_xlfn.XLOOKUP(DP685,#REF!,#REF!,,,)),0)</f>
        <v>0</v>
      </c>
      <c r="DX685" s="164"/>
      <c r="DY685" s="165">
        <f t="shared" si="619"/>
        <v>0</v>
      </c>
      <c r="DZ685" s="166"/>
      <c r="EA685" s="167">
        <f t="shared" si="620"/>
        <v>0</v>
      </c>
      <c r="EB685" s="168">
        <f t="shared" si="621"/>
        <v>0</v>
      </c>
      <c r="EC685" s="168">
        <f t="shared" si="622"/>
        <v>0</v>
      </c>
      <c r="ED685" s="169"/>
      <c r="EE685" s="170">
        <f t="shared" si="623"/>
        <v>0</v>
      </c>
      <c r="EF685" s="170" t="str">
        <f>IFERROR(IF(DY685&gt;((_xlfn.XLOOKUP(DQ685,TOPES!B:B,TOPES!C:C,,,)*INDEXACIÓN!CI685)),"SUPERA TOPES DEL HV",0),"HV NO ENCONTRADO")</f>
        <v>HV NO ENCONTRADO</v>
      </c>
      <c r="EG685" s="170">
        <f t="shared" si="624"/>
        <v>0</v>
      </c>
      <c r="EH685" s="170">
        <f>IF(SUMIF($M:$M,#REF!,$DY:$DY)&gt;$EH$8,"CONSULTA DIAN",0)</f>
        <v>0</v>
      </c>
      <c r="EI685" s="171">
        <f t="shared" si="625"/>
        <v>0</v>
      </c>
      <c r="EJ685" s="172"/>
    </row>
    <row r="686" spans="1:140" x14ac:dyDescent="0.25">
      <c r="A686" s="133" t="str">
        <f t="shared" si="575"/>
        <v>19000100677</v>
      </c>
      <c r="B686" s="134"/>
      <c r="C686" s="134"/>
      <c r="D686" s="135">
        <f>_xlfn.XLOOKUP(C686,TOPES!L:L,TOPES!M:M,,,)</f>
        <v>0</v>
      </c>
      <c r="E686" s="136">
        <v>677</v>
      </c>
      <c r="F686" s="134"/>
      <c r="G686" s="134"/>
      <c r="H686" s="134"/>
      <c r="I686" s="134"/>
      <c r="J686" s="134"/>
      <c r="K686" s="134"/>
      <c r="L686" s="134"/>
      <c r="M686" s="137"/>
      <c r="N686" s="134"/>
      <c r="O686" s="137" t="str">
        <f t="shared" si="576"/>
        <v/>
      </c>
      <c r="P686" s="138"/>
      <c r="Q686" s="139"/>
      <c r="R686" s="140">
        <f>IFERROR(IF(VLOOKUP(YEAR($D686),SMMLV!$A$2:$C$44,3,0)*$P686=$Q686,$Q686,IF($P686="",$Q686,VLOOKUP(YEAR($D686),SMMLV!$A$2:$C$44,3,0)*$P686)),0)</f>
        <v>0</v>
      </c>
      <c r="S686" s="141"/>
      <c r="T686" s="142"/>
      <c r="U686" s="143"/>
      <c r="V686" s="144"/>
      <c r="W686" s="145">
        <f>IFERROR(SUM(IF(VLOOKUP(YEAR($D686),SMMLV!$A$2:$C$44,3,0)*S686=T686,T686,IF(S686="",T686,VLOOKUP(YEAR($D686),SMMLV!$A$2:$C$44,3,0)*S686)),IF(VLOOKUP(YEAR($D686),SMMLV!$A$2:$C$44,3,0)*U686=V686,V686,IF(U686="",V686,VLOOKUP(YEAR($D686),SMMLV!$A$2:$C$44,3,0)*U686))),0)</f>
        <v>0</v>
      </c>
      <c r="X686" s="146"/>
      <c r="Y686" s="139"/>
      <c r="Z686" s="140">
        <f>IFERROR(IF(VLOOKUP(YEAR($D686),SMMLV!$A$2:$C$44,3,0)*$X686=$Y686,$Y686,IF($X686="",$Y686,VLOOKUP(YEAR($D686),SMMLV!$A$2:$C$44,3,0)*$X686)),0)</f>
        <v>0</v>
      </c>
      <c r="AA686" s="147"/>
      <c r="AB686" s="142"/>
      <c r="AC686" s="140">
        <f>IFERROR(IF(VLOOKUP(YEAR($D686),SMMLV!$A$2:$C$44,3,0)*$AA686=$AB686,$AB686,IF($AA686="",$AB686,VLOOKUP(YEAR($D686),SMMLV!$A$2:$C$44,3,0)*$AA686)),0)</f>
        <v>0</v>
      </c>
      <c r="AD686" s="147"/>
      <c r="AE686" s="142"/>
      <c r="AF686" s="140">
        <f>IFERROR(IF(VLOOKUP(YEAR($D686),SMMLV!$A$2:$C$44,3,0)*$AD686=$AE686,$AE686,IF($AD686="",$AE686,VLOOKUP(YEAR($D686),SMMLV!$A$2:$C$44,3,0)*$AD686)),0)</f>
        <v>0</v>
      </c>
      <c r="AG686" s="134"/>
      <c r="AH686" s="145">
        <f t="shared" si="577"/>
        <v>0</v>
      </c>
      <c r="AI686" s="138"/>
      <c r="AJ686" s="139"/>
      <c r="AK686" s="140">
        <f>IFERROR(IF(VLOOKUP(YEAR($D686),SMMLV!$A$2:$C$44,3,0)*$AI686=AJ686,AJ686,IF($AI686="",AJ686,VLOOKUP(YEAR($D686),SMMLV!$A$2:$C$44,3,0)*$AI686)),0)</f>
        <v>0</v>
      </c>
      <c r="AL686" s="141"/>
      <c r="AM686" s="142"/>
      <c r="AN686" s="147"/>
      <c r="AO686" s="144"/>
      <c r="AP686" s="145">
        <f>IFERROR(SUM(IF(VLOOKUP(YEAR($D686),SMMLV!$A$2:$C$44,3,0)*AL686=AM686,AM686,IF(AL686="",AM686,VLOOKUP(YEAR($D686),SMMLV!$A$2:$C$44,3,0)*AL686)),IF(VLOOKUP(YEAR($D686),SMMLV!$A$2:$C$44,3,0)*AN686=AO686,AO686,IF(AN686="",AO686,VLOOKUP(YEAR($D686),SMMLV!$A$2:$C$44,3,0)*AN686))),0)</f>
        <v>0</v>
      </c>
      <c r="AQ686" s="148"/>
      <c r="AR686" s="142"/>
      <c r="AS686" s="140">
        <f>IFERROR(IF(VLOOKUP(YEAR($D686),SMMLV!$A$2:$C$44,3,0)*AQ686=AR686,AR686,IF(AQ686="",AR686,VLOOKUP(YEAR($D686),SMMLV!$A$2:$C$44,3,0)*AQ686)),0)</f>
        <v>0</v>
      </c>
      <c r="AT686" s="147"/>
      <c r="AU686" s="142"/>
      <c r="AV686" s="140">
        <f>IFERROR(IF(VLOOKUP(YEAR($D686),SMMLV!$A$2:$C$44,3,0)*AT686=AU686,AU686,IF(AT686="",AU686,VLOOKUP(YEAR($D686),SMMLV!$A$2:$C$44,3,0)*AT686)),0)</f>
        <v>0</v>
      </c>
      <c r="AW686" s="147"/>
      <c r="AX686" s="142"/>
      <c r="AY686" s="140">
        <f>IFERROR(IF(VLOOKUP(YEAR($D686),SMMLV!$A$2:$C$44,3,0)*AW686=AX686,AX686,IF(AW686="",AX686,VLOOKUP(YEAR($D686),SMMLV!$A$2:$C$44,3,0)*AW686)),0)</f>
        <v>0</v>
      </c>
      <c r="AZ686" s="134"/>
      <c r="BA686" s="145">
        <f t="shared" si="578"/>
        <v>0</v>
      </c>
      <c r="BB686" s="138"/>
      <c r="BC686" s="139"/>
      <c r="BD686" s="140">
        <f>IFERROR(IF(VLOOKUP(YEAR($D686),SMMLV!$A$2:$C$44,3,0)*BB686=BC686,BC686,IF(BB686="",BC686,VLOOKUP(YEAR($D686),SMMLV!$A$2:$C$44,3,0)*BB686)),0)</f>
        <v>0</v>
      </c>
      <c r="BE686" s="141"/>
      <c r="BF686" s="142"/>
      <c r="BG686" s="147"/>
      <c r="BH686" s="144"/>
      <c r="BI686" s="145">
        <f>IFERROR(SUM(IF(VLOOKUP(YEAR($D686),SMMLV!$A$2:$C$44,3,0)*BE686=BF686,BF686,IF(BE686="",BF686,VLOOKUP(YEAR($D686),SMMLV!$A$2:$C$44,3,0)*BE686)),IF(VLOOKUP(YEAR($D686),SMMLV!$A$2:$C$44,3,0)*BG686=BH686,BH686,IF(BG686="",BH686,VLOOKUP(YEAR($D686),SMMLV!$A$2:$C$44,3,0)*BG686))),0)</f>
        <v>0</v>
      </c>
      <c r="BJ686" s="149"/>
      <c r="BK686" s="150"/>
      <c r="BL686" s="140">
        <f>IFERROR(IF(VLOOKUP(YEAR($D686),SMMLV!$A$2:$C$44,3,0)*BJ686=BK686,BK686,IF(BJ686="",BK686,VLOOKUP(YEAR($D686),SMMLV!$A$2:$C$44,3,0)*BJ686)),0)</f>
        <v>0</v>
      </c>
      <c r="BM686" s="147"/>
      <c r="BN686" s="142"/>
      <c r="BO686" s="140">
        <f>IFERROR(IF(VLOOKUP(YEAR($D686),SMMLV!$A$2:$C$44,3,0)*BM686=BN686,BN686,IF(BM686="",BN686,VLOOKUP(YEAR($D686),SMMLV!$A$2:$C$44,3,0)*BM686)),0)</f>
        <v>0</v>
      </c>
      <c r="BP686" s="147"/>
      <c r="BQ686" s="142"/>
      <c r="BR686" s="140">
        <f>IFERROR(IF(VLOOKUP(YEAR($D686),SMMLV!$A$2:$C$44,3,0)*BP686=BQ686,BQ686,IF(BP686="",BQ686,VLOOKUP(YEAR($D686),SMMLV!$A$2:$C$44,3,0)*BP686)),0)</f>
        <v>0</v>
      </c>
      <c r="BS686" s="134"/>
      <c r="BT686" s="145">
        <f t="shared" si="579"/>
        <v>0</v>
      </c>
      <c r="BU686" s="151">
        <f t="shared" si="580"/>
        <v>0</v>
      </c>
      <c r="BV686" s="151">
        <f t="shared" si="581"/>
        <v>0</v>
      </c>
      <c r="BW686" s="151">
        <f t="shared" si="582"/>
        <v>0</v>
      </c>
      <c r="BX686" s="151">
        <f t="shared" si="583"/>
        <v>0</v>
      </c>
      <c r="BY686" s="151">
        <f t="shared" si="584"/>
        <v>0</v>
      </c>
      <c r="BZ686" s="151">
        <f t="shared" si="572"/>
        <v>0</v>
      </c>
      <c r="CA686" s="134"/>
      <c r="CB686" s="134"/>
      <c r="CC686" s="134"/>
      <c r="CD686" s="152">
        <f t="shared" si="573"/>
        <v>0</v>
      </c>
      <c r="CE686" s="153">
        <f>IFERROR(INDEX(IPC!$A$11:$Y$22,MATCH(PROPER(TEXT(CD686,"mmmm")),IPC!$A$11:$A$22,0),MATCH(YEAR(CD686),IPC!$A$10:$Y$10,0)),0)</f>
        <v>0</v>
      </c>
      <c r="CF686" s="154">
        <v>66251</v>
      </c>
      <c r="CG686" s="153">
        <f>IFERROR(INDEX(IPC!$A$11:$Y$22,MATCH(PROPER(TEXT(CF686,"mmmm")),IPC!$A$11:$A$22,0),MATCH(YEAR(CF686),IPC!$A$10:$Y$10,0)),0)</f>
        <v>0</v>
      </c>
      <c r="CH686" s="155">
        <f t="shared" si="574"/>
        <v>0</v>
      </c>
      <c r="CI686" s="145">
        <v>1751581</v>
      </c>
      <c r="CJ686" s="151">
        <f t="shared" si="585"/>
        <v>0</v>
      </c>
      <c r="CK686" s="151">
        <f t="shared" si="586"/>
        <v>0</v>
      </c>
      <c r="CL686" s="151">
        <f t="shared" si="587"/>
        <v>0</v>
      </c>
      <c r="CM686" s="151">
        <f t="shared" si="588"/>
        <v>0</v>
      </c>
      <c r="CN686" s="151">
        <f t="shared" si="589"/>
        <v>0</v>
      </c>
      <c r="CO686" s="151">
        <f t="shared" si="590"/>
        <v>0</v>
      </c>
      <c r="CP686" s="151">
        <f t="shared" si="591"/>
        <v>0</v>
      </c>
      <c r="CQ686" s="151">
        <f t="shared" si="592"/>
        <v>0</v>
      </c>
      <c r="CR686" s="151">
        <f t="shared" si="593"/>
        <v>0</v>
      </c>
      <c r="CS686" s="151">
        <f t="shared" si="594"/>
        <v>0</v>
      </c>
      <c r="CT686" s="151">
        <f t="shared" si="595"/>
        <v>0</v>
      </c>
      <c r="CU686" s="151">
        <f t="shared" si="596"/>
        <v>0</v>
      </c>
      <c r="CV686" s="151">
        <f t="shared" si="597"/>
        <v>0</v>
      </c>
      <c r="CW686" s="151">
        <f t="shared" si="598"/>
        <v>0</v>
      </c>
      <c r="CX686" s="151">
        <f t="shared" si="599"/>
        <v>0</v>
      </c>
      <c r="CY686" s="151">
        <f t="shared" si="600"/>
        <v>0</v>
      </c>
      <c r="CZ686" s="151">
        <f t="shared" si="601"/>
        <v>0</v>
      </c>
      <c r="DA686" s="151">
        <f t="shared" si="602"/>
        <v>0</v>
      </c>
      <c r="DB686" s="151">
        <f t="shared" si="603"/>
        <v>0</v>
      </c>
      <c r="DC686" s="151">
        <f t="shared" si="604"/>
        <v>0</v>
      </c>
      <c r="DD686" s="151">
        <f t="shared" si="605"/>
        <v>0</v>
      </c>
      <c r="DE686" s="151">
        <f t="shared" si="606"/>
        <v>0</v>
      </c>
      <c r="DF686" s="151">
        <f t="shared" si="607"/>
        <v>0</v>
      </c>
      <c r="DG686" s="151">
        <f t="shared" si="608"/>
        <v>0</v>
      </c>
      <c r="DH686" s="151">
        <f t="shared" si="609"/>
        <v>0</v>
      </c>
      <c r="DI686" s="151">
        <f t="shared" si="610"/>
        <v>0</v>
      </c>
      <c r="DJ686" s="151">
        <f t="shared" si="611"/>
        <v>0</v>
      </c>
      <c r="DK686" s="151">
        <f t="shared" si="612"/>
        <v>0</v>
      </c>
      <c r="DL686" s="151">
        <f t="shared" si="613"/>
        <v>0</v>
      </c>
      <c r="DM686" s="151">
        <f t="shared" si="614"/>
        <v>0</v>
      </c>
      <c r="DN686" s="151">
        <f t="shared" si="615"/>
        <v>0</v>
      </c>
      <c r="DO686" s="156">
        <f t="shared" si="616"/>
        <v>0</v>
      </c>
      <c r="DP686" s="173" t="str">
        <f t="shared" si="617"/>
        <v/>
      </c>
      <c r="DQ686" s="157" t="str">
        <f t="shared" si="618"/>
        <v/>
      </c>
      <c r="DR686" s="158" t="str">
        <f>IFERROR(IFERROR(IFERROR(_xlfn.XLOOKUP(DP686,#REF!,#REF!,,,),_xlfn.XLOOKUP(DP686,#REF!,#REF!,,,)),_xlfn.XLOOKUP(DP686,#REF!,#REF!,,,)),"N/A")</f>
        <v>N/A</v>
      </c>
      <c r="DS686" s="159"/>
      <c r="DT686" s="160"/>
      <c r="DU686" s="161"/>
      <c r="DV686" s="162"/>
      <c r="DW686" s="163">
        <f>IFERROR(IFERROR(IFERROR(_xlfn.XLOOKUP(DP686,#REF!,#REF!,,,),_xlfn.XLOOKUP(DP686,#REF!,#REF!,,,)),_xlfn.XLOOKUP(DP686,#REF!,#REF!,,,)),0)</f>
        <v>0</v>
      </c>
      <c r="DX686" s="164"/>
      <c r="DY686" s="165">
        <f t="shared" si="619"/>
        <v>0</v>
      </c>
      <c r="DZ686" s="166"/>
      <c r="EA686" s="167">
        <f t="shared" si="620"/>
        <v>0</v>
      </c>
      <c r="EB686" s="168">
        <f t="shared" si="621"/>
        <v>0</v>
      </c>
      <c r="EC686" s="168">
        <f t="shared" si="622"/>
        <v>0</v>
      </c>
      <c r="ED686" s="169"/>
      <c r="EE686" s="170">
        <f t="shared" si="623"/>
        <v>0</v>
      </c>
      <c r="EF686" s="170" t="str">
        <f>IFERROR(IF(DY686&gt;((_xlfn.XLOOKUP(DQ686,TOPES!B:B,TOPES!C:C,,,)*INDEXACIÓN!CI686)),"SUPERA TOPES DEL HV",0),"HV NO ENCONTRADO")</f>
        <v>HV NO ENCONTRADO</v>
      </c>
      <c r="EG686" s="170">
        <f t="shared" si="624"/>
        <v>0</v>
      </c>
      <c r="EH686" s="170">
        <f>IF(SUMIF($M:$M,#REF!,$DY:$DY)&gt;$EH$8,"CONSULTA DIAN",0)</f>
        <v>0</v>
      </c>
      <c r="EI686" s="171">
        <f t="shared" si="625"/>
        <v>0</v>
      </c>
      <c r="EJ686" s="172"/>
    </row>
    <row r="687" spans="1:140" x14ac:dyDescent="0.25">
      <c r="A687" s="133" t="str">
        <f t="shared" si="575"/>
        <v>19000100678</v>
      </c>
      <c r="B687" s="134"/>
      <c r="C687" s="134"/>
      <c r="D687" s="135">
        <f>_xlfn.XLOOKUP(C687,TOPES!L:L,TOPES!M:M,,,)</f>
        <v>0</v>
      </c>
      <c r="E687" s="136">
        <v>678</v>
      </c>
      <c r="F687" s="134"/>
      <c r="G687" s="134"/>
      <c r="H687" s="134"/>
      <c r="I687" s="134"/>
      <c r="J687" s="134"/>
      <c r="K687" s="134"/>
      <c r="L687" s="134"/>
      <c r="M687" s="137"/>
      <c r="N687" s="134"/>
      <c r="O687" s="137" t="str">
        <f t="shared" si="576"/>
        <v/>
      </c>
      <c r="P687" s="138"/>
      <c r="Q687" s="139"/>
      <c r="R687" s="140">
        <f>IFERROR(IF(VLOOKUP(YEAR($D687),SMMLV!$A$2:$C$44,3,0)*$P687=$Q687,$Q687,IF($P687="",$Q687,VLOOKUP(YEAR($D687),SMMLV!$A$2:$C$44,3,0)*$P687)),0)</f>
        <v>0</v>
      </c>
      <c r="S687" s="141"/>
      <c r="T687" s="142"/>
      <c r="U687" s="143"/>
      <c r="V687" s="144"/>
      <c r="W687" s="145">
        <f>IFERROR(SUM(IF(VLOOKUP(YEAR($D687),SMMLV!$A$2:$C$44,3,0)*S687=T687,T687,IF(S687="",T687,VLOOKUP(YEAR($D687),SMMLV!$A$2:$C$44,3,0)*S687)),IF(VLOOKUP(YEAR($D687),SMMLV!$A$2:$C$44,3,0)*U687=V687,V687,IF(U687="",V687,VLOOKUP(YEAR($D687),SMMLV!$A$2:$C$44,3,0)*U687))),0)</f>
        <v>0</v>
      </c>
      <c r="X687" s="146"/>
      <c r="Y687" s="139"/>
      <c r="Z687" s="140">
        <f>IFERROR(IF(VLOOKUP(YEAR($D687),SMMLV!$A$2:$C$44,3,0)*$X687=$Y687,$Y687,IF($X687="",$Y687,VLOOKUP(YEAR($D687),SMMLV!$A$2:$C$44,3,0)*$X687)),0)</f>
        <v>0</v>
      </c>
      <c r="AA687" s="147"/>
      <c r="AB687" s="142"/>
      <c r="AC687" s="140">
        <f>IFERROR(IF(VLOOKUP(YEAR($D687),SMMLV!$A$2:$C$44,3,0)*$AA687=$AB687,$AB687,IF($AA687="",$AB687,VLOOKUP(YEAR($D687),SMMLV!$A$2:$C$44,3,0)*$AA687)),0)</f>
        <v>0</v>
      </c>
      <c r="AD687" s="147"/>
      <c r="AE687" s="142"/>
      <c r="AF687" s="140">
        <f>IFERROR(IF(VLOOKUP(YEAR($D687),SMMLV!$A$2:$C$44,3,0)*$AD687=$AE687,$AE687,IF($AD687="",$AE687,VLOOKUP(YEAR($D687),SMMLV!$A$2:$C$44,3,0)*$AD687)),0)</f>
        <v>0</v>
      </c>
      <c r="AG687" s="134"/>
      <c r="AH687" s="145">
        <f t="shared" si="577"/>
        <v>0</v>
      </c>
      <c r="AI687" s="138"/>
      <c r="AJ687" s="139"/>
      <c r="AK687" s="140">
        <f>IFERROR(IF(VLOOKUP(YEAR($D687),SMMLV!$A$2:$C$44,3,0)*$AI687=AJ687,AJ687,IF($AI687="",AJ687,VLOOKUP(YEAR($D687),SMMLV!$A$2:$C$44,3,0)*$AI687)),0)</f>
        <v>0</v>
      </c>
      <c r="AL687" s="141"/>
      <c r="AM687" s="142"/>
      <c r="AN687" s="147"/>
      <c r="AO687" s="144"/>
      <c r="AP687" s="145">
        <f>IFERROR(SUM(IF(VLOOKUP(YEAR($D687),SMMLV!$A$2:$C$44,3,0)*AL687=AM687,AM687,IF(AL687="",AM687,VLOOKUP(YEAR($D687),SMMLV!$A$2:$C$44,3,0)*AL687)),IF(VLOOKUP(YEAR($D687),SMMLV!$A$2:$C$44,3,0)*AN687=AO687,AO687,IF(AN687="",AO687,VLOOKUP(YEAR($D687),SMMLV!$A$2:$C$44,3,0)*AN687))),0)</f>
        <v>0</v>
      </c>
      <c r="AQ687" s="148"/>
      <c r="AR687" s="142"/>
      <c r="AS687" s="140">
        <f>IFERROR(IF(VLOOKUP(YEAR($D687),SMMLV!$A$2:$C$44,3,0)*AQ687=AR687,AR687,IF(AQ687="",AR687,VLOOKUP(YEAR($D687),SMMLV!$A$2:$C$44,3,0)*AQ687)),0)</f>
        <v>0</v>
      </c>
      <c r="AT687" s="147"/>
      <c r="AU687" s="142"/>
      <c r="AV687" s="140">
        <f>IFERROR(IF(VLOOKUP(YEAR($D687),SMMLV!$A$2:$C$44,3,0)*AT687=AU687,AU687,IF(AT687="",AU687,VLOOKUP(YEAR($D687),SMMLV!$A$2:$C$44,3,0)*AT687)),0)</f>
        <v>0</v>
      </c>
      <c r="AW687" s="147"/>
      <c r="AX687" s="142"/>
      <c r="AY687" s="140">
        <f>IFERROR(IF(VLOOKUP(YEAR($D687),SMMLV!$A$2:$C$44,3,0)*AW687=AX687,AX687,IF(AW687="",AX687,VLOOKUP(YEAR($D687),SMMLV!$A$2:$C$44,3,0)*AW687)),0)</f>
        <v>0</v>
      </c>
      <c r="AZ687" s="134"/>
      <c r="BA687" s="145">
        <f t="shared" si="578"/>
        <v>0</v>
      </c>
      <c r="BB687" s="138"/>
      <c r="BC687" s="139"/>
      <c r="BD687" s="140">
        <f>IFERROR(IF(VLOOKUP(YEAR($D687),SMMLV!$A$2:$C$44,3,0)*BB687=BC687,BC687,IF(BB687="",BC687,VLOOKUP(YEAR($D687),SMMLV!$A$2:$C$44,3,0)*BB687)),0)</f>
        <v>0</v>
      </c>
      <c r="BE687" s="141"/>
      <c r="BF687" s="142"/>
      <c r="BG687" s="147"/>
      <c r="BH687" s="144"/>
      <c r="BI687" s="145">
        <f>IFERROR(SUM(IF(VLOOKUP(YEAR($D687),SMMLV!$A$2:$C$44,3,0)*BE687=BF687,BF687,IF(BE687="",BF687,VLOOKUP(YEAR($D687),SMMLV!$A$2:$C$44,3,0)*BE687)),IF(VLOOKUP(YEAR($D687),SMMLV!$A$2:$C$44,3,0)*BG687=BH687,BH687,IF(BG687="",BH687,VLOOKUP(YEAR($D687),SMMLV!$A$2:$C$44,3,0)*BG687))),0)</f>
        <v>0</v>
      </c>
      <c r="BJ687" s="149"/>
      <c r="BK687" s="150"/>
      <c r="BL687" s="140">
        <f>IFERROR(IF(VLOOKUP(YEAR($D687),SMMLV!$A$2:$C$44,3,0)*BJ687=BK687,BK687,IF(BJ687="",BK687,VLOOKUP(YEAR($D687),SMMLV!$A$2:$C$44,3,0)*BJ687)),0)</f>
        <v>0</v>
      </c>
      <c r="BM687" s="147"/>
      <c r="BN687" s="142"/>
      <c r="BO687" s="140">
        <f>IFERROR(IF(VLOOKUP(YEAR($D687),SMMLV!$A$2:$C$44,3,0)*BM687=BN687,BN687,IF(BM687="",BN687,VLOOKUP(YEAR($D687),SMMLV!$A$2:$C$44,3,0)*BM687)),0)</f>
        <v>0</v>
      </c>
      <c r="BP687" s="147"/>
      <c r="BQ687" s="142"/>
      <c r="BR687" s="140">
        <f>IFERROR(IF(VLOOKUP(YEAR($D687),SMMLV!$A$2:$C$44,3,0)*BP687=BQ687,BQ687,IF(BP687="",BQ687,VLOOKUP(YEAR($D687),SMMLV!$A$2:$C$44,3,0)*BP687)),0)</f>
        <v>0</v>
      </c>
      <c r="BS687" s="134"/>
      <c r="BT687" s="145">
        <f t="shared" si="579"/>
        <v>0</v>
      </c>
      <c r="BU687" s="151">
        <f t="shared" si="580"/>
        <v>0</v>
      </c>
      <c r="BV687" s="151">
        <f t="shared" si="581"/>
        <v>0</v>
      </c>
      <c r="BW687" s="151">
        <f t="shared" si="582"/>
        <v>0</v>
      </c>
      <c r="BX687" s="151">
        <f t="shared" si="583"/>
        <v>0</v>
      </c>
      <c r="BY687" s="151">
        <f t="shared" si="584"/>
        <v>0</v>
      </c>
      <c r="BZ687" s="151">
        <f t="shared" si="572"/>
        <v>0</v>
      </c>
      <c r="CA687" s="134"/>
      <c r="CB687" s="134"/>
      <c r="CC687" s="134"/>
      <c r="CD687" s="152">
        <f t="shared" si="573"/>
        <v>0</v>
      </c>
      <c r="CE687" s="153">
        <f>IFERROR(INDEX(IPC!$A$11:$Y$22,MATCH(PROPER(TEXT(CD687,"mmmm")),IPC!$A$11:$A$22,0),MATCH(YEAR(CD687),IPC!$A$10:$Y$10,0)),0)</f>
        <v>0</v>
      </c>
      <c r="CF687" s="154">
        <v>66282</v>
      </c>
      <c r="CG687" s="153">
        <f>IFERROR(INDEX(IPC!$A$11:$Y$22,MATCH(PROPER(TEXT(CF687,"mmmm")),IPC!$A$11:$A$22,0),MATCH(YEAR(CF687),IPC!$A$10:$Y$10,0)),0)</f>
        <v>0</v>
      </c>
      <c r="CH687" s="155">
        <f t="shared" si="574"/>
        <v>0</v>
      </c>
      <c r="CI687" s="145">
        <v>1751582</v>
      </c>
      <c r="CJ687" s="151">
        <f t="shared" si="585"/>
        <v>0</v>
      </c>
      <c r="CK687" s="151">
        <f t="shared" si="586"/>
        <v>0</v>
      </c>
      <c r="CL687" s="151">
        <f t="shared" si="587"/>
        <v>0</v>
      </c>
      <c r="CM687" s="151">
        <f t="shared" si="588"/>
        <v>0</v>
      </c>
      <c r="CN687" s="151">
        <f t="shared" si="589"/>
        <v>0</v>
      </c>
      <c r="CO687" s="151">
        <f t="shared" si="590"/>
        <v>0</v>
      </c>
      <c r="CP687" s="151">
        <f t="shared" si="591"/>
        <v>0</v>
      </c>
      <c r="CQ687" s="151">
        <f t="shared" si="592"/>
        <v>0</v>
      </c>
      <c r="CR687" s="151">
        <f t="shared" si="593"/>
        <v>0</v>
      </c>
      <c r="CS687" s="151">
        <f t="shared" si="594"/>
        <v>0</v>
      </c>
      <c r="CT687" s="151">
        <f t="shared" si="595"/>
        <v>0</v>
      </c>
      <c r="CU687" s="151">
        <f t="shared" si="596"/>
        <v>0</v>
      </c>
      <c r="CV687" s="151">
        <f t="shared" si="597"/>
        <v>0</v>
      </c>
      <c r="CW687" s="151">
        <f t="shared" si="598"/>
        <v>0</v>
      </c>
      <c r="CX687" s="151">
        <f t="shared" si="599"/>
        <v>0</v>
      </c>
      <c r="CY687" s="151">
        <f t="shared" si="600"/>
        <v>0</v>
      </c>
      <c r="CZ687" s="151">
        <f t="shared" si="601"/>
        <v>0</v>
      </c>
      <c r="DA687" s="151">
        <f t="shared" si="602"/>
        <v>0</v>
      </c>
      <c r="DB687" s="151">
        <f t="shared" si="603"/>
        <v>0</v>
      </c>
      <c r="DC687" s="151">
        <f t="shared" si="604"/>
        <v>0</v>
      </c>
      <c r="DD687" s="151">
        <f t="shared" si="605"/>
        <v>0</v>
      </c>
      <c r="DE687" s="151">
        <f t="shared" si="606"/>
        <v>0</v>
      </c>
      <c r="DF687" s="151">
        <f t="shared" si="607"/>
        <v>0</v>
      </c>
      <c r="DG687" s="151">
        <f t="shared" si="608"/>
        <v>0</v>
      </c>
      <c r="DH687" s="151">
        <f t="shared" si="609"/>
        <v>0</v>
      </c>
      <c r="DI687" s="151">
        <f t="shared" si="610"/>
        <v>0</v>
      </c>
      <c r="DJ687" s="151">
        <f t="shared" si="611"/>
        <v>0</v>
      </c>
      <c r="DK687" s="151">
        <f t="shared" si="612"/>
        <v>0</v>
      </c>
      <c r="DL687" s="151">
        <f t="shared" si="613"/>
        <v>0</v>
      </c>
      <c r="DM687" s="151">
        <f t="shared" si="614"/>
        <v>0</v>
      </c>
      <c r="DN687" s="151">
        <f t="shared" si="615"/>
        <v>0</v>
      </c>
      <c r="DO687" s="156">
        <f t="shared" si="616"/>
        <v>0</v>
      </c>
      <c r="DP687" s="173" t="str">
        <f t="shared" si="617"/>
        <v/>
      </c>
      <c r="DQ687" s="157" t="str">
        <f t="shared" si="618"/>
        <v/>
      </c>
      <c r="DR687" s="158" t="str">
        <f>IFERROR(IFERROR(IFERROR(_xlfn.XLOOKUP(DP687,#REF!,#REF!,,,),_xlfn.XLOOKUP(DP687,#REF!,#REF!,,,)),_xlfn.XLOOKUP(DP687,#REF!,#REF!,,,)),"N/A")</f>
        <v>N/A</v>
      </c>
      <c r="DS687" s="159"/>
      <c r="DT687" s="160"/>
      <c r="DU687" s="161"/>
      <c r="DV687" s="162"/>
      <c r="DW687" s="163">
        <f>IFERROR(IFERROR(IFERROR(_xlfn.XLOOKUP(DP687,#REF!,#REF!,,,),_xlfn.XLOOKUP(DP687,#REF!,#REF!,,,)),_xlfn.XLOOKUP(DP687,#REF!,#REF!,,,)),0)</f>
        <v>0</v>
      </c>
      <c r="DX687" s="164"/>
      <c r="DY687" s="165">
        <f t="shared" si="619"/>
        <v>0</v>
      </c>
      <c r="DZ687" s="166"/>
      <c r="EA687" s="167">
        <f t="shared" si="620"/>
        <v>0</v>
      </c>
      <c r="EB687" s="168">
        <f t="shared" si="621"/>
        <v>0</v>
      </c>
      <c r="EC687" s="168">
        <f t="shared" si="622"/>
        <v>0</v>
      </c>
      <c r="ED687" s="169"/>
      <c r="EE687" s="170">
        <f t="shared" si="623"/>
        <v>0</v>
      </c>
      <c r="EF687" s="170" t="str">
        <f>IFERROR(IF(DY687&gt;((_xlfn.XLOOKUP(DQ687,TOPES!B:B,TOPES!C:C,,,)*INDEXACIÓN!CI687)),"SUPERA TOPES DEL HV",0),"HV NO ENCONTRADO")</f>
        <v>HV NO ENCONTRADO</v>
      </c>
      <c r="EG687" s="170">
        <f t="shared" si="624"/>
        <v>0</v>
      </c>
      <c r="EH687" s="170">
        <f>IF(SUMIF($M:$M,#REF!,$DY:$DY)&gt;$EH$8,"CONSULTA DIAN",0)</f>
        <v>0</v>
      </c>
      <c r="EI687" s="171">
        <f t="shared" si="625"/>
        <v>0</v>
      </c>
      <c r="EJ687" s="172"/>
    </row>
    <row r="688" spans="1:140" x14ac:dyDescent="0.25">
      <c r="A688" s="133" t="str">
        <f t="shared" si="575"/>
        <v>19000100679</v>
      </c>
      <c r="B688" s="134"/>
      <c r="C688" s="134"/>
      <c r="D688" s="135">
        <f>_xlfn.XLOOKUP(C688,TOPES!L:L,TOPES!M:M,,,)</f>
        <v>0</v>
      </c>
      <c r="E688" s="136">
        <v>679</v>
      </c>
      <c r="F688" s="134"/>
      <c r="G688" s="134"/>
      <c r="H688" s="134"/>
      <c r="I688" s="134"/>
      <c r="J688" s="134"/>
      <c r="K688" s="134"/>
      <c r="L688" s="134"/>
      <c r="M688" s="137"/>
      <c r="N688" s="134"/>
      <c r="O688" s="137" t="str">
        <f t="shared" si="576"/>
        <v/>
      </c>
      <c r="P688" s="138"/>
      <c r="Q688" s="139"/>
      <c r="R688" s="140">
        <f>IFERROR(IF(VLOOKUP(YEAR($D688),SMMLV!$A$2:$C$44,3,0)*$P688=$Q688,$Q688,IF($P688="",$Q688,VLOOKUP(YEAR($D688),SMMLV!$A$2:$C$44,3,0)*$P688)),0)</f>
        <v>0</v>
      </c>
      <c r="S688" s="141"/>
      <c r="T688" s="142"/>
      <c r="U688" s="143"/>
      <c r="V688" s="144"/>
      <c r="W688" s="145">
        <f>IFERROR(SUM(IF(VLOOKUP(YEAR($D688),SMMLV!$A$2:$C$44,3,0)*S688=T688,T688,IF(S688="",T688,VLOOKUP(YEAR($D688),SMMLV!$A$2:$C$44,3,0)*S688)),IF(VLOOKUP(YEAR($D688),SMMLV!$A$2:$C$44,3,0)*U688=V688,V688,IF(U688="",V688,VLOOKUP(YEAR($D688),SMMLV!$A$2:$C$44,3,0)*U688))),0)</f>
        <v>0</v>
      </c>
      <c r="X688" s="146"/>
      <c r="Y688" s="139"/>
      <c r="Z688" s="140">
        <f>IFERROR(IF(VLOOKUP(YEAR($D688),SMMLV!$A$2:$C$44,3,0)*$X688=$Y688,$Y688,IF($X688="",$Y688,VLOOKUP(YEAR($D688),SMMLV!$A$2:$C$44,3,0)*$X688)),0)</f>
        <v>0</v>
      </c>
      <c r="AA688" s="147"/>
      <c r="AB688" s="142"/>
      <c r="AC688" s="140">
        <f>IFERROR(IF(VLOOKUP(YEAR($D688),SMMLV!$A$2:$C$44,3,0)*$AA688=$AB688,$AB688,IF($AA688="",$AB688,VLOOKUP(YEAR($D688),SMMLV!$A$2:$C$44,3,0)*$AA688)),0)</f>
        <v>0</v>
      </c>
      <c r="AD688" s="147"/>
      <c r="AE688" s="142"/>
      <c r="AF688" s="140">
        <f>IFERROR(IF(VLOOKUP(YEAR($D688),SMMLV!$A$2:$C$44,3,0)*$AD688=$AE688,$AE688,IF($AD688="",$AE688,VLOOKUP(YEAR($D688),SMMLV!$A$2:$C$44,3,0)*$AD688)),0)</f>
        <v>0</v>
      </c>
      <c r="AG688" s="134"/>
      <c r="AH688" s="145">
        <f t="shared" si="577"/>
        <v>0</v>
      </c>
      <c r="AI688" s="138"/>
      <c r="AJ688" s="139"/>
      <c r="AK688" s="140">
        <f>IFERROR(IF(VLOOKUP(YEAR($D688),SMMLV!$A$2:$C$44,3,0)*$AI688=AJ688,AJ688,IF($AI688="",AJ688,VLOOKUP(YEAR($D688),SMMLV!$A$2:$C$44,3,0)*$AI688)),0)</f>
        <v>0</v>
      </c>
      <c r="AL688" s="141"/>
      <c r="AM688" s="142"/>
      <c r="AN688" s="147"/>
      <c r="AO688" s="144"/>
      <c r="AP688" s="145">
        <f>IFERROR(SUM(IF(VLOOKUP(YEAR($D688),SMMLV!$A$2:$C$44,3,0)*AL688=AM688,AM688,IF(AL688="",AM688,VLOOKUP(YEAR($D688),SMMLV!$A$2:$C$44,3,0)*AL688)),IF(VLOOKUP(YEAR($D688),SMMLV!$A$2:$C$44,3,0)*AN688=AO688,AO688,IF(AN688="",AO688,VLOOKUP(YEAR($D688),SMMLV!$A$2:$C$44,3,0)*AN688))),0)</f>
        <v>0</v>
      </c>
      <c r="AQ688" s="148"/>
      <c r="AR688" s="142"/>
      <c r="AS688" s="140">
        <f>IFERROR(IF(VLOOKUP(YEAR($D688),SMMLV!$A$2:$C$44,3,0)*AQ688=AR688,AR688,IF(AQ688="",AR688,VLOOKUP(YEAR($D688),SMMLV!$A$2:$C$44,3,0)*AQ688)),0)</f>
        <v>0</v>
      </c>
      <c r="AT688" s="147"/>
      <c r="AU688" s="142"/>
      <c r="AV688" s="140">
        <f>IFERROR(IF(VLOOKUP(YEAR($D688),SMMLV!$A$2:$C$44,3,0)*AT688=AU688,AU688,IF(AT688="",AU688,VLOOKUP(YEAR($D688),SMMLV!$A$2:$C$44,3,0)*AT688)),0)</f>
        <v>0</v>
      </c>
      <c r="AW688" s="147"/>
      <c r="AX688" s="142"/>
      <c r="AY688" s="140">
        <f>IFERROR(IF(VLOOKUP(YEAR($D688),SMMLV!$A$2:$C$44,3,0)*AW688=AX688,AX688,IF(AW688="",AX688,VLOOKUP(YEAR($D688),SMMLV!$A$2:$C$44,3,0)*AW688)),0)</f>
        <v>0</v>
      </c>
      <c r="AZ688" s="134"/>
      <c r="BA688" s="145">
        <f t="shared" si="578"/>
        <v>0</v>
      </c>
      <c r="BB688" s="138"/>
      <c r="BC688" s="139"/>
      <c r="BD688" s="140">
        <f>IFERROR(IF(VLOOKUP(YEAR($D688),SMMLV!$A$2:$C$44,3,0)*BB688=BC688,BC688,IF(BB688="",BC688,VLOOKUP(YEAR($D688),SMMLV!$A$2:$C$44,3,0)*BB688)),0)</f>
        <v>0</v>
      </c>
      <c r="BE688" s="141"/>
      <c r="BF688" s="142"/>
      <c r="BG688" s="147"/>
      <c r="BH688" s="144"/>
      <c r="BI688" s="145">
        <f>IFERROR(SUM(IF(VLOOKUP(YEAR($D688),SMMLV!$A$2:$C$44,3,0)*BE688=BF688,BF688,IF(BE688="",BF688,VLOOKUP(YEAR($D688),SMMLV!$A$2:$C$44,3,0)*BE688)),IF(VLOOKUP(YEAR($D688),SMMLV!$A$2:$C$44,3,0)*BG688=BH688,BH688,IF(BG688="",BH688,VLOOKUP(YEAR($D688),SMMLV!$A$2:$C$44,3,0)*BG688))),0)</f>
        <v>0</v>
      </c>
      <c r="BJ688" s="149"/>
      <c r="BK688" s="150"/>
      <c r="BL688" s="140">
        <f>IFERROR(IF(VLOOKUP(YEAR($D688),SMMLV!$A$2:$C$44,3,0)*BJ688=BK688,BK688,IF(BJ688="",BK688,VLOOKUP(YEAR($D688),SMMLV!$A$2:$C$44,3,0)*BJ688)),0)</f>
        <v>0</v>
      </c>
      <c r="BM688" s="147"/>
      <c r="BN688" s="142"/>
      <c r="BO688" s="140">
        <f>IFERROR(IF(VLOOKUP(YEAR($D688),SMMLV!$A$2:$C$44,3,0)*BM688=BN688,BN688,IF(BM688="",BN688,VLOOKUP(YEAR($D688),SMMLV!$A$2:$C$44,3,0)*BM688)),0)</f>
        <v>0</v>
      </c>
      <c r="BP688" s="147"/>
      <c r="BQ688" s="142"/>
      <c r="BR688" s="140">
        <f>IFERROR(IF(VLOOKUP(YEAR($D688),SMMLV!$A$2:$C$44,3,0)*BP688=BQ688,BQ688,IF(BP688="",BQ688,VLOOKUP(YEAR($D688),SMMLV!$A$2:$C$44,3,0)*BP688)),0)</f>
        <v>0</v>
      </c>
      <c r="BS688" s="134"/>
      <c r="BT688" s="145">
        <f t="shared" si="579"/>
        <v>0</v>
      </c>
      <c r="BU688" s="151">
        <f t="shared" si="580"/>
        <v>0</v>
      </c>
      <c r="BV688" s="151">
        <f t="shared" si="581"/>
        <v>0</v>
      </c>
      <c r="BW688" s="151">
        <f t="shared" si="582"/>
        <v>0</v>
      </c>
      <c r="BX688" s="151">
        <f t="shared" si="583"/>
        <v>0</v>
      </c>
      <c r="BY688" s="151">
        <f t="shared" si="584"/>
        <v>0</v>
      </c>
      <c r="BZ688" s="151">
        <f t="shared" si="572"/>
        <v>0</v>
      </c>
      <c r="CA688" s="134"/>
      <c r="CB688" s="134"/>
      <c r="CC688" s="134"/>
      <c r="CD688" s="152">
        <f t="shared" si="573"/>
        <v>0</v>
      </c>
      <c r="CE688" s="153">
        <f>IFERROR(INDEX(IPC!$A$11:$Y$22,MATCH(PROPER(TEXT(CD688,"mmmm")),IPC!$A$11:$A$22,0),MATCH(YEAR(CD688),IPC!$A$10:$Y$10,0)),0)</f>
        <v>0</v>
      </c>
      <c r="CF688" s="154">
        <v>66312</v>
      </c>
      <c r="CG688" s="153">
        <f>IFERROR(INDEX(IPC!$A$11:$Y$22,MATCH(PROPER(TEXT(CF688,"mmmm")),IPC!$A$11:$A$22,0),MATCH(YEAR(CF688),IPC!$A$10:$Y$10,0)),0)</f>
        <v>0</v>
      </c>
      <c r="CH688" s="155">
        <f t="shared" si="574"/>
        <v>0</v>
      </c>
      <c r="CI688" s="145">
        <v>1751583</v>
      </c>
      <c r="CJ688" s="151">
        <f t="shared" si="585"/>
        <v>0</v>
      </c>
      <c r="CK688" s="151">
        <f t="shared" si="586"/>
        <v>0</v>
      </c>
      <c r="CL688" s="151">
        <f t="shared" si="587"/>
        <v>0</v>
      </c>
      <c r="CM688" s="151">
        <f t="shared" si="588"/>
        <v>0</v>
      </c>
      <c r="CN688" s="151">
        <f t="shared" si="589"/>
        <v>0</v>
      </c>
      <c r="CO688" s="151">
        <f t="shared" si="590"/>
        <v>0</v>
      </c>
      <c r="CP688" s="151">
        <f t="shared" si="591"/>
        <v>0</v>
      </c>
      <c r="CQ688" s="151">
        <f t="shared" si="592"/>
        <v>0</v>
      </c>
      <c r="CR688" s="151">
        <f t="shared" si="593"/>
        <v>0</v>
      </c>
      <c r="CS688" s="151">
        <f t="shared" si="594"/>
        <v>0</v>
      </c>
      <c r="CT688" s="151">
        <f t="shared" si="595"/>
        <v>0</v>
      </c>
      <c r="CU688" s="151">
        <f t="shared" si="596"/>
        <v>0</v>
      </c>
      <c r="CV688" s="151">
        <f t="shared" si="597"/>
        <v>0</v>
      </c>
      <c r="CW688" s="151">
        <f t="shared" si="598"/>
        <v>0</v>
      </c>
      <c r="CX688" s="151">
        <f t="shared" si="599"/>
        <v>0</v>
      </c>
      <c r="CY688" s="151">
        <f t="shared" si="600"/>
        <v>0</v>
      </c>
      <c r="CZ688" s="151">
        <f t="shared" si="601"/>
        <v>0</v>
      </c>
      <c r="DA688" s="151">
        <f t="shared" si="602"/>
        <v>0</v>
      </c>
      <c r="DB688" s="151">
        <f t="shared" si="603"/>
        <v>0</v>
      </c>
      <c r="DC688" s="151">
        <f t="shared" si="604"/>
        <v>0</v>
      </c>
      <c r="DD688" s="151">
        <f t="shared" si="605"/>
        <v>0</v>
      </c>
      <c r="DE688" s="151">
        <f t="shared" si="606"/>
        <v>0</v>
      </c>
      <c r="DF688" s="151">
        <f t="shared" si="607"/>
        <v>0</v>
      </c>
      <c r="DG688" s="151">
        <f t="shared" si="608"/>
        <v>0</v>
      </c>
      <c r="DH688" s="151">
        <f t="shared" si="609"/>
        <v>0</v>
      </c>
      <c r="DI688" s="151">
        <f t="shared" si="610"/>
        <v>0</v>
      </c>
      <c r="DJ688" s="151">
        <f t="shared" si="611"/>
        <v>0</v>
      </c>
      <c r="DK688" s="151">
        <f t="shared" si="612"/>
        <v>0</v>
      </c>
      <c r="DL688" s="151">
        <f t="shared" si="613"/>
        <v>0</v>
      </c>
      <c r="DM688" s="151">
        <f t="shared" si="614"/>
        <v>0</v>
      </c>
      <c r="DN688" s="151">
        <f t="shared" si="615"/>
        <v>0</v>
      </c>
      <c r="DO688" s="156">
        <f t="shared" si="616"/>
        <v>0</v>
      </c>
      <c r="DP688" s="173" t="str">
        <f t="shared" si="617"/>
        <v/>
      </c>
      <c r="DQ688" s="157" t="str">
        <f t="shared" si="618"/>
        <v/>
      </c>
      <c r="DR688" s="158" t="str">
        <f>IFERROR(IFERROR(IFERROR(_xlfn.XLOOKUP(DP688,#REF!,#REF!,,,),_xlfn.XLOOKUP(DP688,#REF!,#REF!,,,)),_xlfn.XLOOKUP(DP688,#REF!,#REF!,,,)),"N/A")</f>
        <v>N/A</v>
      </c>
      <c r="DS688" s="159"/>
      <c r="DT688" s="160"/>
      <c r="DU688" s="161"/>
      <c r="DV688" s="162"/>
      <c r="DW688" s="163">
        <f>IFERROR(IFERROR(IFERROR(_xlfn.XLOOKUP(DP688,#REF!,#REF!,,,),_xlfn.XLOOKUP(DP688,#REF!,#REF!,,,)),_xlfn.XLOOKUP(DP688,#REF!,#REF!,,,)),0)</f>
        <v>0</v>
      </c>
      <c r="DX688" s="164"/>
      <c r="DY688" s="165">
        <f t="shared" si="619"/>
        <v>0</v>
      </c>
      <c r="DZ688" s="166"/>
      <c r="EA688" s="167">
        <f t="shared" si="620"/>
        <v>0</v>
      </c>
      <c r="EB688" s="168">
        <f t="shared" si="621"/>
        <v>0</v>
      </c>
      <c r="EC688" s="168">
        <f t="shared" si="622"/>
        <v>0</v>
      </c>
      <c r="ED688" s="169"/>
      <c r="EE688" s="170">
        <f t="shared" si="623"/>
        <v>0</v>
      </c>
      <c r="EF688" s="170" t="str">
        <f>IFERROR(IF(DY688&gt;((_xlfn.XLOOKUP(DQ688,TOPES!B:B,TOPES!C:C,,,)*INDEXACIÓN!CI688)),"SUPERA TOPES DEL HV",0),"HV NO ENCONTRADO")</f>
        <v>HV NO ENCONTRADO</v>
      </c>
      <c r="EG688" s="170">
        <f t="shared" si="624"/>
        <v>0</v>
      </c>
      <c r="EH688" s="170">
        <f>IF(SUMIF($M:$M,#REF!,$DY:$DY)&gt;$EH$8,"CONSULTA DIAN",0)</f>
        <v>0</v>
      </c>
      <c r="EI688" s="171">
        <f t="shared" si="625"/>
        <v>0</v>
      </c>
      <c r="EJ688" s="172"/>
    </row>
    <row r="689" spans="1:140" x14ac:dyDescent="0.25">
      <c r="A689" s="133" t="str">
        <f t="shared" si="575"/>
        <v>19000100680</v>
      </c>
      <c r="B689" s="134"/>
      <c r="C689" s="134"/>
      <c r="D689" s="135">
        <f>_xlfn.XLOOKUP(C689,TOPES!L:L,TOPES!M:M,,,)</f>
        <v>0</v>
      </c>
      <c r="E689" s="136">
        <v>680</v>
      </c>
      <c r="F689" s="134"/>
      <c r="G689" s="134"/>
      <c r="H689" s="134"/>
      <c r="I689" s="134"/>
      <c r="J689" s="134"/>
      <c r="K689" s="134"/>
      <c r="L689" s="134"/>
      <c r="M689" s="137"/>
      <c r="N689" s="134"/>
      <c r="O689" s="137" t="str">
        <f t="shared" si="576"/>
        <v/>
      </c>
      <c r="P689" s="138"/>
      <c r="Q689" s="139"/>
      <c r="R689" s="140">
        <f>IFERROR(IF(VLOOKUP(YEAR($D689),SMMLV!$A$2:$C$44,3,0)*$P689=$Q689,$Q689,IF($P689="",$Q689,VLOOKUP(YEAR($D689),SMMLV!$A$2:$C$44,3,0)*$P689)),0)</f>
        <v>0</v>
      </c>
      <c r="S689" s="141"/>
      <c r="T689" s="142"/>
      <c r="U689" s="143"/>
      <c r="V689" s="144"/>
      <c r="W689" s="145">
        <f>IFERROR(SUM(IF(VLOOKUP(YEAR($D689),SMMLV!$A$2:$C$44,3,0)*S689=T689,T689,IF(S689="",T689,VLOOKUP(YEAR($D689),SMMLV!$A$2:$C$44,3,0)*S689)),IF(VLOOKUP(YEAR($D689),SMMLV!$A$2:$C$44,3,0)*U689=V689,V689,IF(U689="",V689,VLOOKUP(YEAR($D689),SMMLV!$A$2:$C$44,3,0)*U689))),0)</f>
        <v>0</v>
      </c>
      <c r="X689" s="146"/>
      <c r="Y689" s="139"/>
      <c r="Z689" s="140">
        <f>IFERROR(IF(VLOOKUP(YEAR($D689),SMMLV!$A$2:$C$44,3,0)*$X689=$Y689,$Y689,IF($X689="",$Y689,VLOOKUP(YEAR($D689),SMMLV!$A$2:$C$44,3,0)*$X689)),0)</f>
        <v>0</v>
      </c>
      <c r="AA689" s="147"/>
      <c r="AB689" s="142"/>
      <c r="AC689" s="140">
        <f>IFERROR(IF(VLOOKUP(YEAR($D689),SMMLV!$A$2:$C$44,3,0)*$AA689=$AB689,$AB689,IF($AA689="",$AB689,VLOOKUP(YEAR($D689),SMMLV!$A$2:$C$44,3,0)*$AA689)),0)</f>
        <v>0</v>
      </c>
      <c r="AD689" s="147"/>
      <c r="AE689" s="142"/>
      <c r="AF689" s="140">
        <f>IFERROR(IF(VLOOKUP(YEAR($D689),SMMLV!$A$2:$C$44,3,0)*$AD689=$AE689,$AE689,IF($AD689="",$AE689,VLOOKUP(YEAR($D689),SMMLV!$A$2:$C$44,3,0)*$AD689)),0)</f>
        <v>0</v>
      </c>
      <c r="AG689" s="134"/>
      <c r="AH689" s="145">
        <f t="shared" si="577"/>
        <v>0</v>
      </c>
      <c r="AI689" s="138"/>
      <c r="AJ689" s="139"/>
      <c r="AK689" s="140">
        <f>IFERROR(IF(VLOOKUP(YEAR($D689),SMMLV!$A$2:$C$44,3,0)*$AI689=AJ689,AJ689,IF($AI689="",AJ689,VLOOKUP(YEAR($D689),SMMLV!$A$2:$C$44,3,0)*$AI689)),0)</f>
        <v>0</v>
      </c>
      <c r="AL689" s="141"/>
      <c r="AM689" s="142"/>
      <c r="AN689" s="147"/>
      <c r="AO689" s="144"/>
      <c r="AP689" s="145">
        <f>IFERROR(SUM(IF(VLOOKUP(YEAR($D689),SMMLV!$A$2:$C$44,3,0)*AL689=AM689,AM689,IF(AL689="",AM689,VLOOKUP(YEAR($D689),SMMLV!$A$2:$C$44,3,0)*AL689)),IF(VLOOKUP(YEAR($D689),SMMLV!$A$2:$C$44,3,0)*AN689=AO689,AO689,IF(AN689="",AO689,VLOOKUP(YEAR($D689),SMMLV!$A$2:$C$44,3,0)*AN689))),0)</f>
        <v>0</v>
      </c>
      <c r="AQ689" s="148"/>
      <c r="AR689" s="142"/>
      <c r="AS689" s="140">
        <f>IFERROR(IF(VLOOKUP(YEAR($D689),SMMLV!$A$2:$C$44,3,0)*AQ689=AR689,AR689,IF(AQ689="",AR689,VLOOKUP(YEAR($D689),SMMLV!$A$2:$C$44,3,0)*AQ689)),0)</f>
        <v>0</v>
      </c>
      <c r="AT689" s="147"/>
      <c r="AU689" s="142"/>
      <c r="AV689" s="140">
        <f>IFERROR(IF(VLOOKUP(YEAR($D689),SMMLV!$A$2:$C$44,3,0)*AT689=AU689,AU689,IF(AT689="",AU689,VLOOKUP(YEAR($D689),SMMLV!$A$2:$C$44,3,0)*AT689)),0)</f>
        <v>0</v>
      </c>
      <c r="AW689" s="147"/>
      <c r="AX689" s="142"/>
      <c r="AY689" s="140">
        <f>IFERROR(IF(VLOOKUP(YEAR($D689),SMMLV!$A$2:$C$44,3,0)*AW689=AX689,AX689,IF(AW689="",AX689,VLOOKUP(YEAR($D689),SMMLV!$A$2:$C$44,3,0)*AW689)),0)</f>
        <v>0</v>
      </c>
      <c r="AZ689" s="134"/>
      <c r="BA689" s="145">
        <f t="shared" si="578"/>
        <v>0</v>
      </c>
      <c r="BB689" s="138"/>
      <c r="BC689" s="139"/>
      <c r="BD689" s="140">
        <f>IFERROR(IF(VLOOKUP(YEAR($D689),SMMLV!$A$2:$C$44,3,0)*BB689=BC689,BC689,IF(BB689="",BC689,VLOOKUP(YEAR($D689),SMMLV!$A$2:$C$44,3,0)*BB689)),0)</f>
        <v>0</v>
      </c>
      <c r="BE689" s="141"/>
      <c r="BF689" s="142"/>
      <c r="BG689" s="147"/>
      <c r="BH689" s="144"/>
      <c r="BI689" s="145">
        <f>IFERROR(SUM(IF(VLOOKUP(YEAR($D689),SMMLV!$A$2:$C$44,3,0)*BE689=BF689,BF689,IF(BE689="",BF689,VLOOKUP(YEAR($D689),SMMLV!$A$2:$C$44,3,0)*BE689)),IF(VLOOKUP(YEAR($D689),SMMLV!$A$2:$C$44,3,0)*BG689=BH689,BH689,IF(BG689="",BH689,VLOOKUP(YEAR($D689),SMMLV!$A$2:$C$44,3,0)*BG689))),0)</f>
        <v>0</v>
      </c>
      <c r="BJ689" s="149"/>
      <c r="BK689" s="150"/>
      <c r="BL689" s="140">
        <f>IFERROR(IF(VLOOKUP(YEAR($D689),SMMLV!$A$2:$C$44,3,0)*BJ689=BK689,BK689,IF(BJ689="",BK689,VLOOKUP(YEAR($D689),SMMLV!$A$2:$C$44,3,0)*BJ689)),0)</f>
        <v>0</v>
      </c>
      <c r="BM689" s="147"/>
      <c r="BN689" s="142"/>
      <c r="BO689" s="140">
        <f>IFERROR(IF(VLOOKUP(YEAR($D689),SMMLV!$A$2:$C$44,3,0)*BM689=BN689,BN689,IF(BM689="",BN689,VLOOKUP(YEAR($D689),SMMLV!$A$2:$C$44,3,0)*BM689)),0)</f>
        <v>0</v>
      </c>
      <c r="BP689" s="147"/>
      <c r="BQ689" s="142"/>
      <c r="BR689" s="140">
        <f>IFERROR(IF(VLOOKUP(YEAR($D689),SMMLV!$A$2:$C$44,3,0)*BP689=BQ689,BQ689,IF(BP689="",BQ689,VLOOKUP(YEAR($D689),SMMLV!$A$2:$C$44,3,0)*BP689)),0)</f>
        <v>0</v>
      </c>
      <c r="BS689" s="134"/>
      <c r="BT689" s="145">
        <f t="shared" si="579"/>
        <v>0</v>
      </c>
      <c r="BU689" s="151">
        <f t="shared" si="580"/>
        <v>0</v>
      </c>
      <c r="BV689" s="151">
        <f t="shared" si="581"/>
        <v>0</v>
      </c>
      <c r="BW689" s="151">
        <f t="shared" si="582"/>
        <v>0</v>
      </c>
      <c r="BX689" s="151">
        <f t="shared" si="583"/>
        <v>0</v>
      </c>
      <c r="BY689" s="151">
        <f t="shared" si="584"/>
        <v>0</v>
      </c>
      <c r="BZ689" s="151">
        <f t="shared" si="572"/>
        <v>0</v>
      </c>
      <c r="CA689" s="134"/>
      <c r="CB689" s="134"/>
      <c r="CC689" s="134"/>
      <c r="CD689" s="152">
        <f t="shared" si="573"/>
        <v>0</v>
      </c>
      <c r="CE689" s="153">
        <f>IFERROR(INDEX(IPC!$A$11:$Y$22,MATCH(PROPER(TEXT(CD689,"mmmm")),IPC!$A$11:$A$22,0),MATCH(YEAR(CD689),IPC!$A$10:$Y$10,0)),0)</f>
        <v>0</v>
      </c>
      <c r="CF689" s="154">
        <v>66343</v>
      </c>
      <c r="CG689" s="153">
        <f>IFERROR(INDEX(IPC!$A$11:$Y$22,MATCH(PROPER(TEXT(CF689,"mmmm")),IPC!$A$11:$A$22,0),MATCH(YEAR(CF689),IPC!$A$10:$Y$10,0)),0)</f>
        <v>0</v>
      </c>
      <c r="CH689" s="155">
        <f t="shared" si="574"/>
        <v>0</v>
      </c>
      <c r="CI689" s="145">
        <v>1751584</v>
      </c>
      <c r="CJ689" s="151">
        <f t="shared" si="585"/>
        <v>0</v>
      </c>
      <c r="CK689" s="151">
        <f t="shared" si="586"/>
        <v>0</v>
      </c>
      <c r="CL689" s="151">
        <f t="shared" si="587"/>
        <v>0</v>
      </c>
      <c r="CM689" s="151">
        <f t="shared" si="588"/>
        <v>0</v>
      </c>
      <c r="CN689" s="151">
        <f t="shared" si="589"/>
        <v>0</v>
      </c>
      <c r="CO689" s="151">
        <f t="shared" si="590"/>
        <v>0</v>
      </c>
      <c r="CP689" s="151">
        <f t="shared" si="591"/>
        <v>0</v>
      </c>
      <c r="CQ689" s="151">
        <f t="shared" si="592"/>
        <v>0</v>
      </c>
      <c r="CR689" s="151">
        <f t="shared" si="593"/>
        <v>0</v>
      </c>
      <c r="CS689" s="151">
        <f t="shared" si="594"/>
        <v>0</v>
      </c>
      <c r="CT689" s="151">
        <f t="shared" si="595"/>
        <v>0</v>
      </c>
      <c r="CU689" s="151">
        <f t="shared" si="596"/>
        <v>0</v>
      </c>
      <c r="CV689" s="151">
        <f t="shared" si="597"/>
        <v>0</v>
      </c>
      <c r="CW689" s="151">
        <f t="shared" si="598"/>
        <v>0</v>
      </c>
      <c r="CX689" s="151">
        <f t="shared" si="599"/>
        <v>0</v>
      </c>
      <c r="CY689" s="151">
        <f t="shared" si="600"/>
        <v>0</v>
      </c>
      <c r="CZ689" s="151">
        <f t="shared" si="601"/>
        <v>0</v>
      </c>
      <c r="DA689" s="151">
        <f t="shared" si="602"/>
        <v>0</v>
      </c>
      <c r="DB689" s="151">
        <f t="shared" si="603"/>
        <v>0</v>
      </c>
      <c r="DC689" s="151">
        <f t="shared" si="604"/>
        <v>0</v>
      </c>
      <c r="DD689" s="151">
        <f t="shared" si="605"/>
        <v>0</v>
      </c>
      <c r="DE689" s="151">
        <f t="shared" si="606"/>
        <v>0</v>
      </c>
      <c r="DF689" s="151">
        <f t="shared" si="607"/>
        <v>0</v>
      </c>
      <c r="DG689" s="151">
        <f t="shared" si="608"/>
        <v>0</v>
      </c>
      <c r="DH689" s="151">
        <f t="shared" si="609"/>
        <v>0</v>
      </c>
      <c r="DI689" s="151">
        <f t="shared" si="610"/>
        <v>0</v>
      </c>
      <c r="DJ689" s="151">
        <f t="shared" si="611"/>
        <v>0</v>
      </c>
      <c r="DK689" s="151">
        <f t="shared" si="612"/>
        <v>0</v>
      </c>
      <c r="DL689" s="151">
        <f t="shared" si="613"/>
        <v>0</v>
      </c>
      <c r="DM689" s="151">
        <f t="shared" si="614"/>
        <v>0</v>
      </c>
      <c r="DN689" s="151">
        <f t="shared" si="615"/>
        <v>0</v>
      </c>
      <c r="DO689" s="156">
        <f t="shared" si="616"/>
        <v>0</v>
      </c>
      <c r="DP689" s="173" t="str">
        <f t="shared" si="617"/>
        <v/>
      </c>
      <c r="DQ689" s="157" t="str">
        <f t="shared" si="618"/>
        <v/>
      </c>
      <c r="DR689" s="158" t="str">
        <f>IFERROR(IFERROR(IFERROR(_xlfn.XLOOKUP(DP689,#REF!,#REF!,,,),_xlfn.XLOOKUP(DP689,#REF!,#REF!,,,)),_xlfn.XLOOKUP(DP689,#REF!,#REF!,,,)),"N/A")</f>
        <v>N/A</v>
      </c>
      <c r="DS689" s="159"/>
      <c r="DT689" s="160"/>
      <c r="DU689" s="161"/>
      <c r="DV689" s="162"/>
      <c r="DW689" s="163">
        <f>IFERROR(IFERROR(IFERROR(_xlfn.XLOOKUP(DP689,#REF!,#REF!,,,),_xlfn.XLOOKUP(DP689,#REF!,#REF!,,,)),_xlfn.XLOOKUP(DP689,#REF!,#REF!,,,)),0)</f>
        <v>0</v>
      </c>
      <c r="DX689" s="164"/>
      <c r="DY689" s="165">
        <f t="shared" si="619"/>
        <v>0</v>
      </c>
      <c r="DZ689" s="166"/>
      <c r="EA689" s="167">
        <f t="shared" si="620"/>
        <v>0</v>
      </c>
      <c r="EB689" s="168">
        <f t="shared" si="621"/>
        <v>0</v>
      </c>
      <c r="EC689" s="168">
        <f t="shared" si="622"/>
        <v>0</v>
      </c>
      <c r="ED689" s="169"/>
      <c r="EE689" s="170">
        <f t="shared" si="623"/>
        <v>0</v>
      </c>
      <c r="EF689" s="170" t="str">
        <f>IFERROR(IF(DY689&gt;((_xlfn.XLOOKUP(DQ689,TOPES!B:B,TOPES!C:C,,,)*INDEXACIÓN!CI689)),"SUPERA TOPES DEL HV",0),"HV NO ENCONTRADO")</f>
        <v>HV NO ENCONTRADO</v>
      </c>
      <c r="EG689" s="170">
        <f t="shared" si="624"/>
        <v>0</v>
      </c>
      <c r="EH689" s="170">
        <f>IF(SUMIF($M:$M,#REF!,$DY:$DY)&gt;$EH$8,"CONSULTA DIAN",0)</f>
        <v>0</v>
      </c>
      <c r="EI689" s="171">
        <f t="shared" si="625"/>
        <v>0</v>
      </c>
      <c r="EJ689" s="172"/>
    </row>
    <row r="690" spans="1:140" x14ac:dyDescent="0.25">
      <c r="A690" s="133" t="str">
        <f t="shared" si="575"/>
        <v>19000100681</v>
      </c>
      <c r="B690" s="134"/>
      <c r="C690" s="134"/>
      <c r="D690" s="135">
        <f>_xlfn.XLOOKUP(C690,TOPES!L:L,TOPES!M:M,,,)</f>
        <v>0</v>
      </c>
      <c r="E690" s="136">
        <v>681</v>
      </c>
      <c r="F690" s="134"/>
      <c r="G690" s="134"/>
      <c r="H690" s="134"/>
      <c r="I690" s="134"/>
      <c r="J690" s="134"/>
      <c r="K690" s="134"/>
      <c r="L690" s="134"/>
      <c r="M690" s="137"/>
      <c r="N690" s="134"/>
      <c r="O690" s="137" t="str">
        <f t="shared" si="576"/>
        <v/>
      </c>
      <c r="P690" s="138"/>
      <c r="Q690" s="139"/>
      <c r="R690" s="140">
        <f>IFERROR(IF(VLOOKUP(YEAR($D690),SMMLV!$A$2:$C$44,3,0)*$P690=$Q690,$Q690,IF($P690="",$Q690,VLOOKUP(YEAR($D690),SMMLV!$A$2:$C$44,3,0)*$P690)),0)</f>
        <v>0</v>
      </c>
      <c r="S690" s="141"/>
      <c r="T690" s="142"/>
      <c r="U690" s="143"/>
      <c r="V690" s="144"/>
      <c r="W690" s="145">
        <f>IFERROR(SUM(IF(VLOOKUP(YEAR($D690),SMMLV!$A$2:$C$44,3,0)*S690=T690,T690,IF(S690="",T690,VLOOKUP(YEAR($D690),SMMLV!$A$2:$C$44,3,0)*S690)),IF(VLOOKUP(YEAR($D690),SMMLV!$A$2:$C$44,3,0)*U690=V690,V690,IF(U690="",V690,VLOOKUP(YEAR($D690),SMMLV!$A$2:$C$44,3,0)*U690))),0)</f>
        <v>0</v>
      </c>
      <c r="X690" s="146"/>
      <c r="Y690" s="139"/>
      <c r="Z690" s="140">
        <f>IFERROR(IF(VLOOKUP(YEAR($D690),SMMLV!$A$2:$C$44,3,0)*$X690=$Y690,$Y690,IF($X690="",$Y690,VLOOKUP(YEAR($D690),SMMLV!$A$2:$C$44,3,0)*$X690)),0)</f>
        <v>0</v>
      </c>
      <c r="AA690" s="147"/>
      <c r="AB690" s="142"/>
      <c r="AC690" s="140">
        <f>IFERROR(IF(VLOOKUP(YEAR($D690),SMMLV!$A$2:$C$44,3,0)*$AA690=$AB690,$AB690,IF($AA690="",$AB690,VLOOKUP(YEAR($D690),SMMLV!$A$2:$C$44,3,0)*$AA690)),0)</f>
        <v>0</v>
      </c>
      <c r="AD690" s="147"/>
      <c r="AE690" s="142"/>
      <c r="AF690" s="140">
        <f>IFERROR(IF(VLOOKUP(YEAR($D690),SMMLV!$A$2:$C$44,3,0)*$AD690=$AE690,$AE690,IF($AD690="",$AE690,VLOOKUP(YEAR($D690),SMMLV!$A$2:$C$44,3,0)*$AD690)),0)</f>
        <v>0</v>
      </c>
      <c r="AG690" s="134"/>
      <c r="AH690" s="145">
        <f t="shared" si="577"/>
        <v>0</v>
      </c>
      <c r="AI690" s="138"/>
      <c r="AJ690" s="139"/>
      <c r="AK690" s="140">
        <f>IFERROR(IF(VLOOKUP(YEAR($D690),SMMLV!$A$2:$C$44,3,0)*$AI690=AJ690,AJ690,IF($AI690="",AJ690,VLOOKUP(YEAR($D690),SMMLV!$A$2:$C$44,3,0)*$AI690)),0)</f>
        <v>0</v>
      </c>
      <c r="AL690" s="141"/>
      <c r="AM690" s="142"/>
      <c r="AN690" s="147"/>
      <c r="AO690" s="144"/>
      <c r="AP690" s="145">
        <f>IFERROR(SUM(IF(VLOOKUP(YEAR($D690),SMMLV!$A$2:$C$44,3,0)*AL690=AM690,AM690,IF(AL690="",AM690,VLOOKUP(YEAR($D690),SMMLV!$A$2:$C$44,3,0)*AL690)),IF(VLOOKUP(YEAR($D690),SMMLV!$A$2:$C$44,3,0)*AN690=AO690,AO690,IF(AN690="",AO690,VLOOKUP(YEAR($D690),SMMLV!$A$2:$C$44,3,0)*AN690))),0)</f>
        <v>0</v>
      </c>
      <c r="AQ690" s="148"/>
      <c r="AR690" s="142"/>
      <c r="AS690" s="140">
        <f>IFERROR(IF(VLOOKUP(YEAR($D690),SMMLV!$A$2:$C$44,3,0)*AQ690=AR690,AR690,IF(AQ690="",AR690,VLOOKUP(YEAR($D690),SMMLV!$A$2:$C$44,3,0)*AQ690)),0)</f>
        <v>0</v>
      </c>
      <c r="AT690" s="147"/>
      <c r="AU690" s="142"/>
      <c r="AV690" s="140">
        <f>IFERROR(IF(VLOOKUP(YEAR($D690),SMMLV!$A$2:$C$44,3,0)*AT690=AU690,AU690,IF(AT690="",AU690,VLOOKUP(YEAR($D690),SMMLV!$A$2:$C$44,3,0)*AT690)),0)</f>
        <v>0</v>
      </c>
      <c r="AW690" s="147"/>
      <c r="AX690" s="142"/>
      <c r="AY690" s="140">
        <f>IFERROR(IF(VLOOKUP(YEAR($D690),SMMLV!$A$2:$C$44,3,0)*AW690=AX690,AX690,IF(AW690="",AX690,VLOOKUP(YEAR($D690),SMMLV!$A$2:$C$44,3,0)*AW690)),0)</f>
        <v>0</v>
      </c>
      <c r="AZ690" s="134"/>
      <c r="BA690" s="145">
        <f t="shared" si="578"/>
        <v>0</v>
      </c>
      <c r="BB690" s="138"/>
      <c r="BC690" s="139"/>
      <c r="BD690" s="140">
        <f>IFERROR(IF(VLOOKUP(YEAR($D690),SMMLV!$A$2:$C$44,3,0)*BB690=BC690,BC690,IF(BB690="",BC690,VLOOKUP(YEAR($D690),SMMLV!$A$2:$C$44,3,0)*BB690)),0)</f>
        <v>0</v>
      </c>
      <c r="BE690" s="141"/>
      <c r="BF690" s="142"/>
      <c r="BG690" s="147"/>
      <c r="BH690" s="144"/>
      <c r="BI690" s="145">
        <f>IFERROR(SUM(IF(VLOOKUP(YEAR($D690),SMMLV!$A$2:$C$44,3,0)*BE690=BF690,BF690,IF(BE690="",BF690,VLOOKUP(YEAR($D690),SMMLV!$A$2:$C$44,3,0)*BE690)),IF(VLOOKUP(YEAR($D690),SMMLV!$A$2:$C$44,3,0)*BG690=BH690,BH690,IF(BG690="",BH690,VLOOKUP(YEAR($D690),SMMLV!$A$2:$C$44,3,0)*BG690))),0)</f>
        <v>0</v>
      </c>
      <c r="BJ690" s="149"/>
      <c r="BK690" s="150"/>
      <c r="BL690" s="140">
        <f>IFERROR(IF(VLOOKUP(YEAR($D690),SMMLV!$A$2:$C$44,3,0)*BJ690=BK690,BK690,IF(BJ690="",BK690,VLOOKUP(YEAR($D690),SMMLV!$A$2:$C$44,3,0)*BJ690)),0)</f>
        <v>0</v>
      </c>
      <c r="BM690" s="147"/>
      <c r="BN690" s="142"/>
      <c r="BO690" s="140">
        <f>IFERROR(IF(VLOOKUP(YEAR($D690),SMMLV!$A$2:$C$44,3,0)*BM690=BN690,BN690,IF(BM690="",BN690,VLOOKUP(YEAR($D690),SMMLV!$A$2:$C$44,3,0)*BM690)),0)</f>
        <v>0</v>
      </c>
      <c r="BP690" s="147"/>
      <c r="BQ690" s="142"/>
      <c r="BR690" s="140">
        <f>IFERROR(IF(VLOOKUP(YEAR($D690),SMMLV!$A$2:$C$44,3,0)*BP690=BQ690,BQ690,IF(BP690="",BQ690,VLOOKUP(YEAR($D690),SMMLV!$A$2:$C$44,3,0)*BP690)),0)</f>
        <v>0</v>
      </c>
      <c r="BS690" s="134"/>
      <c r="BT690" s="145">
        <f t="shared" si="579"/>
        <v>0</v>
      </c>
      <c r="BU690" s="151">
        <f t="shared" si="580"/>
        <v>0</v>
      </c>
      <c r="BV690" s="151">
        <f t="shared" si="581"/>
        <v>0</v>
      </c>
      <c r="BW690" s="151">
        <f t="shared" si="582"/>
        <v>0</v>
      </c>
      <c r="BX690" s="151">
        <f t="shared" si="583"/>
        <v>0</v>
      </c>
      <c r="BY690" s="151">
        <f t="shared" si="584"/>
        <v>0</v>
      </c>
      <c r="BZ690" s="151">
        <f t="shared" si="572"/>
        <v>0</v>
      </c>
      <c r="CA690" s="134"/>
      <c r="CB690" s="134"/>
      <c r="CC690" s="134"/>
      <c r="CD690" s="152">
        <f t="shared" si="573"/>
        <v>0</v>
      </c>
      <c r="CE690" s="153">
        <f>IFERROR(INDEX(IPC!$A$11:$Y$22,MATCH(PROPER(TEXT(CD690,"mmmm")),IPC!$A$11:$A$22,0),MATCH(YEAR(CD690),IPC!$A$10:$Y$10,0)),0)</f>
        <v>0</v>
      </c>
      <c r="CF690" s="154">
        <v>66374</v>
      </c>
      <c r="CG690" s="153">
        <f>IFERROR(INDEX(IPC!$A$11:$Y$22,MATCH(PROPER(TEXT(CF690,"mmmm")),IPC!$A$11:$A$22,0),MATCH(YEAR(CF690),IPC!$A$10:$Y$10,0)),0)</f>
        <v>0</v>
      </c>
      <c r="CH690" s="155">
        <f t="shared" si="574"/>
        <v>0</v>
      </c>
      <c r="CI690" s="145">
        <v>1751585</v>
      </c>
      <c r="CJ690" s="151">
        <f t="shared" si="585"/>
        <v>0</v>
      </c>
      <c r="CK690" s="151">
        <f t="shared" si="586"/>
        <v>0</v>
      </c>
      <c r="CL690" s="151">
        <f t="shared" si="587"/>
        <v>0</v>
      </c>
      <c r="CM690" s="151">
        <f t="shared" si="588"/>
        <v>0</v>
      </c>
      <c r="CN690" s="151">
        <f t="shared" si="589"/>
        <v>0</v>
      </c>
      <c r="CO690" s="151">
        <f t="shared" si="590"/>
        <v>0</v>
      </c>
      <c r="CP690" s="151">
        <f t="shared" si="591"/>
        <v>0</v>
      </c>
      <c r="CQ690" s="151">
        <f t="shared" si="592"/>
        <v>0</v>
      </c>
      <c r="CR690" s="151">
        <f t="shared" si="593"/>
        <v>0</v>
      </c>
      <c r="CS690" s="151">
        <f t="shared" si="594"/>
        <v>0</v>
      </c>
      <c r="CT690" s="151">
        <f t="shared" si="595"/>
        <v>0</v>
      </c>
      <c r="CU690" s="151">
        <f t="shared" si="596"/>
        <v>0</v>
      </c>
      <c r="CV690" s="151">
        <f t="shared" si="597"/>
        <v>0</v>
      </c>
      <c r="CW690" s="151">
        <f t="shared" si="598"/>
        <v>0</v>
      </c>
      <c r="CX690" s="151">
        <f t="shared" si="599"/>
        <v>0</v>
      </c>
      <c r="CY690" s="151">
        <f t="shared" si="600"/>
        <v>0</v>
      </c>
      <c r="CZ690" s="151">
        <f t="shared" si="601"/>
        <v>0</v>
      </c>
      <c r="DA690" s="151">
        <f t="shared" si="602"/>
        <v>0</v>
      </c>
      <c r="DB690" s="151">
        <f t="shared" si="603"/>
        <v>0</v>
      </c>
      <c r="DC690" s="151">
        <f t="shared" si="604"/>
        <v>0</v>
      </c>
      <c r="DD690" s="151">
        <f t="shared" si="605"/>
        <v>0</v>
      </c>
      <c r="DE690" s="151">
        <f t="shared" si="606"/>
        <v>0</v>
      </c>
      <c r="DF690" s="151">
        <f t="shared" si="607"/>
        <v>0</v>
      </c>
      <c r="DG690" s="151">
        <f t="shared" si="608"/>
        <v>0</v>
      </c>
      <c r="DH690" s="151">
        <f t="shared" si="609"/>
        <v>0</v>
      </c>
      <c r="DI690" s="151">
        <f t="shared" si="610"/>
        <v>0</v>
      </c>
      <c r="DJ690" s="151">
        <f t="shared" si="611"/>
        <v>0</v>
      </c>
      <c r="DK690" s="151">
        <f t="shared" si="612"/>
        <v>0</v>
      </c>
      <c r="DL690" s="151">
        <f t="shared" si="613"/>
        <v>0</v>
      </c>
      <c r="DM690" s="151">
        <f t="shared" si="614"/>
        <v>0</v>
      </c>
      <c r="DN690" s="151">
        <f t="shared" si="615"/>
        <v>0</v>
      </c>
      <c r="DO690" s="156">
        <f t="shared" si="616"/>
        <v>0</v>
      </c>
      <c r="DP690" s="173" t="str">
        <f t="shared" si="617"/>
        <v/>
      </c>
      <c r="DQ690" s="157" t="str">
        <f t="shared" si="618"/>
        <v/>
      </c>
      <c r="DR690" s="158" t="str">
        <f>IFERROR(IFERROR(IFERROR(_xlfn.XLOOKUP(DP690,#REF!,#REF!,,,),_xlfn.XLOOKUP(DP690,#REF!,#REF!,,,)),_xlfn.XLOOKUP(DP690,#REF!,#REF!,,,)),"N/A")</f>
        <v>N/A</v>
      </c>
      <c r="DS690" s="159"/>
      <c r="DT690" s="160"/>
      <c r="DU690" s="161"/>
      <c r="DV690" s="162"/>
      <c r="DW690" s="163">
        <f>IFERROR(IFERROR(IFERROR(_xlfn.XLOOKUP(DP690,#REF!,#REF!,,,),_xlfn.XLOOKUP(DP690,#REF!,#REF!,,,)),_xlfn.XLOOKUP(DP690,#REF!,#REF!,,,)),0)</f>
        <v>0</v>
      </c>
      <c r="DX690" s="164"/>
      <c r="DY690" s="165">
        <f t="shared" si="619"/>
        <v>0</v>
      </c>
      <c r="DZ690" s="166"/>
      <c r="EA690" s="167">
        <f t="shared" si="620"/>
        <v>0</v>
      </c>
      <c r="EB690" s="168">
        <f t="shared" si="621"/>
        <v>0</v>
      </c>
      <c r="EC690" s="168">
        <f t="shared" si="622"/>
        <v>0</v>
      </c>
      <c r="ED690" s="169"/>
      <c r="EE690" s="170">
        <f t="shared" si="623"/>
        <v>0</v>
      </c>
      <c r="EF690" s="170" t="str">
        <f>IFERROR(IF(DY690&gt;((_xlfn.XLOOKUP(DQ690,TOPES!B:B,TOPES!C:C,,,)*INDEXACIÓN!CI690)),"SUPERA TOPES DEL HV",0),"HV NO ENCONTRADO")</f>
        <v>HV NO ENCONTRADO</v>
      </c>
      <c r="EG690" s="170">
        <f t="shared" si="624"/>
        <v>0</v>
      </c>
      <c r="EH690" s="170">
        <f>IF(SUMIF($M:$M,#REF!,$DY:$DY)&gt;$EH$8,"CONSULTA DIAN",0)</f>
        <v>0</v>
      </c>
      <c r="EI690" s="171">
        <f t="shared" si="625"/>
        <v>0</v>
      </c>
      <c r="EJ690" s="172"/>
    </row>
    <row r="691" spans="1:140" x14ac:dyDescent="0.25">
      <c r="A691" s="133" t="str">
        <f t="shared" si="575"/>
        <v>19000100682</v>
      </c>
      <c r="B691" s="134"/>
      <c r="C691" s="134"/>
      <c r="D691" s="135">
        <f>_xlfn.XLOOKUP(C691,TOPES!L:L,TOPES!M:M,,,)</f>
        <v>0</v>
      </c>
      <c r="E691" s="136">
        <v>682</v>
      </c>
      <c r="F691" s="134"/>
      <c r="G691" s="134"/>
      <c r="H691" s="134"/>
      <c r="I691" s="134"/>
      <c r="J691" s="134"/>
      <c r="K691" s="134"/>
      <c r="L691" s="134"/>
      <c r="M691" s="137"/>
      <c r="N691" s="134"/>
      <c r="O691" s="137" t="str">
        <f t="shared" si="576"/>
        <v/>
      </c>
      <c r="P691" s="138"/>
      <c r="Q691" s="139"/>
      <c r="R691" s="140">
        <f>IFERROR(IF(VLOOKUP(YEAR($D691),SMMLV!$A$2:$C$44,3,0)*$P691=$Q691,$Q691,IF($P691="",$Q691,VLOOKUP(YEAR($D691),SMMLV!$A$2:$C$44,3,0)*$P691)),0)</f>
        <v>0</v>
      </c>
      <c r="S691" s="141"/>
      <c r="T691" s="142"/>
      <c r="U691" s="143"/>
      <c r="V691" s="144"/>
      <c r="W691" s="145">
        <f>IFERROR(SUM(IF(VLOOKUP(YEAR($D691),SMMLV!$A$2:$C$44,3,0)*S691=T691,T691,IF(S691="",T691,VLOOKUP(YEAR($D691),SMMLV!$A$2:$C$44,3,0)*S691)),IF(VLOOKUP(YEAR($D691),SMMLV!$A$2:$C$44,3,0)*U691=V691,V691,IF(U691="",V691,VLOOKUP(YEAR($D691),SMMLV!$A$2:$C$44,3,0)*U691))),0)</f>
        <v>0</v>
      </c>
      <c r="X691" s="146"/>
      <c r="Y691" s="139"/>
      <c r="Z691" s="140">
        <f>IFERROR(IF(VLOOKUP(YEAR($D691),SMMLV!$A$2:$C$44,3,0)*$X691=$Y691,$Y691,IF($X691="",$Y691,VLOOKUP(YEAR($D691),SMMLV!$A$2:$C$44,3,0)*$X691)),0)</f>
        <v>0</v>
      </c>
      <c r="AA691" s="147"/>
      <c r="AB691" s="142"/>
      <c r="AC691" s="140">
        <f>IFERROR(IF(VLOOKUP(YEAR($D691),SMMLV!$A$2:$C$44,3,0)*$AA691=$AB691,$AB691,IF($AA691="",$AB691,VLOOKUP(YEAR($D691),SMMLV!$A$2:$C$44,3,0)*$AA691)),0)</f>
        <v>0</v>
      </c>
      <c r="AD691" s="147"/>
      <c r="AE691" s="142"/>
      <c r="AF691" s="140">
        <f>IFERROR(IF(VLOOKUP(YEAR($D691),SMMLV!$A$2:$C$44,3,0)*$AD691=$AE691,$AE691,IF($AD691="",$AE691,VLOOKUP(YEAR($D691),SMMLV!$A$2:$C$44,3,0)*$AD691)),0)</f>
        <v>0</v>
      </c>
      <c r="AG691" s="134"/>
      <c r="AH691" s="145">
        <f t="shared" si="577"/>
        <v>0</v>
      </c>
      <c r="AI691" s="138"/>
      <c r="AJ691" s="139"/>
      <c r="AK691" s="140">
        <f>IFERROR(IF(VLOOKUP(YEAR($D691),SMMLV!$A$2:$C$44,3,0)*$AI691=AJ691,AJ691,IF($AI691="",AJ691,VLOOKUP(YEAR($D691),SMMLV!$A$2:$C$44,3,0)*$AI691)),0)</f>
        <v>0</v>
      </c>
      <c r="AL691" s="141"/>
      <c r="AM691" s="142"/>
      <c r="AN691" s="147"/>
      <c r="AO691" s="144"/>
      <c r="AP691" s="145">
        <f>IFERROR(SUM(IF(VLOOKUP(YEAR($D691),SMMLV!$A$2:$C$44,3,0)*AL691=AM691,AM691,IF(AL691="",AM691,VLOOKUP(YEAR($D691),SMMLV!$A$2:$C$44,3,0)*AL691)),IF(VLOOKUP(YEAR($D691),SMMLV!$A$2:$C$44,3,0)*AN691=AO691,AO691,IF(AN691="",AO691,VLOOKUP(YEAR($D691),SMMLV!$A$2:$C$44,3,0)*AN691))),0)</f>
        <v>0</v>
      </c>
      <c r="AQ691" s="148"/>
      <c r="AR691" s="142"/>
      <c r="AS691" s="140">
        <f>IFERROR(IF(VLOOKUP(YEAR($D691),SMMLV!$A$2:$C$44,3,0)*AQ691=AR691,AR691,IF(AQ691="",AR691,VLOOKUP(YEAR($D691),SMMLV!$A$2:$C$44,3,0)*AQ691)),0)</f>
        <v>0</v>
      </c>
      <c r="AT691" s="147"/>
      <c r="AU691" s="142"/>
      <c r="AV691" s="140">
        <f>IFERROR(IF(VLOOKUP(YEAR($D691),SMMLV!$A$2:$C$44,3,0)*AT691=AU691,AU691,IF(AT691="",AU691,VLOOKUP(YEAR($D691),SMMLV!$A$2:$C$44,3,0)*AT691)),0)</f>
        <v>0</v>
      </c>
      <c r="AW691" s="147"/>
      <c r="AX691" s="142"/>
      <c r="AY691" s="140">
        <f>IFERROR(IF(VLOOKUP(YEAR($D691),SMMLV!$A$2:$C$44,3,0)*AW691=AX691,AX691,IF(AW691="",AX691,VLOOKUP(YEAR($D691),SMMLV!$A$2:$C$44,3,0)*AW691)),0)</f>
        <v>0</v>
      </c>
      <c r="AZ691" s="134"/>
      <c r="BA691" s="145">
        <f t="shared" si="578"/>
        <v>0</v>
      </c>
      <c r="BB691" s="138"/>
      <c r="BC691" s="139"/>
      <c r="BD691" s="140">
        <f>IFERROR(IF(VLOOKUP(YEAR($D691),SMMLV!$A$2:$C$44,3,0)*BB691=BC691,BC691,IF(BB691="",BC691,VLOOKUP(YEAR($D691),SMMLV!$A$2:$C$44,3,0)*BB691)),0)</f>
        <v>0</v>
      </c>
      <c r="BE691" s="141"/>
      <c r="BF691" s="142"/>
      <c r="BG691" s="147"/>
      <c r="BH691" s="144"/>
      <c r="BI691" s="145">
        <f>IFERROR(SUM(IF(VLOOKUP(YEAR($D691),SMMLV!$A$2:$C$44,3,0)*BE691=BF691,BF691,IF(BE691="",BF691,VLOOKUP(YEAR($D691),SMMLV!$A$2:$C$44,3,0)*BE691)),IF(VLOOKUP(YEAR($D691),SMMLV!$A$2:$C$44,3,0)*BG691=BH691,BH691,IF(BG691="",BH691,VLOOKUP(YEAR($D691),SMMLV!$A$2:$C$44,3,0)*BG691))),0)</f>
        <v>0</v>
      </c>
      <c r="BJ691" s="149"/>
      <c r="BK691" s="150"/>
      <c r="BL691" s="140">
        <f>IFERROR(IF(VLOOKUP(YEAR($D691),SMMLV!$A$2:$C$44,3,0)*BJ691=BK691,BK691,IF(BJ691="",BK691,VLOOKUP(YEAR($D691),SMMLV!$A$2:$C$44,3,0)*BJ691)),0)</f>
        <v>0</v>
      </c>
      <c r="BM691" s="147"/>
      <c r="BN691" s="142"/>
      <c r="BO691" s="140">
        <f>IFERROR(IF(VLOOKUP(YEAR($D691),SMMLV!$A$2:$C$44,3,0)*BM691=BN691,BN691,IF(BM691="",BN691,VLOOKUP(YEAR($D691),SMMLV!$A$2:$C$44,3,0)*BM691)),0)</f>
        <v>0</v>
      </c>
      <c r="BP691" s="147"/>
      <c r="BQ691" s="142"/>
      <c r="BR691" s="140">
        <f>IFERROR(IF(VLOOKUP(YEAR($D691),SMMLV!$A$2:$C$44,3,0)*BP691=BQ691,BQ691,IF(BP691="",BQ691,VLOOKUP(YEAR($D691),SMMLV!$A$2:$C$44,3,0)*BP691)),0)</f>
        <v>0</v>
      </c>
      <c r="BS691" s="134"/>
      <c r="BT691" s="145">
        <f t="shared" si="579"/>
        <v>0</v>
      </c>
      <c r="BU691" s="151">
        <f t="shared" si="580"/>
        <v>0</v>
      </c>
      <c r="BV691" s="151">
        <f t="shared" si="581"/>
        <v>0</v>
      </c>
      <c r="BW691" s="151">
        <f t="shared" si="582"/>
        <v>0</v>
      </c>
      <c r="BX691" s="151">
        <f t="shared" si="583"/>
        <v>0</v>
      </c>
      <c r="BY691" s="151">
        <f t="shared" si="584"/>
        <v>0</v>
      </c>
      <c r="BZ691" s="151">
        <f t="shared" si="572"/>
        <v>0</v>
      </c>
      <c r="CA691" s="134"/>
      <c r="CB691" s="134"/>
      <c r="CC691" s="134"/>
      <c r="CD691" s="152">
        <f t="shared" si="573"/>
        <v>0</v>
      </c>
      <c r="CE691" s="153">
        <f>IFERROR(INDEX(IPC!$A$11:$Y$22,MATCH(PROPER(TEXT(CD691,"mmmm")),IPC!$A$11:$A$22,0),MATCH(YEAR(CD691),IPC!$A$10:$Y$10,0)),0)</f>
        <v>0</v>
      </c>
      <c r="CF691" s="154">
        <v>66404</v>
      </c>
      <c r="CG691" s="153">
        <f>IFERROR(INDEX(IPC!$A$11:$Y$22,MATCH(PROPER(TEXT(CF691,"mmmm")),IPC!$A$11:$A$22,0),MATCH(YEAR(CF691),IPC!$A$10:$Y$10,0)),0)</f>
        <v>0</v>
      </c>
      <c r="CH691" s="155">
        <f t="shared" si="574"/>
        <v>0</v>
      </c>
      <c r="CI691" s="145">
        <v>1751586</v>
      </c>
      <c r="CJ691" s="151">
        <f t="shared" si="585"/>
        <v>0</v>
      </c>
      <c r="CK691" s="151">
        <f t="shared" si="586"/>
        <v>0</v>
      </c>
      <c r="CL691" s="151">
        <f t="shared" si="587"/>
        <v>0</v>
      </c>
      <c r="CM691" s="151">
        <f t="shared" si="588"/>
        <v>0</v>
      </c>
      <c r="CN691" s="151">
        <f t="shared" si="589"/>
        <v>0</v>
      </c>
      <c r="CO691" s="151">
        <f t="shared" si="590"/>
        <v>0</v>
      </c>
      <c r="CP691" s="151">
        <f t="shared" si="591"/>
        <v>0</v>
      </c>
      <c r="CQ691" s="151">
        <f t="shared" si="592"/>
        <v>0</v>
      </c>
      <c r="CR691" s="151">
        <f t="shared" si="593"/>
        <v>0</v>
      </c>
      <c r="CS691" s="151">
        <f t="shared" si="594"/>
        <v>0</v>
      </c>
      <c r="CT691" s="151">
        <f t="shared" si="595"/>
        <v>0</v>
      </c>
      <c r="CU691" s="151">
        <f t="shared" si="596"/>
        <v>0</v>
      </c>
      <c r="CV691" s="151">
        <f t="shared" si="597"/>
        <v>0</v>
      </c>
      <c r="CW691" s="151">
        <f t="shared" si="598"/>
        <v>0</v>
      </c>
      <c r="CX691" s="151">
        <f t="shared" si="599"/>
        <v>0</v>
      </c>
      <c r="CY691" s="151">
        <f t="shared" si="600"/>
        <v>0</v>
      </c>
      <c r="CZ691" s="151">
        <f t="shared" si="601"/>
        <v>0</v>
      </c>
      <c r="DA691" s="151">
        <f t="shared" si="602"/>
        <v>0</v>
      </c>
      <c r="DB691" s="151">
        <f t="shared" si="603"/>
        <v>0</v>
      </c>
      <c r="DC691" s="151">
        <f t="shared" si="604"/>
        <v>0</v>
      </c>
      <c r="DD691" s="151">
        <f t="shared" si="605"/>
        <v>0</v>
      </c>
      <c r="DE691" s="151">
        <f t="shared" si="606"/>
        <v>0</v>
      </c>
      <c r="DF691" s="151">
        <f t="shared" si="607"/>
        <v>0</v>
      </c>
      <c r="DG691" s="151">
        <f t="shared" si="608"/>
        <v>0</v>
      </c>
      <c r="DH691" s="151">
        <f t="shared" si="609"/>
        <v>0</v>
      </c>
      <c r="DI691" s="151">
        <f t="shared" si="610"/>
        <v>0</v>
      </c>
      <c r="DJ691" s="151">
        <f t="shared" si="611"/>
        <v>0</v>
      </c>
      <c r="DK691" s="151">
        <f t="shared" si="612"/>
        <v>0</v>
      </c>
      <c r="DL691" s="151">
        <f t="shared" si="613"/>
        <v>0</v>
      </c>
      <c r="DM691" s="151">
        <f t="shared" si="614"/>
        <v>0</v>
      </c>
      <c r="DN691" s="151">
        <f t="shared" si="615"/>
        <v>0</v>
      </c>
      <c r="DO691" s="156">
        <f t="shared" si="616"/>
        <v>0</v>
      </c>
      <c r="DP691" s="173" t="str">
        <f t="shared" si="617"/>
        <v/>
      </c>
      <c r="DQ691" s="157" t="str">
        <f t="shared" si="618"/>
        <v/>
      </c>
      <c r="DR691" s="158" t="str">
        <f>IFERROR(IFERROR(IFERROR(_xlfn.XLOOKUP(DP691,#REF!,#REF!,,,),_xlfn.XLOOKUP(DP691,#REF!,#REF!,,,)),_xlfn.XLOOKUP(DP691,#REF!,#REF!,,,)),"N/A")</f>
        <v>N/A</v>
      </c>
      <c r="DS691" s="159"/>
      <c r="DT691" s="160"/>
      <c r="DU691" s="161"/>
      <c r="DV691" s="162"/>
      <c r="DW691" s="163">
        <f>IFERROR(IFERROR(IFERROR(_xlfn.XLOOKUP(DP691,#REF!,#REF!,,,),_xlfn.XLOOKUP(DP691,#REF!,#REF!,,,)),_xlfn.XLOOKUP(DP691,#REF!,#REF!,,,)),0)</f>
        <v>0</v>
      </c>
      <c r="DX691" s="164"/>
      <c r="DY691" s="165">
        <f t="shared" si="619"/>
        <v>0</v>
      </c>
      <c r="DZ691" s="166"/>
      <c r="EA691" s="167">
        <f t="shared" si="620"/>
        <v>0</v>
      </c>
      <c r="EB691" s="168">
        <f t="shared" si="621"/>
        <v>0</v>
      </c>
      <c r="EC691" s="168">
        <f t="shared" si="622"/>
        <v>0</v>
      </c>
      <c r="ED691" s="169"/>
      <c r="EE691" s="170">
        <f t="shared" si="623"/>
        <v>0</v>
      </c>
      <c r="EF691" s="170" t="str">
        <f>IFERROR(IF(DY691&gt;((_xlfn.XLOOKUP(DQ691,TOPES!B:B,TOPES!C:C,,,)*INDEXACIÓN!CI691)),"SUPERA TOPES DEL HV",0),"HV NO ENCONTRADO")</f>
        <v>HV NO ENCONTRADO</v>
      </c>
      <c r="EG691" s="170">
        <f t="shared" si="624"/>
        <v>0</v>
      </c>
      <c r="EH691" s="170">
        <f>IF(SUMIF($M:$M,#REF!,$DY:$DY)&gt;$EH$8,"CONSULTA DIAN",0)</f>
        <v>0</v>
      </c>
      <c r="EI691" s="171">
        <f t="shared" si="625"/>
        <v>0</v>
      </c>
      <c r="EJ691" s="172"/>
    </row>
    <row r="692" spans="1:140" x14ac:dyDescent="0.25">
      <c r="A692" s="133" t="str">
        <f t="shared" si="575"/>
        <v>19000100683</v>
      </c>
      <c r="B692" s="134"/>
      <c r="C692" s="134"/>
      <c r="D692" s="135">
        <f>_xlfn.XLOOKUP(C692,TOPES!L:L,TOPES!M:M,,,)</f>
        <v>0</v>
      </c>
      <c r="E692" s="136">
        <v>683</v>
      </c>
      <c r="F692" s="134"/>
      <c r="G692" s="134"/>
      <c r="H692" s="134"/>
      <c r="I692" s="134"/>
      <c r="J692" s="134"/>
      <c r="K692" s="134"/>
      <c r="L692" s="134"/>
      <c r="M692" s="137"/>
      <c r="N692" s="134"/>
      <c r="O692" s="137" t="str">
        <f t="shared" si="576"/>
        <v/>
      </c>
      <c r="P692" s="138"/>
      <c r="Q692" s="139"/>
      <c r="R692" s="140">
        <f>IFERROR(IF(VLOOKUP(YEAR($D692),SMMLV!$A$2:$C$44,3,0)*$P692=$Q692,$Q692,IF($P692="",$Q692,VLOOKUP(YEAR($D692),SMMLV!$A$2:$C$44,3,0)*$P692)),0)</f>
        <v>0</v>
      </c>
      <c r="S692" s="141"/>
      <c r="T692" s="142"/>
      <c r="U692" s="143"/>
      <c r="V692" s="144"/>
      <c r="W692" s="145">
        <f>IFERROR(SUM(IF(VLOOKUP(YEAR($D692),SMMLV!$A$2:$C$44,3,0)*S692=T692,T692,IF(S692="",T692,VLOOKUP(YEAR($D692),SMMLV!$A$2:$C$44,3,0)*S692)),IF(VLOOKUP(YEAR($D692),SMMLV!$A$2:$C$44,3,0)*U692=V692,V692,IF(U692="",V692,VLOOKUP(YEAR($D692),SMMLV!$A$2:$C$44,3,0)*U692))),0)</f>
        <v>0</v>
      </c>
      <c r="X692" s="146"/>
      <c r="Y692" s="139"/>
      <c r="Z692" s="140">
        <f>IFERROR(IF(VLOOKUP(YEAR($D692),SMMLV!$A$2:$C$44,3,0)*$X692=$Y692,$Y692,IF($X692="",$Y692,VLOOKUP(YEAR($D692),SMMLV!$A$2:$C$44,3,0)*$X692)),0)</f>
        <v>0</v>
      </c>
      <c r="AA692" s="147"/>
      <c r="AB692" s="142"/>
      <c r="AC692" s="140">
        <f>IFERROR(IF(VLOOKUP(YEAR($D692),SMMLV!$A$2:$C$44,3,0)*$AA692=$AB692,$AB692,IF($AA692="",$AB692,VLOOKUP(YEAR($D692),SMMLV!$A$2:$C$44,3,0)*$AA692)),0)</f>
        <v>0</v>
      </c>
      <c r="AD692" s="147"/>
      <c r="AE692" s="142"/>
      <c r="AF692" s="140">
        <f>IFERROR(IF(VLOOKUP(YEAR($D692),SMMLV!$A$2:$C$44,3,0)*$AD692=$AE692,$AE692,IF($AD692="",$AE692,VLOOKUP(YEAR($D692),SMMLV!$A$2:$C$44,3,0)*$AD692)),0)</f>
        <v>0</v>
      </c>
      <c r="AG692" s="134"/>
      <c r="AH692" s="145">
        <f t="shared" si="577"/>
        <v>0</v>
      </c>
      <c r="AI692" s="138"/>
      <c r="AJ692" s="139"/>
      <c r="AK692" s="140">
        <f>IFERROR(IF(VLOOKUP(YEAR($D692),SMMLV!$A$2:$C$44,3,0)*$AI692=AJ692,AJ692,IF($AI692="",AJ692,VLOOKUP(YEAR($D692),SMMLV!$A$2:$C$44,3,0)*$AI692)),0)</f>
        <v>0</v>
      </c>
      <c r="AL692" s="141"/>
      <c r="AM692" s="142"/>
      <c r="AN692" s="147"/>
      <c r="AO692" s="144"/>
      <c r="AP692" s="145">
        <f>IFERROR(SUM(IF(VLOOKUP(YEAR($D692),SMMLV!$A$2:$C$44,3,0)*AL692=AM692,AM692,IF(AL692="",AM692,VLOOKUP(YEAR($D692),SMMLV!$A$2:$C$44,3,0)*AL692)),IF(VLOOKUP(YEAR($D692),SMMLV!$A$2:$C$44,3,0)*AN692=AO692,AO692,IF(AN692="",AO692,VLOOKUP(YEAR($D692),SMMLV!$A$2:$C$44,3,0)*AN692))),0)</f>
        <v>0</v>
      </c>
      <c r="AQ692" s="148"/>
      <c r="AR692" s="142"/>
      <c r="AS692" s="140">
        <f>IFERROR(IF(VLOOKUP(YEAR($D692),SMMLV!$A$2:$C$44,3,0)*AQ692=AR692,AR692,IF(AQ692="",AR692,VLOOKUP(YEAR($D692),SMMLV!$A$2:$C$44,3,0)*AQ692)),0)</f>
        <v>0</v>
      </c>
      <c r="AT692" s="147"/>
      <c r="AU692" s="142"/>
      <c r="AV692" s="140">
        <f>IFERROR(IF(VLOOKUP(YEAR($D692),SMMLV!$A$2:$C$44,3,0)*AT692=AU692,AU692,IF(AT692="",AU692,VLOOKUP(YEAR($D692),SMMLV!$A$2:$C$44,3,0)*AT692)),0)</f>
        <v>0</v>
      </c>
      <c r="AW692" s="147"/>
      <c r="AX692" s="142"/>
      <c r="AY692" s="140">
        <f>IFERROR(IF(VLOOKUP(YEAR($D692),SMMLV!$A$2:$C$44,3,0)*AW692=AX692,AX692,IF(AW692="",AX692,VLOOKUP(YEAR($D692),SMMLV!$A$2:$C$44,3,0)*AW692)),0)</f>
        <v>0</v>
      </c>
      <c r="AZ692" s="134"/>
      <c r="BA692" s="145">
        <f t="shared" si="578"/>
        <v>0</v>
      </c>
      <c r="BB692" s="138"/>
      <c r="BC692" s="139"/>
      <c r="BD692" s="140">
        <f>IFERROR(IF(VLOOKUP(YEAR($D692),SMMLV!$A$2:$C$44,3,0)*BB692=BC692,BC692,IF(BB692="",BC692,VLOOKUP(YEAR($D692),SMMLV!$A$2:$C$44,3,0)*BB692)),0)</f>
        <v>0</v>
      </c>
      <c r="BE692" s="141"/>
      <c r="BF692" s="142"/>
      <c r="BG692" s="147"/>
      <c r="BH692" s="144"/>
      <c r="BI692" s="145">
        <f>IFERROR(SUM(IF(VLOOKUP(YEAR($D692),SMMLV!$A$2:$C$44,3,0)*BE692=BF692,BF692,IF(BE692="",BF692,VLOOKUP(YEAR($D692),SMMLV!$A$2:$C$44,3,0)*BE692)),IF(VLOOKUP(YEAR($D692),SMMLV!$A$2:$C$44,3,0)*BG692=BH692,BH692,IF(BG692="",BH692,VLOOKUP(YEAR($D692),SMMLV!$A$2:$C$44,3,0)*BG692))),0)</f>
        <v>0</v>
      </c>
      <c r="BJ692" s="149"/>
      <c r="BK692" s="150"/>
      <c r="BL692" s="140">
        <f>IFERROR(IF(VLOOKUP(YEAR($D692),SMMLV!$A$2:$C$44,3,0)*BJ692=BK692,BK692,IF(BJ692="",BK692,VLOOKUP(YEAR($D692),SMMLV!$A$2:$C$44,3,0)*BJ692)),0)</f>
        <v>0</v>
      </c>
      <c r="BM692" s="147"/>
      <c r="BN692" s="142"/>
      <c r="BO692" s="140">
        <f>IFERROR(IF(VLOOKUP(YEAR($D692),SMMLV!$A$2:$C$44,3,0)*BM692=BN692,BN692,IF(BM692="",BN692,VLOOKUP(YEAR($D692),SMMLV!$A$2:$C$44,3,0)*BM692)),0)</f>
        <v>0</v>
      </c>
      <c r="BP692" s="147"/>
      <c r="BQ692" s="142"/>
      <c r="BR692" s="140">
        <f>IFERROR(IF(VLOOKUP(YEAR($D692),SMMLV!$A$2:$C$44,3,0)*BP692=BQ692,BQ692,IF(BP692="",BQ692,VLOOKUP(YEAR($D692),SMMLV!$A$2:$C$44,3,0)*BP692)),0)</f>
        <v>0</v>
      </c>
      <c r="BS692" s="134"/>
      <c r="BT692" s="145">
        <f t="shared" si="579"/>
        <v>0</v>
      </c>
      <c r="BU692" s="151">
        <f t="shared" si="580"/>
        <v>0</v>
      </c>
      <c r="BV692" s="151">
        <f t="shared" si="581"/>
        <v>0</v>
      </c>
      <c r="BW692" s="151">
        <f t="shared" si="582"/>
        <v>0</v>
      </c>
      <c r="BX692" s="151">
        <f t="shared" si="583"/>
        <v>0</v>
      </c>
      <c r="BY692" s="151">
        <f t="shared" si="584"/>
        <v>0</v>
      </c>
      <c r="BZ692" s="151">
        <f t="shared" si="572"/>
        <v>0</v>
      </c>
      <c r="CA692" s="134"/>
      <c r="CB692" s="134"/>
      <c r="CC692" s="134"/>
      <c r="CD692" s="152">
        <f t="shared" si="573"/>
        <v>0</v>
      </c>
      <c r="CE692" s="153">
        <f>IFERROR(INDEX(IPC!$A$11:$Y$22,MATCH(PROPER(TEXT(CD692,"mmmm")),IPC!$A$11:$A$22,0),MATCH(YEAR(CD692),IPC!$A$10:$Y$10,0)),0)</f>
        <v>0</v>
      </c>
      <c r="CF692" s="154">
        <v>66435</v>
      </c>
      <c r="CG692" s="153">
        <f>IFERROR(INDEX(IPC!$A$11:$Y$22,MATCH(PROPER(TEXT(CF692,"mmmm")),IPC!$A$11:$A$22,0),MATCH(YEAR(CF692),IPC!$A$10:$Y$10,0)),0)</f>
        <v>0</v>
      </c>
      <c r="CH692" s="155">
        <f t="shared" si="574"/>
        <v>0</v>
      </c>
      <c r="CI692" s="145">
        <v>1751587</v>
      </c>
      <c r="CJ692" s="151">
        <f t="shared" si="585"/>
        <v>0</v>
      </c>
      <c r="CK692" s="151">
        <f t="shared" si="586"/>
        <v>0</v>
      </c>
      <c r="CL692" s="151">
        <f t="shared" si="587"/>
        <v>0</v>
      </c>
      <c r="CM692" s="151">
        <f t="shared" si="588"/>
        <v>0</v>
      </c>
      <c r="CN692" s="151">
        <f t="shared" si="589"/>
        <v>0</v>
      </c>
      <c r="CO692" s="151">
        <f t="shared" si="590"/>
        <v>0</v>
      </c>
      <c r="CP692" s="151">
        <f t="shared" si="591"/>
        <v>0</v>
      </c>
      <c r="CQ692" s="151">
        <f t="shared" si="592"/>
        <v>0</v>
      </c>
      <c r="CR692" s="151">
        <f t="shared" si="593"/>
        <v>0</v>
      </c>
      <c r="CS692" s="151">
        <f t="shared" si="594"/>
        <v>0</v>
      </c>
      <c r="CT692" s="151">
        <f t="shared" si="595"/>
        <v>0</v>
      </c>
      <c r="CU692" s="151">
        <f t="shared" si="596"/>
        <v>0</v>
      </c>
      <c r="CV692" s="151">
        <f t="shared" si="597"/>
        <v>0</v>
      </c>
      <c r="CW692" s="151">
        <f t="shared" si="598"/>
        <v>0</v>
      </c>
      <c r="CX692" s="151">
        <f t="shared" si="599"/>
        <v>0</v>
      </c>
      <c r="CY692" s="151">
        <f t="shared" si="600"/>
        <v>0</v>
      </c>
      <c r="CZ692" s="151">
        <f t="shared" si="601"/>
        <v>0</v>
      </c>
      <c r="DA692" s="151">
        <f t="shared" si="602"/>
        <v>0</v>
      </c>
      <c r="DB692" s="151">
        <f t="shared" si="603"/>
        <v>0</v>
      </c>
      <c r="DC692" s="151">
        <f t="shared" si="604"/>
        <v>0</v>
      </c>
      <c r="DD692" s="151">
        <f t="shared" si="605"/>
        <v>0</v>
      </c>
      <c r="DE692" s="151">
        <f t="shared" si="606"/>
        <v>0</v>
      </c>
      <c r="DF692" s="151">
        <f t="shared" si="607"/>
        <v>0</v>
      </c>
      <c r="DG692" s="151">
        <f t="shared" si="608"/>
        <v>0</v>
      </c>
      <c r="DH692" s="151">
        <f t="shared" si="609"/>
        <v>0</v>
      </c>
      <c r="DI692" s="151">
        <f t="shared" si="610"/>
        <v>0</v>
      </c>
      <c r="DJ692" s="151">
        <f t="shared" si="611"/>
        <v>0</v>
      </c>
      <c r="DK692" s="151">
        <f t="shared" si="612"/>
        <v>0</v>
      </c>
      <c r="DL692" s="151">
        <f t="shared" si="613"/>
        <v>0</v>
      </c>
      <c r="DM692" s="151">
        <f t="shared" si="614"/>
        <v>0</v>
      </c>
      <c r="DN692" s="151">
        <f t="shared" si="615"/>
        <v>0</v>
      </c>
      <c r="DO692" s="156">
        <f t="shared" si="616"/>
        <v>0</v>
      </c>
      <c r="DP692" s="173" t="str">
        <f t="shared" si="617"/>
        <v/>
      </c>
      <c r="DQ692" s="157" t="str">
        <f t="shared" si="618"/>
        <v/>
      </c>
      <c r="DR692" s="158" t="str">
        <f>IFERROR(IFERROR(IFERROR(_xlfn.XLOOKUP(DP692,#REF!,#REF!,,,),_xlfn.XLOOKUP(DP692,#REF!,#REF!,,,)),_xlfn.XLOOKUP(DP692,#REF!,#REF!,,,)),"N/A")</f>
        <v>N/A</v>
      </c>
      <c r="DS692" s="159"/>
      <c r="DT692" s="160"/>
      <c r="DU692" s="161"/>
      <c r="DV692" s="162"/>
      <c r="DW692" s="163">
        <f>IFERROR(IFERROR(IFERROR(_xlfn.XLOOKUP(DP692,#REF!,#REF!,,,),_xlfn.XLOOKUP(DP692,#REF!,#REF!,,,)),_xlfn.XLOOKUP(DP692,#REF!,#REF!,,,)),0)</f>
        <v>0</v>
      </c>
      <c r="DX692" s="164"/>
      <c r="DY692" s="165">
        <f t="shared" si="619"/>
        <v>0</v>
      </c>
      <c r="DZ692" s="166"/>
      <c r="EA692" s="167">
        <f t="shared" si="620"/>
        <v>0</v>
      </c>
      <c r="EB692" s="168">
        <f t="shared" si="621"/>
        <v>0</v>
      </c>
      <c r="EC692" s="168">
        <f t="shared" si="622"/>
        <v>0</v>
      </c>
      <c r="ED692" s="169"/>
      <c r="EE692" s="170">
        <f t="shared" si="623"/>
        <v>0</v>
      </c>
      <c r="EF692" s="170" t="str">
        <f>IFERROR(IF(DY692&gt;((_xlfn.XLOOKUP(DQ692,TOPES!B:B,TOPES!C:C,,,)*INDEXACIÓN!CI692)),"SUPERA TOPES DEL HV",0),"HV NO ENCONTRADO")</f>
        <v>HV NO ENCONTRADO</v>
      </c>
      <c r="EG692" s="170">
        <f t="shared" si="624"/>
        <v>0</v>
      </c>
      <c r="EH692" s="170">
        <f>IF(SUMIF($M:$M,#REF!,$DY:$DY)&gt;$EH$8,"CONSULTA DIAN",0)</f>
        <v>0</v>
      </c>
      <c r="EI692" s="171">
        <f t="shared" si="625"/>
        <v>0</v>
      </c>
      <c r="EJ692" s="172"/>
    </row>
    <row r="693" spans="1:140" x14ac:dyDescent="0.25">
      <c r="A693" s="133" t="str">
        <f t="shared" si="575"/>
        <v>19000100684</v>
      </c>
      <c r="B693" s="134"/>
      <c r="C693" s="134"/>
      <c r="D693" s="135">
        <f>_xlfn.XLOOKUP(C693,TOPES!L:L,TOPES!M:M,,,)</f>
        <v>0</v>
      </c>
      <c r="E693" s="136">
        <v>684</v>
      </c>
      <c r="F693" s="134"/>
      <c r="G693" s="134"/>
      <c r="H693" s="134"/>
      <c r="I693" s="134"/>
      <c r="J693" s="134"/>
      <c r="K693" s="134"/>
      <c r="L693" s="134"/>
      <c r="M693" s="137"/>
      <c r="N693" s="134"/>
      <c r="O693" s="137" t="str">
        <f t="shared" si="576"/>
        <v/>
      </c>
      <c r="P693" s="138"/>
      <c r="Q693" s="139"/>
      <c r="R693" s="140">
        <f>IFERROR(IF(VLOOKUP(YEAR($D693),SMMLV!$A$2:$C$44,3,0)*$P693=$Q693,$Q693,IF($P693="",$Q693,VLOOKUP(YEAR($D693),SMMLV!$A$2:$C$44,3,0)*$P693)),0)</f>
        <v>0</v>
      </c>
      <c r="S693" s="141"/>
      <c r="T693" s="142"/>
      <c r="U693" s="143"/>
      <c r="V693" s="144"/>
      <c r="W693" s="145">
        <f>IFERROR(SUM(IF(VLOOKUP(YEAR($D693),SMMLV!$A$2:$C$44,3,0)*S693=T693,T693,IF(S693="",T693,VLOOKUP(YEAR($D693),SMMLV!$A$2:$C$44,3,0)*S693)),IF(VLOOKUP(YEAR($D693),SMMLV!$A$2:$C$44,3,0)*U693=V693,V693,IF(U693="",V693,VLOOKUP(YEAR($D693),SMMLV!$A$2:$C$44,3,0)*U693))),0)</f>
        <v>0</v>
      </c>
      <c r="X693" s="146"/>
      <c r="Y693" s="139"/>
      <c r="Z693" s="140">
        <f>IFERROR(IF(VLOOKUP(YEAR($D693),SMMLV!$A$2:$C$44,3,0)*$X693=$Y693,$Y693,IF($X693="",$Y693,VLOOKUP(YEAR($D693),SMMLV!$A$2:$C$44,3,0)*$X693)),0)</f>
        <v>0</v>
      </c>
      <c r="AA693" s="147"/>
      <c r="AB693" s="142"/>
      <c r="AC693" s="140">
        <f>IFERROR(IF(VLOOKUP(YEAR($D693),SMMLV!$A$2:$C$44,3,0)*$AA693=$AB693,$AB693,IF($AA693="",$AB693,VLOOKUP(YEAR($D693),SMMLV!$A$2:$C$44,3,0)*$AA693)),0)</f>
        <v>0</v>
      </c>
      <c r="AD693" s="147"/>
      <c r="AE693" s="142"/>
      <c r="AF693" s="140">
        <f>IFERROR(IF(VLOOKUP(YEAR($D693),SMMLV!$A$2:$C$44,3,0)*$AD693=$AE693,$AE693,IF($AD693="",$AE693,VLOOKUP(YEAR($D693),SMMLV!$A$2:$C$44,3,0)*$AD693)),0)</f>
        <v>0</v>
      </c>
      <c r="AG693" s="134"/>
      <c r="AH693" s="145">
        <f t="shared" si="577"/>
        <v>0</v>
      </c>
      <c r="AI693" s="138"/>
      <c r="AJ693" s="139"/>
      <c r="AK693" s="140">
        <f>IFERROR(IF(VLOOKUP(YEAR($D693),SMMLV!$A$2:$C$44,3,0)*$AI693=AJ693,AJ693,IF($AI693="",AJ693,VLOOKUP(YEAR($D693),SMMLV!$A$2:$C$44,3,0)*$AI693)),0)</f>
        <v>0</v>
      </c>
      <c r="AL693" s="141"/>
      <c r="AM693" s="142"/>
      <c r="AN693" s="147"/>
      <c r="AO693" s="144"/>
      <c r="AP693" s="145">
        <f>IFERROR(SUM(IF(VLOOKUP(YEAR($D693),SMMLV!$A$2:$C$44,3,0)*AL693=AM693,AM693,IF(AL693="",AM693,VLOOKUP(YEAR($D693),SMMLV!$A$2:$C$44,3,0)*AL693)),IF(VLOOKUP(YEAR($D693),SMMLV!$A$2:$C$44,3,0)*AN693=AO693,AO693,IF(AN693="",AO693,VLOOKUP(YEAR($D693),SMMLV!$A$2:$C$44,3,0)*AN693))),0)</f>
        <v>0</v>
      </c>
      <c r="AQ693" s="148"/>
      <c r="AR693" s="142"/>
      <c r="AS693" s="140">
        <f>IFERROR(IF(VLOOKUP(YEAR($D693),SMMLV!$A$2:$C$44,3,0)*AQ693=AR693,AR693,IF(AQ693="",AR693,VLOOKUP(YEAR($D693),SMMLV!$A$2:$C$44,3,0)*AQ693)),0)</f>
        <v>0</v>
      </c>
      <c r="AT693" s="147"/>
      <c r="AU693" s="142"/>
      <c r="AV693" s="140">
        <f>IFERROR(IF(VLOOKUP(YEAR($D693),SMMLV!$A$2:$C$44,3,0)*AT693=AU693,AU693,IF(AT693="",AU693,VLOOKUP(YEAR($D693),SMMLV!$A$2:$C$44,3,0)*AT693)),0)</f>
        <v>0</v>
      </c>
      <c r="AW693" s="147"/>
      <c r="AX693" s="142"/>
      <c r="AY693" s="140">
        <f>IFERROR(IF(VLOOKUP(YEAR($D693),SMMLV!$A$2:$C$44,3,0)*AW693=AX693,AX693,IF(AW693="",AX693,VLOOKUP(YEAR($D693),SMMLV!$A$2:$C$44,3,0)*AW693)),0)</f>
        <v>0</v>
      </c>
      <c r="AZ693" s="134"/>
      <c r="BA693" s="145">
        <f t="shared" si="578"/>
        <v>0</v>
      </c>
      <c r="BB693" s="138"/>
      <c r="BC693" s="139"/>
      <c r="BD693" s="140">
        <f>IFERROR(IF(VLOOKUP(YEAR($D693),SMMLV!$A$2:$C$44,3,0)*BB693=BC693,BC693,IF(BB693="",BC693,VLOOKUP(YEAR($D693),SMMLV!$A$2:$C$44,3,0)*BB693)),0)</f>
        <v>0</v>
      </c>
      <c r="BE693" s="141"/>
      <c r="BF693" s="142"/>
      <c r="BG693" s="147"/>
      <c r="BH693" s="144"/>
      <c r="BI693" s="145">
        <f>IFERROR(SUM(IF(VLOOKUP(YEAR($D693),SMMLV!$A$2:$C$44,3,0)*BE693=BF693,BF693,IF(BE693="",BF693,VLOOKUP(YEAR($D693),SMMLV!$A$2:$C$44,3,0)*BE693)),IF(VLOOKUP(YEAR($D693),SMMLV!$A$2:$C$44,3,0)*BG693=BH693,BH693,IF(BG693="",BH693,VLOOKUP(YEAR($D693),SMMLV!$A$2:$C$44,3,0)*BG693))),0)</f>
        <v>0</v>
      </c>
      <c r="BJ693" s="149"/>
      <c r="BK693" s="150"/>
      <c r="BL693" s="140">
        <f>IFERROR(IF(VLOOKUP(YEAR($D693),SMMLV!$A$2:$C$44,3,0)*BJ693=BK693,BK693,IF(BJ693="",BK693,VLOOKUP(YEAR($D693),SMMLV!$A$2:$C$44,3,0)*BJ693)),0)</f>
        <v>0</v>
      </c>
      <c r="BM693" s="147"/>
      <c r="BN693" s="142"/>
      <c r="BO693" s="140">
        <f>IFERROR(IF(VLOOKUP(YEAR($D693),SMMLV!$A$2:$C$44,3,0)*BM693=BN693,BN693,IF(BM693="",BN693,VLOOKUP(YEAR($D693),SMMLV!$A$2:$C$44,3,0)*BM693)),0)</f>
        <v>0</v>
      </c>
      <c r="BP693" s="147"/>
      <c r="BQ693" s="142"/>
      <c r="BR693" s="140">
        <f>IFERROR(IF(VLOOKUP(YEAR($D693),SMMLV!$A$2:$C$44,3,0)*BP693=BQ693,BQ693,IF(BP693="",BQ693,VLOOKUP(YEAR($D693),SMMLV!$A$2:$C$44,3,0)*BP693)),0)</f>
        <v>0</v>
      </c>
      <c r="BS693" s="134"/>
      <c r="BT693" s="145">
        <f t="shared" si="579"/>
        <v>0</v>
      </c>
      <c r="BU693" s="151">
        <f t="shared" si="580"/>
        <v>0</v>
      </c>
      <c r="BV693" s="151">
        <f t="shared" si="581"/>
        <v>0</v>
      </c>
      <c r="BW693" s="151">
        <f t="shared" si="582"/>
        <v>0</v>
      </c>
      <c r="BX693" s="151">
        <f t="shared" si="583"/>
        <v>0</v>
      </c>
      <c r="BY693" s="151">
        <f t="shared" si="584"/>
        <v>0</v>
      </c>
      <c r="BZ693" s="151">
        <f t="shared" si="572"/>
        <v>0</v>
      </c>
      <c r="CA693" s="134"/>
      <c r="CB693" s="134"/>
      <c r="CC693" s="134"/>
      <c r="CD693" s="152">
        <f t="shared" si="573"/>
        <v>0</v>
      </c>
      <c r="CE693" s="153">
        <f>IFERROR(INDEX(IPC!$A$11:$Y$22,MATCH(PROPER(TEXT(CD693,"mmmm")),IPC!$A$11:$A$22,0),MATCH(YEAR(CD693),IPC!$A$10:$Y$10,0)),0)</f>
        <v>0</v>
      </c>
      <c r="CF693" s="154">
        <v>66465</v>
      </c>
      <c r="CG693" s="153">
        <f>IFERROR(INDEX(IPC!$A$11:$Y$22,MATCH(PROPER(TEXT(CF693,"mmmm")),IPC!$A$11:$A$22,0),MATCH(YEAR(CF693),IPC!$A$10:$Y$10,0)),0)</f>
        <v>0</v>
      </c>
      <c r="CH693" s="155">
        <f t="shared" si="574"/>
        <v>0</v>
      </c>
      <c r="CI693" s="145">
        <v>1751588</v>
      </c>
      <c r="CJ693" s="151">
        <f t="shared" si="585"/>
        <v>0</v>
      </c>
      <c r="CK693" s="151">
        <f t="shared" si="586"/>
        <v>0</v>
      </c>
      <c r="CL693" s="151">
        <f t="shared" si="587"/>
        <v>0</v>
      </c>
      <c r="CM693" s="151">
        <f t="shared" si="588"/>
        <v>0</v>
      </c>
      <c r="CN693" s="151">
        <f t="shared" si="589"/>
        <v>0</v>
      </c>
      <c r="CO693" s="151">
        <f t="shared" si="590"/>
        <v>0</v>
      </c>
      <c r="CP693" s="151">
        <f t="shared" si="591"/>
        <v>0</v>
      </c>
      <c r="CQ693" s="151">
        <f t="shared" si="592"/>
        <v>0</v>
      </c>
      <c r="CR693" s="151">
        <f t="shared" si="593"/>
        <v>0</v>
      </c>
      <c r="CS693" s="151">
        <f t="shared" si="594"/>
        <v>0</v>
      </c>
      <c r="CT693" s="151">
        <f t="shared" si="595"/>
        <v>0</v>
      </c>
      <c r="CU693" s="151">
        <f t="shared" si="596"/>
        <v>0</v>
      </c>
      <c r="CV693" s="151">
        <f t="shared" si="597"/>
        <v>0</v>
      </c>
      <c r="CW693" s="151">
        <f t="shared" si="598"/>
        <v>0</v>
      </c>
      <c r="CX693" s="151">
        <f t="shared" si="599"/>
        <v>0</v>
      </c>
      <c r="CY693" s="151">
        <f t="shared" si="600"/>
        <v>0</v>
      </c>
      <c r="CZ693" s="151">
        <f t="shared" si="601"/>
        <v>0</v>
      </c>
      <c r="DA693" s="151">
        <f t="shared" si="602"/>
        <v>0</v>
      </c>
      <c r="DB693" s="151">
        <f t="shared" si="603"/>
        <v>0</v>
      </c>
      <c r="DC693" s="151">
        <f t="shared" si="604"/>
        <v>0</v>
      </c>
      <c r="DD693" s="151">
        <f t="shared" si="605"/>
        <v>0</v>
      </c>
      <c r="DE693" s="151">
        <f t="shared" si="606"/>
        <v>0</v>
      </c>
      <c r="DF693" s="151">
        <f t="shared" si="607"/>
        <v>0</v>
      </c>
      <c r="DG693" s="151">
        <f t="shared" si="608"/>
        <v>0</v>
      </c>
      <c r="DH693" s="151">
        <f t="shared" si="609"/>
        <v>0</v>
      </c>
      <c r="DI693" s="151">
        <f t="shared" si="610"/>
        <v>0</v>
      </c>
      <c r="DJ693" s="151">
        <f t="shared" si="611"/>
        <v>0</v>
      </c>
      <c r="DK693" s="151">
        <f t="shared" si="612"/>
        <v>0</v>
      </c>
      <c r="DL693" s="151">
        <f t="shared" si="613"/>
        <v>0</v>
      </c>
      <c r="DM693" s="151">
        <f t="shared" si="614"/>
        <v>0</v>
      </c>
      <c r="DN693" s="151">
        <f t="shared" si="615"/>
        <v>0</v>
      </c>
      <c r="DO693" s="156">
        <f t="shared" si="616"/>
        <v>0</v>
      </c>
      <c r="DP693" s="173" t="str">
        <f t="shared" si="617"/>
        <v/>
      </c>
      <c r="DQ693" s="157" t="str">
        <f t="shared" si="618"/>
        <v/>
      </c>
      <c r="DR693" s="158" t="str">
        <f>IFERROR(IFERROR(IFERROR(_xlfn.XLOOKUP(DP693,#REF!,#REF!,,,),_xlfn.XLOOKUP(DP693,#REF!,#REF!,,,)),_xlfn.XLOOKUP(DP693,#REF!,#REF!,,,)),"N/A")</f>
        <v>N/A</v>
      </c>
      <c r="DS693" s="159"/>
      <c r="DT693" s="160"/>
      <c r="DU693" s="161"/>
      <c r="DV693" s="162"/>
      <c r="DW693" s="163">
        <f>IFERROR(IFERROR(IFERROR(_xlfn.XLOOKUP(DP693,#REF!,#REF!,,,),_xlfn.XLOOKUP(DP693,#REF!,#REF!,,,)),_xlfn.XLOOKUP(DP693,#REF!,#REF!,,,)),0)</f>
        <v>0</v>
      </c>
      <c r="DX693" s="164"/>
      <c r="DY693" s="165">
        <f t="shared" si="619"/>
        <v>0</v>
      </c>
      <c r="DZ693" s="166"/>
      <c r="EA693" s="167">
        <f t="shared" si="620"/>
        <v>0</v>
      </c>
      <c r="EB693" s="168">
        <f t="shared" si="621"/>
        <v>0</v>
      </c>
      <c r="EC693" s="168">
        <f t="shared" si="622"/>
        <v>0</v>
      </c>
      <c r="ED693" s="169"/>
      <c r="EE693" s="170">
        <f t="shared" si="623"/>
        <v>0</v>
      </c>
      <c r="EF693" s="170" t="str">
        <f>IFERROR(IF(DY693&gt;((_xlfn.XLOOKUP(DQ693,TOPES!B:B,TOPES!C:C,,,)*INDEXACIÓN!CI693)),"SUPERA TOPES DEL HV",0),"HV NO ENCONTRADO")</f>
        <v>HV NO ENCONTRADO</v>
      </c>
      <c r="EG693" s="170">
        <f t="shared" si="624"/>
        <v>0</v>
      </c>
      <c r="EH693" s="170">
        <f>IF(SUMIF($M:$M,#REF!,$DY:$DY)&gt;$EH$8,"CONSULTA DIAN",0)</f>
        <v>0</v>
      </c>
      <c r="EI693" s="171">
        <f t="shared" si="625"/>
        <v>0</v>
      </c>
      <c r="EJ693" s="172"/>
    </row>
    <row r="694" spans="1:140" x14ac:dyDescent="0.25">
      <c r="A694" s="133" t="str">
        <f t="shared" si="575"/>
        <v>19000100685</v>
      </c>
      <c r="B694" s="134"/>
      <c r="C694" s="134"/>
      <c r="D694" s="135">
        <f>_xlfn.XLOOKUP(C694,TOPES!L:L,TOPES!M:M,,,)</f>
        <v>0</v>
      </c>
      <c r="E694" s="136">
        <v>685</v>
      </c>
      <c r="F694" s="134"/>
      <c r="G694" s="134"/>
      <c r="H694" s="134"/>
      <c r="I694" s="134"/>
      <c r="J694" s="134"/>
      <c r="K694" s="134"/>
      <c r="L694" s="134"/>
      <c r="M694" s="137"/>
      <c r="N694" s="134"/>
      <c r="O694" s="137" t="str">
        <f t="shared" si="576"/>
        <v/>
      </c>
      <c r="P694" s="138"/>
      <c r="Q694" s="139"/>
      <c r="R694" s="140">
        <f>IFERROR(IF(VLOOKUP(YEAR($D694),SMMLV!$A$2:$C$44,3,0)*$P694=$Q694,$Q694,IF($P694="",$Q694,VLOOKUP(YEAR($D694),SMMLV!$A$2:$C$44,3,0)*$P694)),0)</f>
        <v>0</v>
      </c>
      <c r="S694" s="141"/>
      <c r="T694" s="142"/>
      <c r="U694" s="143"/>
      <c r="V694" s="144"/>
      <c r="W694" s="145">
        <f>IFERROR(SUM(IF(VLOOKUP(YEAR($D694),SMMLV!$A$2:$C$44,3,0)*S694=T694,T694,IF(S694="",T694,VLOOKUP(YEAR($D694),SMMLV!$A$2:$C$44,3,0)*S694)),IF(VLOOKUP(YEAR($D694),SMMLV!$A$2:$C$44,3,0)*U694=V694,V694,IF(U694="",V694,VLOOKUP(YEAR($D694),SMMLV!$A$2:$C$44,3,0)*U694))),0)</f>
        <v>0</v>
      </c>
      <c r="X694" s="146"/>
      <c r="Y694" s="139"/>
      <c r="Z694" s="140">
        <f>IFERROR(IF(VLOOKUP(YEAR($D694),SMMLV!$A$2:$C$44,3,0)*$X694=$Y694,$Y694,IF($X694="",$Y694,VLOOKUP(YEAR($D694),SMMLV!$A$2:$C$44,3,0)*$X694)),0)</f>
        <v>0</v>
      </c>
      <c r="AA694" s="147"/>
      <c r="AB694" s="142"/>
      <c r="AC694" s="140">
        <f>IFERROR(IF(VLOOKUP(YEAR($D694),SMMLV!$A$2:$C$44,3,0)*$AA694=$AB694,$AB694,IF($AA694="",$AB694,VLOOKUP(YEAR($D694),SMMLV!$A$2:$C$44,3,0)*$AA694)),0)</f>
        <v>0</v>
      </c>
      <c r="AD694" s="147"/>
      <c r="AE694" s="142"/>
      <c r="AF694" s="140">
        <f>IFERROR(IF(VLOOKUP(YEAR($D694),SMMLV!$A$2:$C$44,3,0)*$AD694=$AE694,$AE694,IF($AD694="",$AE694,VLOOKUP(YEAR($D694),SMMLV!$A$2:$C$44,3,0)*$AD694)),0)</f>
        <v>0</v>
      </c>
      <c r="AG694" s="134"/>
      <c r="AH694" s="145">
        <f t="shared" si="577"/>
        <v>0</v>
      </c>
      <c r="AI694" s="138"/>
      <c r="AJ694" s="139"/>
      <c r="AK694" s="140">
        <f>IFERROR(IF(VLOOKUP(YEAR($D694),SMMLV!$A$2:$C$44,3,0)*$AI694=AJ694,AJ694,IF($AI694="",AJ694,VLOOKUP(YEAR($D694),SMMLV!$A$2:$C$44,3,0)*$AI694)),0)</f>
        <v>0</v>
      </c>
      <c r="AL694" s="141"/>
      <c r="AM694" s="142"/>
      <c r="AN694" s="147"/>
      <c r="AO694" s="144"/>
      <c r="AP694" s="145">
        <f>IFERROR(SUM(IF(VLOOKUP(YEAR($D694),SMMLV!$A$2:$C$44,3,0)*AL694=AM694,AM694,IF(AL694="",AM694,VLOOKUP(YEAR($D694),SMMLV!$A$2:$C$44,3,0)*AL694)),IF(VLOOKUP(YEAR($D694),SMMLV!$A$2:$C$44,3,0)*AN694=AO694,AO694,IF(AN694="",AO694,VLOOKUP(YEAR($D694),SMMLV!$A$2:$C$44,3,0)*AN694))),0)</f>
        <v>0</v>
      </c>
      <c r="AQ694" s="148"/>
      <c r="AR694" s="142"/>
      <c r="AS694" s="140">
        <f>IFERROR(IF(VLOOKUP(YEAR($D694),SMMLV!$A$2:$C$44,3,0)*AQ694=AR694,AR694,IF(AQ694="",AR694,VLOOKUP(YEAR($D694),SMMLV!$A$2:$C$44,3,0)*AQ694)),0)</f>
        <v>0</v>
      </c>
      <c r="AT694" s="147"/>
      <c r="AU694" s="142"/>
      <c r="AV694" s="140">
        <f>IFERROR(IF(VLOOKUP(YEAR($D694),SMMLV!$A$2:$C$44,3,0)*AT694=AU694,AU694,IF(AT694="",AU694,VLOOKUP(YEAR($D694),SMMLV!$A$2:$C$44,3,0)*AT694)),0)</f>
        <v>0</v>
      </c>
      <c r="AW694" s="147"/>
      <c r="AX694" s="142"/>
      <c r="AY694" s="140">
        <f>IFERROR(IF(VLOOKUP(YEAR($D694),SMMLV!$A$2:$C$44,3,0)*AW694=AX694,AX694,IF(AW694="",AX694,VLOOKUP(YEAR($D694),SMMLV!$A$2:$C$44,3,0)*AW694)),0)</f>
        <v>0</v>
      </c>
      <c r="AZ694" s="134"/>
      <c r="BA694" s="145">
        <f t="shared" si="578"/>
        <v>0</v>
      </c>
      <c r="BB694" s="138"/>
      <c r="BC694" s="139"/>
      <c r="BD694" s="140">
        <f>IFERROR(IF(VLOOKUP(YEAR($D694),SMMLV!$A$2:$C$44,3,0)*BB694=BC694,BC694,IF(BB694="",BC694,VLOOKUP(YEAR($D694),SMMLV!$A$2:$C$44,3,0)*BB694)),0)</f>
        <v>0</v>
      </c>
      <c r="BE694" s="141"/>
      <c r="BF694" s="142"/>
      <c r="BG694" s="147"/>
      <c r="BH694" s="144"/>
      <c r="BI694" s="145">
        <f>IFERROR(SUM(IF(VLOOKUP(YEAR($D694),SMMLV!$A$2:$C$44,3,0)*BE694=BF694,BF694,IF(BE694="",BF694,VLOOKUP(YEAR($D694),SMMLV!$A$2:$C$44,3,0)*BE694)),IF(VLOOKUP(YEAR($D694),SMMLV!$A$2:$C$44,3,0)*BG694=BH694,BH694,IF(BG694="",BH694,VLOOKUP(YEAR($D694),SMMLV!$A$2:$C$44,3,0)*BG694))),0)</f>
        <v>0</v>
      </c>
      <c r="BJ694" s="149"/>
      <c r="BK694" s="150"/>
      <c r="BL694" s="140">
        <f>IFERROR(IF(VLOOKUP(YEAR($D694),SMMLV!$A$2:$C$44,3,0)*BJ694=BK694,BK694,IF(BJ694="",BK694,VLOOKUP(YEAR($D694),SMMLV!$A$2:$C$44,3,0)*BJ694)),0)</f>
        <v>0</v>
      </c>
      <c r="BM694" s="147"/>
      <c r="BN694" s="142"/>
      <c r="BO694" s="140">
        <f>IFERROR(IF(VLOOKUP(YEAR($D694),SMMLV!$A$2:$C$44,3,0)*BM694=BN694,BN694,IF(BM694="",BN694,VLOOKUP(YEAR($D694),SMMLV!$A$2:$C$44,3,0)*BM694)),0)</f>
        <v>0</v>
      </c>
      <c r="BP694" s="147"/>
      <c r="BQ694" s="142"/>
      <c r="BR694" s="140">
        <f>IFERROR(IF(VLOOKUP(YEAR($D694),SMMLV!$A$2:$C$44,3,0)*BP694=BQ694,BQ694,IF(BP694="",BQ694,VLOOKUP(YEAR($D694),SMMLV!$A$2:$C$44,3,0)*BP694)),0)</f>
        <v>0</v>
      </c>
      <c r="BS694" s="134"/>
      <c r="BT694" s="145">
        <f t="shared" si="579"/>
        <v>0</v>
      </c>
      <c r="BU694" s="151">
        <f t="shared" si="580"/>
        <v>0</v>
      </c>
      <c r="BV694" s="151">
        <f t="shared" si="581"/>
        <v>0</v>
      </c>
      <c r="BW694" s="151">
        <f t="shared" si="582"/>
        <v>0</v>
      </c>
      <c r="BX694" s="151">
        <f t="shared" si="583"/>
        <v>0</v>
      </c>
      <c r="BY694" s="151">
        <f t="shared" si="584"/>
        <v>0</v>
      </c>
      <c r="BZ694" s="151">
        <f t="shared" si="572"/>
        <v>0</v>
      </c>
      <c r="CA694" s="134"/>
      <c r="CB694" s="134"/>
      <c r="CC694" s="134"/>
      <c r="CD694" s="152">
        <f t="shared" si="573"/>
        <v>0</v>
      </c>
      <c r="CE694" s="153">
        <f>IFERROR(INDEX(IPC!$A$11:$Y$22,MATCH(PROPER(TEXT(CD694,"mmmm")),IPC!$A$11:$A$22,0),MATCH(YEAR(CD694),IPC!$A$10:$Y$10,0)),0)</f>
        <v>0</v>
      </c>
      <c r="CF694" s="154">
        <v>66496</v>
      </c>
      <c r="CG694" s="153">
        <f>IFERROR(INDEX(IPC!$A$11:$Y$22,MATCH(PROPER(TEXT(CF694,"mmmm")),IPC!$A$11:$A$22,0),MATCH(YEAR(CF694),IPC!$A$10:$Y$10,0)),0)</f>
        <v>0</v>
      </c>
      <c r="CH694" s="155">
        <f t="shared" si="574"/>
        <v>0</v>
      </c>
      <c r="CI694" s="145">
        <v>1751589</v>
      </c>
      <c r="CJ694" s="151">
        <f t="shared" si="585"/>
        <v>0</v>
      </c>
      <c r="CK694" s="151">
        <f t="shared" si="586"/>
        <v>0</v>
      </c>
      <c r="CL694" s="151">
        <f t="shared" si="587"/>
        <v>0</v>
      </c>
      <c r="CM694" s="151">
        <f t="shared" si="588"/>
        <v>0</v>
      </c>
      <c r="CN694" s="151">
        <f t="shared" si="589"/>
        <v>0</v>
      </c>
      <c r="CO694" s="151">
        <f t="shared" si="590"/>
        <v>0</v>
      </c>
      <c r="CP694" s="151">
        <f t="shared" si="591"/>
        <v>0</v>
      </c>
      <c r="CQ694" s="151">
        <f t="shared" si="592"/>
        <v>0</v>
      </c>
      <c r="CR694" s="151">
        <f t="shared" si="593"/>
        <v>0</v>
      </c>
      <c r="CS694" s="151">
        <f t="shared" si="594"/>
        <v>0</v>
      </c>
      <c r="CT694" s="151">
        <f t="shared" si="595"/>
        <v>0</v>
      </c>
      <c r="CU694" s="151">
        <f t="shared" si="596"/>
        <v>0</v>
      </c>
      <c r="CV694" s="151">
        <f t="shared" si="597"/>
        <v>0</v>
      </c>
      <c r="CW694" s="151">
        <f t="shared" si="598"/>
        <v>0</v>
      </c>
      <c r="CX694" s="151">
        <f t="shared" si="599"/>
        <v>0</v>
      </c>
      <c r="CY694" s="151">
        <f t="shared" si="600"/>
        <v>0</v>
      </c>
      <c r="CZ694" s="151">
        <f t="shared" si="601"/>
        <v>0</v>
      </c>
      <c r="DA694" s="151">
        <f t="shared" si="602"/>
        <v>0</v>
      </c>
      <c r="DB694" s="151">
        <f t="shared" si="603"/>
        <v>0</v>
      </c>
      <c r="DC694" s="151">
        <f t="shared" si="604"/>
        <v>0</v>
      </c>
      <c r="DD694" s="151">
        <f t="shared" si="605"/>
        <v>0</v>
      </c>
      <c r="DE694" s="151">
        <f t="shared" si="606"/>
        <v>0</v>
      </c>
      <c r="DF694" s="151">
        <f t="shared" si="607"/>
        <v>0</v>
      </c>
      <c r="DG694" s="151">
        <f t="shared" si="608"/>
        <v>0</v>
      </c>
      <c r="DH694" s="151">
        <f t="shared" si="609"/>
        <v>0</v>
      </c>
      <c r="DI694" s="151">
        <f t="shared" si="610"/>
        <v>0</v>
      </c>
      <c r="DJ694" s="151">
        <f t="shared" si="611"/>
        <v>0</v>
      </c>
      <c r="DK694" s="151">
        <f t="shared" si="612"/>
        <v>0</v>
      </c>
      <c r="DL694" s="151">
        <f t="shared" si="613"/>
        <v>0</v>
      </c>
      <c r="DM694" s="151">
        <f t="shared" si="614"/>
        <v>0</v>
      </c>
      <c r="DN694" s="151">
        <f t="shared" si="615"/>
        <v>0</v>
      </c>
      <c r="DO694" s="156">
        <f t="shared" si="616"/>
        <v>0</v>
      </c>
      <c r="DP694" s="173" t="str">
        <f t="shared" si="617"/>
        <v/>
      </c>
      <c r="DQ694" s="157" t="str">
        <f t="shared" si="618"/>
        <v/>
      </c>
      <c r="DR694" s="158" t="str">
        <f>IFERROR(IFERROR(IFERROR(_xlfn.XLOOKUP(DP694,#REF!,#REF!,,,),_xlfn.XLOOKUP(DP694,#REF!,#REF!,,,)),_xlfn.XLOOKUP(DP694,#REF!,#REF!,,,)),"N/A")</f>
        <v>N/A</v>
      </c>
      <c r="DS694" s="159"/>
      <c r="DT694" s="160"/>
      <c r="DU694" s="161"/>
      <c r="DV694" s="162"/>
      <c r="DW694" s="163">
        <f>IFERROR(IFERROR(IFERROR(_xlfn.XLOOKUP(DP694,#REF!,#REF!,,,),_xlfn.XLOOKUP(DP694,#REF!,#REF!,,,)),_xlfn.XLOOKUP(DP694,#REF!,#REF!,,,)),0)</f>
        <v>0</v>
      </c>
      <c r="DX694" s="164"/>
      <c r="DY694" s="165">
        <f t="shared" si="619"/>
        <v>0</v>
      </c>
      <c r="DZ694" s="166"/>
      <c r="EA694" s="167">
        <f t="shared" si="620"/>
        <v>0</v>
      </c>
      <c r="EB694" s="168">
        <f t="shared" si="621"/>
        <v>0</v>
      </c>
      <c r="EC694" s="168">
        <f t="shared" si="622"/>
        <v>0</v>
      </c>
      <c r="ED694" s="169"/>
      <c r="EE694" s="170">
        <f t="shared" si="623"/>
        <v>0</v>
      </c>
      <c r="EF694" s="170" t="str">
        <f>IFERROR(IF(DY694&gt;((_xlfn.XLOOKUP(DQ694,TOPES!B:B,TOPES!C:C,,,)*INDEXACIÓN!CI694)),"SUPERA TOPES DEL HV",0),"HV NO ENCONTRADO")</f>
        <v>HV NO ENCONTRADO</v>
      </c>
      <c r="EG694" s="170">
        <f t="shared" si="624"/>
        <v>0</v>
      </c>
      <c r="EH694" s="170">
        <f>IF(SUMIF($M:$M,#REF!,$DY:$DY)&gt;$EH$8,"CONSULTA DIAN",0)</f>
        <v>0</v>
      </c>
      <c r="EI694" s="171">
        <f t="shared" si="625"/>
        <v>0</v>
      </c>
      <c r="EJ694" s="172"/>
    </row>
    <row r="695" spans="1:140" x14ac:dyDescent="0.25">
      <c r="A695" s="133" t="str">
        <f t="shared" si="575"/>
        <v>19000100686</v>
      </c>
      <c r="B695" s="134"/>
      <c r="C695" s="134"/>
      <c r="D695" s="135">
        <f>_xlfn.XLOOKUP(C695,TOPES!L:L,TOPES!M:M,,,)</f>
        <v>0</v>
      </c>
      <c r="E695" s="136">
        <v>686</v>
      </c>
      <c r="F695" s="134"/>
      <c r="G695" s="134"/>
      <c r="H695" s="134"/>
      <c r="I695" s="134"/>
      <c r="J695" s="134"/>
      <c r="K695" s="134"/>
      <c r="L695" s="134"/>
      <c r="M695" s="137"/>
      <c r="N695" s="134"/>
      <c r="O695" s="137" t="str">
        <f t="shared" si="576"/>
        <v/>
      </c>
      <c r="P695" s="138"/>
      <c r="Q695" s="139"/>
      <c r="R695" s="140">
        <f>IFERROR(IF(VLOOKUP(YEAR($D695),SMMLV!$A$2:$C$44,3,0)*$P695=$Q695,$Q695,IF($P695="",$Q695,VLOOKUP(YEAR($D695),SMMLV!$A$2:$C$44,3,0)*$P695)),0)</f>
        <v>0</v>
      </c>
      <c r="S695" s="141"/>
      <c r="T695" s="142"/>
      <c r="U695" s="143"/>
      <c r="V695" s="144"/>
      <c r="W695" s="145">
        <f>IFERROR(SUM(IF(VLOOKUP(YEAR($D695),SMMLV!$A$2:$C$44,3,0)*S695=T695,T695,IF(S695="",T695,VLOOKUP(YEAR($D695),SMMLV!$A$2:$C$44,3,0)*S695)),IF(VLOOKUP(YEAR($D695),SMMLV!$A$2:$C$44,3,0)*U695=V695,V695,IF(U695="",V695,VLOOKUP(YEAR($D695),SMMLV!$A$2:$C$44,3,0)*U695))),0)</f>
        <v>0</v>
      </c>
      <c r="X695" s="146"/>
      <c r="Y695" s="139"/>
      <c r="Z695" s="140">
        <f>IFERROR(IF(VLOOKUP(YEAR($D695),SMMLV!$A$2:$C$44,3,0)*$X695=$Y695,$Y695,IF($X695="",$Y695,VLOOKUP(YEAR($D695),SMMLV!$A$2:$C$44,3,0)*$X695)),0)</f>
        <v>0</v>
      </c>
      <c r="AA695" s="147"/>
      <c r="AB695" s="142"/>
      <c r="AC695" s="140">
        <f>IFERROR(IF(VLOOKUP(YEAR($D695),SMMLV!$A$2:$C$44,3,0)*$AA695=$AB695,$AB695,IF($AA695="",$AB695,VLOOKUP(YEAR($D695),SMMLV!$A$2:$C$44,3,0)*$AA695)),0)</f>
        <v>0</v>
      </c>
      <c r="AD695" s="147"/>
      <c r="AE695" s="142"/>
      <c r="AF695" s="140">
        <f>IFERROR(IF(VLOOKUP(YEAR($D695),SMMLV!$A$2:$C$44,3,0)*$AD695=$AE695,$AE695,IF($AD695="",$AE695,VLOOKUP(YEAR($D695),SMMLV!$A$2:$C$44,3,0)*$AD695)),0)</f>
        <v>0</v>
      </c>
      <c r="AG695" s="134"/>
      <c r="AH695" s="145">
        <f t="shared" si="577"/>
        <v>0</v>
      </c>
      <c r="AI695" s="138"/>
      <c r="AJ695" s="139"/>
      <c r="AK695" s="140">
        <f>IFERROR(IF(VLOOKUP(YEAR($D695),SMMLV!$A$2:$C$44,3,0)*$AI695=AJ695,AJ695,IF($AI695="",AJ695,VLOOKUP(YEAR($D695),SMMLV!$A$2:$C$44,3,0)*$AI695)),0)</f>
        <v>0</v>
      </c>
      <c r="AL695" s="141"/>
      <c r="AM695" s="142"/>
      <c r="AN695" s="147"/>
      <c r="AO695" s="144"/>
      <c r="AP695" s="145">
        <f>IFERROR(SUM(IF(VLOOKUP(YEAR($D695),SMMLV!$A$2:$C$44,3,0)*AL695=AM695,AM695,IF(AL695="",AM695,VLOOKUP(YEAR($D695),SMMLV!$A$2:$C$44,3,0)*AL695)),IF(VLOOKUP(YEAR($D695),SMMLV!$A$2:$C$44,3,0)*AN695=AO695,AO695,IF(AN695="",AO695,VLOOKUP(YEAR($D695),SMMLV!$A$2:$C$44,3,0)*AN695))),0)</f>
        <v>0</v>
      </c>
      <c r="AQ695" s="148"/>
      <c r="AR695" s="142"/>
      <c r="AS695" s="140">
        <f>IFERROR(IF(VLOOKUP(YEAR($D695),SMMLV!$A$2:$C$44,3,0)*AQ695=AR695,AR695,IF(AQ695="",AR695,VLOOKUP(YEAR($D695),SMMLV!$A$2:$C$44,3,0)*AQ695)),0)</f>
        <v>0</v>
      </c>
      <c r="AT695" s="147"/>
      <c r="AU695" s="142"/>
      <c r="AV695" s="140">
        <f>IFERROR(IF(VLOOKUP(YEAR($D695),SMMLV!$A$2:$C$44,3,0)*AT695=AU695,AU695,IF(AT695="",AU695,VLOOKUP(YEAR($D695),SMMLV!$A$2:$C$44,3,0)*AT695)),0)</f>
        <v>0</v>
      </c>
      <c r="AW695" s="147"/>
      <c r="AX695" s="142"/>
      <c r="AY695" s="140">
        <f>IFERROR(IF(VLOOKUP(YEAR($D695),SMMLV!$A$2:$C$44,3,0)*AW695=AX695,AX695,IF(AW695="",AX695,VLOOKUP(YEAR($D695),SMMLV!$A$2:$C$44,3,0)*AW695)),0)</f>
        <v>0</v>
      </c>
      <c r="AZ695" s="134"/>
      <c r="BA695" s="145">
        <f t="shared" si="578"/>
        <v>0</v>
      </c>
      <c r="BB695" s="138"/>
      <c r="BC695" s="139"/>
      <c r="BD695" s="140">
        <f>IFERROR(IF(VLOOKUP(YEAR($D695),SMMLV!$A$2:$C$44,3,0)*BB695=BC695,BC695,IF(BB695="",BC695,VLOOKUP(YEAR($D695),SMMLV!$A$2:$C$44,3,0)*BB695)),0)</f>
        <v>0</v>
      </c>
      <c r="BE695" s="141"/>
      <c r="BF695" s="142"/>
      <c r="BG695" s="147"/>
      <c r="BH695" s="144"/>
      <c r="BI695" s="145">
        <f>IFERROR(SUM(IF(VLOOKUP(YEAR($D695),SMMLV!$A$2:$C$44,3,0)*BE695=BF695,BF695,IF(BE695="",BF695,VLOOKUP(YEAR($D695),SMMLV!$A$2:$C$44,3,0)*BE695)),IF(VLOOKUP(YEAR($D695),SMMLV!$A$2:$C$44,3,0)*BG695=BH695,BH695,IF(BG695="",BH695,VLOOKUP(YEAR($D695),SMMLV!$A$2:$C$44,3,0)*BG695))),0)</f>
        <v>0</v>
      </c>
      <c r="BJ695" s="149"/>
      <c r="BK695" s="150"/>
      <c r="BL695" s="140">
        <f>IFERROR(IF(VLOOKUP(YEAR($D695),SMMLV!$A$2:$C$44,3,0)*BJ695=BK695,BK695,IF(BJ695="",BK695,VLOOKUP(YEAR($D695),SMMLV!$A$2:$C$44,3,0)*BJ695)),0)</f>
        <v>0</v>
      </c>
      <c r="BM695" s="147"/>
      <c r="BN695" s="142"/>
      <c r="BO695" s="140">
        <f>IFERROR(IF(VLOOKUP(YEAR($D695),SMMLV!$A$2:$C$44,3,0)*BM695=BN695,BN695,IF(BM695="",BN695,VLOOKUP(YEAR($D695),SMMLV!$A$2:$C$44,3,0)*BM695)),0)</f>
        <v>0</v>
      </c>
      <c r="BP695" s="147"/>
      <c r="BQ695" s="142"/>
      <c r="BR695" s="140">
        <f>IFERROR(IF(VLOOKUP(YEAR($D695),SMMLV!$A$2:$C$44,3,0)*BP695=BQ695,BQ695,IF(BP695="",BQ695,VLOOKUP(YEAR($D695),SMMLV!$A$2:$C$44,3,0)*BP695)),0)</f>
        <v>0</v>
      </c>
      <c r="BS695" s="134"/>
      <c r="BT695" s="145">
        <f t="shared" si="579"/>
        <v>0</v>
      </c>
      <c r="BU695" s="151">
        <f t="shared" si="580"/>
        <v>0</v>
      </c>
      <c r="BV695" s="151">
        <f t="shared" si="581"/>
        <v>0</v>
      </c>
      <c r="BW695" s="151">
        <f t="shared" si="582"/>
        <v>0</v>
      </c>
      <c r="BX695" s="151">
        <f t="shared" si="583"/>
        <v>0</v>
      </c>
      <c r="BY695" s="151">
        <f t="shared" si="584"/>
        <v>0</v>
      </c>
      <c r="BZ695" s="151">
        <f t="shared" si="572"/>
        <v>0</v>
      </c>
      <c r="CA695" s="134"/>
      <c r="CB695" s="134"/>
      <c r="CC695" s="134"/>
      <c r="CD695" s="152">
        <f t="shared" si="573"/>
        <v>0</v>
      </c>
      <c r="CE695" s="153">
        <f>IFERROR(INDEX(IPC!$A$11:$Y$22,MATCH(PROPER(TEXT(CD695,"mmmm")),IPC!$A$11:$A$22,0),MATCH(YEAR(CD695),IPC!$A$10:$Y$10,0)),0)</f>
        <v>0</v>
      </c>
      <c r="CF695" s="154">
        <v>66527</v>
      </c>
      <c r="CG695" s="153">
        <f>IFERROR(INDEX(IPC!$A$11:$Y$22,MATCH(PROPER(TEXT(CF695,"mmmm")),IPC!$A$11:$A$22,0),MATCH(YEAR(CF695),IPC!$A$10:$Y$10,0)),0)</f>
        <v>0</v>
      </c>
      <c r="CH695" s="155">
        <f t="shared" si="574"/>
        <v>0</v>
      </c>
      <c r="CI695" s="145">
        <v>1751590</v>
      </c>
      <c r="CJ695" s="151">
        <f t="shared" si="585"/>
        <v>0</v>
      </c>
      <c r="CK695" s="151">
        <f t="shared" si="586"/>
        <v>0</v>
      </c>
      <c r="CL695" s="151">
        <f t="shared" si="587"/>
        <v>0</v>
      </c>
      <c r="CM695" s="151">
        <f t="shared" si="588"/>
        <v>0</v>
      </c>
      <c r="CN695" s="151">
        <f t="shared" si="589"/>
        <v>0</v>
      </c>
      <c r="CO695" s="151">
        <f t="shared" si="590"/>
        <v>0</v>
      </c>
      <c r="CP695" s="151">
        <f t="shared" si="591"/>
        <v>0</v>
      </c>
      <c r="CQ695" s="151">
        <f t="shared" si="592"/>
        <v>0</v>
      </c>
      <c r="CR695" s="151">
        <f t="shared" si="593"/>
        <v>0</v>
      </c>
      <c r="CS695" s="151">
        <f t="shared" si="594"/>
        <v>0</v>
      </c>
      <c r="CT695" s="151">
        <f t="shared" si="595"/>
        <v>0</v>
      </c>
      <c r="CU695" s="151">
        <f t="shared" si="596"/>
        <v>0</v>
      </c>
      <c r="CV695" s="151">
        <f t="shared" si="597"/>
        <v>0</v>
      </c>
      <c r="CW695" s="151">
        <f t="shared" si="598"/>
        <v>0</v>
      </c>
      <c r="CX695" s="151">
        <f t="shared" si="599"/>
        <v>0</v>
      </c>
      <c r="CY695" s="151">
        <f t="shared" si="600"/>
        <v>0</v>
      </c>
      <c r="CZ695" s="151">
        <f t="shared" si="601"/>
        <v>0</v>
      </c>
      <c r="DA695" s="151">
        <f t="shared" si="602"/>
        <v>0</v>
      </c>
      <c r="DB695" s="151">
        <f t="shared" si="603"/>
        <v>0</v>
      </c>
      <c r="DC695" s="151">
        <f t="shared" si="604"/>
        <v>0</v>
      </c>
      <c r="DD695" s="151">
        <f t="shared" si="605"/>
        <v>0</v>
      </c>
      <c r="DE695" s="151">
        <f t="shared" si="606"/>
        <v>0</v>
      </c>
      <c r="DF695" s="151">
        <f t="shared" si="607"/>
        <v>0</v>
      </c>
      <c r="DG695" s="151">
        <f t="shared" si="608"/>
        <v>0</v>
      </c>
      <c r="DH695" s="151">
        <f t="shared" si="609"/>
        <v>0</v>
      </c>
      <c r="DI695" s="151">
        <f t="shared" si="610"/>
        <v>0</v>
      </c>
      <c r="DJ695" s="151">
        <f t="shared" si="611"/>
        <v>0</v>
      </c>
      <c r="DK695" s="151">
        <f t="shared" si="612"/>
        <v>0</v>
      </c>
      <c r="DL695" s="151">
        <f t="shared" si="613"/>
        <v>0</v>
      </c>
      <c r="DM695" s="151">
        <f t="shared" si="614"/>
        <v>0</v>
      </c>
      <c r="DN695" s="151">
        <f t="shared" si="615"/>
        <v>0</v>
      </c>
      <c r="DO695" s="156">
        <f t="shared" si="616"/>
        <v>0</v>
      </c>
      <c r="DP695" s="173" t="str">
        <f t="shared" si="617"/>
        <v/>
      </c>
      <c r="DQ695" s="157" t="str">
        <f t="shared" si="618"/>
        <v/>
      </c>
      <c r="DR695" s="158" t="str">
        <f>IFERROR(IFERROR(IFERROR(_xlfn.XLOOKUP(DP695,#REF!,#REF!,,,),_xlfn.XLOOKUP(DP695,#REF!,#REF!,,,)),_xlfn.XLOOKUP(DP695,#REF!,#REF!,,,)),"N/A")</f>
        <v>N/A</v>
      </c>
      <c r="DS695" s="159"/>
      <c r="DT695" s="160"/>
      <c r="DU695" s="161"/>
      <c r="DV695" s="162"/>
      <c r="DW695" s="163">
        <f>IFERROR(IFERROR(IFERROR(_xlfn.XLOOKUP(DP695,#REF!,#REF!,,,),_xlfn.XLOOKUP(DP695,#REF!,#REF!,,,)),_xlfn.XLOOKUP(DP695,#REF!,#REF!,,,)),0)</f>
        <v>0</v>
      </c>
      <c r="DX695" s="164"/>
      <c r="DY695" s="165">
        <f t="shared" si="619"/>
        <v>0</v>
      </c>
      <c r="DZ695" s="166"/>
      <c r="EA695" s="167">
        <f t="shared" si="620"/>
        <v>0</v>
      </c>
      <c r="EB695" s="168">
        <f t="shared" si="621"/>
        <v>0</v>
      </c>
      <c r="EC695" s="168">
        <f t="shared" si="622"/>
        <v>0</v>
      </c>
      <c r="ED695" s="169"/>
      <c r="EE695" s="170">
        <f t="shared" si="623"/>
        <v>0</v>
      </c>
      <c r="EF695" s="170" t="str">
        <f>IFERROR(IF(DY695&gt;((_xlfn.XLOOKUP(DQ695,TOPES!B:B,TOPES!C:C,,,)*INDEXACIÓN!CI695)),"SUPERA TOPES DEL HV",0),"HV NO ENCONTRADO")</f>
        <v>HV NO ENCONTRADO</v>
      </c>
      <c r="EG695" s="170">
        <f t="shared" si="624"/>
        <v>0</v>
      </c>
      <c r="EH695" s="170">
        <f>IF(SUMIF($M:$M,#REF!,$DY:$DY)&gt;$EH$8,"CONSULTA DIAN",0)</f>
        <v>0</v>
      </c>
      <c r="EI695" s="171">
        <f t="shared" si="625"/>
        <v>0</v>
      </c>
      <c r="EJ695" s="172"/>
    </row>
    <row r="696" spans="1:140" x14ac:dyDescent="0.25">
      <c r="A696" s="133" t="str">
        <f t="shared" si="575"/>
        <v>19000100687</v>
      </c>
      <c r="B696" s="134"/>
      <c r="C696" s="134"/>
      <c r="D696" s="135">
        <f>_xlfn.XLOOKUP(C696,TOPES!L:L,TOPES!M:M,,,)</f>
        <v>0</v>
      </c>
      <c r="E696" s="136">
        <v>687</v>
      </c>
      <c r="F696" s="134"/>
      <c r="G696" s="134"/>
      <c r="H696" s="134"/>
      <c r="I696" s="134"/>
      <c r="J696" s="134"/>
      <c r="K696" s="134"/>
      <c r="L696" s="134"/>
      <c r="M696" s="137"/>
      <c r="N696" s="134"/>
      <c r="O696" s="137" t="str">
        <f t="shared" si="576"/>
        <v/>
      </c>
      <c r="P696" s="138"/>
      <c r="Q696" s="139"/>
      <c r="R696" s="140">
        <f>IFERROR(IF(VLOOKUP(YEAR($D696),SMMLV!$A$2:$C$44,3,0)*$P696=$Q696,$Q696,IF($P696="",$Q696,VLOOKUP(YEAR($D696),SMMLV!$A$2:$C$44,3,0)*$P696)),0)</f>
        <v>0</v>
      </c>
      <c r="S696" s="141"/>
      <c r="T696" s="142"/>
      <c r="U696" s="143"/>
      <c r="V696" s="144"/>
      <c r="W696" s="145">
        <f>IFERROR(SUM(IF(VLOOKUP(YEAR($D696),SMMLV!$A$2:$C$44,3,0)*S696=T696,T696,IF(S696="",T696,VLOOKUP(YEAR($D696),SMMLV!$A$2:$C$44,3,0)*S696)),IF(VLOOKUP(YEAR($D696),SMMLV!$A$2:$C$44,3,0)*U696=V696,V696,IF(U696="",V696,VLOOKUP(YEAR($D696),SMMLV!$A$2:$C$44,3,0)*U696))),0)</f>
        <v>0</v>
      </c>
      <c r="X696" s="146"/>
      <c r="Y696" s="139"/>
      <c r="Z696" s="140">
        <f>IFERROR(IF(VLOOKUP(YEAR($D696),SMMLV!$A$2:$C$44,3,0)*$X696=$Y696,$Y696,IF($X696="",$Y696,VLOOKUP(YEAR($D696),SMMLV!$A$2:$C$44,3,0)*$X696)),0)</f>
        <v>0</v>
      </c>
      <c r="AA696" s="147"/>
      <c r="AB696" s="142"/>
      <c r="AC696" s="140">
        <f>IFERROR(IF(VLOOKUP(YEAR($D696),SMMLV!$A$2:$C$44,3,0)*$AA696=$AB696,$AB696,IF($AA696="",$AB696,VLOOKUP(YEAR($D696),SMMLV!$A$2:$C$44,3,0)*$AA696)),0)</f>
        <v>0</v>
      </c>
      <c r="AD696" s="147"/>
      <c r="AE696" s="142"/>
      <c r="AF696" s="140">
        <f>IFERROR(IF(VLOOKUP(YEAR($D696),SMMLV!$A$2:$C$44,3,0)*$AD696=$AE696,$AE696,IF($AD696="",$AE696,VLOOKUP(YEAR($D696),SMMLV!$A$2:$C$44,3,0)*$AD696)),0)</f>
        <v>0</v>
      </c>
      <c r="AG696" s="134"/>
      <c r="AH696" s="145">
        <f t="shared" si="577"/>
        <v>0</v>
      </c>
      <c r="AI696" s="138"/>
      <c r="AJ696" s="139"/>
      <c r="AK696" s="140">
        <f>IFERROR(IF(VLOOKUP(YEAR($D696),SMMLV!$A$2:$C$44,3,0)*$AI696=AJ696,AJ696,IF($AI696="",AJ696,VLOOKUP(YEAR($D696),SMMLV!$A$2:$C$44,3,0)*$AI696)),0)</f>
        <v>0</v>
      </c>
      <c r="AL696" s="141"/>
      <c r="AM696" s="142"/>
      <c r="AN696" s="147"/>
      <c r="AO696" s="144"/>
      <c r="AP696" s="145">
        <f>IFERROR(SUM(IF(VLOOKUP(YEAR($D696),SMMLV!$A$2:$C$44,3,0)*AL696=AM696,AM696,IF(AL696="",AM696,VLOOKUP(YEAR($D696),SMMLV!$A$2:$C$44,3,0)*AL696)),IF(VLOOKUP(YEAR($D696),SMMLV!$A$2:$C$44,3,0)*AN696=AO696,AO696,IF(AN696="",AO696,VLOOKUP(YEAR($D696),SMMLV!$A$2:$C$44,3,0)*AN696))),0)</f>
        <v>0</v>
      </c>
      <c r="AQ696" s="148"/>
      <c r="AR696" s="142"/>
      <c r="AS696" s="140">
        <f>IFERROR(IF(VLOOKUP(YEAR($D696),SMMLV!$A$2:$C$44,3,0)*AQ696=AR696,AR696,IF(AQ696="",AR696,VLOOKUP(YEAR($D696),SMMLV!$A$2:$C$44,3,0)*AQ696)),0)</f>
        <v>0</v>
      </c>
      <c r="AT696" s="147"/>
      <c r="AU696" s="142"/>
      <c r="AV696" s="140">
        <f>IFERROR(IF(VLOOKUP(YEAR($D696),SMMLV!$A$2:$C$44,3,0)*AT696=AU696,AU696,IF(AT696="",AU696,VLOOKUP(YEAR($D696),SMMLV!$A$2:$C$44,3,0)*AT696)),0)</f>
        <v>0</v>
      </c>
      <c r="AW696" s="147"/>
      <c r="AX696" s="142"/>
      <c r="AY696" s="140">
        <f>IFERROR(IF(VLOOKUP(YEAR($D696),SMMLV!$A$2:$C$44,3,0)*AW696=AX696,AX696,IF(AW696="",AX696,VLOOKUP(YEAR($D696),SMMLV!$A$2:$C$44,3,0)*AW696)),0)</f>
        <v>0</v>
      </c>
      <c r="AZ696" s="134"/>
      <c r="BA696" s="145">
        <f t="shared" si="578"/>
        <v>0</v>
      </c>
      <c r="BB696" s="138"/>
      <c r="BC696" s="139"/>
      <c r="BD696" s="140">
        <f>IFERROR(IF(VLOOKUP(YEAR($D696),SMMLV!$A$2:$C$44,3,0)*BB696=BC696,BC696,IF(BB696="",BC696,VLOOKUP(YEAR($D696),SMMLV!$A$2:$C$44,3,0)*BB696)),0)</f>
        <v>0</v>
      </c>
      <c r="BE696" s="141"/>
      <c r="BF696" s="142"/>
      <c r="BG696" s="147"/>
      <c r="BH696" s="144"/>
      <c r="BI696" s="145">
        <f>IFERROR(SUM(IF(VLOOKUP(YEAR($D696),SMMLV!$A$2:$C$44,3,0)*BE696=BF696,BF696,IF(BE696="",BF696,VLOOKUP(YEAR($D696),SMMLV!$A$2:$C$44,3,0)*BE696)),IF(VLOOKUP(YEAR($D696),SMMLV!$A$2:$C$44,3,0)*BG696=BH696,BH696,IF(BG696="",BH696,VLOOKUP(YEAR($D696),SMMLV!$A$2:$C$44,3,0)*BG696))),0)</f>
        <v>0</v>
      </c>
      <c r="BJ696" s="149"/>
      <c r="BK696" s="150"/>
      <c r="BL696" s="140">
        <f>IFERROR(IF(VLOOKUP(YEAR($D696),SMMLV!$A$2:$C$44,3,0)*BJ696=BK696,BK696,IF(BJ696="",BK696,VLOOKUP(YEAR($D696),SMMLV!$A$2:$C$44,3,0)*BJ696)),0)</f>
        <v>0</v>
      </c>
      <c r="BM696" s="147"/>
      <c r="BN696" s="142"/>
      <c r="BO696" s="140">
        <f>IFERROR(IF(VLOOKUP(YEAR($D696),SMMLV!$A$2:$C$44,3,0)*BM696=BN696,BN696,IF(BM696="",BN696,VLOOKUP(YEAR($D696),SMMLV!$A$2:$C$44,3,0)*BM696)),0)</f>
        <v>0</v>
      </c>
      <c r="BP696" s="147"/>
      <c r="BQ696" s="142"/>
      <c r="BR696" s="140">
        <f>IFERROR(IF(VLOOKUP(YEAR($D696),SMMLV!$A$2:$C$44,3,0)*BP696=BQ696,BQ696,IF(BP696="",BQ696,VLOOKUP(YEAR($D696),SMMLV!$A$2:$C$44,3,0)*BP696)),0)</f>
        <v>0</v>
      </c>
      <c r="BS696" s="134"/>
      <c r="BT696" s="145">
        <f t="shared" si="579"/>
        <v>0</v>
      </c>
      <c r="BU696" s="151">
        <f t="shared" si="580"/>
        <v>0</v>
      </c>
      <c r="BV696" s="151">
        <f t="shared" si="581"/>
        <v>0</v>
      </c>
      <c r="BW696" s="151">
        <f t="shared" si="582"/>
        <v>0</v>
      </c>
      <c r="BX696" s="151">
        <f t="shared" si="583"/>
        <v>0</v>
      </c>
      <c r="BY696" s="151">
        <f t="shared" si="584"/>
        <v>0</v>
      </c>
      <c r="BZ696" s="151">
        <f t="shared" si="572"/>
        <v>0</v>
      </c>
      <c r="CA696" s="134"/>
      <c r="CB696" s="134"/>
      <c r="CC696" s="134"/>
      <c r="CD696" s="152">
        <f t="shared" si="573"/>
        <v>0</v>
      </c>
      <c r="CE696" s="153">
        <f>IFERROR(INDEX(IPC!$A$11:$Y$22,MATCH(PROPER(TEXT(CD696,"mmmm")),IPC!$A$11:$A$22,0),MATCH(YEAR(CD696),IPC!$A$10:$Y$10,0)),0)</f>
        <v>0</v>
      </c>
      <c r="CF696" s="154">
        <v>66555</v>
      </c>
      <c r="CG696" s="153">
        <f>IFERROR(INDEX(IPC!$A$11:$Y$22,MATCH(PROPER(TEXT(CF696,"mmmm")),IPC!$A$11:$A$22,0),MATCH(YEAR(CF696),IPC!$A$10:$Y$10,0)),0)</f>
        <v>0</v>
      </c>
      <c r="CH696" s="155">
        <f t="shared" si="574"/>
        <v>0</v>
      </c>
      <c r="CI696" s="145">
        <v>1751591</v>
      </c>
      <c r="CJ696" s="151">
        <f t="shared" si="585"/>
        <v>0</v>
      </c>
      <c r="CK696" s="151">
        <f t="shared" si="586"/>
        <v>0</v>
      </c>
      <c r="CL696" s="151">
        <f t="shared" si="587"/>
        <v>0</v>
      </c>
      <c r="CM696" s="151">
        <f t="shared" si="588"/>
        <v>0</v>
      </c>
      <c r="CN696" s="151">
        <f t="shared" si="589"/>
        <v>0</v>
      </c>
      <c r="CO696" s="151">
        <f t="shared" si="590"/>
        <v>0</v>
      </c>
      <c r="CP696" s="151">
        <f t="shared" si="591"/>
        <v>0</v>
      </c>
      <c r="CQ696" s="151">
        <f t="shared" si="592"/>
        <v>0</v>
      </c>
      <c r="CR696" s="151">
        <f t="shared" si="593"/>
        <v>0</v>
      </c>
      <c r="CS696" s="151">
        <f t="shared" si="594"/>
        <v>0</v>
      </c>
      <c r="CT696" s="151">
        <f t="shared" si="595"/>
        <v>0</v>
      </c>
      <c r="CU696" s="151">
        <f t="shared" si="596"/>
        <v>0</v>
      </c>
      <c r="CV696" s="151">
        <f t="shared" si="597"/>
        <v>0</v>
      </c>
      <c r="CW696" s="151">
        <f t="shared" si="598"/>
        <v>0</v>
      </c>
      <c r="CX696" s="151">
        <f t="shared" si="599"/>
        <v>0</v>
      </c>
      <c r="CY696" s="151">
        <f t="shared" si="600"/>
        <v>0</v>
      </c>
      <c r="CZ696" s="151">
        <f t="shared" si="601"/>
        <v>0</v>
      </c>
      <c r="DA696" s="151">
        <f t="shared" si="602"/>
        <v>0</v>
      </c>
      <c r="DB696" s="151">
        <f t="shared" si="603"/>
        <v>0</v>
      </c>
      <c r="DC696" s="151">
        <f t="shared" si="604"/>
        <v>0</v>
      </c>
      <c r="DD696" s="151">
        <f t="shared" si="605"/>
        <v>0</v>
      </c>
      <c r="DE696" s="151">
        <f t="shared" si="606"/>
        <v>0</v>
      </c>
      <c r="DF696" s="151">
        <f t="shared" si="607"/>
        <v>0</v>
      </c>
      <c r="DG696" s="151">
        <f t="shared" si="608"/>
        <v>0</v>
      </c>
      <c r="DH696" s="151">
        <f t="shared" si="609"/>
        <v>0</v>
      </c>
      <c r="DI696" s="151">
        <f t="shared" si="610"/>
        <v>0</v>
      </c>
      <c r="DJ696" s="151">
        <f t="shared" si="611"/>
        <v>0</v>
      </c>
      <c r="DK696" s="151">
        <f t="shared" si="612"/>
        <v>0</v>
      </c>
      <c r="DL696" s="151">
        <f t="shared" si="613"/>
        <v>0</v>
      </c>
      <c r="DM696" s="151">
        <f t="shared" si="614"/>
        <v>0</v>
      </c>
      <c r="DN696" s="151">
        <f t="shared" si="615"/>
        <v>0</v>
      </c>
      <c r="DO696" s="156">
        <f t="shared" si="616"/>
        <v>0</v>
      </c>
      <c r="DP696" s="173" t="str">
        <f t="shared" si="617"/>
        <v/>
      </c>
      <c r="DQ696" s="157" t="str">
        <f t="shared" si="618"/>
        <v/>
      </c>
      <c r="DR696" s="158" t="str">
        <f>IFERROR(IFERROR(IFERROR(_xlfn.XLOOKUP(DP696,#REF!,#REF!,,,),_xlfn.XLOOKUP(DP696,#REF!,#REF!,,,)),_xlfn.XLOOKUP(DP696,#REF!,#REF!,,,)),"N/A")</f>
        <v>N/A</v>
      </c>
      <c r="DS696" s="159"/>
      <c r="DT696" s="160"/>
      <c r="DU696" s="161"/>
      <c r="DV696" s="162"/>
      <c r="DW696" s="163">
        <f>IFERROR(IFERROR(IFERROR(_xlfn.XLOOKUP(DP696,#REF!,#REF!,,,),_xlfn.XLOOKUP(DP696,#REF!,#REF!,,,)),_xlfn.XLOOKUP(DP696,#REF!,#REF!,,,)),0)</f>
        <v>0</v>
      </c>
      <c r="DX696" s="164"/>
      <c r="DY696" s="165">
        <f t="shared" si="619"/>
        <v>0</v>
      </c>
      <c r="DZ696" s="166"/>
      <c r="EA696" s="167">
        <f t="shared" si="620"/>
        <v>0</v>
      </c>
      <c r="EB696" s="168">
        <f t="shared" si="621"/>
        <v>0</v>
      </c>
      <c r="EC696" s="168">
        <f t="shared" si="622"/>
        <v>0</v>
      </c>
      <c r="ED696" s="169"/>
      <c r="EE696" s="170">
        <f t="shared" si="623"/>
        <v>0</v>
      </c>
      <c r="EF696" s="170" t="str">
        <f>IFERROR(IF(DY696&gt;((_xlfn.XLOOKUP(DQ696,TOPES!B:B,TOPES!C:C,,,)*INDEXACIÓN!CI696)),"SUPERA TOPES DEL HV",0),"HV NO ENCONTRADO")</f>
        <v>HV NO ENCONTRADO</v>
      </c>
      <c r="EG696" s="170">
        <f t="shared" si="624"/>
        <v>0</v>
      </c>
      <c r="EH696" s="170">
        <f>IF(SUMIF($M:$M,#REF!,$DY:$DY)&gt;$EH$8,"CONSULTA DIAN",0)</f>
        <v>0</v>
      </c>
      <c r="EI696" s="171">
        <f t="shared" si="625"/>
        <v>0</v>
      </c>
      <c r="EJ696" s="172"/>
    </row>
    <row r="697" spans="1:140" x14ac:dyDescent="0.25">
      <c r="A697" s="133" t="str">
        <f t="shared" si="575"/>
        <v>19000100688</v>
      </c>
      <c r="B697" s="134"/>
      <c r="C697" s="134"/>
      <c r="D697" s="135">
        <f>_xlfn.XLOOKUP(C697,TOPES!L:L,TOPES!M:M,,,)</f>
        <v>0</v>
      </c>
      <c r="E697" s="136">
        <v>688</v>
      </c>
      <c r="F697" s="134"/>
      <c r="G697" s="134"/>
      <c r="H697" s="134"/>
      <c r="I697" s="134"/>
      <c r="J697" s="134"/>
      <c r="K697" s="134"/>
      <c r="L697" s="134"/>
      <c r="M697" s="137"/>
      <c r="N697" s="134"/>
      <c r="O697" s="137" t="str">
        <f t="shared" si="576"/>
        <v/>
      </c>
      <c r="P697" s="138"/>
      <c r="Q697" s="139"/>
      <c r="R697" s="140">
        <f>IFERROR(IF(VLOOKUP(YEAR($D697),SMMLV!$A$2:$C$44,3,0)*$P697=$Q697,$Q697,IF($P697="",$Q697,VLOOKUP(YEAR($D697),SMMLV!$A$2:$C$44,3,0)*$P697)),0)</f>
        <v>0</v>
      </c>
      <c r="S697" s="141"/>
      <c r="T697" s="142"/>
      <c r="U697" s="143"/>
      <c r="V697" s="144"/>
      <c r="W697" s="145">
        <f>IFERROR(SUM(IF(VLOOKUP(YEAR($D697),SMMLV!$A$2:$C$44,3,0)*S697=T697,T697,IF(S697="",T697,VLOOKUP(YEAR($D697),SMMLV!$A$2:$C$44,3,0)*S697)),IF(VLOOKUP(YEAR($D697),SMMLV!$A$2:$C$44,3,0)*U697=V697,V697,IF(U697="",V697,VLOOKUP(YEAR($D697),SMMLV!$A$2:$C$44,3,0)*U697))),0)</f>
        <v>0</v>
      </c>
      <c r="X697" s="146"/>
      <c r="Y697" s="139"/>
      <c r="Z697" s="140">
        <f>IFERROR(IF(VLOOKUP(YEAR($D697),SMMLV!$A$2:$C$44,3,0)*$X697=$Y697,$Y697,IF($X697="",$Y697,VLOOKUP(YEAR($D697),SMMLV!$A$2:$C$44,3,0)*$X697)),0)</f>
        <v>0</v>
      </c>
      <c r="AA697" s="147"/>
      <c r="AB697" s="142"/>
      <c r="AC697" s="140">
        <f>IFERROR(IF(VLOOKUP(YEAR($D697),SMMLV!$A$2:$C$44,3,0)*$AA697=$AB697,$AB697,IF($AA697="",$AB697,VLOOKUP(YEAR($D697),SMMLV!$A$2:$C$44,3,0)*$AA697)),0)</f>
        <v>0</v>
      </c>
      <c r="AD697" s="147"/>
      <c r="AE697" s="142"/>
      <c r="AF697" s="140">
        <f>IFERROR(IF(VLOOKUP(YEAR($D697),SMMLV!$A$2:$C$44,3,0)*$AD697=$AE697,$AE697,IF($AD697="",$AE697,VLOOKUP(YEAR($D697),SMMLV!$A$2:$C$44,3,0)*$AD697)),0)</f>
        <v>0</v>
      </c>
      <c r="AG697" s="134"/>
      <c r="AH697" s="145">
        <f t="shared" si="577"/>
        <v>0</v>
      </c>
      <c r="AI697" s="138"/>
      <c r="AJ697" s="139"/>
      <c r="AK697" s="140">
        <f>IFERROR(IF(VLOOKUP(YEAR($D697),SMMLV!$A$2:$C$44,3,0)*$AI697=AJ697,AJ697,IF($AI697="",AJ697,VLOOKUP(YEAR($D697),SMMLV!$A$2:$C$44,3,0)*$AI697)),0)</f>
        <v>0</v>
      </c>
      <c r="AL697" s="141"/>
      <c r="AM697" s="142"/>
      <c r="AN697" s="147"/>
      <c r="AO697" s="144"/>
      <c r="AP697" s="145">
        <f>IFERROR(SUM(IF(VLOOKUP(YEAR($D697),SMMLV!$A$2:$C$44,3,0)*AL697=AM697,AM697,IF(AL697="",AM697,VLOOKUP(YEAR($D697),SMMLV!$A$2:$C$44,3,0)*AL697)),IF(VLOOKUP(YEAR($D697),SMMLV!$A$2:$C$44,3,0)*AN697=AO697,AO697,IF(AN697="",AO697,VLOOKUP(YEAR($D697),SMMLV!$A$2:$C$44,3,0)*AN697))),0)</f>
        <v>0</v>
      </c>
      <c r="AQ697" s="148"/>
      <c r="AR697" s="142"/>
      <c r="AS697" s="140">
        <f>IFERROR(IF(VLOOKUP(YEAR($D697),SMMLV!$A$2:$C$44,3,0)*AQ697=AR697,AR697,IF(AQ697="",AR697,VLOOKUP(YEAR($D697),SMMLV!$A$2:$C$44,3,0)*AQ697)),0)</f>
        <v>0</v>
      </c>
      <c r="AT697" s="147"/>
      <c r="AU697" s="142"/>
      <c r="AV697" s="140">
        <f>IFERROR(IF(VLOOKUP(YEAR($D697),SMMLV!$A$2:$C$44,3,0)*AT697=AU697,AU697,IF(AT697="",AU697,VLOOKUP(YEAR($D697),SMMLV!$A$2:$C$44,3,0)*AT697)),0)</f>
        <v>0</v>
      </c>
      <c r="AW697" s="147"/>
      <c r="AX697" s="142"/>
      <c r="AY697" s="140">
        <f>IFERROR(IF(VLOOKUP(YEAR($D697),SMMLV!$A$2:$C$44,3,0)*AW697=AX697,AX697,IF(AW697="",AX697,VLOOKUP(YEAR($D697),SMMLV!$A$2:$C$44,3,0)*AW697)),0)</f>
        <v>0</v>
      </c>
      <c r="AZ697" s="134"/>
      <c r="BA697" s="145">
        <f t="shared" si="578"/>
        <v>0</v>
      </c>
      <c r="BB697" s="138"/>
      <c r="BC697" s="139"/>
      <c r="BD697" s="140">
        <f>IFERROR(IF(VLOOKUP(YEAR($D697),SMMLV!$A$2:$C$44,3,0)*BB697=BC697,BC697,IF(BB697="",BC697,VLOOKUP(YEAR($D697),SMMLV!$A$2:$C$44,3,0)*BB697)),0)</f>
        <v>0</v>
      </c>
      <c r="BE697" s="141"/>
      <c r="BF697" s="142"/>
      <c r="BG697" s="147"/>
      <c r="BH697" s="144"/>
      <c r="BI697" s="145">
        <f>IFERROR(SUM(IF(VLOOKUP(YEAR($D697),SMMLV!$A$2:$C$44,3,0)*BE697=BF697,BF697,IF(BE697="",BF697,VLOOKUP(YEAR($D697),SMMLV!$A$2:$C$44,3,0)*BE697)),IF(VLOOKUP(YEAR($D697),SMMLV!$A$2:$C$44,3,0)*BG697=BH697,BH697,IF(BG697="",BH697,VLOOKUP(YEAR($D697),SMMLV!$A$2:$C$44,3,0)*BG697))),0)</f>
        <v>0</v>
      </c>
      <c r="BJ697" s="149"/>
      <c r="BK697" s="150"/>
      <c r="BL697" s="140">
        <f>IFERROR(IF(VLOOKUP(YEAR($D697),SMMLV!$A$2:$C$44,3,0)*BJ697=BK697,BK697,IF(BJ697="",BK697,VLOOKUP(YEAR($D697),SMMLV!$A$2:$C$44,3,0)*BJ697)),0)</f>
        <v>0</v>
      </c>
      <c r="BM697" s="147"/>
      <c r="BN697" s="142"/>
      <c r="BO697" s="140">
        <f>IFERROR(IF(VLOOKUP(YEAR($D697),SMMLV!$A$2:$C$44,3,0)*BM697=BN697,BN697,IF(BM697="",BN697,VLOOKUP(YEAR($D697),SMMLV!$A$2:$C$44,3,0)*BM697)),0)</f>
        <v>0</v>
      </c>
      <c r="BP697" s="147"/>
      <c r="BQ697" s="142"/>
      <c r="BR697" s="140">
        <f>IFERROR(IF(VLOOKUP(YEAR($D697),SMMLV!$A$2:$C$44,3,0)*BP697=BQ697,BQ697,IF(BP697="",BQ697,VLOOKUP(YEAR($D697),SMMLV!$A$2:$C$44,3,0)*BP697)),0)</f>
        <v>0</v>
      </c>
      <c r="BS697" s="134"/>
      <c r="BT697" s="145">
        <f t="shared" si="579"/>
        <v>0</v>
      </c>
      <c r="BU697" s="151">
        <f t="shared" si="580"/>
        <v>0</v>
      </c>
      <c r="BV697" s="151">
        <f t="shared" si="581"/>
        <v>0</v>
      </c>
      <c r="BW697" s="151">
        <f t="shared" si="582"/>
        <v>0</v>
      </c>
      <c r="BX697" s="151">
        <f t="shared" si="583"/>
        <v>0</v>
      </c>
      <c r="BY697" s="151">
        <f t="shared" si="584"/>
        <v>0</v>
      </c>
      <c r="BZ697" s="151">
        <f t="shared" si="572"/>
        <v>0</v>
      </c>
      <c r="CA697" s="134"/>
      <c r="CB697" s="134"/>
      <c r="CC697" s="134"/>
      <c r="CD697" s="152">
        <f t="shared" si="573"/>
        <v>0</v>
      </c>
      <c r="CE697" s="153">
        <f>IFERROR(INDEX(IPC!$A$11:$Y$22,MATCH(PROPER(TEXT(CD697,"mmmm")),IPC!$A$11:$A$22,0),MATCH(YEAR(CD697),IPC!$A$10:$Y$10,0)),0)</f>
        <v>0</v>
      </c>
      <c r="CF697" s="154">
        <v>66586</v>
      </c>
      <c r="CG697" s="153">
        <f>IFERROR(INDEX(IPC!$A$11:$Y$22,MATCH(PROPER(TEXT(CF697,"mmmm")),IPC!$A$11:$A$22,0),MATCH(YEAR(CF697),IPC!$A$10:$Y$10,0)),0)</f>
        <v>0</v>
      </c>
      <c r="CH697" s="155">
        <f t="shared" si="574"/>
        <v>0</v>
      </c>
      <c r="CI697" s="145">
        <v>1751592</v>
      </c>
      <c r="CJ697" s="151">
        <f t="shared" si="585"/>
        <v>0</v>
      </c>
      <c r="CK697" s="151">
        <f t="shared" si="586"/>
        <v>0</v>
      </c>
      <c r="CL697" s="151">
        <f t="shared" si="587"/>
        <v>0</v>
      </c>
      <c r="CM697" s="151">
        <f t="shared" si="588"/>
        <v>0</v>
      </c>
      <c r="CN697" s="151">
        <f t="shared" si="589"/>
        <v>0</v>
      </c>
      <c r="CO697" s="151">
        <f t="shared" si="590"/>
        <v>0</v>
      </c>
      <c r="CP697" s="151">
        <f t="shared" si="591"/>
        <v>0</v>
      </c>
      <c r="CQ697" s="151">
        <f t="shared" si="592"/>
        <v>0</v>
      </c>
      <c r="CR697" s="151">
        <f t="shared" si="593"/>
        <v>0</v>
      </c>
      <c r="CS697" s="151">
        <f t="shared" si="594"/>
        <v>0</v>
      </c>
      <c r="CT697" s="151">
        <f t="shared" si="595"/>
        <v>0</v>
      </c>
      <c r="CU697" s="151">
        <f t="shared" si="596"/>
        <v>0</v>
      </c>
      <c r="CV697" s="151">
        <f t="shared" si="597"/>
        <v>0</v>
      </c>
      <c r="CW697" s="151">
        <f t="shared" si="598"/>
        <v>0</v>
      </c>
      <c r="CX697" s="151">
        <f t="shared" si="599"/>
        <v>0</v>
      </c>
      <c r="CY697" s="151">
        <f t="shared" si="600"/>
        <v>0</v>
      </c>
      <c r="CZ697" s="151">
        <f t="shared" si="601"/>
        <v>0</v>
      </c>
      <c r="DA697" s="151">
        <f t="shared" si="602"/>
        <v>0</v>
      </c>
      <c r="DB697" s="151">
        <f t="shared" si="603"/>
        <v>0</v>
      </c>
      <c r="DC697" s="151">
        <f t="shared" si="604"/>
        <v>0</v>
      </c>
      <c r="DD697" s="151">
        <f t="shared" si="605"/>
        <v>0</v>
      </c>
      <c r="DE697" s="151">
        <f t="shared" si="606"/>
        <v>0</v>
      </c>
      <c r="DF697" s="151">
        <f t="shared" si="607"/>
        <v>0</v>
      </c>
      <c r="DG697" s="151">
        <f t="shared" si="608"/>
        <v>0</v>
      </c>
      <c r="DH697" s="151">
        <f t="shared" si="609"/>
        <v>0</v>
      </c>
      <c r="DI697" s="151">
        <f t="shared" si="610"/>
        <v>0</v>
      </c>
      <c r="DJ697" s="151">
        <f t="shared" si="611"/>
        <v>0</v>
      </c>
      <c r="DK697" s="151">
        <f t="shared" si="612"/>
        <v>0</v>
      </c>
      <c r="DL697" s="151">
        <f t="shared" si="613"/>
        <v>0</v>
      </c>
      <c r="DM697" s="151">
        <f t="shared" si="614"/>
        <v>0</v>
      </c>
      <c r="DN697" s="151">
        <f t="shared" si="615"/>
        <v>0</v>
      </c>
      <c r="DO697" s="156">
        <f t="shared" si="616"/>
        <v>0</v>
      </c>
      <c r="DP697" s="173" t="str">
        <f t="shared" si="617"/>
        <v/>
      </c>
      <c r="DQ697" s="157" t="str">
        <f t="shared" si="618"/>
        <v/>
      </c>
      <c r="DR697" s="158" t="str">
        <f>IFERROR(IFERROR(IFERROR(_xlfn.XLOOKUP(DP697,#REF!,#REF!,,,),_xlfn.XLOOKUP(DP697,#REF!,#REF!,,,)),_xlfn.XLOOKUP(DP697,#REF!,#REF!,,,)),"N/A")</f>
        <v>N/A</v>
      </c>
      <c r="DS697" s="159"/>
      <c r="DT697" s="160"/>
      <c r="DU697" s="161"/>
      <c r="DV697" s="162"/>
      <c r="DW697" s="163">
        <f>IFERROR(IFERROR(IFERROR(_xlfn.XLOOKUP(DP697,#REF!,#REF!,,,),_xlfn.XLOOKUP(DP697,#REF!,#REF!,,,)),_xlfn.XLOOKUP(DP697,#REF!,#REF!,,,)),0)</f>
        <v>0</v>
      </c>
      <c r="DX697" s="164"/>
      <c r="DY697" s="165">
        <f t="shared" si="619"/>
        <v>0</v>
      </c>
      <c r="DZ697" s="166"/>
      <c r="EA697" s="167">
        <f t="shared" si="620"/>
        <v>0</v>
      </c>
      <c r="EB697" s="168">
        <f t="shared" si="621"/>
        <v>0</v>
      </c>
      <c r="EC697" s="168">
        <f t="shared" si="622"/>
        <v>0</v>
      </c>
      <c r="ED697" s="169"/>
      <c r="EE697" s="170">
        <f t="shared" si="623"/>
        <v>0</v>
      </c>
      <c r="EF697" s="170" t="str">
        <f>IFERROR(IF(DY697&gt;((_xlfn.XLOOKUP(DQ697,TOPES!B:B,TOPES!C:C,,,)*INDEXACIÓN!CI697)),"SUPERA TOPES DEL HV",0),"HV NO ENCONTRADO")</f>
        <v>HV NO ENCONTRADO</v>
      </c>
      <c r="EG697" s="170">
        <f t="shared" si="624"/>
        <v>0</v>
      </c>
      <c r="EH697" s="170">
        <f>IF(SUMIF($M:$M,#REF!,$DY:$DY)&gt;$EH$8,"CONSULTA DIAN",0)</f>
        <v>0</v>
      </c>
      <c r="EI697" s="171">
        <f t="shared" si="625"/>
        <v>0</v>
      </c>
      <c r="EJ697" s="172"/>
    </row>
    <row r="698" spans="1:140" x14ac:dyDescent="0.25">
      <c r="A698" s="133" t="str">
        <f t="shared" si="575"/>
        <v>19000100689</v>
      </c>
      <c r="B698" s="134"/>
      <c r="C698" s="134"/>
      <c r="D698" s="135">
        <f>_xlfn.XLOOKUP(C698,TOPES!L:L,TOPES!M:M,,,)</f>
        <v>0</v>
      </c>
      <c r="E698" s="136">
        <v>689</v>
      </c>
      <c r="F698" s="134"/>
      <c r="G698" s="134"/>
      <c r="H698" s="134"/>
      <c r="I698" s="134"/>
      <c r="J698" s="134"/>
      <c r="K698" s="134"/>
      <c r="L698" s="134"/>
      <c r="M698" s="137"/>
      <c r="N698" s="134"/>
      <c r="O698" s="137" t="str">
        <f t="shared" si="576"/>
        <v/>
      </c>
      <c r="P698" s="138"/>
      <c r="Q698" s="139"/>
      <c r="R698" s="140">
        <f>IFERROR(IF(VLOOKUP(YEAR($D698),SMMLV!$A$2:$C$44,3,0)*$P698=$Q698,$Q698,IF($P698="",$Q698,VLOOKUP(YEAR($D698),SMMLV!$A$2:$C$44,3,0)*$P698)),0)</f>
        <v>0</v>
      </c>
      <c r="S698" s="141"/>
      <c r="T698" s="142"/>
      <c r="U698" s="143"/>
      <c r="V698" s="144"/>
      <c r="W698" s="145">
        <f>IFERROR(SUM(IF(VLOOKUP(YEAR($D698),SMMLV!$A$2:$C$44,3,0)*S698=T698,T698,IF(S698="",T698,VLOOKUP(YEAR($D698),SMMLV!$A$2:$C$44,3,0)*S698)),IF(VLOOKUP(YEAR($D698),SMMLV!$A$2:$C$44,3,0)*U698=V698,V698,IF(U698="",V698,VLOOKUP(YEAR($D698),SMMLV!$A$2:$C$44,3,0)*U698))),0)</f>
        <v>0</v>
      </c>
      <c r="X698" s="146"/>
      <c r="Y698" s="139"/>
      <c r="Z698" s="140">
        <f>IFERROR(IF(VLOOKUP(YEAR($D698),SMMLV!$A$2:$C$44,3,0)*$X698=$Y698,$Y698,IF($X698="",$Y698,VLOOKUP(YEAR($D698),SMMLV!$A$2:$C$44,3,0)*$X698)),0)</f>
        <v>0</v>
      </c>
      <c r="AA698" s="147"/>
      <c r="AB698" s="142"/>
      <c r="AC698" s="140">
        <f>IFERROR(IF(VLOOKUP(YEAR($D698),SMMLV!$A$2:$C$44,3,0)*$AA698=$AB698,$AB698,IF($AA698="",$AB698,VLOOKUP(YEAR($D698),SMMLV!$A$2:$C$44,3,0)*$AA698)),0)</f>
        <v>0</v>
      </c>
      <c r="AD698" s="147"/>
      <c r="AE698" s="142"/>
      <c r="AF698" s="140">
        <f>IFERROR(IF(VLOOKUP(YEAR($D698),SMMLV!$A$2:$C$44,3,0)*$AD698=$AE698,$AE698,IF($AD698="",$AE698,VLOOKUP(YEAR($D698),SMMLV!$A$2:$C$44,3,0)*$AD698)),0)</f>
        <v>0</v>
      </c>
      <c r="AG698" s="134"/>
      <c r="AH698" s="145">
        <f t="shared" si="577"/>
        <v>0</v>
      </c>
      <c r="AI698" s="138"/>
      <c r="AJ698" s="139"/>
      <c r="AK698" s="140">
        <f>IFERROR(IF(VLOOKUP(YEAR($D698),SMMLV!$A$2:$C$44,3,0)*$AI698=AJ698,AJ698,IF($AI698="",AJ698,VLOOKUP(YEAR($D698),SMMLV!$A$2:$C$44,3,0)*$AI698)),0)</f>
        <v>0</v>
      </c>
      <c r="AL698" s="141"/>
      <c r="AM698" s="142"/>
      <c r="AN698" s="147"/>
      <c r="AO698" s="144"/>
      <c r="AP698" s="145">
        <f>IFERROR(SUM(IF(VLOOKUP(YEAR($D698),SMMLV!$A$2:$C$44,3,0)*AL698=AM698,AM698,IF(AL698="",AM698,VLOOKUP(YEAR($D698),SMMLV!$A$2:$C$44,3,0)*AL698)),IF(VLOOKUP(YEAR($D698),SMMLV!$A$2:$C$44,3,0)*AN698=AO698,AO698,IF(AN698="",AO698,VLOOKUP(YEAR($D698),SMMLV!$A$2:$C$44,3,0)*AN698))),0)</f>
        <v>0</v>
      </c>
      <c r="AQ698" s="148"/>
      <c r="AR698" s="142"/>
      <c r="AS698" s="140">
        <f>IFERROR(IF(VLOOKUP(YEAR($D698),SMMLV!$A$2:$C$44,3,0)*AQ698=AR698,AR698,IF(AQ698="",AR698,VLOOKUP(YEAR($D698),SMMLV!$A$2:$C$44,3,0)*AQ698)),0)</f>
        <v>0</v>
      </c>
      <c r="AT698" s="147"/>
      <c r="AU698" s="142"/>
      <c r="AV698" s="140">
        <f>IFERROR(IF(VLOOKUP(YEAR($D698),SMMLV!$A$2:$C$44,3,0)*AT698=AU698,AU698,IF(AT698="",AU698,VLOOKUP(YEAR($D698),SMMLV!$A$2:$C$44,3,0)*AT698)),0)</f>
        <v>0</v>
      </c>
      <c r="AW698" s="147"/>
      <c r="AX698" s="142"/>
      <c r="AY698" s="140">
        <f>IFERROR(IF(VLOOKUP(YEAR($D698),SMMLV!$A$2:$C$44,3,0)*AW698=AX698,AX698,IF(AW698="",AX698,VLOOKUP(YEAR($D698),SMMLV!$A$2:$C$44,3,0)*AW698)),0)</f>
        <v>0</v>
      </c>
      <c r="AZ698" s="134"/>
      <c r="BA698" s="145">
        <f t="shared" si="578"/>
        <v>0</v>
      </c>
      <c r="BB698" s="138"/>
      <c r="BC698" s="139"/>
      <c r="BD698" s="140">
        <f>IFERROR(IF(VLOOKUP(YEAR($D698),SMMLV!$A$2:$C$44,3,0)*BB698=BC698,BC698,IF(BB698="",BC698,VLOOKUP(YEAR($D698),SMMLV!$A$2:$C$44,3,0)*BB698)),0)</f>
        <v>0</v>
      </c>
      <c r="BE698" s="141"/>
      <c r="BF698" s="142"/>
      <c r="BG698" s="147"/>
      <c r="BH698" s="144"/>
      <c r="BI698" s="145">
        <f>IFERROR(SUM(IF(VLOOKUP(YEAR($D698),SMMLV!$A$2:$C$44,3,0)*BE698=BF698,BF698,IF(BE698="",BF698,VLOOKUP(YEAR($D698),SMMLV!$A$2:$C$44,3,0)*BE698)),IF(VLOOKUP(YEAR($D698),SMMLV!$A$2:$C$44,3,0)*BG698=BH698,BH698,IF(BG698="",BH698,VLOOKUP(YEAR($D698),SMMLV!$A$2:$C$44,3,0)*BG698))),0)</f>
        <v>0</v>
      </c>
      <c r="BJ698" s="149"/>
      <c r="BK698" s="150"/>
      <c r="BL698" s="140">
        <f>IFERROR(IF(VLOOKUP(YEAR($D698),SMMLV!$A$2:$C$44,3,0)*BJ698=BK698,BK698,IF(BJ698="",BK698,VLOOKUP(YEAR($D698),SMMLV!$A$2:$C$44,3,0)*BJ698)),0)</f>
        <v>0</v>
      </c>
      <c r="BM698" s="147"/>
      <c r="BN698" s="142"/>
      <c r="BO698" s="140">
        <f>IFERROR(IF(VLOOKUP(YEAR($D698),SMMLV!$A$2:$C$44,3,0)*BM698=BN698,BN698,IF(BM698="",BN698,VLOOKUP(YEAR($D698),SMMLV!$A$2:$C$44,3,0)*BM698)),0)</f>
        <v>0</v>
      </c>
      <c r="BP698" s="147"/>
      <c r="BQ698" s="142"/>
      <c r="BR698" s="140">
        <f>IFERROR(IF(VLOOKUP(YEAR($D698),SMMLV!$A$2:$C$44,3,0)*BP698=BQ698,BQ698,IF(BP698="",BQ698,VLOOKUP(YEAR($D698),SMMLV!$A$2:$C$44,3,0)*BP698)),0)</f>
        <v>0</v>
      </c>
      <c r="BS698" s="134"/>
      <c r="BT698" s="145">
        <f t="shared" si="579"/>
        <v>0</v>
      </c>
      <c r="BU698" s="151">
        <f t="shared" si="580"/>
        <v>0</v>
      </c>
      <c r="BV698" s="151">
        <f t="shared" si="581"/>
        <v>0</v>
      </c>
      <c r="BW698" s="151">
        <f t="shared" si="582"/>
        <v>0</v>
      </c>
      <c r="BX698" s="151">
        <f t="shared" si="583"/>
        <v>0</v>
      </c>
      <c r="BY698" s="151">
        <f t="shared" si="584"/>
        <v>0</v>
      </c>
      <c r="BZ698" s="151">
        <f t="shared" si="572"/>
        <v>0</v>
      </c>
      <c r="CA698" s="134"/>
      <c r="CB698" s="134"/>
      <c r="CC698" s="134"/>
      <c r="CD698" s="152">
        <f t="shared" si="573"/>
        <v>0</v>
      </c>
      <c r="CE698" s="153">
        <f>IFERROR(INDEX(IPC!$A$11:$Y$22,MATCH(PROPER(TEXT(CD698,"mmmm")),IPC!$A$11:$A$22,0),MATCH(YEAR(CD698),IPC!$A$10:$Y$10,0)),0)</f>
        <v>0</v>
      </c>
      <c r="CF698" s="154">
        <v>66616</v>
      </c>
      <c r="CG698" s="153">
        <f>IFERROR(INDEX(IPC!$A$11:$Y$22,MATCH(PROPER(TEXT(CF698,"mmmm")),IPC!$A$11:$A$22,0),MATCH(YEAR(CF698),IPC!$A$10:$Y$10,0)),0)</f>
        <v>0</v>
      </c>
      <c r="CH698" s="155">
        <f t="shared" si="574"/>
        <v>0</v>
      </c>
      <c r="CI698" s="145">
        <v>1751593</v>
      </c>
      <c r="CJ698" s="151">
        <f t="shared" si="585"/>
        <v>0</v>
      </c>
      <c r="CK698" s="151">
        <f t="shared" si="586"/>
        <v>0</v>
      </c>
      <c r="CL698" s="151">
        <f t="shared" si="587"/>
        <v>0</v>
      </c>
      <c r="CM698" s="151">
        <f t="shared" si="588"/>
        <v>0</v>
      </c>
      <c r="CN698" s="151">
        <f t="shared" si="589"/>
        <v>0</v>
      </c>
      <c r="CO698" s="151">
        <f t="shared" si="590"/>
        <v>0</v>
      </c>
      <c r="CP698" s="151">
        <f t="shared" si="591"/>
        <v>0</v>
      </c>
      <c r="CQ698" s="151">
        <f t="shared" si="592"/>
        <v>0</v>
      </c>
      <c r="CR698" s="151">
        <f t="shared" si="593"/>
        <v>0</v>
      </c>
      <c r="CS698" s="151">
        <f t="shared" si="594"/>
        <v>0</v>
      </c>
      <c r="CT698" s="151">
        <f t="shared" si="595"/>
        <v>0</v>
      </c>
      <c r="CU698" s="151">
        <f t="shared" si="596"/>
        <v>0</v>
      </c>
      <c r="CV698" s="151">
        <f t="shared" si="597"/>
        <v>0</v>
      </c>
      <c r="CW698" s="151">
        <f t="shared" si="598"/>
        <v>0</v>
      </c>
      <c r="CX698" s="151">
        <f t="shared" si="599"/>
        <v>0</v>
      </c>
      <c r="CY698" s="151">
        <f t="shared" si="600"/>
        <v>0</v>
      </c>
      <c r="CZ698" s="151">
        <f t="shared" si="601"/>
        <v>0</v>
      </c>
      <c r="DA698" s="151">
        <f t="shared" si="602"/>
        <v>0</v>
      </c>
      <c r="DB698" s="151">
        <f t="shared" si="603"/>
        <v>0</v>
      </c>
      <c r="DC698" s="151">
        <f t="shared" si="604"/>
        <v>0</v>
      </c>
      <c r="DD698" s="151">
        <f t="shared" si="605"/>
        <v>0</v>
      </c>
      <c r="DE698" s="151">
        <f t="shared" si="606"/>
        <v>0</v>
      </c>
      <c r="DF698" s="151">
        <f t="shared" si="607"/>
        <v>0</v>
      </c>
      <c r="DG698" s="151">
        <f t="shared" si="608"/>
        <v>0</v>
      </c>
      <c r="DH698" s="151">
        <f t="shared" si="609"/>
        <v>0</v>
      </c>
      <c r="DI698" s="151">
        <f t="shared" si="610"/>
        <v>0</v>
      </c>
      <c r="DJ698" s="151">
        <f t="shared" si="611"/>
        <v>0</v>
      </c>
      <c r="DK698" s="151">
        <f t="shared" si="612"/>
        <v>0</v>
      </c>
      <c r="DL698" s="151">
        <f t="shared" si="613"/>
        <v>0</v>
      </c>
      <c r="DM698" s="151">
        <f t="shared" si="614"/>
        <v>0</v>
      </c>
      <c r="DN698" s="151">
        <f t="shared" si="615"/>
        <v>0</v>
      </c>
      <c r="DO698" s="156">
        <f t="shared" si="616"/>
        <v>0</v>
      </c>
      <c r="DP698" s="173" t="str">
        <f t="shared" si="617"/>
        <v/>
      </c>
      <c r="DQ698" s="157" t="str">
        <f t="shared" si="618"/>
        <v/>
      </c>
      <c r="DR698" s="158" t="str">
        <f>IFERROR(IFERROR(IFERROR(_xlfn.XLOOKUP(DP698,#REF!,#REF!,,,),_xlfn.XLOOKUP(DP698,#REF!,#REF!,,,)),_xlfn.XLOOKUP(DP698,#REF!,#REF!,,,)),"N/A")</f>
        <v>N/A</v>
      </c>
      <c r="DS698" s="159"/>
      <c r="DT698" s="160"/>
      <c r="DU698" s="161"/>
      <c r="DV698" s="162"/>
      <c r="DW698" s="163">
        <f>IFERROR(IFERROR(IFERROR(_xlfn.XLOOKUP(DP698,#REF!,#REF!,,,),_xlfn.XLOOKUP(DP698,#REF!,#REF!,,,)),_xlfn.XLOOKUP(DP698,#REF!,#REF!,,,)),0)</f>
        <v>0</v>
      </c>
      <c r="DX698" s="164"/>
      <c r="DY698" s="165">
        <f t="shared" si="619"/>
        <v>0</v>
      </c>
      <c r="DZ698" s="166"/>
      <c r="EA698" s="167">
        <f t="shared" si="620"/>
        <v>0</v>
      </c>
      <c r="EB698" s="168">
        <f t="shared" si="621"/>
        <v>0</v>
      </c>
      <c r="EC698" s="168">
        <f t="shared" si="622"/>
        <v>0</v>
      </c>
      <c r="ED698" s="169"/>
      <c r="EE698" s="170">
        <f t="shared" si="623"/>
        <v>0</v>
      </c>
      <c r="EF698" s="170" t="str">
        <f>IFERROR(IF(DY698&gt;((_xlfn.XLOOKUP(DQ698,TOPES!B:B,TOPES!C:C,,,)*INDEXACIÓN!CI698)),"SUPERA TOPES DEL HV",0),"HV NO ENCONTRADO")</f>
        <v>HV NO ENCONTRADO</v>
      </c>
      <c r="EG698" s="170">
        <f t="shared" si="624"/>
        <v>0</v>
      </c>
      <c r="EH698" s="170">
        <f>IF(SUMIF($M:$M,#REF!,$DY:$DY)&gt;$EH$8,"CONSULTA DIAN",0)</f>
        <v>0</v>
      </c>
      <c r="EI698" s="171">
        <f t="shared" si="625"/>
        <v>0</v>
      </c>
      <c r="EJ698" s="172"/>
    </row>
    <row r="699" spans="1:140" x14ac:dyDescent="0.25">
      <c r="A699" s="133" t="str">
        <f t="shared" si="575"/>
        <v>19000100690</v>
      </c>
      <c r="B699" s="134"/>
      <c r="C699" s="134"/>
      <c r="D699" s="135">
        <f>_xlfn.XLOOKUP(C699,TOPES!L:L,TOPES!M:M,,,)</f>
        <v>0</v>
      </c>
      <c r="E699" s="136">
        <v>690</v>
      </c>
      <c r="F699" s="134"/>
      <c r="G699" s="134"/>
      <c r="H699" s="134"/>
      <c r="I699" s="134"/>
      <c r="J699" s="134"/>
      <c r="K699" s="134"/>
      <c r="L699" s="134"/>
      <c r="M699" s="137"/>
      <c r="N699" s="134"/>
      <c r="O699" s="137" t="str">
        <f t="shared" si="576"/>
        <v/>
      </c>
      <c r="P699" s="138"/>
      <c r="Q699" s="139"/>
      <c r="R699" s="140">
        <f>IFERROR(IF(VLOOKUP(YEAR($D699),SMMLV!$A$2:$C$44,3,0)*$P699=$Q699,$Q699,IF($P699="",$Q699,VLOOKUP(YEAR($D699),SMMLV!$A$2:$C$44,3,0)*$P699)),0)</f>
        <v>0</v>
      </c>
      <c r="S699" s="141"/>
      <c r="T699" s="142"/>
      <c r="U699" s="143"/>
      <c r="V699" s="144"/>
      <c r="W699" s="145">
        <f>IFERROR(SUM(IF(VLOOKUP(YEAR($D699),SMMLV!$A$2:$C$44,3,0)*S699=T699,T699,IF(S699="",T699,VLOOKUP(YEAR($D699),SMMLV!$A$2:$C$44,3,0)*S699)),IF(VLOOKUP(YEAR($D699),SMMLV!$A$2:$C$44,3,0)*U699=V699,V699,IF(U699="",V699,VLOOKUP(YEAR($D699),SMMLV!$A$2:$C$44,3,0)*U699))),0)</f>
        <v>0</v>
      </c>
      <c r="X699" s="146"/>
      <c r="Y699" s="139"/>
      <c r="Z699" s="140">
        <f>IFERROR(IF(VLOOKUP(YEAR($D699),SMMLV!$A$2:$C$44,3,0)*$X699=$Y699,$Y699,IF($X699="",$Y699,VLOOKUP(YEAR($D699),SMMLV!$A$2:$C$44,3,0)*$X699)),0)</f>
        <v>0</v>
      </c>
      <c r="AA699" s="147"/>
      <c r="AB699" s="142"/>
      <c r="AC699" s="140">
        <f>IFERROR(IF(VLOOKUP(YEAR($D699),SMMLV!$A$2:$C$44,3,0)*$AA699=$AB699,$AB699,IF($AA699="",$AB699,VLOOKUP(YEAR($D699),SMMLV!$A$2:$C$44,3,0)*$AA699)),0)</f>
        <v>0</v>
      </c>
      <c r="AD699" s="147"/>
      <c r="AE699" s="142"/>
      <c r="AF699" s="140">
        <f>IFERROR(IF(VLOOKUP(YEAR($D699),SMMLV!$A$2:$C$44,3,0)*$AD699=$AE699,$AE699,IF($AD699="",$AE699,VLOOKUP(YEAR($D699),SMMLV!$A$2:$C$44,3,0)*$AD699)),0)</f>
        <v>0</v>
      </c>
      <c r="AG699" s="134"/>
      <c r="AH699" s="145">
        <f t="shared" si="577"/>
        <v>0</v>
      </c>
      <c r="AI699" s="138"/>
      <c r="AJ699" s="139"/>
      <c r="AK699" s="140">
        <f>IFERROR(IF(VLOOKUP(YEAR($D699),SMMLV!$A$2:$C$44,3,0)*$AI699=AJ699,AJ699,IF($AI699="",AJ699,VLOOKUP(YEAR($D699),SMMLV!$A$2:$C$44,3,0)*$AI699)),0)</f>
        <v>0</v>
      </c>
      <c r="AL699" s="141"/>
      <c r="AM699" s="142"/>
      <c r="AN699" s="147"/>
      <c r="AO699" s="144"/>
      <c r="AP699" s="145">
        <f>IFERROR(SUM(IF(VLOOKUP(YEAR($D699),SMMLV!$A$2:$C$44,3,0)*AL699=AM699,AM699,IF(AL699="",AM699,VLOOKUP(YEAR($D699),SMMLV!$A$2:$C$44,3,0)*AL699)),IF(VLOOKUP(YEAR($D699),SMMLV!$A$2:$C$44,3,0)*AN699=AO699,AO699,IF(AN699="",AO699,VLOOKUP(YEAR($D699),SMMLV!$A$2:$C$44,3,0)*AN699))),0)</f>
        <v>0</v>
      </c>
      <c r="AQ699" s="148"/>
      <c r="AR699" s="142"/>
      <c r="AS699" s="140">
        <f>IFERROR(IF(VLOOKUP(YEAR($D699),SMMLV!$A$2:$C$44,3,0)*AQ699=AR699,AR699,IF(AQ699="",AR699,VLOOKUP(YEAR($D699),SMMLV!$A$2:$C$44,3,0)*AQ699)),0)</f>
        <v>0</v>
      </c>
      <c r="AT699" s="147"/>
      <c r="AU699" s="142"/>
      <c r="AV699" s="140">
        <f>IFERROR(IF(VLOOKUP(YEAR($D699),SMMLV!$A$2:$C$44,3,0)*AT699=AU699,AU699,IF(AT699="",AU699,VLOOKUP(YEAR($D699),SMMLV!$A$2:$C$44,3,0)*AT699)),0)</f>
        <v>0</v>
      </c>
      <c r="AW699" s="147"/>
      <c r="AX699" s="142"/>
      <c r="AY699" s="140">
        <f>IFERROR(IF(VLOOKUP(YEAR($D699),SMMLV!$A$2:$C$44,3,0)*AW699=AX699,AX699,IF(AW699="",AX699,VLOOKUP(YEAR($D699),SMMLV!$A$2:$C$44,3,0)*AW699)),0)</f>
        <v>0</v>
      </c>
      <c r="AZ699" s="134"/>
      <c r="BA699" s="145">
        <f t="shared" si="578"/>
        <v>0</v>
      </c>
      <c r="BB699" s="138"/>
      <c r="BC699" s="139"/>
      <c r="BD699" s="140">
        <f>IFERROR(IF(VLOOKUP(YEAR($D699),SMMLV!$A$2:$C$44,3,0)*BB699=BC699,BC699,IF(BB699="",BC699,VLOOKUP(YEAR($D699),SMMLV!$A$2:$C$44,3,0)*BB699)),0)</f>
        <v>0</v>
      </c>
      <c r="BE699" s="141"/>
      <c r="BF699" s="142"/>
      <c r="BG699" s="147"/>
      <c r="BH699" s="144"/>
      <c r="BI699" s="145">
        <f>IFERROR(SUM(IF(VLOOKUP(YEAR($D699),SMMLV!$A$2:$C$44,3,0)*BE699=BF699,BF699,IF(BE699="",BF699,VLOOKUP(YEAR($D699),SMMLV!$A$2:$C$44,3,0)*BE699)),IF(VLOOKUP(YEAR($D699),SMMLV!$A$2:$C$44,3,0)*BG699=BH699,BH699,IF(BG699="",BH699,VLOOKUP(YEAR($D699),SMMLV!$A$2:$C$44,3,0)*BG699))),0)</f>
        <v>0</v>
      </c>
      <c r="BJ699" s="149"/>
      <c r="BK699" s="150"/>
      <c r="BL699" s="140">
        <f>IFERROR(IF(VLOOKUP(YEAR($D699),SMMLV!$A$2:$C$44,3,0)*BJ699=BK699,BK699,IF(BJ699="",BK699,VLOOKUP(YEAR($D699),SMMLV!$A$2:$C$44,3,0)*BJ699)),0)</f>
        <v>0</v>
      </c>
      <c r="BM699" s="147"/>
      <c r="BN699" s="142"/>
      <c r="BO699" s="140">
        <f>IFERROR(IF(VLOOKUP(YEAR($D699),SMMLV!$A$2:$C$44,3,0)*BM699=BN699,BN699,IF(BM699="",BN699,VLOOKUP(YEAR($D699),SMMLV!$A$2:$C$44,3,0)*BM699)),0)</f>
        <v>0</v>
      </c>
      <c r="BP699" s="147"/>
      <c r="BQ699" s="142"/>
      <c r="BR699" s="140">
        <f>IFERROR(IF(VLOOKUP(YEAR($D699),SMMLV!$A$2:$C$44,3,0)*BP699=BQ699,BQ699,IF(BP699="",BQ699,VLOOKUP(YEAR($D699),SMMLV!$A$2:$C$44,3,0)*BP699)),0)</f>
        <v>0</v>
      </c>
      <c r="BS699" s="134"/>
      <c r="BT699" s="145">
        <f t="shared" si="579"/>
        <v>0</v>
      </c>
      <c r="BU699" s="151">
        <f t="shared" si="580"/>
        <v>0</v>
      </c>
      <c r="BV699" s="151">
        <f t="shared" si="581"/>
        <v>0</v>
      </c>
      <c r="BW699" s="151">
        <f t="shared" si="582"/>
        <v>0</v>
      </c>
      <c r="BX699" s="151">
        <f t="shared" si="583"/>
        <v>0</v>
      </c>
      <c r="BY699" s="151">
        <f t="shared" si="584"/>
        <v>0</v>
      </c>
      <c r="BZ699" s="151">
        <f t="shared" si="572"/>
        <v>0</v>
      </c>
      <c r="CA699" s="134"/>
      <c r="CB699" s="134"/>
      <c r="CC699" s="134"/>
      <c r="CD699" s="152">
        <f t="shared" si="573"/>
        <v>0</v>
      </c>
      <c r="CE699" s="153">
        <f>IFERROR(INDEX(IPC!$A$11:$Y$22,MATCH(PROPER(TEXT(CD699,"mmmm")),IPC!$A$11:$A$22,0),MATCH(YEAR(CD699),IPC!$A$10:$Y$10,0)),0)</f>
        <v>0</v>
      </c>
      <c r="CF699" s="154">
        <v>66647</v>
      </c>
      <c r="CG699" s="153">
        <f>IFERROR(INDEX(IPC!$A$11:$Y$22,MATCH(PROPER(TEXT(CF699,"mmmm")),IPC!$A$11:$A$22,0),MATCH(YEAR(CF699),IPC!$A$10:$Y$10,0)),0)</f>
        <v>0</v>
      </c>
      <c r="CH699" s="155">
        <f t="shared" si="574"/>
        <v>0</v>
      </c>
      <c r="CI699" s="145">
        <v>1751594</v>
      </c>
      <c r="CJ699" s="151">
        <f t="shared" si="585"/>
        <v>0</v>
      </c>
      <c r="CK699" s="151">
        <f t="shared" si="586"/>
        <v>0</v>
      </c>
      <c r="CL699" s="151">
        <f t="shared" si="587"/>
        <v>0</v>
      </c>
      <c r="CM699" s="151">
        <f t="shared" si="588"/>
        <v>0</v>
      </c>
      <c r="CN699" s="151">
        <f t="shared" si="589"/>
        <v>0</v>
      </c>
      <c r="CO699" s="151">
        <f t="shared" si="590"/>
        <v>0</v>
      </c>
      <c r="CP699" s="151">
        <f t="shared" si="591"/>
        <v>0</v>
      </c>
      <c r="CQ699" s="151">
        <f t="shared" si="592"/>
        <v>0</v>
      </c>
      <c r="CR699" s="151">
        <f t="shared" si="593"/>
        <v>0</v>
      </c>
      <c r="CS699" s="151">
        <f t="shared" si="594"/>
        <v>0</v>
      </c>
      <c r="CT699" s="151">
        <f t="shared" si="595"/>
        <v>0</v>
      </c>
      <c r="CU699" s="151">
        <f t="shared" si="596"/>
        <v>0</v>
      </c>
      <c r="CV699" s="151">
        <f t="shared" si="597"/>
        <v>0</v>
      </c>
      <c r="CW699" s="151">
        <f t="shared" si="598"/>
        <v>0</v>
      </c>
      <c r="CX699" s="151">
        <f t="shared" si="599"/>
        <v>0</v>
      </c>
      <c r="CY699" s="151">
        <f t="shared" si="600"/>
        <v>0</v>
      </c>
      <c r="CZ699" s="151">
        <f t="shared" si="601"/>
        <v>0</v>
      </c>
      <c r="DA699" s="151">
        <f t="shared" si="602"/>
        <v>0</v>
      </c>
      <c r="DB699" s="151">
        <f t="shared" si="603"/>
        <v>0</v>
      </c>
      <c r="DC699" s="151">
        <f t="shared" si="604"/>
        <v>0</v>
      </c>
      <c r="DD699" s="151">
        <f t="shared" si="605"/>
        <v>0</v>
      </c>
      <c r="DE699" s="151">
        <f t="shared" si="606"/>
        <v>0</v>
      </c>
      <c r="DF699" s="151">
        <f t="shared" si="607"/>
        <v>0</v>
      </c>
      <c r="DG699" s="151">
        <f t="shared" si="608"/>
        <v>0</v>
      </c>
      <c r="DH699" s="151">
        <f t="shared" si="609"/>
        <v>0</v>
      </c>
      <c r="DI699" s="151">
        <f t="shared" si="610"/>
        <v>0</v>
      </c>
      <c r="DJ699" s="151">
        <f t="shared" si="611"/>
        <v>0</v>
      </c>
      <c r="DK699" s="151">
        <f t="shared" si="612"/>
        <v>0</v>
      </c>
      <c r="DL699" s="151">
        <f t="shared" si="613"/>
        <v>0</v>
      </c>
      <c r="DM699" s="151">
        <f t="shared" si="614"/>
        <v>0</v>
      </c>
      <c r="DN699" s="151">
        <f t="shared" si="615"/>
        <v>0</v>
      </c>
      <c r="DO699" s="156">
        <f t="shared" si="616"/>
        <v>0</v>
      </c>
      <c r="DP699" s="173" t="str">
        <f t="shared" si="617"/>
        <v/>
      </c>
      <c r="DQ699" s="157" t="str">
        <f t="shared" si="618"/>
        <v/>
      </c>
      <c r="DR699" s="158" t="str">
        <f>IFERROR(IFERROR(IFERROR(_xlfn.XLOOKUP(DP699,#REF!,#REF!,,,),_xlfn.XLOOKUP(DP699,#REF!,#REF!,,,)),_xlfn.XLOOKUP(DP699,#REF!,#REF!,,,)),"N/A")</f>
        <v>N/A</v>
      </c>
      <c r="DS699" s="159"/>
      <c r="DT699" s="160"/>
      <c r="DU699" s="161"/>
      <c r="DV699" s="162"/>
      <c r="DW699" s="163">
        <f>IFERROR(IFERROR(IFERROR(_xlfn.XLOOKUP(DP699,#REF!,#REF!,,,),_xlfn.XLOOKUP(DP699,#REF!,#REF!,,,)),_xlfn.XLOOKUP(DP699,#REF!,#REF!,,,)),0)</f>
        <v>0</v>
      </c>
      <c r="DX699" s="164"/>
      <c r="DY699" s="165">
        <f t="shared" si="619"/>
        <v>0</v>
      </c>
      <c r="DZ699" s="166"/>
      <c r="EA699" s="167">
        <f t="shared" si="620"/>
        <v>0</v>
      </c>
      <c r="EB699" s="168">
        <f t="shared" si="621"/>
        <v>0</v>
      </c>
      <c r="EC699" s="168">
        <f t="shared" si="622"/>
        <v>0</v>
      </c>
      <c r="ED699" s="169"/>
      <c r="EE699" s="170">
        <f t="shared" si="623"/>
        <v>0</v>
      </c>
      <c r="EF699" s="170" t="str">
        <f>IFERROR(IF(DY699&gt;((_xlfn.XLOOKUP(DQ699,TOPES!B:B,TOPES!C:C,,,)*INDEXACIÓN!CI699)),"SUPERA TOPES DEL HV",0),"HV NO ENCONTRADO")</f>
        <v>HV NO ENCONTRADO</v>
      </c>
      <c r="EG699" s="170">
        <f t="shared" si="624"/>
        <v>0</v>
      </c>
      <c r="EH699" s="170">
        <f>IF(SUMIF($M:$M,#REF!,$DY:$DY)&gt;$EH$8,"CONSULTA DIAN",0)</f>
        <v>0</v>
      </c>
      <c r="EI699" s="171">
        <f t="shared" si="625"/>
        <v>0</v>
      </c>
      <c r="EJ699" s="172"/>
    </row>
    <row r="700" spans="1:140" x14ac:dyDescent="0.25">
      <c r="A700" s="133" t="str">
        <f t="shared" si="575"/>
        <v>19000100691</v>
      </c>
      <c r="B700" s="134"/>
      <c r="C700" s="134"/>
      <c r="D700" s="135">
        <f>_xlfn.XLOOKUP(C700,TOPES!L:L,TOPES!M:M,,,)</f>
        <v>0</v>
      </c>
      <c r="E700" s="136">
        <v>691</v>
      </c>
      <c r="F700" s="134"/>
      <c r="G700" s="134"/>
      <c r="H700" s="134"/>
      <c r="I700" s="134"/>
      <c r="J700" s="134"/>
      <c r="K700" s="134"/>
      <c r="L700" s="134"/>
      <c r="M700" s="137"/>
      <c r="N700" s="134"/>
      <c r="O700" s="137" t="str">
        <f t="shared" si="576"/>
        <v/>
      </c>
      <c r="P700" s="138"/>
      <c r="Q700" s="139"/>
      <c r="R700" s="140">
        <f>IFERROR(IF(VLOOKUP(YEAR($D700),SMMLV!$A$2:$C$44,3,0)*$P700=$Q700,$Q700,IF($P700="",$Q700,VLOOKUP(YEAR($D700),SMMLV!$A$2:$C$44,3,0)*$P700)),0)</f>
        <v>0</v>
      </c>
      <c r="S700" s="141"/>
      <c r="T700" s="142"/>
      <c r="U700" s="143"/>
      <c r="V700" s="144"/>
      <c r="W700" s="145">
        <f>IFERROR(SUM(IF(VLOOKUP(YEAR($D700),SMMLV!$A$2:$C$44,3,0)*S700=T700,T700,IF(S700="",T700,VLOOKUP(YEAR($D700),SMMLV!$A$2:$C$44,3,0)*S700)),IF(VLOOKUP(YEAR($D700),SMMLV!$A$2:$C$44,3,0)*U700=V700,V700,IF(U700="",V700,VLOOKUP(YEAR($D700),SMMLV!$A$2:$C$44,3,0)*U700))),0)</f>
        <v>0</v>
      </c>
      <c r="X700" s="146"/>
      <c r="Y700" s="139"/>
      <c r="Z700" s="140">
        <f>IFERROR(IF(VLOOKUP(YEAR($D700),SMMLV!$A$2:$C$44,3,0)*$X700=$Y700,$Y700,IF($X700="",$Y700,VLOOKUP(YEAR($D700),SMMLV!$A$2:$C$44,3,0)*$X700)),0)</f>
        <v>0</v>
      </c>
      <c r="AA700" s="147"/>
      <c r="AB700" s="142"/>
      <c r="AC700" s="140">
        <f>IFERROR(IF(VLOOKUP(YEAR($D700),SMMLV!$A$2:$C$44,3,0)*$AA700=$AB700,$AB700,IF($AA700="",$AB700,VLOOKUP(YEAR($D700),SMMLV!$A$2:$C$44,3,0)*$AA700)),0)</f>
        <v>0</v>
      </c>
      <c r="AD700" s="147"/>
      <c r="AE700" s="142"/>
      <c r="AF700" s="140">
        <f>IFERROR(IF(VLOOKUP(YEAR($D700),SMMLV!$A$2:$C$44,3,0)*$AD700=$AE700,$AE700,IF($AD700="",$AE700,VLOOKUP(YEAR($D700),SMMLV!$A$2:$C$44,3,0)*$AD700)),0)</f>
        <v>0</v>
      </c>
      <c r="AG700" s="134"/>
      <c r="AH700" s="145">
        <f t="shared" si="577"/>
        <v>0</v>
      </c>
      <c r="AI700" s="138"/>
      <c r="AJ700" s="139"/>
      <c r="AK700" s="140">
        <f>IFERROR(IF(VLOOKUP(YEAR($D700),SMMLV!$A$2:$C$44,3,0)*$AI700=AJ700,AJ700,IF($AI700="",AJ700,VLOOKUP(YEAR($D700),SMMLV!$A$2:$C$44,3,0)*$AI700)),0)</f>
        <v>0</v>
      </c>
      <c r="AL700" s="141"/>
      <c r="AM700" s="142"/>
      <c r="AN700" s="147"/>
      <c r="AO700" s="144"/>
      <c r="AP700" s="145">
        <f>IFERROR(SUM(IF(VLOOKUP(YEAR($D700),SMMLV!$A$2:$C$44,3,0)*AL700=AM700,AM700,IF(AL700="",AM700,VLOOKUP(YEAR($D700),SMMLV!$A$2:$C$44,3,0)*AL700)),IF(VLOOKUP(YEAR($D700),SMMLV!$A$2:$C$44,3,0)*AN700=AO700,AO700,IF(AN700="",AO700,VLOOKUP(YEAR($D700),SMMLV!$A$2:$C$44,3,0)*AN700))),0)</f>
        <v>0</v>
      </c>
      <c r="AQ700" s="148"/>
      <c r="AR700" s="142"/>
      <c r="AS700" s="140">
        <f>IFERROR(IF(VLOOKUP(YEAR($D700),SMMLV!$A$2:$C$44,3,0)*AQ700=AR700,AR700,IF(AQ700="",AR700,VLOOKUP(YEAR($D700),SMMLV!$A$2:$C$44,3,0)*AQ700)),0)</f>
        <v>0</v>
      </c>
      <c r="AT700" s="147"/>
      <c r="AU700" s="142"/>
      <c r="AV700" s="140">
        <f>IFERROR(IF(VLOOKUP(YEAR($D700),SMMLV!$A$2:$C$44,3,0)*AT700=AU700,AU700,IF(AT700="",AU700,VLOOKUP(YEAR($D700),SMMLV!$A$2:$C$44,3,0)*AT700)),0)</f>
        <v>0</v>
      </c>
      <c r="AW700" s="147"/>
      <c r="AX700" s="142"/>
      <c r="AY700" s="140">
        <f>IFERROR(IF(VLOOKUP(YEAR($D700),SMMLV!$A$2:$C$44,3,0)*AW700=AX700,AX700,IF(AW700="",AX700,VLOOKUP(YEAR($D700),SMMLV!$A$2:$C$44,3,0)*AW700)),0)</f>
        <v>0</v>
      </c>
      <c r="AZ700" s="134"/>
      <c r="BA700" s="145">
        <f t="shared" si="578"/>
        <v>0</v>
      </c>
      <c r="BB700" s="138"/>
      <c r="BC700" s="139"/>
      <c r="BD700" s="140">
        <f>IFERROR(IF(VLOOKUP(YEAR($D700),SMMLV!$A$2:$C$44,3,0)*BB700=BC700,BC700,IF(BB700="",BC700,VLOOKUP(YEAR($D700),SMMLV!$A$2:$C$44,3,0)*BB700)),0)</f>
        <v>0</v>
      </c>
      <c r="BE700" s="141"/>
      <c r="BF700" s="142"/>
      <c r="BG700" s="147"/>
      <c r="BH700" s="144"/>
      <c r="BI700" s="145">
        <f>IFERROR(SUM(IF(VLOOKUP(YEAR($D700),SMMLV!$A$2:$C$44,3,0)*BE700=BF700,BF700,IF(BE700="",BF700,VLOOKUP(YEAR($D700),SMMLV!$A$2:$C$44,3,0)*BE700)),IF(VLOOKUP(YEAR($D700),SMMLV!$A$2:$C$44,3,0)*BG700=BH700,BH700,IF(BG700="",BH700,VLOOKUP(YEAR($D700),SMMLV!$A$2:$C$44,3,0)*BG700))),0)</f>
        <v>0</v>
      </c>
      <c r="BJ700" s="149"/>
      <c r="BK700" s="150"/>
      <c r="BL700" s="140">
        <f>IFERROR(IF(VLOOKUP(YEAR($D700),SMMLV!$A$2:$C$44,3,0)*BJ700=BK700,BK700,IF(BJ700="",BK700,VLOOKUP(YEAR($D700),SMMLV!$A$2:$C$44,3,0)*BJ700)),0)</f>
        <v>0</v>
      </c>
      <c r="BM700" s="147"/>
      <c r="BN700" s="142"/>
      <c r="BO700" s="140">
        <f>IFERROR(IF(VLOOKUP(YEAR($D700),SMMLV!$A$2:$C$44,3,0)*BM700=BN700,BN700,IF(BM700="",BN700,VLOOKUP(YEAR($D700),SMMLV!$A$2:$C$44,3,0)*BM700)),0)</f>
        <v>0</v>
      </c>
      <c r="BP700" s="147"/>
      <c r="BQ700" s="142"/>
      <c r="BR700" s="140">
        <f>IFERROR(IF(VLOOKUP(YEAR($D700),SMMLV!$A$2:$C$44,3,0)*BP700=BQ700,BQ700,IF(BP700="",BQ700,VLOOKUP(YEAR($D700),SMMLV!$A$2:$C$44,3,0)*BP700)),0)</f>
        <v>0</v>
      </c>
      <c r="BS700" s="134"/>
      <c r="BT700" s="145">
        <f t="shared" si="579"/>
        <v>0</v>
      </c>
      <c r="BU700" s="151">
        <f t="shared" si="580"/>
        <v>0</v>
      </c>
      <c r="BV700" s="151">
        <f t="shared" si="581"/>
        <v>0</v>
      </c>
      <c r="BW700" s="151">
        <f t="shared" si="582"/>
        <v>0</v>
      </c>
      <c r="BX700" s="151">
        <f t="shared" si="583"/>
        <v>0</v>
      </c>
      <c r="BY700" s="151">
        <f t="shared" si="584"/>
        <v>0</v>
      </c>
      <c r="BZ700" s="151">
        <f t="shared" si="572"/>
        <v>0</v>
      </c>
      <c r="CA700" s="134"/>
      <c r="CB700" s="134"/>
      <c r="CC700" s="134"/>
      <c r="CD700" s="152">
        <f t="shared" si="573"/>
        <v>0</v>
      </c>
      <c r="CE700" s="153">
        <f>IFERROR(INDEX(IPC!$A$11:$Y$22,MATCH(PROPER(TEXT(CD700,"mmmm")),IPC!$A$11:$A$22,0),MATCH(YEAR(CD700),IPC!$A$10:$Y$10,0)),0)</f>
        <v>0</v>
      </c>
      <c r="CF700" s="154">
        <v>66677</v>
      </c>
      <c r="CG700" s="153">
        <f>IFERROR(INDEX(IPC!$A$11:$Y$22,MATCH(PROPER(TEXT(CF700,"mmmm")),IPC!$A$11:$A$22,0),MATCH(YEAR(CF700),IPC!$A$10:$Y$10,0)),0)</f>
        <v>0</v>
      </c>
      <c r="CH700" s="155">
        <f t="shared" si="574"/>
        <v>0</v>
      </c>
      <c r="CI700" s="145">
        <v>1751595</v>
      </c>
      <c r="CJ700" s="151">
        <f t="shared" si="585"/>
        <v>0</v>
      </c>
      <c r="CK700" s="151">
        <f t="shared" si="586"/>
        <v>0</v>
      </c>
      <c r="CL700" s="151">
        <f t="shared" si="587"/>
        <v>0</v>
      </c>
      <c r="CM700" s="151">
        <f t="shared" si="588"/>
        <v>0</v>
      </c>
      <c r="CN700" s="151">
        <f t="shared" si="589"/>
        <v>0</v>
      </c>
      <c r="CO700" s="151">
        <f t="shared" si="590"/>
        <v>0</v>
      </c>
      <c r="CP700" s="151">
        <f t="shared" si="591"/>
        <v>0</v>
      </c>
      <c r="CQ700" s="151">
        <f t="shared" si="592"/>
        <v>0</v>
      </c>
      <c r="CR700" s="151">
        <f t="shared" si="593"/>
        <v>0</v>
      </c>
      <c r="CS700" s="151">
        <f t="shared" si="594"/>
        <v>0</v>
      </c>
      <c r="CT700" s="151">
        <f t="shared" si="595"/>
        <v>0</v>
      </c>
      <c r="CU700" s="151">
        <f t="shared" si="596"/>
        <v>0</v>
      </c>
      <c r="CV700" s="151">
        <f t="shared" si="597"/>
        <v>0</v>
      </c>
      <c r="CW700" s="151">
        <f t="shared" si="598"/>
        <v>0</v>
      </c>
      <c r="CX700" s="151">
        <f t="shared" si="599"/>
        <v>0</v>
      </c>
      <c r="CY700" s="151">
        <f t="shared" si="600"/>
        <v>0</v>
      </c>
      <c r="CZ700" s="151">
        <f t="shared" si="601"/>
        <v>0</v>
      </c>
      <c r="DA700" s="151">
        <f t="shared" si="602"/>
        <v>0</v>
      </c>
      <c r="DB700" s="151">
        <f t="shared" si="603"/>
        <v>0</v>
      </c>
      <c r="DC700" s="151">
        <f t="shared" si="604"/>
        <v>0</v>
      </c>
      <c r="DD700" s="151">
        <f t="shared" si="605"/>
        <v>0</v>
      </c>
      <c r="DE700" s="151">
        <f t="shared" si="606"/>
        <v>0</v>
      </c>
      <c r="DF700" s="151">
        <f t="shared" si="607"/>
        <v>0</v>
      </c>
      <c r="DG700" s="151">
        <f t="shared" si="608"/>
        <v>0</v>
      </c>
      <c r="DH700" s="151">
        <f t="shared" si="609"/>
        <v>0</v>
      </c>
      <c r="DI700" s="151">
        <f t="shared" si="610"/>
        <v>0</v>
      </c>
      <c r="DJ700" s="151">
        <f t="shared" si="611"/>
        <v>0</v>
      </c>
      <c r="DK700" s="151">
        <f t="shared" si="612"/>
        <v>0</v>
      </c>
      <c r="DL700" s="151">
        <f t="shared" si="613"/>
        <v>0</v>
      </c>
      <c r="DM700" s="151">
        <f t="shared" si="614"/>
        <v>0</v>
      </c>
      <c r="DN700" s="151">
        <f t="shared" si="615"/>
        <v>0</v>
      </c>
      <c r="DO700" s="156">
        <f t="shared" si="616"/>
        <v>0</v>
      </c>
      <c r="DP700" s="173" t="str">
        <f t="shared" si="617"/>
        <v/>
      </c>
      <c r="DQ700" s="157" t="str">
        <f t="shared" si="618"/>
        <v/>
      </c>
      <c r="DR700" s="158" t="str">
        <f>IFERROR(IFERROR(IFERROR(_xlfn.XLOOKUP(DP700,#REF!,#REF!,,,),_xlfn.XLOOKUP(DP700,#REF!,#REF!,,,)),_xlfn.XLOOKUP(DP700,#REF!,#REF!,,,)),"N/A")</f>
        <v>N/A</v>
      </c>
      <c r="DS700" s="159"/>
      <c r="DT700" s="160"/>
      <c r="DU700" s="161"/>
      <c r="DV700" s="162"/>
      <c r="DW700" s="163">
        <f>IFERROR(IFERROR(IFERROR(_xlfn.XLOOKUP(DP700,#REF!,#REF!,,,),_xlfn.XLOOKUP(DP700,#REF!,#REF!,,,)),_xlfn.XLOOKUP(DP700,#REF!,#REF!,,,)),0)</f>
        <v>0</v>
      </c>
      <c r="DX700" s="164"/>
      <c r="DY700" s="165">
        <f t="shared" si="619"/>
        <v>0</v>
      </c>
      <c r="DZ700" s="166"/>
      <c r="EA700" s="167">
        <f t="shared" si="620"/>
        <v>0</v>
      </c>
      <c r="EB700" s="168">
        <f t="shared" si="621"/>
        <v>0</v>
      </c>
      <c r="EC700" s="168">
        <f t="shared" si="622"/>
        <v>0</v>
      </c>
      <c r="ED700" s="169"/>
      <c r="EE700" s="170">
        <f t="shared" si="623"/>
        <v>0</v>
      </c>
      <c r="EF700" s="170" t="str">
        <f>IFERROR(IF(DY700&gt;((_xlfn.XLOOKUP(DQ700,TOPES!B:B,TOPES!C:C,,,)*INDEXACIÓN!CI700)),"SUPERA TOPES DEL HV",0),"HV NO ENCONTRADO")</f>
        <v>HV NO ENCONTRADO</v>
      </c>
      <c r="EG700" s="170">
        <f t="shared" si="624"/>
        <v>0</v>
      </c>
      <c r="EH700" s="170">
        <f>IF(SUMIF($M:$M,#REF!,$DY:$DY)&gt;$EH$8,"CONSULTA DIAN",0)</f>
        <v>0</v>
      </c>
      <c r="EI700" s="171">
        <f t="shared" si="625"/>
        <v>0</v>
      </c>
      <c r="EJ700" s="172"/>
    </row>
    <row r="701" spans="1:140" x14ac:dyDescent="0.25">
      <c r="A701" s="133" t="str">
        <f t="shared" si="575"/>
        <v>19000100692</v>
      </c>
      <c r="B701" s="134"/>
      <c r="C701" s="134"/>
      <c r="D701" s="135">
        <f>_xlfn.XLOOKUP(C701,TOPES!L:L,TOPES!M:M,,,)</f>
        <v>0</v>
      </c>
      <c r="E701" s="136">
        <v>692</v>
      </c>
      <c r="F701" s="134"/>
      <c r="G701" s="134"/>
      <c r="H701" s="134"/>
      <c r="I701" s="134"/>
      <c r="J701" s="134"/>
      <c r="K701" s="134"/>
      <c r="L701" s="134"/>
      <c r="M701" s="137"/>
      <c r="N701" s="134"/>
      <c r="O701" s="137" t="str">
        <f t="shared" si="576"/>
        <v/>
      </c>
      <c r="P701" s="138"/>
      <c r="Q701" s="139"/>
      <c r="R701" s="140">
        <f>IFERROR(IF(VLOOKUP(YEAR($D701),SMMLV!$A$2:$C$44,3,0)*$P701=$Q701,$Q701,IF($P701="",$Q701,VLOOKUP(YEAR($D701),SMMLV!$A$2:$C$44,3,0)*$P701)),0)</f>
        <v>0</v>
      </c>
      <c r="S701" s="141"/>
      <c r="T701" s="142"/>
      <c r="U701" s="143"/>
      <c r="V701" s="144"/>
      <c r="W701" s="145">
        <f>IFERROR(SUM(IF(VLOOKUP(YEAR($D701),SMMLV!$A$2:$C$44,3,0)*S701=T701,T701,IF(S701="",T701,VLOOKUP(YEAR($D701),SMMLV!$A$2:$C$44,3,0)*S701)),IF(VLOOKUP(YEAR($D701),SMMLV!$A$2:$C$44,3,0)*U701=V701,V701,IF(U701="",V701,VLOOKUP(YEAR($D701),SMMLV!$A$2:$C$44,3,0)*U701))),0)</f>
        <v>0</v>
      </c>
      <c r="X701" s="146"/>
      <c r="Y701" s="139"/>
      <c r="Z701" s="140">
        <f>IFERROR(IF(VLOOKUP(YEAR($D701),SMMLV!$A$2:$C$44,3,0)*$X701=$Y701,$Y701,IF($X701="",$Y701,VLOOKUP(YEAR($D701),SMMLV!$A$2:$C$44,3,0)*$X701)),0)</f>
        <v>0</v>
      </c>
      <c r="AA701" s="147"/>
      <c r="AB701" s="142"/>
      <c r="AC701" s="140">
        <f>IFERROR(IF(VLOOKUP(YEAR($D701),SMMLV!$A$2:$C$44,3,0)*$AA701=$AB701,$AB701,IF($AA701="",$AB701,VLOOKUP(YEAR($D701),SMMLV!$A$2:$C$44,3,0)*$AA701)),0)</f>
        <v>0</v>
      </c>
      <c r="AD701" s="147"/>
      <c r="AE701" s="142"/>
      <c r="AF701" s="140">
        <f>IFERROR(IF(VLOOKUP(YEAR($D701),SMMLV!$A$2:$C$44,3,0)*$AD701=$AE701,$AE701,IF($AD701="",$AE701,VLOOKUP(YEAR($D701),SMMLV!$A$2:$C$44,3,0)*$AD701)),0)</f>
        <v>0</v>
      </c>
      <c r="AG701" s="134"/>
      <c r="AH701" s="145">
        <f t="shared" si="577"/>
        <v>0</v>
      </c>
      <c r="AI701" s="138"/>
      <c r="AJ701" s="139"/>
      <c r="AK701" s="140">
        <f>IFERROR(IF(VLOOKUP(YEAR($D701),SMMLV!$A$2:$C$44,3,0)*$AI701=AJ701,AJ701,IF($AI701="",AJ701,VLOOKUP(YEAR($D701),SMMLV!$A$2:$C$44,3,0)*$AI701)),0)</f>
        <v>0</v>
      </c>
      <c r="AL701" s="141"/>
      <c r="AM701" s="142"/>
      <c r="AN701" s="147"/>
      <c r="AO701" s="144"/>
      <c r="AP701" s="145">
        <f>IFERROR(SUM(IF(VLOOKUP(YEAR($D701),SMMLV!$A$2:$C$44,3,0)*AL701=AM701,AM701,IF(AL701="",AM701,VLOOKUP(YEAR($D701),SMMLV!$A$2:$C$44,3,0)*AL701)),IF(VLOOKUP(YEAR($D701),SMMLV!$A$2:$C$44,3,0)*AN701=AO701,AO701,IF(AN701="",AO701,VLOOKUP(YEAR($D701),SMMLV!$A$2:$C$44,3,0)*AN701))),0)</f>
        <v>0</v>
      </c>
      <c r="AQ701" s="148"/>
      <c r="AR701" s="142"/>
      <c r="AS701" s="140">
        <f>IFERROR(IF(VLOOKUP(YEAR($D701),SMMLV!$A$2:$C$44,3,0)*AQ701=AR701,AR701,IF(AQ701="",AR701,VLOOKUP(YEAR($D701),SMMLV!$A$2:$C$44,3,0)*AQ701)),0)</f>
        <v>0</v>
      </c>
      <c r="AT701" s="147"/>
      <c r="AU701" s="142"/>
      <c r="AV701" s="140">
        <f>IFERROR(IF(VLOOKUP(YEAR($D701),SMMLV!$A$2:$C$44,3,0)*AT701=AU701,AU701,IF(AT701="",AU701,VLOOKUP(YEAR($D701),SMMLV!$A$2:$C$44,3,0)*AT701)),0)</f>
        <v>0</v>
      </c>
      <c r="AW701" s="147"/>
      <c r="AX701" s="142"/>
      <c r="AY701" s="140">
        <f>IFERROR(IF(VLOOKUP(YEAR($D701),SMMLV!$A$2:$C$44,3,0)*AW701=AX701,AX701,IF(AW701="",AX701,VLOOKUP(YEAR($D701),SMMLV!$A$2:$C$44,3,0)*AW701)),0)</f>
        <v>0</v>
      </c>
      <c r="AZ701" s="134"/>
      <c r="BA701" s="145">
        <f t="shared" si="578"/>
        <v>0</v>
      </c>
      <c r="BB701" s="138"/>
      <c r="BC701" s="139"/>
      <c r="BD701" s="140">
        <f>IFERROR(IF(VLOOKUP(YEAR($D701),SMMLV!$A$2:$C$44,3,0)*BB701=BC701,BC701,IF(BB701="",BC701,VLOOKUP(YEAR($D701),SMMLV!$A$2:$C$44,3,0)*BB701)),0)</f>
        <v>0</v>
      </c>
      <c r="BE701" s="141"/>
      <c r="BF701" s="142"/>
      <c r="BG701" s="147"/>
      <c r="BH701" s="144"/>
      <c r="BI701" s="145">
        <f>IFERROR(SUM(IF(VLOOKUP(YEAR($D701),SMMLV!$A$2:$C$44,3,0)*BE701=BF701,BF701,IF(BE701="",BF701,VLOOKUP(YEAR($D701),SMMLV!$A$2:$C$44,3,0)*BE701)),IF(VLOOKUP(YEAR($D701),SMMLV!$A$2:$C$44,3,0)*BG701=BH701,BH701,IF(BG701="",BH701,VLOOKUP(YEAR($D701),SMMLV!$A$2:$C$44,3,0)*BG701))),0)</f>
        <v>0</v>
      </c>
      <c r="BJ701" s="149"/>
      <c r="BK701" s="150"/>
      <c r="BL701" s="140">
        <f>IFERROR(IF(VLOOKUP(YEAR($D701),SMMLV!$A$2:$C$44,3,0)*BJ701=BK701,BK701,IF(BJ701="",BK701,VLOOKUP(YEAR($D701),SMMLV!$A$2:$C$44,3,0)*BJ701)),0)</f>
        <v>0</v>
      </c>
      <c r="BM701" s="147"/>
      <c r="BN701" s="142"/>
      <c r="BO701" s="140">
        <f>IFERROR(IF(VLOOKUP(YEAR($D701),SMMLV!$A$2:$C$44,3,0)*BM701=BN701,BN701,IF(BM701="",BN701,VLOOKUP(YEAR($D701),SMMLV!$A$2:$C$44,3,0)*BM701)),0)</f>
        <v>0</v>
      </c>
      <c r="BP701" s="147"/>
      <c r="BQ701" s="142"/>
      <c r="BR701" s="140">
        <f>IFERROR(IF(VLOOKUP(YEAR($D701),SMMLV!$A$2:$C$44,3,0)*BP701=BQ701,BQ701,IF(BP701="",BQ701,VLOOKUP(YEAR($D701),SMMLV!$A$2:$C$44,3,0)*BP701)),0)</f>
        <v>0</v>
      </c>
      <c r="BS701" s="134"/>
      <c r="BT701" s="145">
        <f t="shared" si="579"/>
        <v>0</v>
      </c>
      <c r="BU701" s="151">
        <f t="shared" si="580"/>
        <v>0</v>
      </c>
      <c r="BV701" s="151">
        <f t="shared" si="581"/>
        <v>0</v>
      </c>
      <c r="BW701" s="151">
        <f t="shared" si="582"/>
        <v>0</v>
      </c>
      <c r="BX701" s="151">
        <f t="shared" si="583"/>
        <v>0</v>
      </c>
      <c r="BY701" s="151">
        <f t="shared" si="584"/>
        <v>0</v>
      </c>
      <c r="BZ701" s="151">
        <f t="shared" si="572"/>
        <v>0</v>
      </c>
      <c r="CA701" s="134"/>
      <c r="CB701" s="134"/>
      <c r="CC701" s="134"/>
      <c r="CD701" s="152">
        <f t="shared" si="573"/>
        <v>0</v>
      </c>
      <c r="CE701" s="153">
        <f>IFERROR(INDEX(IPC!$A$11:$Y$22,MATCH(PROPER(TEXT(CD701,"mmmm")),IPC!$A$11:$A$22,0),MATCH(YEAR(CD701),IPC!$A$10:$Y$10,0)),0)</f>
        <v>0</v>
      </c>
      <c r="CF701" s="154">
        <v>66708</v>
      </c>
      <c r="CG701" s="153">
        <f>IFERROR(INDEX(IPC!$A$11:$Y$22,MATCH(PROPER(TEXT(CF701,"mmmm")),IPC!$A$11:$A$22,0),MATCH(YEAR(CF701),IPC!$A$10:$Y$10,0)),0)</f>
        <v>0</v>
      </c>
      <c r="CH701" s="155">
        <f t="shared" si="574"/>
        <v>0</v>
      </c>
      <c r="CI701" s="145">
        <v>1751596</v>
      </c>
      <c r="CJ701" s="151">
        <f t="shared" si="585"/>
        <v>0</v>
      </c>
      <c r="CK701" s="151">
        <f t="shared" si="586"/>
        <v>0</v>
      </c>
      <c r="CL701" s="151">
        <f t="shared" si="587"/>
        <v>0</v>
      </c>
      <c r="CM701" s="151">
        <f t="shared" si="588"/>
        <v>0</v>
      </c>
      <c r="CN701" s="151">
        <f t="shared" si="589"/>
        <v>0</v>
      </c>
      <c r="CO701" s="151">
        <f t="shared" si="590"/>
        <v>0</v>
      </c>
      <c r="CP701" s="151">
        <f t="shared" si="591"/>
        <v>0</v>
      </c>
      <c r="CQ701" s="151">
        <f t="shared" si="592"/>
        <v>0</v>
      </c>
      <c r="CR701" s="151">
        <f t="shared" si="593"/>
        <v>0</v>
      </c>
      <c r="CS701" s="151">
        <f t="shared" si="594"/>
        <v>0</v>
      </c>
      <c r="CT701" s="151">
        <f t="shared" si="595"/>
        <v>0</v>
      </c>
      <c r="CU701" s="151">
        <f t="shared" si="596"/>
        <v>0</v>
      </c>
      <c r="CV701" s="151">
        <f t="shared" si="597"/>
        <v>0</v>
      </c>
      <c r="CW701" s="151">
        <f t="shared" si="598"/>
        <v>0</v>
      </c>
      <c r="CX701" s="151">
        <f t="shared" si="599"/>
        <v>0</v>
      </c>
      <c r="CY701" s="151">
        <f t="shared" si="600"/>
        <v>0</v>
      </c>
      <c r="CZ701" s="151">
        <f t="shared" si="601"/>
        <v>0</v>
      </c>
      <c r="DA701" s="151">
        <f t="shared" si="602"/>
        <v>0</v>
      </c>
      <c r="DB701" s="151">
        <f t="shared" si="603"/>
        <v>0</v>
      </c>
      <c r="DC701" s="151">
        <f t="shared" si="604"/>
        <v>0</v>
      </c>
      <c r="DD701" s="151">
        <f t="shared" si="605"/>
        <v>0</v>
      </c>
      <c r="DE701" s="151">
        <f t="shared" si="606"/>
        <v>0</v>
      </c>
      <c r="DF701" s="151">
        <f t="shared" si="607"/>
        <v>0</v>
      </c>
      <c r="DG701" s="151">
        <f t="shared" si="608"/>
        <v>0</v>
      </c>
      <c r="DH701" s="151">
        <f t="shared" si="609"/>
        <v>0</v>
      </c>
      <c r="DI701" s="151">
        <f t="shared" si="610"/>
        <v>0</v>
      </c>
      <c r="DJ701" s="151">
        <f t="shared" si="611"/>
        <v>0</v>
      </c>
      <c r="DK701" s="151">
        <f t="shared" si="612"/>
        <v>0</v>
      </c>
      <c r="DL701" s="151">
        <f t="shared" si="613"/>
        <v>0</v>
      </c>
      <c r="DM701" s="151">
        <f t="shared" si="614"/>
        <v>0</v>
      </c>
      <c r="DN701" s="151">
        <f t="shared" si="615"/>
        <v>0</v>
      </c>
      <c r="DO701" s="156">
        <f t="shared" si="616"/>
        <v>0</v>
      </c>
      <c r="DP701" s="173" t="str">
        <f t="shared" si="617"/>
        <v/>
      </c>
      <c r="DQ701" s="157" t="str">
        <f t="shared" si="618"/>
        <v/>
      </c>
      <c r="DR701" s="158" t="str">
        <f>IFERROR(IFERROR(IFERROR(_xlfn.XLOOKUP(DP701,#REF!,#REF!,,,),_xlfn.XLOOKUP(DP701,#REF!,#REF!,,,)),_xlfn.XLOOKUP(DP701,#REF!,#REF!,,,)),"N/A")</f>
        <v>N/A</v>
      </c>
      <c r="DS701" s="159"/>
      <c r="DT701" s="160"/>
      <c r="DU701" s="161"/>
      <c r="DV701" s="162"/>
      <c r="DW701" s="163">
        <f>IFERROR(IFERROR(IFERROR(_xlfn.XLOOKUP(DP701,#REF!,#REF!,,,),_xlfn.XLOOKUP(DP701,#REF!,#REF!,,,)),_xlfn.XLOOKUP(DP701,#REF!,#REF!,,,)),0)</f>
        <v>0</v>
      </c>
      <c r="DX701" s="164"/>
      <c r="DY701" s="165">
        <f t="shared" si="619"/>
        <v>0</v>
      </c>
      <c r="DZ701" s="166"/>
      <c r="EA701" s="167">
        <f t="shared" si="620"/>
        <v>0</v>
      </c>
      <c r="EB701" s="168">
        <f t="shared" si="621"/>
        <v>0</v>
      </c>
      <c r="EC701" s="168">
        <f t="shared" si="622"/>
        <v>0</v>
      </c>
      <c r="ED701" s="169"/>
      <c r="EE701" s="170">
        <f t="shared" si="623"/>
        <v>0</v>
      </c>
      <c r="EF701" s="170" t="str">
        <f>IFERROR(IF(DY701&gt;((_xlfn.XLOOKUP(DQ701,TOPES!B:B,TOPES!C:C,,,)*INDEXACIÓN!CI701)),"SUPERA TOPES DEL HV",0),"HV NO ENCONTRADO")</f>
        <v>HV NO ENCONTRADO</v>
      </c>
      <c r="EG701" s="170">
        <f t="shared" si="624"/>
        <v>0</v>
      </c>
      <c r="EH701" s="170">
        <f>IF(SUMIF($M:$M,#REF!,$DY:$DY)&gt;$EH$8,"CONSULTA DIAN",0)</f>
        <v>0</v>
      </c>
      <c r="EI701" s="171">
        <f t="shared" si="625"/>
        <v>0</v>
      </c>
      <c r="EJ701" s="172"/>
    </row>
    <row r="702" spans="1:140" x14ac:dyDescent="0.25">
      <c r="A702" s="133" t="str">
        <f t="shared" si="575"/>
        <v>19000100693</v>
      </c>
      <c r="B702" s="134"/>
      <c r="C702" s="134"/>
      <c r="D702" s="135">
        <f>_xlfn.XLOOKUP(C702,TOPES!L:L,TOPES!M:M,,,)</f>
        <v>0</v>
      </c>
      <c r="E702" s="136">
        <v>693</v>
      </c>
      <c r="F702" s="134"/>
      <c r="G702" s="134"/>
      <c r="H702" s="134"/>
      <c r="I702" s="134"/>
      <c r="J702" s="134"/>
      <c r="K702" s="134"/>
      <c r="L702" s="134"/>
      <c r="M702" s="137"/>
      <c r="N702" s="134"/>
      <c r="O702" s="137" t="str">
        <f t="shared" si="576"/>
        <v/>
      </c>
      <c r="P702" s="138"/>
      <c r="Q702" s="139"/>
      <c r="R702" s="140">
        <f>IFERROR(IF(VLOOKUP(YEAR($D702),SMMLV!$A$2:$C$44,3,0)*$P702=$Q702,$Q702,IF($P702="",$Q702,VLOOKUP(YEAR($D702),SMMLV!$A$2:$C$44,3,0)*$P702)),0)</f>
        <v>0</v>
      </c>
      <c r="S702" s="141"/>
      <c r="T702" s="142"/>
      <c r="U702" s="143"/>
      <c r="V702" s="144"/>
      <c r="W702" s="145">
        <f>IFERROR(SUM(IF(VLOOKUP(YEAR($D702),SMMLV!$A$2:$C$44,3,0)*S702=T702,T702,IF(S702="",T702,VLOOKUP(YEAR($D702),SMMLV!$A$2:$C$44,3,0)*S702)),IF(VLOOKUP(YEAR($D702),SMMLV!$A$2:$C$44,3,0)*U702=V702,V702,IF(U702="",V702,VLOOKUP(YEAR($D702),SMMLV!$A$2:$C$44,3,0)*U702))),0)</f>
        <v>0</v>
      </c>
      <c r="X702" s="146"/>
      <c r="Y702" s="139"/>
      <c r="Z702" s="140">
        <f>IFERROR(IF(VLOOKUP(YEAR($D702),SMMLV!$A$2:$C$44,3,0)*$X702=$Y702,$Y702,IF($X702="",$Y702,VLOOKUP(YEAR($D702),SMMLV!$A$2:$C$44,3,0)*$X702)),0)</f>
        <v>0</v>
      </c>
      <c r="AA702" s="147"/>
      <c r="AB702" s="142"/>
      <c r="AC702" s="140">
        <f>IFERROR(IF(VLOOKUP(YEAR($D702),SMMLV!$A$2:$C$44,3,0)*$AA702=$AB702,$AB702,IF($AA702="",$AB702,VLOOKUP(YEAR($D702),SMMLV!$A$2:$C$44,3,0)*$AA702)),0)</f>
        <v>0</v>
      </c>
      <c r="AD702" s="147"/>
      <c r="AE702" s="142"/>
      <c r="AF702" s="140">
        <f>IFERROR(IF(VLOOKUP(YEAR($D702),SMMLV!$A$2:$C$44,3,0)*$AD702=$AE702,$AE702,IF($AD702="",$AE702,VLOOKUP(YEAR($D702),SMMLV!$A$2:$C$44,3,0)*$AD702)),0)</f>
        <v>0</v>
      </c>
      <c r="AG702" s="134"/>
      <c r="AH702" s="145">
        <f t="shared" si="577"/>
        <v>0</v>
      </c>
      <c r="AI702" s="138"/>
      <c r="AJ702" s="139"/>
      <c r="AK702" s="140">
        <f>IFERROR(IF(VLOOKUP(YEAR($D702),SMMLV!$A$2:$C$44,3,0)*$AI702=AJ702,AJ702,IF($AI702="",AJ702,VLOOKUP(YEAR($D702),SMMLV!$A$2:$C$44,3,0)*$AI702)),0)</f>
        <v>0</v>
      </c>
      <c r="AL702" s="141"/>
      <c r="AM702" s="142"/>
      <c r="AN702" s="147"/>
      <c r="AO702" s="144"/>
      <c r="AP702" s="145">
        <f>IFERROR(SUM(IF(VLOOKUP(YEAR($D702),SMMLV!$A$2:$C$44,3,0)*AL702=AM702,AM702,IF(AL702="",AM702,VLOOKUP(YEAR($D702),SMMLV!$A$2:$C$44,3,0)*AL702)),IF(VLOOKUP(YEAR($D702),SMMLV!$A$2:$C$44,3,0)*AN702=AO702,AO702,IF(AN702="",AO702,VLOOKUP(YEAR($D702),SMMLV!$A$2:$C$44,3,0)*AN702))),0)</f>
        <v>0</v>
      </c>
      <c r="AQ702" s="148"/>
      <c r="AR702" s="142"/>
      <c r="AS702" s="140">
        <f>IFERROR(IF(VLOOKUP(YEAR($D702),SMMLV!$A$2:$C$44,3,0)*AQ702=AR702,AR702,IF(AQ702="",AR702,VLOOKUP(YEAR($D702),SMMLV!$A$2:$C$44,3,0)*AQ702)),0)</f>
        <v>0</v>
      </c>
      <c r="AT702" s="147"/>
      <c r="AU702" s="142"/>
      <c r="AV702" s="140">
        <f>IFERROR(IF(VLOOKUP(YEAR($D702),SMMLV!$A$2:$C$44,3,0)*AT702=AU702,AU702,IF(AT702="",AU702,VLOOKUP(YEAR($D702),SMMLV!$A$2:$C$44,3,0)*AT702)),0)</f>
        <v>0</v>
      </c>
      <c r="AW702" s="147"/>
      <c r="AX702" s="142"/>
      <c r="AY702" s="140">
        <f>IFERROR(IF(VLOOKUP(YEAR($D702),SMMLV!$A$2:$C$44,3,0)*AW702=AX702,AX702,IF(AW702="",AX702,VLOOKUP(YEAR($D702),SMMLV!$A$2:$C$44,3,0)*AW702)),0)</f>
        <v>0</v>
      </c>
      <c r="AZ702" s="134"/>
      <c r="BA702" s="145">
        <f t="shared" si="578"/>
        <v>0</v>
      </c>
      <c r="BB702" s="138"/>
      <c r="BC702" s="139"/>
      <c r="BD702" s="140">
        <f>IFERROR(IF(VLOOKUP(YEAR($D702),SMMLV!$A$2:$C$44,3,0)*BB702=BC702,BC702,IF(BB702="",BC702,VLOOKUP(YEAR($D702),SMMLV!$A$2:$C$44,3,0)*BB702)),0)</f>
        <v>0</v>
      </c>
      <c r="BE702" s="141"/>
      <c r="BF702" s="142"/>
      <c r="BG702" s="147"/>
      <c r="BH702" s="144"/>
      <c r="BI702" s="145">
        <f>IFERROR(SUM(IF(VLOOKUP(YEAR($D702),SMMLV!$A$2:$C$44,3,0)*BE702=BF702,BF702,IF(BE702="",BF702,VLOOKUP(YEAR($D702),SMMLV!$A$2:$C$44,3,0)*BE702)),IF(VLOOKUP(YEAR($D702),SMMLV!$A$2:$C$44,3,0)*BG702=BH702,BH702,IF(BG702="",BH702,VLOOKUP(YEAR($D702),SMMLV!$A$2:$C$44,3,0)*BG702))),0)</f>
        <v>0</v>
      </c>
      <c r="BJ702" s="149"/>
      <c r="BK702" s="150"/>
      <c r="BL702" s="140">
        <f>IFERROR(IF(VLOOKUP(YEAR($D702),SMMLV!$A$2:$C$44,3,0)*BJ702=BK702,BK702,IF(BJ702="",BK702,VLOOKUP(YEAR($D702),SMMLV!$A$2:$C$44,3,0)*BJ702)),0)</f>
        <v>0</v>
      </c>
      <c r="BM702" s="147"/>
      <c r="BN702" s="142"/>
      <c r="BO702" s="140">
        <f>IFERROR(IF(VLOOKUP(YEAR($D702),SMMLV!$A$2:$C$44,3,0)*BM702=BN702,BN702,IF(BM702="",BN702,VLOOKUP(YEAR($D702),SMMLV!$A$2:$C$44,3,0)*BM702)),0)</f>
        <v>0</v>
      </c>
      <c r="BP702" s="147"/>
      <c r="BQ702" s="142"/>
      <c r="BR702" s="140">
        <f>IFERROR(IF(VLOOKUP(YEAR($D702),SMMLV!$A$2:$C$44,3,0)*BP702=BQ702,BQ702,IF(BP702="",BQ702,VLOOKUP(YEAR($D702),SMMLV!$A$2:$C$44,3,0)*BP702)),0)</f>
        <v>0</v>
      </c>
      <c r="BS702" s="134"/>
      <c r="BT702" s="145">
        <f t="shared" si="579"/>
        <v>0</v>
      </c>
      <c r="BU702" s="151">
        <f t="shared" si="580"/>
        <v>0</v>
      </c>
      <c r="BV702" s="151">
        <f t="shared" si="581"/>
        <v>0</v>
      </c>
      <c r="BW702" s="151">
        <f t="shared" si="582"/>
        <v>0</v>
      </c>
      <c r="BX702" s="151">
        <f t="shared" si="583"/>
        <v>0</v>
      </c>
      <c r="BY702" s="151">
        <f t="shared" si="584"/>
        <v>0</v>
      </c>
      <c r="BZ702" s="151">
        <f t="shared" si="572"/>
        <v>0</v>
      </c>
      <c r="CA702" s="134"/>
      <c r="CB702" s="134"/>
      <c r="CC702" s="134"/>
      <c r="CD702" s="152">
        <f t="shared" si="573"/>
        <v>0</v>
      </c>
      <c r="CE702" s="153">
        <f>IFERROR(INDEX(IPC!$A$11:$Y$22,MATCH(PROPER(TEXT(CD702,"mmmm")),IPC!$A$11:$A$22,0),MATCH(YEAR(CD702),IPC!$A$10:$Y$10,0)),0)</f>
        <v>0</v>
      </c>
      <c r="CF702" s="154">
        <v>66739</v>
      </c>
      <c r="CG702" s="153">
        <f>IFERROR(INDEX(IPC!$A$11:$Y$22,MATCH(PROPER(TEXT(CF702,"mmmm")),IPC!$A$11:$A$22,0),MATCH(YEAR(CF702),IPC!$A$10:$Y$10,0)),0)</f>
        <v>0</v>
      </c>
      <c r="CH702" s="155">
        <f t="shared" si="574"/>
        <v>0</v>
      </c>
      <c r="CI702" s="145">
        <v>1751597</v>
      </c>
      <c r="CJ702" s="151">
        <f t="shared" si="585"/>
        <v>0</v>
      </c>
      <c r="CK702" s="151">
        <f t="shared" si="586"/>
        <v>0</v>
      </c>
      <c r="CL702" s="151">
        <f t="shared" si="587"/>
        <v>0</v>
      </c>
      <c r="CM702" s="151">
        <f t="shared" si="588"/>
        <v>0</v>
      </c>
      <c r="CN702" s="151">
        <f t="shared" si="589"/>
        <v>0</v>
      </c>
      <c r="CO702" s="151">
        <f t="shared" si="590"/>
        <v>0</v>
      </c>
      <c r="CP702" s="151">
        <f t="shared" si="591"/>
        <v>0</v>
      </c>
      <c r="CQ702" s="151">
        <f t="shared" si="592"/>
        <v>0</v>
      </c>
      <c r="CR702" s="151">
        <f t="shared" si="593"/>
        <v>0</v>
      </c>
      <c r="CS702" s="151">
        <f t="shared" si="594"/>
        <v>0</v>
      </c>
      <c r="CT702" s="151">
        <f t="shared" si="595"/>
        <v>0</v>
      </c>
      <c r="CU702" s="151">
        <f t="shared" si="596"/>
        <v>0</v>
      </c>
      <c r="CV702" s="151">
        <f t="shared" si="597"/>
        <v>0</v>
      </c>
      <c r="CW702" s="151">
        <f t="shared" si="598"/>
        <v>0</v>
      </c>
      <c r="CX702" s="151">
        <f t="shared" si="599"/>
        <v>0</v>
      </c>
      <c r="CY702" s="151">
        <f t="shared" si="600"/>
        <v>0</v>
      </c>
      <c r="CZ702" s="151">
        <f t="shared" si="601"/>
        <v>0</v>
      </c>
      <c r="DA702" s="151">
        <f t="shared" si="602"/>
        <v>0</v>
      </c>
      <c r="DB702" s="151">
        <f t="shared" si="603"/>
        <v>0</v>
      </c>
      <c r="DC702" s="151">
        <f t="shared" si="604"/>
        <v>0</v>
      </c>
      <c r="DD702" s="151">
        <f t="shared" si="605"/>
        <v>0</v>
      </c>
      <c r="DE702" s="151">
        <f t="shared" si="606"/>
        <v>0</v>
      </c>
      <c r="DF702" s="151">
        <f t="shared" si="607"/>
        <v>0</v>
      </c>
      <c r="DG702" s="151">
        <f t="shared" si="608"/>
        <v>0</v>
      </c>
      <c r="DH702" s="151">
        <f t="shared" si="609"/>
        <v>0</v>
      </c>
      <c r="DI702" s="151">
        <f t="shared" si="610"/>
        <v>0</v>
      </c>
      <c r="DJ702" s="151">
        <f t="shared" si="611"/>
        <v>0</v>
      </c>
      <c r="DK702" s="151">
        <f t="shared" si="612"/>
        <v>0</v>
      </c>
      <c r="DL702" s="151">
        <f t="shared" si="613"/>
        <v>0</v>
      </c>
      <c r="DM702" s="151">
        <f t="shared" si="614"/>
        <v>0</v>
      </c>
      <c r="DN702" s="151">
        <f t="shared" si="615"/>
        <v>0</v>
      </c>
      <c r="DO702" s="156">
        <f t="shared" si="616"/>
        <v>0</v>
      </c>
      <c r="DP702" s="173" t="str">
        <f t="shared" si="617"/>
        <v/>
      </c>
      <c r="DQ702" s="157" t="str">
        <f t="shared" si="618"/>
        <v/>
      </c>
      <c r="DR702" s="158" t="str">
        <f>IFERROR(IFERROR(IFERROR(_xlfn.XLOOKUP(DP702,#REF!,#REF!,,,),_xlfn.XLOOKUP(DP702,#REF!,#REF!,,,)),_xlfn.XLOOKUP(DP702,#REF!,#REF!,,,)),"N/A")</f>
        <v>N/A</v>
      </c>
      <c r="DS702" s="159"/>
      <c r="DT702" s="160"/>
      <c r="DU702" s="161"/>
      <c r="DV702" s="162"/>
      <c r="DW702" s="163">
        <f>IFERROR(IFERROR(IFERROR(_xlfn.XLOOKUP(DP702,#REF!,#REF!,,,),_xlfn.XLOOKUP(DP702,#REF!,#REF!,,,)),_xlfn.XLOOKUP(DP702,#REF!,#REF!,,,)),0)</f>
        <v>0</v>
      </c>
      <c r="DX702" s="164"/>
      <c r="DY702" s="165">
        <f t="shared" si="619"/>
        <v>0</v>
      </c>
      <c r="DZ702" s="166"/>
      <c r="EA702" s="167">
        <f t="shared" si="620"/>
        <v>0</v>
      </c>
      <c r="EB702" s="168">
        <f t="shared" si="621"/>
        <v>0</v>
      </c>
      <c r="EC702" s="168">
        <f t="shared" si="622"/>
        <v>0</v>
      </c>
      <c r="ED702" s="169"/>
      <c r="EE702" s="170">
        <f t="shared" si="623"/>
        <v>0</v>
      </c>
      <c r="EF702" s="170" t="str">
        <f>IFERROR(IF(DY702&gt;((_xlfn.XLOOKUP(DQ702,TOPES!B:B,TOPES!C:C,,,)*INDEXACIÓN!CI702)),"SUPERA TOPES DEL HV",0),"HV NO ENCONTRADO")</f>
        <v>HV NO ENCONTRADO</v>
      </c>
      <c r="EG702" s="170">
        <f t="shared" si="624"/>
        <v>0</v>
      </c>
      <c r="EH702" s="170">
        <f>IF(SUMIF($M:$M,#REF!,$DY:$DY)&gt;$EH$8,"CONSULTA DIAN",0)</f>
        <v>0</v>
      </c>
      <c r="EI702" s="171">
        <f t="shared" si="625"/>
        <v>0</v>
      </c>
      <c r="EJ702" s="172"/>
    </row>
    <row r="703" spans="1:140" x14ac:dyDescent="0.25">
      <c r="A703" s="133" t="str">
        <f t="shared" si="575"/>
        <v>19000100694</v>
      </c>
      <c r="B703" s="134"/>
      <c r="C703" s="134"/>
      <c r="D703" s="135">
        <f>_xlfn.XLOOKUP(C703,TOPES!L:L,TOPES!M:M,,,)</f>
        <v>0</v>
      </c>
      <c r="E703" s="136">
        <v>694</v>
      </c>
      <c r="F703" s="134"/>
      <c r="G703" s="134"/>
      <c r="H703" s="134"/>
      <c r="I703" s="134"/>
      <c r="J703" s="134"/>
      <c r="K703" s="134"/>
      <c r="L703" s="134"/>
      <c r="M703" s="137"/>
      <c r="N703" s="134"/>
      <c r="O703" s="137" t="str">
        <f t="shared" si="576"/>
        <v/>
      </c>
      <c r="P703" s="138"/>
      <c r="Q703" s="139"/>
      <c r="R703" s="140">
        <f>IFERROR(IF(VLOOKUP(YEAR($D703),SMMLV!$A$2:$C$44,3,0)*$P703=$Q703,$Q703,IF($P703="",$Q703,VLOOKUP(YEAR($D703),SMMLV!$A$2:$C$44,3,0)*$P703)),0)</f>
        <v>0</v>
      </c>
      <c r="S703" s="141"/>
      <c r="T703" s="142"/>
      <c r="U703" s="143"/>
      <c r="V703" s="144"/>
      <c r="W703" s="145">
        <f>IFERROR(SUM(IF(VLOOKUP(YEAR($D703),SMMLV!$A$2:$C$44,3,0)*S703=T703,T703,IF(S703="",T703,VLOOKUP(YEAR($D703),SMMLV!$A$2:$C$44,3,0)*S703)),IF(VLOOKUP(YEAR($D703),SMMLV!$A$2:$C$44,3,0)*U703=V703,V703,IF(U703="",V703,VLOOKUP(YEAR($D703),SMMLV!$A$2:$C$44,3,0)*U703))),0)</f>
        <v>0</v>
      </c>
      <c r="X703" s="146"/>
      <c r="Y703" s="139"/>
      <c r="Z703" s="140">
        <f>IFERROR(IF(VLOOKUP(YEAR($D703),SMMLV!$A$2:$C$44,3,0)*$X703=$Y703,$Y703,IF($X703="",$Y703,VLOOKUP(YEAR($D703),SMMLV!$A$2:$C$44,3,0)*$X703)),0)</f>
        <v>0</v>
      </c>
      <c r="AA703" s="147"/>
      <c r="AB703" s="142"/>
      <c r="AC703" s="140">
        <f>IFERROR(IF(VLOOKUP(YEAR($D703),SMMLV!$A$2:$C$44,3,0)*$AA703=$AB703,$AB703,IF($AA703="",$AB703,VLOOKUP(YEAR($D703),SMMLV!$A$2:$C$44,3,0)*$AA703)),0)</f>
        <v>0</v>
      </c>
      <c r="AD703" s="147"/>
      <c r="AE703" s="142"/>
      <c r="AF703" s="140">
        <f>IFERROR(IF(VLOOKUP(YEAR($D703),SMMLV!$A$2:$C$44,3,0)*$AD703=$AE703,$AE703,IF($AD703="",$AE703,VLOOKUP(YEAR($D703),SMMLV!$A$2:$C$44,3,0)*$AD703)),0)</f>
        <v>0</v>
      </c>
      <c r="AG703" s="134"/>
      <c r="AH703" s="145">
        <f t="shared" si="577"/>
        <v>0</v>
      </c>
      <c r="AI703" s="138"/>
      <c r="AJ703" s="139"/>
      <c r="AK703" s="140">
        <f>IFERROR(IF(VLOOKUP(YEAR($D703),SMMLV!$A$2:$C$44,3,0)*$AI703=AJ703,AJ703,IF($AI703="",AJ703,VLOOKUP(YEAR($D703),SMMLV!$A$2:$C$44,3,0)*$AI703)),0)</f>
        <v>0</v>
      </c>
      <c r="AL703" s="141"/>
      <c r="AM703" s="142"/>
      <c r="AN703" s="147"/>
      <c r="AO703" s="144"/>
      <c r="AP703" s="145">
        <f>IFERROR(SUM(IF(VLOOKUP(YEAR($D703),SMMLV!$A$2:$C$44,3,0)*AL703=AM703,AM703,IF(AL703="",AM703,VLOOKUP(YEAR($D703),SMMLV!$A$2:$C$44,3,0)*AL703)),IF(VLOOKUP(YEAR($D703),SMMLV!$A$2:$C$44,3,0)*AN703=AO703,AO703,IF(AN703="",AO703,VLOOKUP(YEAR($D703),SMMLV!$A$2:$C$44,3,0)*AN703))),0)</f>
        <v>0</v>
      </c>
      <c r="AQ703" s="148"/>
      <c r="AR703" s="142"/>
      <c r="AS703" s="140">
        <f>IFERROR(IF(VLOOKUP(YEAR($D703),SMMLV!$A$2:$C$44,3,0)*AQ703=AR703,AR703,IF(AQ703="",AR703,VLOOKUP(YEAR($D703),SMMLV!$A$2:$C$44,3,0)*AQ703)),0)</f>
        <v>0</v>
      </c>
      <c r="AT703" s="147"/>
      <c r="AU703" s="142"/>
      <c r="AV703" s="140">
        <f>IFERROR(IF(VLOOKUP(YEAR($D703),SMMLV!$A$2:$C$44,3,0)*AT703=AU703,AU703,IF(AT703="",AU703,VLOOKUP(YEAR($D703),SMMLV!$A$2:$C$44,3,0)*AT703)),0)</f>
        <v>0</v>
      </c>
      <c r="AW703" s="147"/>
      <c r="AX703" s="142"/>
      <c r="AY703" s="140">
        <f>IFERROR(IF(VLOOKUP(YEAR($D703),SMMLV!$A$2:$C$44,3,0)*AW703=AX703,AX703,IF(AW703="",AX703,VLOOKUP(YEAR($D703),SMMLV!$A$2:$C$44,3,0)*AW703)),0)</f>
        <v>0</v>
      </c>
      <c r="AZ703" s="134"/>
      <c r="BA703" s="145">
        <f t="shared" si="578"/>
        <v>0</v>
      </c>
      <c r="BB703" s="138"/>
      <c r="BC703" s="139"/>
      <c r="BD703" s="140">
        <f>IFERROR(IF(VLOOKUP(YEAR($D703),SMMLV!$A$2:$C$44,3,0)*BB703=BC703,BC703,IF(BB703="",BC703,VLOOKUP(YEAR($D703),SMMLV!$A$2:$C$44,3,0)*BB703)),0)</f>
        <v>0</v>
      </c>
      <c r="BE703" s="141"/>
      <c r="BF703" s="142"/>
      <c r="BG703" s="147"/>
      <c r="BH703" s="144"/>
      <c r="BI703" s="145">
        <f>IFERROR(SUM(IF(VLOOKUP(YEAR($D703),SMMLV!$A$2:$C$44,3,0)*BE703=BF703,BF703,IF(BE703="",BF703,VLOOKUP(YEAR($D703),SMMLV!$A$2:$C$44,3,0)*BE703)),IF(VLOOKUP(YEAR($D703),SMMLV!$A$2:$C$44,3,0)*BG703=BH703,BH703,IF(BG703="",BH703,VLOOKUP(YEAR($D703),SMMLV!$A$2:$C$44,3,0)*BG703))),0)</f>
        <v>0</v>
      </c>
      <c r="BJ703" s="149"/>
      <c r="BK703" s="150"/>
      <c r="BL703" s="140">
        <f>IFERROR(IF(VLOOKUP(YEAR($D703),SMMLV!$A$2:$C$44,3,0)*BJ703=BK703,BK703,IF(BJ703="",BK703,VLOOKUP(YEAR($D703),SMMLV!$A$2:$C$44,3,0)*BJ703)),0)</f>
        <v>0</v>
      </c>
      <c r="BM703" s="147"/>
      <c r="BN703" s="142"/>
      <c r="BO703" s="140">
        <f>IFERROR(IF(VLOOKUP(YEAR($D703),SMMLV!$A$2:$C$44,3,0)*BM703=BN703,BN703,IF(BM703="",BN703,VLOOKUP(YEAR($D703),SMMLV!$A$2:$C$44,3,0)*BM703)),0)</f>
        <v>0</v>
      </c>
      <c r="BP703" s="147"/>
      <c r="BQ703" s="142"/>
      <c r="BR703" s="140">
        <f>IFERROR(IF(VLOOKUP(YEAR($D703),SMMLV!$A$2:$C$44,3,0)*BP703=BQ703,BQ703,IF(BP703="",BQ703,VLOOKUP(YEAR($D703),SMMLV!$A$2:$C$44,3,0)*BP703)),0)</f>
        <v>0</v>
      </c>
      <c r="BS703" s="134"/>
      <c r="BT703" s="145">
        <f t="shared" si="579"/>
        <v>0</v>
      </c>
      <c r="BU703" s="151">
        <f t="shared" si="580"/>
        <v>0</v>
      </c>
      <c r="BV703" s="151">
        <f t="shared" si="581"/>
        <v>0</v>
      </c>
      <c r="BW703" s="151">
        <f t="shared" si="582"/>
        <v>0</v>
      </c>
      <c r="BX703" s="151">
        <f t="shared" si="583"/>
        <v>0</v>
      </c>
      <c r="BY703" s="151">
        <f t="shared" si="584"/>
        <v>0</v>
      </c>
      <c r="BZ703" s="151">
        <f t="shared" si="572"/>
        <v>0</v>
      </c>
      <c r="CA703" s="134"/>
      <c r="CB703" s="134"/>
      <c r="CC703" s="134"/>
      <c r="CD703" s="152">
        <f t="shared" si="573"/>
        <v>0</v>
      </c>
      <c r="CE703" s="153">
        <f>IFERROR(INDEX(IPC!$A$11:$Y$22,MATCH(PROPER(TEXT(CD703,"mmmm")),IPC!$A$11:$A$22,0),MATCH(YEAR(CD703),IPC!$A$10:$Y$10,0)),0)</f>
        <v>0</v>
      </c>
      <c r="CF703" s="154">
        <v>66769</v>
      </c>
      <c r="CG703" s="153">
        <f>IFERROR(INDEX(IPC!$A$11:$Y$22,MATCH(PROPER(TEXT(CF703,"mmmm")),IPC!$A$11:$A$22,0),MATCH(YEAR(CF703),IPC!$A$10:$Y$10,0)),0)</f>
        <v>0</v>
      </c>
      <c r="CH703" s="155">
        <f t="shared" si="574"/>
        <v>0</v>
      </c>
      <c r="CI703" s="145">
        <v>1751598</v>
      </c>
      <c r="CJ703" s="151">
        <f t="shared" si="585"/>
        <v>0</v>
      </c>
      <c r="CK703" s="151">
        <f t="shared" si="586"/>
        <v>0</v>
      </c>
      <c r="CL703" s="151">
        <f t="shared" si="587"/>
        <v>0</v>
      </c>
      <c r="CM703" s="151">
        <f t="shared" si="588"/>
        <v>0</v>
      </c>
      <c r="CN703" s="151">
        <f t="shared" si="589"/>
        <v>0</v>
      </c>
      <c r="CO703" s="151">
        <f t="shared" si="590"/>
        <v>0</v>
      </c>
      <c r="CP703" s="151">
        <f t="shared" si="591"/>
        <v>0</v>
      </c>
      <c r="CQ703" s="151">
        <f t="shared" si="592"/>
        <v>0</v>
      </c>
      <c r="CR703" s="151">
        <f t="shared" si="593"/>
        <v>0</v>
      </c>
      <c r="CS703" s="151">
        <f t="shared" si="594"/>
        <v>0</v>
      </c>
      <c r="CT703" s="151">
        <f t="shared" si="595"/>
        <v>0</v>
      </c>
      <c r="CU703" s="151">
        <f t="shared" si="596"/>
        <v>0</v>
      </c>
      <c r="CV703" s="151">
        <f t="shared" si="597"/>
        <v>0</v>
      </c>
      <c r="CW703" s="151">
        <f t="shared" si="598"/>
        <v>0</v>
      </c>
      <c r="CX703" s="151">
        <f t="shared" si="599"/>
        <v>0</v>
      </c>
      <c r="CY703" s="151">
        <f t="shared" si="600"/>
        <v>0</v>
      </c>
      <c r="CZ703" s="151">
        <f t="shared" si="601"/>
        <v>0</v>
      </c>
      <c r="DA703" s="151">
        <f t="shared" si="602"/>
        <v>0</v>
      </c>
      <c r="DB703" s="151">
        <f t="shared" si="603"/>
        <v>0</v>
      </c>
      <c r="DC703" s="151">
        <f t="shared" si="604"/>
        <v>0</v>
      </c>
      <c r="DD703" s="151">
        <f t="shared" si="605"/>
        <v>0</v>
      </c>
      <c r="DE703" s="151">
        <f t="shared" si="606"/>
        <v>0</v>
      </c>
      <c r="DF703" s="151">
        <f t="shared" si="607"/>
        <v>0</v>
      </c>
      <c r="DG703" s="151">
        <f t="shared" si="608"/>
        <v>0</v>
      </c>
      <c r="DH703" s="151">
        <f t="shared" si="609"/>
        <v>0</v>
      </c>
      <c r="DI703" s="151">
        <f t="shared" si="610"/>
        <v>0</v>
      </c>
      <c r="DJ703" s="151">
        <f t="shared" si="611"/>
        <v>0</v>
      </c>
      <c r="DK703" s="151">
        <f t="shared" si="612"/>
        <v>0</v>
      </c>
      <c r="DL703" s="151">
        <f t="shared" si="613"/>
        <v>0</v>
      </c>
      <c r="DM703" s="151">
        <f t="shared" si="614"/>
        <v>0</v>
      </c>
      <c r="DN703" s="151">
        <f t="shared" si="615"/>
        <v>0</v>
      </c>
      <c r="DO703" s="156">
        <f t="shared" si="616"/>
        <v>0</v>
      </c>
      <c r="DP703" s="173" t="str">
        <f t="shared" si="617"/>
        <v/>
      </c>
      <c r="DQ703" s="157" t="str">
        <f t="shared" si="618"/>
        <v/>
      </c>
      <c r="DR703" s="158" t="str">
        <f>IFERROR(IFERROR(IFERROR(_xlfn.XLOOKUP(DP703,#REF!,#REF!,,,),_xlfn.XLOOKUP(DP703,#REF!,#REF!,,,)),_xlfn.XLOOKUP(DP703,#REF!,#REF!,,,)),"N/A")</f>
        <v>N/A</v>
      </c>
      <c r="DS703" s="159"/>
      <c r="DT703" s="160"/>
      <c r="DU703" s="161"/>
      <c r="DV703" s="162"/>
      <c r="DW703" s="163">
        <f>IFERROR(IFERROR(IFERROR(_xlfn.XLOOKUP(DP703,#REF!,#REF!,,,),_xlfn.XLOOKUP(DP703,#REF!,#REF!,,,)),_xlfn.XLOOKUP(DP703,#REF!,#REF!,,,)),0)</f>
        <v>0</v>
      </c>
      <c r="DX703" s="164"/>
      <c r="DY703" s="165">
        <f t="shared" si="619"/>
        <v>0</v>
      </c>
      <c r="DZ703" s="166"/>
      <c r="EA703" s="167">
        <f t="shared" si="620"/>
        <v>0</v>
      </c>
      <c r="EB703" s="168">
        <f t="shared" si="621"/>
        <v>0</v>
      </c>
      <c r="EC703" s="168">
        <f t="shared" si="622"/>
        <v>0</v>
      </c>
      <c r="ED703" s="169"/>
      <c r="EE703" s="170">
        <f t="shared" si="623"/>
        <v>0</v>
      </c>
      <c r="EF703" s="170" t="str">
        <f>IFERROR(IF(DY703&gt;((_xlfn.XLOOKUP(DQ703,TOPES!B:B,TOPES!C:C,,,)*INDEXACIÓN!CI703)),"SUPERA TOPES DEL HV",0),"HV NO ENCONTRADO")</f>
        <v>HV NO ENCONTRADO</v>
      </c>
      <c r="EG703" s="170">
        <f t="shared" si="624"/>
        <v>0</v>
      </c>
      <c r="EH703" s="170">
        <f>IF(SUMIF($M:$M,#REF!,$DY:$DY)&gt;$EH$8,"CONSULTA DIAN",0)</f>
        <v>0</v>
      </c>
      <c r="EI703" s="171">
        <f t="shared" si="625"/>
        <v>0</v>
      </c>
      <c r="EJ703" s="172"/>
    </row>
    <row r="704" spans="1:140" x14ac:dyDescent="0.25">
      <c r="A704" s="133" t="str">
        <f t="shared" si="575"/>
        <v>19000100695</v>
      </c>
      <c r="B704" s="134"/>
      <c r="C704" s="134"/>
      <c r="D704" s="135">
        <f>_xlfn.XLOOKUP(C704,TOPES!L:L,TOPES!M:M,,,)</f>
        <v>0</v>
      </c>
      <c r="E704" s="136">
        <v>695</v>
      </c>
      <c r="F704" s="134"/>
      <c r="G704" s="134"/>
      <c r="H704" s="134"/>
      <c r="I704" s="134"/>
      <c r="J704" s="134"/>
      <c r="K704" s="134"/>
      <c r="L704" s="134"/>
      <c r="M704" s="137"/>
      <c r="N704" s="134"/>
      <c r="O704" s="137" t="str">
        <f t="shared" si="576"/>
        <v/>
      </c>
      <c r="P704" s="138"/>
      <c r="Q704" s="139"/>
      <c r="R704" s="140">
        <f>IFERROR(IF(VLOOKUP(YEAR($D704),SMMLV!$A$2:$C$44,3,0)*$P704=$Q704,$Q704,IF($P704="",$Q704,VLOOKUP(YEAR($D704),SMMLV!$A$2:$C$44,3,0)*$P704)),0)</f>
        <v>0</v>
      </c>
      <c r="S704" s="141"/>
      <c r="T704" s="142"/>
      <c r="U704" s="143"/>
      <c r="V704" s="144"/>
      <c r="W704" s="145">
        <f>IFERROR(SUM(IF(VLOOKUP(YEAR($D704),SMMLV!$A$2:$C$44,3,0)*S704=T704,T704,IF(S704="",T704,VLOOKUP(YEAR($D704),SMMLV!$A$2:$C$44,3,0)*S704)),IF(VLOOKUP(YEAR($D704),SMMLV!$A$2:$C$44,3,0)*U704=V704,V704,IF(U704="",V704,VLOOKUP(YEAR($D704),SMMLV!$A$2:$C$44,3,0)*U704))),0)</f>
        <v>0</v>
      </c>
      <c r="X704" s="146"/>
      <c r="Y704" s="139"/>
      <c r="Z704" s="140">
        <f>IFERROR(IF(VLOOKUP(YEAR($D704),SMMLV!$A$2:$C$44,3,0)*$X704=$Y704,$Y704,IF($X704="",$Y704,VLOOKUP(YEAR($D704),SMMLV!$A$2:$C$44,3,0)*$X704)),0)</f>
        <v>0</v>
      </c>
      <c r="AA704" s="147"/>
      <c r="AB704" s="142"/>
      <c r="AC704" s="140">
        <f>IFERROR(IF(VLOOKUP(YEAR($D704),SMMLV!$A$2:$C$44,3,0)*$AA704=$AB704,$AB704,IF($AA704="",$AB704,VLOOKUP(YEAR($D704),SMMLV!$A$2:$C$44,3,0)*$AA704)),0)</f>
        <v>0</v>
      </c>
      <c r="AD704" s="147"/>
      <c r="AE704" s="142"/>
      <c r="AF704" s="140">
        <f>IFERROR(IF(VLOOKUP(YEAR($D704),SMMLV!$A$2:$C$44,3,0)*$AD704=$AE704,$AE704,IF($AD704="",$AE704,VLOOKUP(YEAR($D704),SMMLV!$A$2:$C$44,3,0)*$AD704)),0)</f>
        <v>0</v>
      </c>
      <c r="AG704" s="134"/>
      <c r="AH704" s="145">
        <f t="shared" si="577"/>
        <v>0</v>
      </c>
      <c r="AI704" s="138"/>
      <c r="AJ704" s="139"/>
      <c r="AK704" s="140">
        <f>IFERROR(IF(VLOOKUP(YEAR($D704),SMMLV!$A$2:$C$44,3,0)*$AI704=AJ704,AJ704,IF($AI704="",AJ704,VLOOKUP(YEAR($D704),SMMLV!$A$2:$C$44,3,0)*$AI704)),0)</f>
        <v>0</v>
      </c>
      <c r="AL704" s="141"/>
      <c r="AM704" s="142"/>
      <c r="AN704" s="147"/>
      <c r="AO704" s="144"/>
      <c r="AP704" s="145">
        <f>IFERROR(SUM(IF(VLOOKUP(YEAR($D704),SMMLV!$A$2:$C$44,3,0)*AL704=AM704,AM704,IF(AL704="",AM704,VLOOKUP(YEAR($D704),SMMLV!$A$2:$C$44,3,0)*AL704)),IF(VLOOKUP(YEAR($D704),SMMLV!$A$2:$C$44,3,0)*AN704=AO704,AO704,IF(AN704="",AO704,VLOOKUP(YEAR($D704),SMMLV!$A$2:$C$44,3,0)*AN704))),0)</f>
        <v>0</v>
      </c>
      <c r="AQ704" s="148"/>
      <c r="AR704" s="142"/>
      <c r="AS704" s="140">
        <f>IFERROR(IF(VLOOKUP(YEAR($D704),SMMLV!$A$2:$C$44,3,0)*AQ704=AR704,AR704,IF(AQ704="",AR704,VLOOKUP(YEAR($D704),SMMLV!$A$2:$C$44,3,0)*AQ704)),0)</f>
        <v>0</v>
      </c>
      <c r="AT704" s="147"/>
      <c r="AU704" s="142"/>
      <c r="AV704" s="140">
        <f>IFERROR(IF(VLOOKUP(YEAR($D704),SMMLV!$A$2:$C$44,3,0)*AT704=AU704,AU704,IF(AT704="",AU704,VLOOKUP(YEAR($D704),SMMLV!$A$2:$C$44,3,0)*AT704)),0)</f>
        <v>0</v>
      </c>
      <c r="AW704" s="147"/>
      <c r="AX704" s="142"/>
      <c r="AY704" s="140">
        <f>IFERROR(IF(VLOOKUP(YEAR($D704),SMMLV!$A$2:$C$44,3,0)*AW704=AX704,AX704,IF(AW704="",AX704,VLOOKUP(YEAR($D704),SMMLV!$A$2:$C$44,3,0)*AW704)),0)</f>
        <v>0</v>
      </c>
      <c r="AZ704" s="134"/>
      <c r="BA704" s="145">
        <f t="shared" si="578"/>
        <v>0</v>
      </c>
      <c r="BB704" s="138"/>
      <c r="BC704" s="139"/>
      <c r="BD704" s="140">
        <f>IFERROR(IF(VLOOKUP(YEAR($D704),SMMLV!$A$2:$C$44,3,0)*BB704=BC704,BC704,IF(BB704="",BC704,VLOOKUP(YEAR($D704),SMMLV!$A$2:$C$44,3,0)*BB704)),0)</f>
        <v>0</v>
      </c>
      <c r="BE704" s="141"/>
      <c r="BF704" s="142"/>
      <c r="BG704" s="147"/>
      <c r="BH704" s="144"/>
      <c r="BI704" s="145">
        <f>IFERROR(SUM(IF(VLOOKUP(YEAR($D704),SMMLV!$A$2:$C$44,3,0)*BE704=BF704,BF704,IF(BE704="",BF704,VLOOKUP(YEAR($D704),SMMLV!$A$2:$C$44,3,0)*BE704)),IF(VLOOKUP(YEAR($D704),SMMLV!$A$2:$C$44,3,0)*BG704=BH704,BH704,IF(BG704="",BH704,VLOOKUP(YEAR($D704),SMMLV!$A$2:$C$44,3,0)*BG704))),0)</f>
        <v>0</v>
      </c>
      <c r="BJ704" s="149"/>
      <c r="BK704" s="150"/>
      <c r="BL704" s="140">
        <f>IFERROR(IF(VLOOKUP(YEAR($D704),SMMLV!$A$2:$C$44,3,0)*BJ704=BK704,BK704,IF(BJ704="",BK704,VLOOKUP(YEAR($D704),SMMLV!$A$2:$C$44,3,0)*BJ704)),0)</f>
        <v>0</v>
      </c>
      <c r="BM704" s="147"/>
      <c r="BN704" s="142"/>
      <c r="BO704" s="140">
        <f>IFERROR(IF(VLOOKUP(YEAR($D704),SMMLV!$A$2:$C$44,3,0)*BM704=BN704,BN704,IF(BM704="",BN704,VLOOKUP(YEAR($D704),SMMLV!$A$2:$C$44,3,0)*BM704)),0)</f>
        <v>0</v>
      </c>
      <c r="BP704" s="147"/>
      <c r="BQ704" s="142"/>
      <c r="BR704" s="140">
        <f>IFERROR(IF(VLOOKUP(YEAR($D704),SMMLV!$A$2:$C$44,3,0)*BP704=BQ704,BQ704,IF(BP704="",BQ704,VLOOKUP(YEAR($D704),SMMLV!$A$2:$C$44,3,0)*BP704)),0)</f>
        <v>0</v>
      </c>
      <c r="BS704" s="134"/>
      <c r="BT704" s="145">
        <f t="shared" si="579"/>
        <v>0</v>
      </c>
      <c r="BU704" s="151">
        <f t="shared" si="580"/>
        <v>0</v>
      </c>
      <c r="BV704" s="151">
        <f t="shared" si="581"/>
        <v>0</v>
      </c>
      <c r="BW704" s="151">
        <f t="shared" si="582"/>
        <v>0</v>
      </c>
      <c r="BX704" s="151">
        <f t="shared" si="583"/>
        <v>0</v>
      </c>
      <c r="BY704" s="151">
        <f t="shared" si="584"/>
        <v>0</v>
      </c>
      <c r="BZ704" s="151">
        <f t="shared" si="572"/>
        <v>0</v>
      </c>
      <c r="CA704" s="134"/>
      <c r="CB704" s="134"/>
      <c r="CC704" s="134"/>
      <c r="CD704" s="152">
        <f t="shared" si="573"/>
        <v>0</v>
      </c>
      <c r="CE704" s="153">
        <f>IFERROR(INDEX(IPC!$A$11:$Y$22,MATCH(PROPER(TEXT(CD704,"mmmm")),IPC!$A$11:$A$22,0),MATCH(YEAR(CD704),IPC!$A$10:$Y$10,0)),0)</f>
        <v>0</v>
      </c>
      <c r="CF704" s="154">
        <v>66800</v>
      </c>
      <c r="CG704" s="153">
        <f>IFERROR(INDEX(IPC!$A$11:$Y$22,MATCH(PROPER(TEXT(CF704,"mmmm")),IPC!$A$11:$A$22,0),MATCH(YEAR(CF704),IPC!$A$10:$Y$10,0)),0)</f>
        <v>0</v>
      </c>
      <c r="CH704" s="155">
        <f t="shared" si="574"/>
        <v>0</v>
      </c>
      <c r="CI704" s="145">
        <v>1751599</v>
      </c>
      <c r="CJ704" s="151">
        <f t="shared" si="585"/>
        <v>0</v>
      </c>
      <c r="CK704" s="151">
        <f t="shared" si="586"/>
        <v>0</v>
      </c>
      <c r="CL704" s="151">
        <f t="shared" si="587"/>
        <v>0</v>
      </c>
      <c r="CM704" s="151">
        <f t="shared" si="588"/>
        <v>0</v>
      </c>
      <c r="CN704" s="151">
        <f t="shared" si="589"/>
        <v>0</v>
      </c>
      <c r="CO704" s="151">
        <f t="shared" si="590"/>
        <v>0</v>
      </c>
      <c r="CP704" s="151">
        <f t="shared" si="591"/>
        <v>0</v>
      </c>
      <c r="CQ704" s="151">
        <f t="shared" si="592"/>
        <v>0</v>
      </c>
      <c r="CR704" s="151">
        <f t="shared" si="593"/>
        <v>0</v>
      </c>
      <c r="CS704" s="151">
        <f t="shared" si="594"/>
        <v>0</v>
      </c>
      <c r="CT704" s="151">
        <f t="shared" si="595"/>
        <v>0</v>
      </c>
      <c r="CU704" s="151">
        <f t="shared" si="596"/>
        <v>0</v>
      </c>
      <c r="CV704" s="151">
        <f t="shared" si="597"/>
        <v>0</v>
      </c>
      <c r="CW704" s="151">
        <f t="shared" si="598"/>
        <v>0</v>
      </c>
      <c r="CX704" s="151">
        <f t="shared" si="599"/>
        <v>0</v>
      </c>
      <c r="CY704" s="151">
        <f t="shared" si="600"/>
        <v>0</v>
      </c>
      <c r="CZ704" s="151">
        <f t="shared" si="601"/>
        <v>0</v>
      </c>
      <c r="DA704" s="151">
        <f t="shared" si="602"/>
        <v>0</v>
      </c>
      <c r="DB704" s="151">
        <f t="shared" si="603"/>
        <v>0</v>
      </c>
      <c r="DC704" s="151">
        <f t="shared" si="604"/>
        <v>0</v>
      </c>
      <c r="DD704" s="151">
        <f t="shared" si="605"/>
        <v>0</v>
      </c>
      <c r="DE704" s="151">
        <f t="shared" si="606"/>
        <v>0</v>
      </c>
      <c r="DF704" s="151">
        <f t="shared" si="607"/>
        <v>0</v>
      </c>
      <c r="DG704" s="151">
        <f t="shared" si="608"/>
        <v>0</v>
      </c>
      <c r="DH704" s="151">
        <f t="shared" si="609"/>
        <v>0</v>
      </c>
      <c r="DI704" s="151">
        <f t="shared" si="610"/>
        <v>0</v>
      </c>
      <c r="DJ704" s="151">
        <f t="shared" si="611"/>
        <v>0</v>
      </c>
      <c r="DK704" s="151">
        <f t="shared" si="612"/>
        <v>0</v>
      </c>
      <c r="DL704" s="151">
        <f t="shared" si="613"/>
        <v>0</v>
      </c>
      <c r="DM704" s="151">
        <f t="shared" si="614"/>
        <v>0</v>
      </c>
      <c r="DN704" s="151">
        <f t="shared" si="615"/>
        <v>0</v>
      </c>
      <c r="DO704" s="156">
        <f t="shared" si="616"/>
        <v>0</v>
      </c>
      <c r="DP704" s="173" t="str">
        <f t="shared" si="617"/>
        <v/>
      </c>
      <c r="DQ704" s="157" t="str">
        <f t="shared" si="618"/>
        <v/>
      </c>
      <c r="DR704" s="158" t="str">
        <f>IFERROR(IFERROR(IFERROR(_xlfn.XLOOKUP(DP704,#REF!,#REF!,,,),_xlfn.XLOOKUP(DP704,#REF!,#REF!,,,)),_xlfn.XLOOKUP(DP704,#REF!,#REF!,,,)),"N/A")</f>
        <v>N/A</v>
      </c>
      <c r="DS704" s="159"/>
      <c r="DT704" s="160"/>
      <c r="DU704" s="161"/>
      <c r="DV704" s="162"/>
      <c r="DW704" s="163">
        <f>IFERROR(IFERROR(IFERROR(_xlfn.XLOOKUP(DP704,#REF!,#REF!,,,),_xlfn.XLOOKUP(DP704,#REF!,#REF!,,,)),_xlfn.XLOOKUP(DP704,#REF!,#REF!,,,)),0)</f>
        <v>0</v>
      </c>
      <c r="DX704" s="164"/>
      <c r="DY704" s="165">
        <f t="shared" si="619"/>
        <v>0</v>
      </c>
      <c r="DZ704" s="166"/>
      <c r="EA704" s="167">
        <f t="shared" si="620"/>
        <v>0</v>
      </c>
      <c r="EB704" s="168">
        <f t="shared" si="621"/>
        <v>0</v>
      </c>
      <c r="EC704" s="168">
        <f t="shared" si="622"/>
        <v>0</v>
      </c>
      <c r="ED704" s="169"/>
      <c r="EE704" s="170">
        <f t="shared" si="623"/>
        <v>0</v>
      </c>
      <c r="EF704" s="170" t="str">
        <f>IFERROR(IF(DY704&gt;((_xlfn.XLOOKUP(DQ704,TOPES!B:B,TOPES!C:C,,,)*INDEXACIÓN!CI704)),"SUPERA TOPES DEL HV",0),"HV NO ENCONTRADO")</f>
        <v>HV NO ENCONTRADO</v>
      </c>
      <c r="EG704" s="170">
        <f t="shared" si="624"/>
        <v>0</v>
      </c>
      <c r="EH704" s="170">
        <f>IF(SUMIF($M:$M,#REF!,$DY:$DY)&gt;$EH$8,"CONSULTA DIAN",0)</f>
        <v>0</v>
      </c>
      <c r="EI704" s="171">
        <f t="shared" si="625"/>
        <v>0</v>
      </c>
      <c r="EJ704" s="172"/>
    </row>
    <row r="705" spans="1:140" x14ac:dyDescent="0.25">
      <c r="A705" s="133" t="str">
        <f t="shared" si="575"/>
        <v>19000100696</v>
      </c>
      <c r="B705" s="134"/>
      <c r="C705" s="134"/>
      <c r="D705" s="135">
        <f>_xlfn.XLOOKUP(C705,TOPES!L:L,TOPES!M:M,,,)</f>
        <v>0</v>
      </c>
      <c r="E705" s="136">
        <v>696</v>
      </c>
      <c r="F705" s="134"/>
      <c r="G705" s="134"/>
      <c r="H705" s="134"/>
      <c r="I705" s="134"/>
      <c r="J705" s="134"/>
      <c r="K705" s="134"/>
      <c r="L705" s="134"/>
      <c r="M705" s="137"/>
      <c r="N705" s="134"/>
      <c r="O705" s="137" t="str">
        <f t="shared" si="576"/>
        <v/>
      </c>
      <c r="P705" s="138"/>
      <c r="Q705" s="139"/>
      <c r="R705" s="140">
        <f>IFERROR(IF(VLOOKUP(YEAR($D705),SMMLV!$A$2:$C$44,3,0)*$P705=$Q705,$Q705,IF($P705="",$Q705,VLOOKUP(YEAR($D705),SMMLV!$A$2:$C$44,3,0)*$P705)),0)</f>
        <v>0</v>
      </c>
      <c r="S705" s="141"/>
      <c r="T705" s="142"/>
      <c r="U705" s="143"/>
      <c r="V705" s="144"/>
      <c r="W705" s="145">
        <f>IFERROR(SUM(IF(VLOOKUP(YEAR($D705),SMMLV!$A$2:$C$44,3,0)*S705=T705,T705,IF(S705="",T705,VLOOKUP(YEAR($D705),SMMLV!$A$2:$C$44,3,0)*S705)),IF(VLOOKUP(YEAR($D705),SMMLV!$A$2:$C$44,3,0)*U705=V705,V705,IF(U705="",V705,VLOOKUP(YEAR($D705),SMMLV!$A$2:$C$44,3,0)*U705))),0)</f>
        <v>0</v>
      </c>
      <c r="X705" s="146"/>
      <c r="Y705" s="139"/>
      <c r="Z705" s="140">
        <f>IFERROR(IF(VLOOKUP(YEAR($D705),SMMLV!$A$2:$C$44,3,0)*$X705=$Y705,$Y705,IF($X705="",$Y705,VLOOKUP(YEAR($D705),SMMLV!$A$2:$C$44,3,0)*$X705)),0)</f>
        <v>0</v>
      </c>
      <c r="AA705" s="147"/>
      <c r="AB705" s="142"/>
      <c r="AC705" s="140">
        <f>IFERROR(IF(VLOOKUP(YEAR($D705),SMMLV!$A$2:$C$44,3,0)*$AA705=$AB705,$AB705,IF($AA705="",$AB705,VLOOKUP(YEAR($D705),SMMLV!$A$2:$C$44,3,0)*$AA705)),0)</f>
        <v>0</v>
      </c>
      <c r="AD705" s="147"/>
      <c r="AE705" s="142"/>
      <c r="AF705" s="140">
        <f>IFERROR(IF(VLOOKUP(YEAR($D705),SMMLV!$A$2:$C$44,3,0)*$AD705=$AE705,$AE705,IF($AD705="",$AE705,VLOOKUP(YEAR($D705),SMMLV!$A$2:$C$44,3,0)*$AD705)),0)</f>
        <v>0</v>
      </c>
      <c r="AG705" s="134"/>
      <c r="AH705" s="145">
        <f t="shared" si="577"/>
        <v>0</v>
      </c>
      <c r="AI705" s="138"/>
      <c r="AJ705" s="139"/>
      <c r="AK705" s="140">
        <f>IFERROR(IF(VLOOKUP(YEAR($D705),SMMLV!$A$2:$C$44,3,0)*$AI705=AJ705,AJ705,IF($AI705="",AJ705,VLOOKUP(YEAR($D705),SMMLV!$A$2:$C$44,3,0)*$AI705)),0)</f>
        <v>0</v>
      </c>
      <c r="AL705" s="141"/>
      <c r="AM705" s="142"/>
      <c r="AN705" s="147"/>
      <c r="AO705" s="144"/>
      <c r="AP705" s="145">
        <f>IFERROR(SUM(IF(VLOOKUP(YEAR($D705),SMMLV!$A$2:$C$44,3,0)*AL705=AM705,AM705,IF(AL705="",AM705,VLOOKUP(YEAR($D705),SMMLV!$A$2:$C$44,3,0)*AL705)),IF(VLOOKUP(YEAR($D705),SMMLV!$A$2:$C$44,3,0)*AN705=AO705,AO705,IF(AN705="",AO705,VLOOKUP(YEAR($D705),SMMLV!$A$2:$C$44,3,0)*AN705))),0)</f>
        <v>0</v>
      </c>
      <c r="AQ705" s="148"/>
      <c r="AR705" s="142"/>
      <c r="AS705" s="140">
        <f>IFERROR(IF(VLOOKUP(YEAR($D705),SMMLV!$A$2:$C$44,3,0)*AQ705=AR705,AR705,IF(AQ705="",AR705,VLOOKUP(YEAR($D705),SMMLV!$A$2:$C$44,3,0)*AQ705)),0)</f>
        <v>0</v>
      </c>
      <c r="AT705" s="147"/>
      <c r="AU705" s="142"/>
      <c r="AV705" s="140">
        <f>IFERROR(IF(VLOOKUP(YEAR($D705),SMMLV!$A$2:$C$44,3,0)*AT705=AU705,AU705,IF(AT705="",AU705,VLOOKUP(YEAR($D705),SMMLV!$A$2:$C$44,3,0)*AT705)),0)</f>
        <v>0</v>
      </c>
      <c r="AW705" s="147"/>
      <c r="AX705" s="142"/>
      <c r="AY705" s="140">
        <f>IFERROR(IF(VLOOKUP(YEAR($D705),SMMLV!$A$2:$C$44,3,0)*AW705=AX705,AX705,IF(AW705="",AX705,VLOOKUP(YEAR($D705),SMMLV!$A$2:$C$44,3,0)*AW705)),0)</f>
        <v>0</v>
      </c>
      <c r="AZ705" s="134"/>
      <c r="BA705" s="145">
        <f t="shared" si="578"/>
        <v>0</v>
      </c>
      <c r="BB705" s="138"/>
      <c r="BC705" s="139"/>
      <c r="BD705" s="140">
        <f>IFERROR(IF(VLOOKUP(YEAR($D705),SMMLV!$A$2:$C$44,3,0)*BB705=BC705,BC705,IF(BB705="",BC705,VLOOKUP(YEAR($D705),SMMLV!$A$2:$C$44,3,0)*BB705)),0)</f>
        <v>0</v>
      </c>
      <c r="BE705" s="141"/>
      <c r="BF705" s="142"/>
      <c r="BG705" s="147"/>
      <c r="BH705" s="144"/>
      <c r="BI705" s="145">
        <f>IFERROR(SUM(IF(VLOOKUP(YEAR($D705),SMMLV!$A$2:$C$44,3,0)*BE705=BF705,BF705,IF(BE705="",BF705,VLOOKUP(YEAR($D705),SMMLV!$A$2:$C$44,3,0)*BE705)),IF(VLOOKUP(YEAR($D705),SMMLV!$A$2:$C$44,3,0)*BG705=BH705,BH705,IF(BG705="",BH705,VLOOKUP(YEAR($D705),SMMLV!$A$2:$C$44,3,0)*BG705))),0)</f>
        <v>0</v>
      </c>
      <c r="BJ705" s="149"/>
      <c r="BK705" s="150"/>
      <c r="BL705" s="140">
        <f>IFERROR(IF(VLOOKUP(YEAR($D705),SMMLV!$A$2:$C$44,3,0)*BJ705=BK705,BK705,IF(BJ705="",BK705,VLOOKUP(YEAR($D705),SMMLV!$A$2:$C$44,3,0)*BJ705)),0)</f>
        <v>0</v>
      </c>
      <c r="BM705" s="147"/>
      <c r="BN705" s="142"/>
      <c r="BO705" s="140">
        <f>IFERROR(IF(VLOOKUP(YEAR($D705),SMMLV!$A$2:$C$44,3,0)*BM705=BN705,BN705,IF(BM705="",BN705,VLOOKUP(YEAR($D705),SMMLV!$A$2:$C$44,3,0)*BM705)),0)</f>
        <v>0</v>
      </c>
      <c r="BP705" s="147"/>
      <c r="BQ705" s="142"/>
      <c r="BR705" s="140">
        <f>IFERROR(IF(VLOOKUP(YEAR($D705),SMMLV!$A$2:$C$44,3,0)*BP705=BQ705,BQ705,IF(BP705="",BQ705,VLOOKUP(YEAR($D705),SMMLV!$A$2:$C$44,3,0)*BP705)),0)</f>
        <v>0</v>
      </c>
      <c r="BS705" s="134"/>
      <c r="BT705" s="145">
        <f t="shared" si="579"/>
        <v>0</v>
      </c>
      <c r="BU705" s="151">
        <f t="shared" si="580"/>
        <v>0</v>
      </c>
      <c r="BV705" s="151">
        <f t="shared" si="581"/>
        <v>0</v>
      </c>
      <c r="BW705" s="151">
        <f t="shared" si="582"/>
        <v>0</v>
      </c>
      <c r="BX705" s="151">
        <f t="shared" si="583"/>
        <v>0</v>
      </c>
      <c r="BY705" s="151">
        <f t="shared" si="584"/>
        <v>0</v>
      </c>
      <c r="BZ705" s="151">
        <f t="shared" si="572"/>
        <v>0</v>
      </c>
      <c r="CA705" s="134"/>
      <c r="CB705" s="134"/>
      <c r="CC705" s="134"/>
      <c r="CD705" s="152">
        <f t="shared" si="573"/>
        <v>0</v>
      </c>
      <c r="CE705" s="153">
        <f>IFERROR(INDEX(IPC!$A$11:$Y$22,MATCH(PROPER(TEXT(CD705,"mmmm")),IPC!$A$11:$A$22,0),MATCH(YEAR(CD705),IPC!$A$10:$Y$10,0)),0)</f>
        <v>0</v>
      </c>
      <c r="CF705" s="154">
        <v>66830</v>
      </c>
      <c r="CG705" s="153">
        <f>IFERROR(INDEX(IPC!$A$11:$Y$22,MATCH(PROPER(TEXT(CF705,"mmmm")),IPC!$A$11:$A$22,0),MATCH(YEAR(CF705),IPC!$A$10:$Y$10,0)),0)</f>
        <v>0</v>
      </c>
      <c r="CH705" s="155">
        <f t="shared" si="574"/>
        <v>0</v>
      </c>
      <c r="CI705" s="145">
        <v>1751600</v>
      </c>
      <c r="CJ705" s="151">
        <f t="shared" si="585"/>
        <v>0</v>
      </c>
      <c r="CK705" s="151">
        <f t="shared" si="586"/>
        <v>0</v>
      </c>
      <c r="CL705" s="151">
        <f t="shared" si="587"/>
        <v>0</v>
      </c>
      <c r="CM705" s="151">
        <f t="shared" si="588"/>
        <v>0</v>
      </c>
      <c r="CN705" s="151">
        <f t="shared" si="589"/>
        <v>0</v>
      </c>
      <c r="CO705" s="151">
        <f t="shared" si="590"/>
        <v>0</v>
      </c>
      <c r="CP705" s="151">
        <f t="shared" si="591"/>
        <v>0</v>
      </c>
      <c r="CQ705" s="151">
        <f t="shared" si="592"/>
        <v>0</v>
      </c>
      <c r="CR705" s="151">
        <f t="shared" si="593"/>
        <v>0</v>
      </c>
      <c r="CS705" s="151">
        <f t="shared" si="594"/>
        <v>0</v>
      </c>
      <c r="CT705" s="151">
        <f t="shared" si="595"/>
        <v>0</v>
      </c>
      <c r="CU705" s="151">
        <f t="shared" si="596"/>
        <v>0</v>
      </c>
      <c r="CV705" s="151">
        <f t="shared" si="597"/>
        <v>0</v>
      </c>
      <c r="CW705" s="151">
        <f t="shared" si="598"/>
        <v>0</v>
      </c>
      <c r="CX705" s="151">
        <f t="shared" si="599"/>
        <v>0</v>
      </c>
      <c r="CY705" s="151">
        <f t="shared" si="600"/>
        <v>0</v>
      </c>
      <c r="CZ705" s="151">
        <f t="shared" si="601"/>
        <v>0</v>
      </c>
      <c r="DA705" s="151">
        <f t="shared" si="602"/>
        <v>0</v>
      </c>
      <c r="DB705" s="151">
        <f t="shared" si="603"/>
        <v>0</v>
      </c>
      <c r="DC705" s="151">
        <f t="shared" si="604"/>
        <v>0</v>
      </c>
      <c r="DD705" s="151">
        <f t="shared" si="605"/>
        <v>0</v>
      </c>
      <c r="DE705" s="151">
        <f t="shared" si="606"/>
        <v>0</v>
      </c>
      <c r="DF705" s="151">
        <f t="shared" si="607"/>
        <v>0</v>
      </c>
      <c r="DG705" s="151">
        <f t="shared" si="608"/>
        <v>0</v>
      </c>
      <c r="DH705" s="151">
        <f t="shared" si="609"/>
        <v>0</v>
      </c>
      <c r="DI705" s="151">
        <f t="shared" si="610"/>
        <v>0</v>
      </c>
      <c r="DJ705" s="151">
        <f t="shared" si="611"/>
        <v>0</v>
      </c>
      <c r="DK705" s="151">
        <f t="shared" si="612"/>
        <v>0</v>
      </c>
      <c r="DL705" s="151">
        <f t="shared" si="613"/>
        <v>0</v>
      </c>
      <c r="DM705" s="151">
        <f t="shared" si="614"/>
        <v>0</v>
      </c>
      <c r="DN705" s="151">
        <f t="shared" si="615"/>
        <v>0</v>
      </c>
      <c r="DO705" s="156">
        <f t="shared" si="616"/>
        <v>0</v>
      </c>
      <c r="DP705" s="173" t="str">
        <f t="shared" si="617"/>
        <v/>
      </c>
      <c r="DQ705" s="157" t="str">
        <f t="shared" si="618"/>
        <v/>
      </c>
      <c r="DR705" s="158" t="str">
        <f>IFERROR(IFERROR(IFERROR(_xlfn.XLOOKUP(DP705,#REF!,#REF!,,,),_xlfn.XLOOKUP(DP705,#REF!,#REF!,,,)),_xlfn.XLOOKUP(DP705,#REF!,#REF!,,,)),"N/A")</f>
        <v>N/A</v>
      </c>
      <c r="DS705" s="159"/>
      <c r="DT705" s="160"/>
      <c r="DU705" s="161"/>
      <c r="DV705" s="162"/>
      <c r="DW705" s="163">
        <f>IFERROR(IFERROR(IFERROR(_xlfn.XLOOKUP(DP705,#REF!,#REF!,,,),_xlfn.XLOOKUP(DP705,#REF!,#REF!,,,)),_xlfn.XLOOKUP(DP705,#REF!,#REF!,,,)),0)</f>
        <v>0</v>
      </c>
      <c r="DX705" s="164"/>
      <c r="DY705" s="165">
        <f t="shared" si="619"/>
        <v>0</v>
      </c>
      <c r="DZ705" s="166"/>
      <c r="EA705" s="167">
        <f t="shared" si="620"/>
        <v>0</v>
      </c>
      <c r="EB705" s="168">
        <f t="shared" si="621"/>
        <v>0</v>
      </c>
      <c r="EC705" s="168">
        <f t="shared" si="622"/>
        <v>0</v>
      </c>
      <c r="ED705" s="169"/>
      <c r="EE705" s="170">
        <f t="shared" si="623"/>
        <v>0</v>
      </c>
      <c r="EF705" s="170" t="str">
        <f>IFERROR(IF(DY705&gt;((_xlfn.XLOOKUP(DQ705,TOPES!B:B,TOPES!C:C,,,)*INDEXACIÓN!CI705)),"SUPERA TOPES DEL HV",0),"HV NO ENCONTRADO")</f>
        <v>HV NO ENCONTRADO</v>
      </c>
      <c r="EG705" s="170">
        <f t="shared" si="624"/>
        <v>0</v>
      </c>
      <c r="EH705" s="170">
        <f>IF(SUMIF($M:$M,#REF!,$DY:$DY)&gt;$EH$8,"CONSULTA DIAN",0)</f>
        <v>0</v>
      </c>
      <c r="EI705" s="171">
        <f t="shared" si="625"/>
        <v>0</v>
      </c>
      <c r="EJ705" s="172"/>
    </row>
    <row r="706" spans="1:140" x14ac:dyDescent="0.25">
      <c r="A706" s="133" t="str">
        <f t="shared" si="575"/>
        <v>19000100697</v>
      </c>
      <c r="B706" s="134"/>
      <c r="C706" s="134"/>
      <c r="D706" s="135">
        <f>_xlfn.XLOOKUP(C706,TOPES!L:L,TOPES!M:M,,,)</f>
        <v>0</v>
      </c>
      <c r="E706" s="136">
        <v>697</v>
      </c>
      <c r="F706" s="134"/>
      <c r="G706" s="134"/>
      <c r="H706" s="134"/>
      <c r="I706" s="134"/>
      <c r="J706" s="134"/>
      <c r="K706" s="134"/>
      <c r="L706" s="134"/>
      <c r="M706" s="137"/>
      <c r="N706" s="134"/>
      <c r="O706" s="137" t="str">
        <f t="shared" si="576"/>
        <v/>
      </c>
      <c r="P706" s="138"/>
      <c r="Q706" s="139"/>
      <c r="R706" s="140">
        <f>IFERROR(IF(VLOOKUP(YEAR($D706),SMMLV!$A$2:$C$44,3,0)*$P706=$Q706,$Q706,IF($P706="",$Q706,VLOOKUP(YEAR($D706),SMMLV!$A$2:$C$44,3,0)*$P706)),0)</f>
        <v>0</v>
      </c>
      <c r="S706" s="141"/>
      <c r="T706" s="142"/>
      <c r="U706" s="143"/>
      <c r="V706" s="144"/>
      <c r="W706" s="145">
        <f>IFERROR(SUM(IF(VLOOKUP(YEAR($D706),SMMLV!$A$2:$C$44,3,0)*S706=T706,T706,IF(S706="",T706,VLOOKUP(YEAR($D706),SMMLV!$A$2:$C$44,3,0)*S706)),IF(VLOOKUP(YEAR($D706),SMMLV!$A$2:$C$44,3,0)*U706=V706,V706,IF(U706="",V706,VLOOKUP(YEAR($D706),SMMLV!$A$2:$C$44,3,0)*U706))),0)</f>
        <v>0</v>
      </c>
      <c r="X706" s="146"/>
      <c r="Y706" s="139"/>
      <c r="Z706" s="140">
        <f>IFERROR(IF(VLOOKUP(YEAR($D706),SMMLV!$A$2:$C$44,3,0)*$X706=$Y706,$Y706,IF($X706="",$Y706,VLOOKUP(YEAR($D706),SMMLV!$A$2:$C$44,3,0)*$X706)),0)</f>
        <v>0</v>
      </c>
      <c r="AA706" s="147"/>
      <c r="AB706" s="142"/>
      <c r="AC706" s="140">
        <f>IFERROR(IF(VLOOKUP(YEAR($D706),SMMLV!$A$2:$C$44,3,0)*$AA706=$AB706,$AB706,IF($AA706="",$AB706,VLOOKUP(YEAR($D706),SMMLV!$A$2:$C$44,3,0)*$AA706)),0)</f>
        <v>0</v>
      </c>
      <c r="AD706" s="147"/>
      <c r="AE706" s="142"/>
      <c r="AF706" s="140">
        <f>IFERROR(IF(VLOOKUP(YEAR($D706),SMMLV!$A$2:$C$44,3,0)*$AD706=$AE706,$AE706,IF($AD706="",$AE706,VLOOKUP(YEAR($D706),SMMLV!$A$2:$C$44,3,0)*$AD706)),0)</f>
        <v>0</v>
      </c>
      <c r="AG706" s="134"/>
      <c r="AH706" s="145">
        <f t="shared" si="577"/>
        <v>0</v>
      </c>
      <c r="AI706" s="138"/>
      <c r="AJ706" s="139"/>
      <c r="AK706" s="140">
        <f>IFERROR(IF(VLOOKUP(YEAR($D706),SMMLV!$A$2:$C$44,3,0)*$AI706=AJ706,AJ706,IF($AI706="",AJ706,VLOOKUP(YEAR($D706),SMMLV!$A$2:$C$44,3,0)*$AI706)),0)</f>
        <v>0</v>
      </c>
      <c r="AL706" s="141"/>
      <c r="AM706" s="142"/>
      <c r="AN706" s="147"/>
      <c r="AO706" s="144"/>
      <c r="AP706" s="145">
        <f>IFERROR(SUM(IF(VLOOKUP(YEAR($D706),SMMLV!$A$2:$C$44,3,0)*AL706=AM706,AM706,IF(AL706="",AM706,VLOOKUP(YEAR($D706),SMMLV!$A$2:$C$44,3,0)*AL706)),IF(VLOOKUP(YEAR($D706),SMMLV!$A$2:$C$44,3,0)*AN706=AO706,AO706,IF(AN706="",AO706,VLOOKUP(YEAR($D706),SMMLV!$A$2:$C$44,3,0)*AN706))),0)</f>
        <v>0</v>
      </c>
      <c r="AQ706" s="148"/>
      <c r="AR706" s="142"/>
      <c r="AS706" s="140">
        <f>IFERROR(IF(VLOOKUP(YEAR($D706),SMMLV!$A$2:$C$44,3,0)*AQ706=AR706,AR706,IF(AQ706="",AR706,VLOOKUP(YEAR($D706),SMMLV!$A$2:$C$44,3,0)*AQ706)),0)</f>
        <v>0</v>
      </c>
      <c r="AT706" s="147"/>
      <c r="AU706" s="142"/>
      <c r="AV706" s="140">
        <f>IFERROR(IF(VLOOKUP(YEAR($D706),SMMLV!$A$2:$C$44,3,0)*AT706=AU706,AU706,IF(AT706="",AU706,VLOOKUP(YEAR($D706),SMMLV!$A$2:$C$44,3,0)*AT706)),0)</f>
        <v>0</v>
      </c>
      <c r="AW706" s="147"/>
      <c r="AX706" s="142"/>
      <c r="AY706" s="140">
        <f>IFERROR(IF(VLOOKUP(YEAR($D706),SMMLV!$A$2:$C$44,3,0)*AW706=AX706,AX706,IF(AW706="",AX706,VLOOKUP(YEAR($D706),SMMLV!$A$2:$C$44,3,0)*AW706)),0)</f>
        <v>0</v>
      </c>
      <c r="AZ706" s="134"/>
      <c r="BA706" s="145">
        <f t="shared" si="578"/>
        <v>0</v>
      </c>
      <c r="BB706" s="138"/>
      <c r="BC706" s="139"/>
      <c r="BD706" s="140">
        <f>IFERROR(IF(VLOOKUP(YEAR($D706),SMMLV!$A$2:$C$44,3,0)*BB706=BC706,BC706,IF(BB706="",BC706,VLOOKUP(YEAR($D706),SMMLV!$A$2:$C$44,3,0)*BB706)),0)</f>
        <v>0</v>
      </c>
      <c r="BE706" s="141"/>
      <c r="BF706" s="142"/>
      <c r="BG706" s="147"/>
      <c r="BH706" s="144"/>
      <c r="BI706" s="145">
        <f>IFERROR(SUM(IF(VLOOKUP(YEAR($D706),SMMLV!$A$2:$C$44,3,0)*BE706=BF706,BF706,IF(BE706="",BF706,VLOOKUP(YEAR($D706),SMMLV!$A$2:$C$44,3,0)*BE706)),IF(VLOOKUP(YEAR($D706),SMMLV!$A$2:$C$44,3,0)*BG706=BH706,BH706,IF(BG706="",BH706,VLOOKUP(YEAR($D706),SMMLV!$A$2:$C$44,3,0)*BG706))),0)</f>
        <v>0</v>
      </c>
      <c r="BJ706" s="149"/>
      <c r="BK706" s="150"/>
      <c r="BL706" s="140">
        <f>IFERROR(IF(VLOOKUP(YEAR($D706),SMMLV!$A$2:$C$44,3,0)*BJ706=BK706,BK706,IF(BJ706="",BK706,VLOOKUP(YEAR($D706),SMMLV!$A$2:$C$44,3,0)*BJ706)),0)</f>
        <v>0</v>
      </c>
      <c r="BM706" s="147"/>
      <c r="BN706" s="142"/>
      <c r="BO706" s="140">
        <f>IFERROR(IF(VLOOKUP(YEAR($D706),SMMLV!$A$2:$C$44,3,0)*BM706=BN706,BN706,IF(BM706="",BN706,VLOOKUP(YEAR($D706),SMMLV!$A$2:$C$44,3,0)*BM706)),0)</f>
        <v>0</v>
      </c>
      <c r="BP706" s="147"/>
      <c r="BQ706" s="142"/>
      <c r="BR706" s="140">
        <f>IFERROR(IF(VLOOKUP(YEAR($D706),SMMLV!$A$2:$C$44,3,0)*BP706=BQ706,BQ706,IF(BP706="",BQ706,VLOOKUP(YEAR($D706),SMMLV!$A$2:$C$44,3,0)*BP706)),0)</f>
        <v>0</v>
      </c>
      <c r="BS706" s="134"/>
      <c r="BT706" s="145">
        <f t="shared" si="579"/>
        <v>0</v>
      </c>
      <c r="BU706" s="151">
        <f t="shared" si="580"/>
        <v>0</v>
      </c>
      <c r="BV706" s="151">
        <f t="shared" si="581"/>
        <v>0</v>
      </c>
      <c r="BW706" s="151">
        <f t="shared" si="582"/>
        <v>0</v>
      </c>
      <c r="BX706" s="151">
        <f t="shared" si="583"/>
        <v>0</v>
      </c>
      <c r="BY706" s="151">
        <f t="shared" si="584"/>
        <v>0</v>
      </c>
      <c r="BZ706" s="151">
        <f t="shared" si="572"/>
        <v>0</v>
      </c>
      <c r="CA706" s="134"/>
      <c r="CB706" s="134"/>
      <c r="CC706" s="134"/>
      <c r="CD706" s="152">
        <f t="shared" si="573"/>
        <v>0</v>
      </c>
      <c r="CE706" s="153">
        <f>IFERROR(INDEX(IPC!$A$11:$Y$22,MATCH(PROPER(TEXT(CD706,"mmmm")),IPC!$A$11:$A$22,0),MATCH(YEAR(CD706),IPC!$A$10:$Y$10,0)),0)</f>
        <v>0</v>
      </c>
      <c r="CF706" s="154">
        <v>66861</v>
      </c>
      <c r="CG706" s="153">
        <f>IFERROR(INDEX(IPC!$A$11:$Y$22,MATCH(PROPER(TEXT(CF706,"mmmm")),IPC!$A$11:$A$22,0),MATCH(YEAR(CF706),IPC!$A$10:$Y$10,0)),0)</f>
        <v>0</v>
      </c>
      <c r="CH706" s="155">
        <f t="shared" si="574"/>
        <v>0</v>
      </c>
      <c r="CI706" s="145">
        <v>1751601</v>
      </c>
      <c r="CJ706" s="151">
        <f t="shared" si="585"/>
        <v>0</v>
      </c>
      <c r="CK706" s="151">
        <f t="shared" si="586"/>
        <v>0</v>
      </c>
      <c r="CL706" s="151">
        <f t="shared" si="587"/>
        <v>0</v>
      </c>
      <c r="CM706" s="151">
        <f t="shared" si="588"/>
        <v>0</v>
      </c>
      <c r="CN706" s="151">
        <f t="shared" si="589"/>
        <v>0</v>
      </c>
      <c r="CO706" s="151">
        <f t="shared" si="590"/>
        <v>0</v>
      </c>
      <c r="CP706" s="151">
        <f t="shared" si="591"/>
        <v>0</v>
      </c>
      <c r="CQ706" s="151">
        <f t="shared" si="592"/>
        <v>0</v>
      </c>
      <c r="CR706" s="151">
        <f t="shared" si="593"/>
        <v>0</v>
      </c>
      <c r="CS706" s="151">
        <f t="shared" si="594"/>
        <v>0</v>
      </c>
      <c r="CT706" s="151">
        <f t="shared" si="595"/>
        <v>0</v>
      </c>
      <c r="CU706" s="151">
        <f t="shared" si="596"/>
        <v>0</v>
      </c>
      <c r="CV706" s="151">
        <f t="shared" si="597"/>
        <v>0</v>
      </c>
      <c r="CW706" s="151">
        <f t="shared" si="598"/>
        <v>0</v>
      </c>
      <c r="CX706" s="151">
        <f t="shared" si="599"/>
        <v>0</v>
      </c>
      <c r="CY706" s="151">
        <f t="shared" si="600"/>
        <v>0</v>
      </c>
      <c r="CZ706" s="151">
        <f t="shared" si="601"/>
        <v>0</v>
      </c>
      <c r="DA706" s="151">
        <f t="shared" si="602"/>
        <v>0</v>
      </c>
      <c r="DB706" s="151">
        <f t="shared" si="603"/>
        <v>0</v>
      </c>
      <c r="DC706" s="151">
        <f t="shared" si="604"/>
        <v>0</v>
      </c>
      <c r="DD706" s="151">
        <f t="shared" si="605"/>
        <v>0</v>
      </c>
      <c r="DE706" s="151">
        <f t="shared" si="606"/>
        <v>0</v>
      </c>
      <c r="DF706" s="151">
        <f t="shared" si="607"/>
        <v>0</v>
      </c>
      <c r="DG706" s="151">
        <f t="shared" si="608"/>
        <v>0</v>
      </c>
      <c r="DH706" s="151">
        <f t="shared" si="609"/>
        <v>0</v>
      </c>
      <c r="DI706" s="151">
        <f t="shared" si="610"/>
        <v>0</v>
      </c>
      <c r="DJ706" s="151">
        <f t="shared" si="611"/>
        <v>0</v>
      </c>
      <c r="DK706" s="151">
        <f t="shared" si="612"/>
        <v>0</v>
      </c>
      <c r="DL706" s="151">
        <f t="shared" si="613"/>
        <v>0</v>
      </c>
      <c r="DM706" s="151">
        <f t="shared" si="614"/>
        <v>0</v>
      </c>
      <c r="DN706" s="151">
        <f t="shared" si="615"/>
        <v>0</v>
      </c>
      <c r="DO706" s="156">
        <f t="shared" si="616"/>
        <v>0</v>
      </c>
      <c r="DP706" s="173" t="str">
        <f t="shared" si="617"/>
        <v/>
      </c>
      <c r="DQ706" s="157" t="str">
        <f t="shared" si="618"/>
        <v/>
      </c>
      <c r="DR706" s="158" t="str">
        <f>IFERROR(IFERROR(IFERROR(_xlfn.XLOOKUP(DP706,#REF!,#REF!,,,),_xlfn.XLOOKUP(DP706,#REF!,#REF!,,,)),_xlfn.XLOOKUP(DP706,#REF!,#REF!,,,)),"N/A")</f>
        <v>N/A</v>
      </c>
      <c r="DS706" s="159"/>
      <c r="DT706" s="160"/>
      <c r="DU706" s="161"/>
      <c r="DV706" s="162"/>
      <c r="DW706" s="163">
        <f>IFERROR(IFERROR(IFERROR(_xlfn.XLOOKUP(DP706,#REF!,#REF!,,,),_xlfn.XLOOKUP(DP706,#REF!,#REF!,,,)),_xlfn.XLOOKUP(DP706,#REF!,#REF!,,,)),0)</f>
        <v>0</v>
      </c>
      <c r="DX706" s="164"/>
      <c r="DY706" s="165">
        <f t="shared" si="619"/>
        <v>0</v>
      </c>
      <c r="DZ706" s="166"/>
      <c r="EA706" s="167">
        <f t="shared" si="620"/>
        <v>0</v>
      </c>
      <c r="EB706" s="168">
        <f t="shared" si="621"/>
        <v>0</v>
      </c>
      <c r="EC706" s="168">
        <f t="shared" si="622"/>
        <v>0</v>
      </c>
      <c r="ED706" s="169"/>
      <c r="EE706" s="170">
        <f t="shared" si="623"/>
        <v>0</v>
      </c>
      <c r="EF706" s="170" t="str">
        <f>IFERROR(IF(DY706&gt;((_xlfn.XLOOKUP(DQ706,TOPES!B:B,TOPES!C:C,,,)*INDEXACIÓN!CI706)),"SUPERA TOPES DEL HV",0),"HV NO ENCONTRADO")</f>
        <v>HV NO ENCONTRADO</v>
      </c>
      <c r="EG706" s="170">
        <f t="shared" si="624"/>
        <v>0</v>
      </c>
      <c r="EH706" s="170">
        <f>IF(SUMIF($M:$M,#REF!,$DY:$DY)&gt;$EH$8,"CONSULTA DIAN",0)</f>
        <v>0</v>
      </c>
      <c r="EI706" s="171">
        <f t="shared" si="625"/>
        <v>0</v>
      </c>
      <c r="EJ706" s="172"/>
    </row>
    <row r="707" spans="1:140" x14ac:dyDescent="0.25">
      <c r="A707" s="133" t="str">
        <f t="shared" si="575"/>
        <v>19000100698</v>
      </c>
      <c r="B707" s="134"/>
      <c r="C707" s="134"/>
      <c r="D707" s="135">
        <f>_xlfn.XLOOKUP(C707,TOPES!L:L,TOPES!M:M,,,)</f>
        <v>0</v>
      </c>
      <c r="E707" s="136">
        <v>698</v>
      </c>
      <c r="F707" s="134"/>
      <c r="G707" s="134"/>
      <c r="H707" s="134"/>
      <c r="I707" s="134"/>
      <c r="J707" s="134"/>
      <c r="K707" s="134"/>
      <c r="L707" s="134"/>
      <c r="M707" s="137"/>
      <c r="N707" s="134"/>
      <c r="O707" s="137" t="str">
        <f t="shared" si="576"/>
        <v/>
      </c>
      <c r="P707" s="138"/>
      <c r="Q707" s="139"/>
      <c r="R707" s="140">
        <f>IFERROR(IF(VLOOKUP(YEAR($D707),SMMLV!$A$2:$C$44,3,0)*$P707=$Q707,$Q707,IF($P707="",$Q707,VLOOKUP(YEAR($D707),SMMLV!$A$2:$C$44,3,0)*$P707)),0)</f>
        <v>0</v>
      </c>
      <c r="S707" s="141"/>
      <c r="T707" s="142"/>
      <c r="U707" s="143"/>
      <c r="V707" s="144"/>
      <c r="W707" s="145">
        <f>IFERROR(SUM(IF(VLOOKUP(YEAR($D707),SMMLV!$A$2:$C$44,3,0)*S707=T707,T707,IF(S707="",T707,VLOOKUP(YEAR($D707),SMMLV!$A$2:$C$44,3,0)*S707)),IF(VLOOKUP(YEAR($D707),SMMLV!$A$2:$C$44,3,0)*U707=V707,V707,IF(U707="",V707,VLOOKUP(YEAR($D707),SMMLV!$A$2:$C$44,3,0)*U707))),0)</f>
        <v>0</v>
      </c>
      <c r="X707" s="146"/>
      <c r="Y707" s="139"/>
      <c r="Z707" s="140">
        <f>IFERROR(IF(VLOOKUP(YEAR($D707),SMMLV!$A$2:$C$44,3,0)*$X707=$Y707,$Y707,IF($X707="",$Y707,VLOOKUP(YEAR($D707),SMMLV!$A$2:$C$44,3,0)*$X707)),0)</f>
        <v>0</v>
      </c>
      <c r="AA707" s="147"/>
      <c r="AB707" s="142"/>
      <c r="AC707" s="140">
        <f>IFERROR(IF(VLOOKUP(YEAR($D707),SMMLV!$A$2:$C$44,3,0)*$AA707=$AB707,$AB707,IF($AA707="",$AB707,VLOOKUP(YEAR($D707),SMMLV!$A$2:$C$44,3,0)*$AA707)),0)</f>
        <v>0</v>
      </c>
      <c r="AD707" s="147"/>
      <c r="AE707" s="142"/>
      <c r="AF707" s="140">
        <f>IFERROR(IF(VLOOKUP(YEAR($D707),SMMLV!$A$2:$C$44,3,0)*$AD707=$AE707,$AE707,IF($AD707="",$AE707,VLOOKUP(YEAR($D707),SMMLV!$A$2:$C$44,3,0)*$AD707)),0)</f>
        <v>0</v>
      </c>
      <c r="AG707" s="134"/>
      <c r="AH707" s="145">
        <f t="shared" si="577"/>
        <v>0</v>
      </c>
      <c r="AI707" s="138"/>
      <c r="AJ707" s="139"/>
      <c r="AK707" s="140">
        <f>IFERROR(IF(VLOOKUP(YEAR($D707),SMMLV!$A$2:$C$44,3,0)*$AI707=AJ707,AJ707,IF($AI707="",AJ707,VLOOKUP(YEAR($D707),SMMLV!$A$2:$C$44,3,0)*$AI707)),0)</f>
        <v>0</v>
      </c>
      <c r="AL707" s="141"/>
      <c r="AM707" s="142"/>
      <c r="AN707" s="147"/>
      <c r="AO707" s="144"/>
      <c r="AP707" s="145">
        <f>IFERROR(SUM(IF(VLOOKUP(YEAR($D707),SMMLV!$A$2:$C$44,3,0)*AL707=AM707,AM707,IF(AL707="",AM707,VLOOKUP(YEAR($D707),SMMLV!$A$2:$C$44,3,0)*AL707)),IF(VLOOKUP(YEAR($D707),SMMLV!$A$2:$C$44,3,0)*AN707=AO707,AO707,IF(AN707="",AO707,VLOOKUP(YEAR($D707),SMMLV!$A$2:$C$44,3,0)*AN707))),0)</f>
        <v>0</v>
      </c>
      <c r="AQ707" s="148"/>
      <c r="AR707" s="142"/>
      <c r="AS707" s="140">
        <f>IFERROR(IF(VLOOKUP(YEAR($D707),SMMLV!$A$2:$C$44,3,0)*AQ707=AR707,AR707,IF(AQ707="",AR707,VLOOKUP(YEAR($D707),SMMLV!$A$2:$C$44,3,0)*AQ707)),0)</f>
        <v>0</v>
      </c>
      <c r="AT707" s="147"/>
      <c r="AU707" s="142"/>
      <c r="AV707" s="140">
        <f>IFERROR(IF(VLOOKUP(YEAR($D707),SMMLV!$A$2:$C$44,3,0)*AT707=AU707,AU707,IF(AT707="",AU707,VLOOKUP(YEAR($D707),SMMLV!$A$2:$C$44,3,0)*AT707)),0)</f>
        <v>0</v>
      </c>
      <c r="AW707" s="147"/>
      <c r="AX707" s="142"/>
      <c r="AY707" s="140">
        <f>IFERROR(IF(VLOOKUP(YEAR($D707),SMMLV!$A$2:$C$44,3,0)*AW707=AX707,AX707,IF(AW707="",AX707,VLOOKUP(YEAR($D707),SMMLV!$A$2:$C$44,3,0)*AW707)),0)</f>
        <v>0</v>
      </c>
      <c r="AZ707" s="134"/>
      <c r="BA707" s="145">
        <f t="shared" si="578"/>
        <v>0</v>
      </c>
      <c r="BB707" s="138"/>
      <c r="BC707" s="139"/>
      <c r="BD707" s="140">
        <f>IFERROR(IF(VLOOKUP(YEAR($D707),SMMLV!$A$2:$C$44,3,0)*BB707=BC707,BC707,IF(BB707="",BC707,VLOOKUP(YEAR($D707),SMMLV!$A$2:$C$44,3,0)*BB707)),0)</f>
        <v>0</v>
      </c>
      <c r="BE707" s="141"/>
      <c r="BF707" s="142"/>
      <c r="BG707" s="147"/>
      <c r="BH707" s="144"/>
      <c r="BI707" s="145">
        <f>IFERROR(SUM(IF(VLOOKUP(YEAR($D707),SMMLV!$A$2:$C$44,3,0)*BE707=BF707,BF707,IF(BE707="",BF707,VLOOKUP(YEAR($D707),SMMLV!$A$2:$C$44,3,0)*BE707)),IF(VLOOKUP(YEAR($D707),SMMLV!$A$2:$C$44,3,0)*BG707=BH707,BH707,IF(BG707="",BH707,VLOOKUP(YEAR($D707),SMMLV!$A$2:$C$44,3,0)*BG707))),0)</f>
        <v>0</v>
      </c>
      <c r="BJ707" s="149"/>
      <c r="BK707" s="150"/>
      <c r="BL707" s="140">
        <f>IFERROR(IF(VLOOKUP(YEAR($D707),SMMLV!$A$2:$C$44,3,0)*BJ707=BK707,BK707,IF(BJ707="",BK707,VLOOKUP(YEAR($D707),SMMLV!$A$2:$C$44,3,0)*BJ707)),0)</f>
        <v>0</v>
      </c>
      <c r="BM707" s="147"/>
      <c r="BN707" s="142"/>
      <c r="BO707" s="140">
        <f>IFERROR(IF(VLOOKUP(YEAR($D707),SMMLV!$A$2:$C$44,3,0)*BM707=BN707,BN707,IF(BM707="",BN707,VLOOKUP(YEAR($D707),SMMLV!$A$2:$C$44,3,0)*BM707)),0)</f>
        <v>0</v>
      </c>
      <c r="BP707" s="147"/>
      <c r="BQ707" s="142"/>
      <c r="BR707" s="140">
        <f>IFERROR(IF(VLOOKUP(YEAR($D707),SMMLV!$A$2:$C$44,3,0)*BP707=BQ707,BQ707,IF(BP707="",BQ707,VLOOKUP(YEAR($D707),SMMLV!$A$2:$C$44,3,0)*BP707)),0)</f>
        <v>0</v>
      </c>
      <c r="BS707" s="134"/>
      <c r="BT707" s="145">
        <f t="shared" si="579"/>
        <v>0</v>
      </c>
      <c r="BU707" s="151">
        <f t="shared" si="580"/>
        <v>0</v>
      </c>
      <c r="BV707" s="151">
        <f t="shared" si="581"/>
        <v>0</v>
      </c>
      <c r="BW707" s="151">
        <f t="shared" si="582"/>
        <v>0</v>
      </c>
      <c r="BX707" s="151">
        <f t="shared" si="583"/>
        <v>0</v>
      </c>
      <c r="BY707" s="151">
        <f t="shared" si="584"/>
        <v>0</v>
      </c>
      <c r="BZ707" s="151">
        <f t="shared" si="572"/>
        <v>0</v>
      </c>
      <c r="CA707" s="134"/>
      <c r="CB707" s="134"/>
      <c r="CC707" s="134"/>
      <c r="CD707" s="152">
        <f t="shared" si="573"/>
        <v>0</v>
      </c>
      <c r="CE707" s="153">
        <f>IFERROR(INDEX(IPC!$A$11:$Y$22,MATCH(PROPER(TEXT(CD707,"mmmm")),IPC!$A$11:$A$22,0),MATCH(YEAR(CD707),IPC!$A$10:$Y$10,0)),0)</f>
        <v>0</v>
      </c>
      <c r="CF707" s="154">
        <v>66892</v>
      </c>
      <c r="CG707" s="153">
        <f>IFERROR(INDEX(IPC!$A$11:$Y$22,MATCH(PROPER(TEXT(CF707,"mmmm")),IPC!$A$11:$A$22,0),MATCH(YEAR(CF707),IPC!$A$10:$Y$10,0)),0)</f>
        <v>0</v>
      </c>
      <c r="CH707" s="155">
        <f t="shared" si="574"/>
        <v>0</v>
      </c>
      <c r="CI707" s="145">
        <v>1751602</v>
      </c>
      <c r="CJ707" s="151">
        <f t="shared" si="585"/>
        <v>0</v>
      </c>
      <c r="CK707" s="151">
        <f t="shared" si="586"/>
        <v>0</v>
      </c>
      <c r="CL707" s="151">
        <f t="shared" si="587"/>
        <v>0</v>
      </c>
      <c r="CM707" s="151">
        <f t="shared" si="588"/>
        <v>0</v>
      </c>
      <c r="CN707" s="151">
        <f t="shared" si="589"/>
        <v>0</v>
      </c>
      <c r="CO707" s="151">
        <f t="shared" si="590"/>
        <v>0</v>
      </c>
      <c r="CP707" s="151">
        <f t="shared" si="591"/>
        <v>0</v>
      </c>
      <c r="CQ707" s="151">
        <f t="shared" si="592"/>
        <v>0</v>
      </c>
      <c r="CR707" s="151">
        <f t="shared" si="593"/>
        <v>0</v>
      </c>
      <c r="CS707" s="151">
        <f t="shared" si="594"/>
        <v>0</v>
      </c>
      <c r="CT707" s="151">
        <f t="shared" si="595"/>
        <v>0</v>
      </c>
      <c r="CU707" s="151">
        <f t="shared" si="596"/>
        <v>0</v>
      </c>
      <c r="CV707" s="151">
        <f t="shared" si="597"/>
        <v>0</v>
      </c>
      <c r="CW707" s="151">
        <f t="shared" si="598"/>
        <v>0</v>
      </c>
      <c r="CX707" s="151">
        <f t="shared" si="599"/>
        <v>0</v>
      </c>
      <c r="CY707" s="151">
        <f t="shared" si="600"/>
        <v>0</v>
      </c>
      <c r="CZ707" s="151">
        <f t="shared" si="601"/>
        <v>0</v>
      </c>
      <c r="DA707" s="151">
        <f t="shared" si="602"/>
        <v>0</v>
      </c>
      <c r="DB707" s="151">
        <f t="shared" si="603"/>
        <v>0</v>
      </c>
      <c r="DC707" s="151">
        <f t="shared" si="604"/>
        <v>0</v>
      </c>
      <c r="DD707" s="151">
        <f t="shared" si="605"/>
        <v>0</v>
      </c>
      <c r="DE707" s="151">
        <f t="shared" si="606"/>
        <v>0</v>
      </c>
      <c r="DF707" s="151">
        <f t="shared" si="607"/>
        <v>0</v>
      </c>
      <c r="DG707" s="151">
        <f t="shared" si="608"/>
        <v>0</v>
      </c>
      <c r="DH707" s="151">
        <f t="shared" si="609"/>
        <v>0</v>
      </c>
      <c r="DI707" s="151">
        <f t="shared" si="610"/>
        <v>0</v>
      </c>
      <c r="DJ707" s="151">
        <f t="shared" si="611"/>
        <v>0</v>
      </c>
      <c r="DK707" s="151">
        <f t="shared" si="612"/>
        <v>0</v>
      </c>
      <c r="DL707" s="151">
        <f t="shared" si="613"/>
        <v>0</v>
      </c>
      <c r="DM707" s="151">
        <f t="shared" si="614"/>
        <v>0</v>
      </c>
      <c r="DN707" s="151">
        <f t="shared" si="615"/>
        <v>0</v>
      </c>
      <c r="DO707" s="156">
        <f t="shared" si="616"/>
        <v>0</v>
      </c>
      <c r="DP707" s="173" t="str">
        <f t="shared" si="617"/>
        <v/>
      </c>
      <c r="DQ707" s="157" t="str">
        <f t="shared" si="618"/>
        <v/>
      </c>
      <c r="DR707" s="158" t="str">
        <f>IFERROR(IFERROR(IFERROR(_xlfn.XLOOKUP(DP707,#REF!,#REF!,,,),_xlfn.XLOOKUP(DP707,#REF!,#REF!,,,)),_xlfn.XLOOKUP(DP707,#REF!,#REF!,,,)),"N/A")</f>
        <v>N/A</v>
      </c>
      <c r="DS707" s="159"/>
      <c r="DT707" s="160"/>
      <c r="DU707" s="161"/>
      <c r="DV707" s="162"/>
      <c r="DW707" s="163">
        <f>IFERROR(IFERROR(IFERROR(_xlfn.XLOOKUP(DP707,#REF!,#REF!,,,),_xlfn.XLOOKUP(DP707,#REF!,#REF!,,,)),_xlfn.XLOOKUP(DP707,#REF!,#REF!,,,)),0)</f>
        <v>0</v>
      </c>
      <c r="DX707" s="164"/>
      <c r="DY707" s="165">
        <f t="shared" si="619"/>
        <v>0</v>
      </c>
      <c r="DZ707" s="166"/>
      <c r="EA707" s="167">
        <f t="shared" si="620"/>
        <v>0</v>
      </c>
      <c r="EB707" s="168">
        <f t="shared" si="621"/>
        <v>0</v>
      </c>
      <c r="EC707" s="168">
        <f t="shared" si="622"/>
        <v>0</v>
      </c>
      <c r="ED707" s="169"/>
      <c r="EE707" s="170">
        <f t="shared" si="623"/>
        <v>0</v>
      </c>
      <c r="EF707" s="170" t="str">
        <f>IFERROR(IF(DY707&gt;((_xlfn.XLOOKUP(DQ707,TOPES!B:B,TOPES!C:C,,,)*INDEXACIÓN!CI707)),"SUPERA TOPES DEL HV",0),"HV NO ENCONTRADO")</f>
        <v>HV NO ENCONTRADO</v>
      </c>
      <c r="EG707" s="170">
        <f t="shared" si="624"/>
        <v>0</v>
      </c>
      <c r="EH707" s="170">
        <f>IF(SUMIF($M:$M,#REF!,$DY:$DY)&gt;$EH$8,"CONSULTA DIAN",0)</f>
        <v>0</v>
      </c>
      <c r="EI707" s="171">
        <f t="shared" si="625"/>
        <v>0</v>
      </c>
      <c r="EJ707" s="172"/>
    </row>
    <row r="708" spans="1:140" x14ac:dyDescent="0.25">
      <c r="A708" s="133" t="str">
        <f t="shared" si="575"/>
        <v>19000100699</v>
      </c>
      <c r="B708" s="134"/>
      <c r="C708" s="134"/>
      <c r="D708" s="135">
        <f>_xlfn.XLOOKUP(C708,TOPES!L:L,TOPES!M:M,,,)</f>
        <v>0</v>
      </c>
      <c r="E708" s="136">
        <v>699</v>
      </c>
      <c r="F708" s="134"/>
      <c r="G708" s="134"/>
      <c r="H708" s="134"/>
      <c r="I708" s="134"/>
      <c r="J708" s="134"/>
      <c r="K708" s="134"/>
      <c r="L708" s="134"/>
      <c r="M708" s="137"/>
      <c r="N708" s="134"/>
      <c r="O708" s="137" t="str">
        <f t="shared" si="576"/>
        <v/>
      </c>
      <c r="P708" s="138"/>
      <c r="Q708" s="139"/>
      <c r="R708" s="140">
        <f>IFERROR(IF(VLOOKUP(YEAR($D708),SMMLV!$A$2:$C$44,3,0)*$P708=$Q708,$Q708,IF($P708="",$Q708,VLOOKUP(YEAR($D708),SMMLV!$A$2:$C$44,3,0)*$P708)),0)</f>
        <v>0</v>
      </c>
      <c r="S708" s="141"/>
      <c r="T708" s="142"/>
      <c r="U708" s="143"/>
      <c r="V708" s="144"/>
      <c r="W708" s="145">
        <f>IFERROR(SUM(IF(VLOOKUP(YEAR($D708),SMMLV!$A$2:$C$44,3,0)*S708=T708,T708,IF(S708="",T708,VLOOKUP(YEAR($D708),SMMLV!$A$2:$C$44,3,0)*S708)),IF(VLOOKUP(YEAR($D708),SMMLV!$A$2:$C$44,3,0)*U708=V708,V708,IF(U708="",V708,VLOOKUP(YEAR($D708),SMMLV!$A$2:$C$44,3,0)*U708))),0)</f>
        <v>0</v>
      </c>
      <c r="X708" s="146"/>
      <c r="Y708" s="139"/>
      <c r="Z708" s="140">
        <f>IFERROR(IF(VLOOKUP(YEAR($D708),SMMLV!$A$2:$C$44,3,0)*$X708=$Y708,$Y708,IF($X708="",$Y708,VLOOKUP(YEAR($D708),SMMLV!$A$2:$C$44,3,0)*$X708)),0)</f>
        <v>0</v>
      </c>
      <c r="AA708" s="147"/>
      <c r="AB708" s="142"/>
      <c r="AC708" s="140">
        <f>IFERROR(IF(VLOOKUP(YEAR($D708),SMMLV!$A$2:$C$44,3,0)*$AA708=$AB708,$AB708,IF($AA708="",$AB708,VLOOKUP(YEAR($D708),SMMLV!$A$2:$C$44,3,0)*$AA708)),0)</f>
        <v>0</v>
      </c>
      <c r="AD708" s="147"/>
      <c r="AE708" s="142"/>
      <c r="AF708" s="140">
        <f>IFERROR(IF(VLOOKUP(YEAR($D708),SMMLV!$A$2:$C$44,3,0)*$AD708=$AE708,$AE708,IF($AD708="",$AE708,VLOOKUP(YEAR($D708),SMMLV!$A$2:$C$44,3,0)*$AD708)),0)</f>
        <v>0</v>
      </c>
      <c r="AG708" s="134"/>
      <c r="AH708" s="145">
        <f t="shared" si="577"/>
        <v>0</v>
      </c>
      <c r="AI708" s="138"/>
      <c r="AJ708" s="139"/>
      <c r="AK708" s="140">
        <f>IFERROR(IF(VLOOKUP(YEAR($D708),SMMLV!$A$2:$C$44,3,0)*$AI708=AJ708,AJ708,IF($AI708="",AJ708,VLOOKUP(YEAR($D708),SMMLV!$A$2:$C$44,3,0)*$AI708)),0)</f>
        <v>0</v>
      </c>
      <c r="AL708" s="141"/>
      <c r="AM708" s="142"/>
      <c r="AN708" s="147"/>
      <c r="AO708" s="144"/>
      <c r="AP708" s="145">
        <f>IFERROR(SUM(IF(VLOOKUP(YEAR($D708),SMMLV!$A$2:$C$44,3,0)*AL708=AM708,AM708,IF(AL708="",AM708,VLOOKUP(YEAR($D708),SMMLV!$A$2:$C$44,3,0)*AL708)),IF(VLOOKUP(YEAR($D708),SMMLV!$A$2:$C$44,3,0)*AN708=AO708,AO708,IF(AN708="",AO708,VLOOKUP(YEAR($D708),SMMLV!$A$2:$C$44,3,0)*AN708))),0)</f>
        <v>0</v>
      </c>
      <c r="AQ708" s="148"/>
      <c r="AR708" s="142"/>
      <c r="AS708" s="140">
        <f>IFERROR(IF(VLOOKUP(YEAR($D708),SMMLV!$A$2:$C$44,3,0)*AQ708=AR708,AR708,IF(AQ708="",AR708,VLOOKUP(YEAR($D708),SMMLV!$A$2:$C$44,3,0)*AQ708)),0)</f>
        <v>0</v>
      </c>
      <c r="AT708" s="147"/>
      <c r="AU708" s="142"/>
      <c r="AV708" s="140">
        <f>IFERROR(IF(VLOOKUP(YEAR($D708),SMMLV!$A$2:$C$44,3,0)*AT708=AU708,AU708,IF(AT708="",AU708,VLOOKUP(YEAR($D708),SMMLV!$A$2:$C$44,3,0)*AT708)),0)</f>
        <v>0</v>
      </c>
      <c r="AW708" s="147"/>
      <c r="AX708" s="142"/>
      <c r="AY708" s="140">
        <f>IFERROR(IF(VLOOKUP(YEAR($D708),SMMLV!$A$2:$C$44,3,0)*AW708=AX708,AX708,IF(AW708="",AX708,VLOOKUP(YEAR($D708),SMMLV!$A$2:$C$44,3,0)*AW708)),0)</f>
        <v>0</v>
      </c>
      <c r="AZ708" s="134"/>
      <c r="BA708" s="145">
        <f t="shared" si="578"/>
        <v>0</v>
      </c>
      <c r="BB708" s="138"/>
      <c r="BC708" s="139"/>
      <c r="BD708" s="140">
        <f>IFERROR(IF(VLOOKUP(YEAR($D708),SMMLV!$A$2:$C$44,3,0)*BB708=BC708,BC708,IF(BB708="",BC708,VLOOKUP(YEAR($D708),SMMLV!$A$2:$C$44,3,0)*BB708)),0)</f>
        <v>0</v>
      </c>
      <c r="BE708" s="141"/>
      <c r="BF708" s="142"/>
      <c r="BG708" s="147"/>
      <c r="BH708" s="144"/>
      <c r="BI708" s="145">
        <f>IFERROR(SUM(IF(VLOOKUP(YEAR($D708),SMMLV!$A$2:$C$44,3,0)*BE708=BF708,BF708,IF(BE708="",BF708,VLOOKUP(YEAR($D708),SMMLV!$A$2:$C$44,3,0)*BE708)),IF(VLOOKUP(YEAR($D708),SMMLV!$A$2:$C$44,3,0)*BG708=BH708,BH708,IF(BG708="",BH708,VLOOKUP(YEAR($D708),SMMLV!$A$2:$C$44,3,0)*BG708))),0)</f>
        <v>0</v>
      </c>
      <c r="BJ708" s="149"/>
      <c r="BK708" s="150"/>
      <c r="BL708" s="140">
        <f>IFERROR(IF(VLOOKUP(YEAR($D708),SMMLV!$A$2:$C$44,3,0)*BJ708=BK708,BK708,IF(BJ708="",BK708,VLOOKUP(YEAR($D708),SMMLV!$A$2:$C$44,3,0)*BJ708)),0)</f>
        <v>0</v>
      </c>
      <c r="BM708" s="147"/>
      <c r="BN708" s="142"/>
      <c r="BO708" s="140">
        <f>IFERROR(IF(VLOOKUP(YEAR($D708),SMMLV!$A$2:$C$44,3,0)*BM708=BN708,BN708,IF(BM708="",BN708,VLOOKUP(YEAR($D708),SMMLV!$A$2:$C$44,3,0)*BM708)),0)</f>
        <v>0</v>
      </c>
      <c r="BP708" s="147"/>
      <c r="BQ708" s="142"/>
      <c r="BR708" s="140">
        <f>IFERROR(IF(VLOOKUP(YEAR($D708),SMMLV!$A$2:$C$44,3,0)*BP708=BQ708,BQ708,IF(BP708="",BQ708,VLOOKUP(YEAR($D708),SMMLV!$A$2:$C$44,3,0)*BP708)),0)</f>
        <v>0</v>
      </c>
      <c r="BS708" s="134"/>
      <c r="BT708" s="145">
        <f t="shared" si="579"/>
        <v>0</v>
      </c>
      <c r="BU708" s="151">
        <f t="shared" si="580"/>
        <v>0</v>
      </c>
      <c r="BV708" s="151">
        <f t="shared" si="581"/>
        <v>0</v>
      </c>
      <c r="BW708" s="151">
        <f t="shared" si="582"/>
        <v>0</v>
      </c>
      <c r="BX708" s="151">
        <f t="shared" si="583"/>
        <v>0</v>
      </c>
      <c r="BY708" s="151">
        <f t="shared" si="584"/>
        <v>0</v>
      </c>
      <c r="BZ708" s="151">
        <f t="shared" si="572"/>
        <v>0</v>
      </c>
      <c r="CA708" s="134"/>
      <c r="CB708" s="134"/>
      <c r="CC708" s="134"/>
      <c r="CD708" s="152">
        <f t="shared" si="573"/>
        <v>0</v>
      </c>
      <c r="CE708" s="153">
        <f>IFERROR(INDEX(IPC!$A$11:$Y$22,MATCH(PROPER(TEXT(CD708,"mmmm")),IPC!$A$11:$A$22,0),MATCH(YEAR(CD708),IPC!$A$10:$Y$10,0)),0)</f>
        <v>0</v>
      </c>
      <c r="CF708" s="154">
        <v>66920</v>
      </c>
      <c r="CG708" s="153">
        <f>IFERROR(INDEX(IPC!$A$11:$Y$22,MATCH(PROPER(TEXT(CF708,"mmmm")),IPC!$A$11:$A$22,0),MATCH(YEAR(CF708),IPC!$A$10:$Y$10,0)),0)</f>
        <v>0</v>
      </c>
      <c r="CH708" s="155">
        <f t="shared" si="574"/>
        <v>0</v>
      </c>
      <c r="CI708" s="145">
        <v>1751603</v>
      </c>
      <c r="CJ708" s="151">
        <f t="shared" si="585"/>
        <v>0</v>
      </c>
      <c r="CK708" s="151">
        <f t="shared" si="586"/>
        <v>0</v>
      </c>
      <c r="CL708" s="151">
        <f t="shared" si="587"/>
        <v>0</v>
      </c>
      <c r="CM708" s="151">
        <f t="shared" si="588"/>
        <v>0</v>
      </c>
      <c r="CN708" s="151">
        <f t="shared" si="589"/>
        <v>0</v>
      </c>
      <c r="CO708" s="151">
        <f t="shared" si="590"/>
        <v>0</v>
      </c>
      <c r="CP708" s="151">
        <f t="shared" si="591"/>
        <v>0</v>
      </c>
      <c r="CQ708" s="151">
        <f t="shared" si="592"/>
        <v>0</v>
      </c>
      <c r="CR708" s="151">
        <f t="shared" si="593"/>
        <v>0</v>
      </c>
      <c r="CS708" s="151">
        <f t="shared" si="594"/>
        <v>0</v>
      </c>
      <c r="CT708" s="151">
        <f t="shared" si="595"/>
        <v>0</v>
      </c>
      <c r="CU708" s="151">
        <f t="shared" si="596"/>
        <v>0</v>
      </c>
      <c r="CV708" s="151">
        <f t="shared" si="597"/>
        <v>0</v>
      </c>
      <c r="CW708" s="151">
        <f t="shared" si="598"/>
        <v>0</v>
      </c>
      <c r="CX708" s="151">
        <f t="shared" si="599"/>
        <v>0</v>
      </c>
      <c r="CY708" s="151">
        <f t="shared" si="600"/>
        <v>0</v>
      </c>
      <c r="CZ708" s="151">
        <f t="shared" si="601"/>
        <v>0</v>
      </c>
      <c r="DA708" s="151">
        <f t="shared" si="602"/>
        <v>0</v>
      </c>
      <c r="DB708" s="151">
        <f t="shared" si="603"/>
        <v>0</v>
      </c>
      <c r="DC708" s="151">
        <f t="shared" si="604"/>
        <v>0</v>
      </c>
      <c r="DD708" s="151">
        <f t="shared" si="605"/>
        <v>0</v>
      </c>
      <c r="DE708" s="151">
        <f t="shared" si="606"/>
        <v>0</v>
      </c>
      <c r="DF708" s="151">
        <f t="shared" si="607"/>
        <v>0</v>
      </c>
      <c r="DG708" s="151">
        <f t="shared" si="608"/>
        <v>0</v>
      </c>
      <c r="DH708" s="151">
        <f t="shared" si="609"/>
        <v>0</v>
      </c>
      <c r="DI708" s="151">
        <f t="shared" si="610"/>
        <v>0</v>
      </c>
      <c r="DJ708" s="151">
        <f t="shared" si="611"/>
        <v>0</v>
      </c>
      <c r="DK708" s="151">
        <f t="shared" si="612"/>
        <v>0</v>
      </c>
      <c r="DL708" s="151">
        <f t="shared" si="613"/>
        <v>0</v>
      </c>
      <c r="DM708" s="151">
        <f t="shared" si="614"/>
        <v>0</v>
      </c>
      <c r="DN708" s="151">
        <f t="shared" si="615"/>
        <v>0</v>
      </c>
      <c r="DO708" s="156">
        <f t="shared" si="616"/>
        <v>0</v>
      </c>
      <c r="DP708" s="173" t="str">
        <f t="shared" si="617"/>
        <v/>
      </c>
      <c r="DQ708" s="157" t="str">
        <f t="shared" si="618"/>
        <v/>
      </c>
      <c r="DR708" s="158" t="str">
        <f>IFERROR(IFERROR(IFERROR(_xlfn.XLOOKUP(DP708,#REF!,#REF!,,,),_xlfn.XLOOKUP(DP708,#REF!,#REF!,,,)),_xlfn.XLOOKUP(DP708,#REF!,#REF!,,,)),"N/A")</f>
        <v>N/A</v>
      </c>
      <c r="DS708" s="159"/>
      <c r="DT708" s="160"/>
      <c r="DU708" s="161"/>
      <c r="DV708" s="162"/>
      <c r="DW708" s="163">
        <f>IFERROR(IFERROR(IFERROR(_xlfn.XLOOKUP(DP708,#REF!,#REF!,,,),_xlfn.XLOOKUP(DP708,#REF!,#REF!,,,)),_xlfn.XLOOKUP(DP708,#REF!,#REF!,,,)),0)</f>
        <v>0</v>
      </c>
      <c r="DX708" s="164"/>
      <c r="DY708" s="165">
        <f t="shared" si="619"/>
        <v>0</v>
      </c>
      <c r="DZ708" s="166"/>
      <c r="EA708" s="167">
        <f t="shared" si="620"/>
        <v>0</v>
      </c>
      <c r="EB708" s="168">
        <f t="shared" si="621"/>
        <v>0</v>
      </c>
      <c r="EC708" s="168">
        <f t="shared" si="622"/>
        <v>0</v>
      </c>
      <c r="ED708" s="169"/>
      <c r="EE708" s="170">
        <f t="shared" si="623"/>
        <v>0</v>
      </c>
      <c r="EF708" s="170" t="str">
        <f>IFERROR(IF(DY708&gt;((_xlfn.XLOOKUP(DQ708,TOPES!B:B,TOPES!C:C,,,)*INDEXACIÓN!CI708)),"SUPERA TOPES DEL HV",0),"HV NO ENCONTRADO")</f>
        <v>HV NO ENCONTRADO</v>
      </c>
      <c r="EG708" s="170">
        <f t="shared" si="624"/>
        <v>0</v>
      </c>
      <c r="EH708" s="170">
        <f>IF(SUMIF($M:$M,#REF!,$DY:$DY)&gt;$EH$8,"CONSULTA DIAN",0)</f>
        <v>0</v>
      </c>
      <c r="EI708" s="171">
        <f t="shared" si="625"/>
        <v>0</v>
      </c>
      <c r="EJ708" s="172"/>
    </row>
    <row r="709" spans="1:140" x14ac:dyDescent="0.25">
      <c r="A709" s="133" t="str">
        <f t="shared" si="575"/>
        <v>19000100700</v>
      </c>
      <c r="B709" s="134"/>
      <c r="C709" s="134"/>
      <c r="D709" s="135">
        <f>_xlfn.XLOOKUP(C709,TOPES!L:L,TOPES!M:M,,,)</f>
        <v>0</v>
      </c>
      <c r="E709" s="136">
        <v>700</v>
      </c>
      <c r="F709" s="134"/>
      <c r="G709" s="134"/>
      <c r="H709" s="134"/>
      <c r="I709" s="134"/>
      <c r="J709" s="134"/>
      <c r="K709" s="134"/>
      <c r="L709" s="134"/>
      <c r="M709" s="137"/>
      <c r="N709" s="134"/>
      <c r="O709" s="137" t="str">
        <f t="shared" si="576"/>
        <v/>
      </c>
      <c r="P709" s="138"/>
      <c r="Q709" s="139"/>
      <c r="R709" s="140">
        <f>IFERROR(IF(VLOOKUP(YEAR($D709),SMMLV!$A$2:$C$44,3,0)*$P709=$Q709,$Q709,IF($P709="",$Q709,VLOOKUP(YEAR($D709),SMMLV!$A$2:$C$44,3,0)*$P709)),0)</f>
        <v>0</v>
      </c>
      <c r="S709" s="141"/>
      <c r="T709" s="142"/>
      <c r="U709" s="143"/>
      <c r="V709" s="144"/>
      <c r="W709" s="145">
        <f>IFERROR(SUM(IF(VLOOKUP(YEAR($D709),SMMLV!$A$2:$C$44,3,0)*S709=T709,T709,IF(S709="",T709,VLOOKUP(YEAR($D709),SMMLV!$A$2:$C$44,3,0)*S709)),IF(VLOOKUP(YEAR($D709),SMMLV!$A$2:$C$44,3,0)*U709=V709,V709,IF(U709="",V709,VLOOKUP(YEAR($D709),SMMLV!$A$2:$C$44,3,0)*U709))),0)</f>
        <v>0</v>
      </c>
      <c r="X709" s="146"/>
      <c r="Y709" s="139"/>
      <c r="Z709" s="140">
        <f>IFERROR(IF(VLOOKUP(YEAR($D709),SMMLV!$A$2:$C$44,3,0)*$X709=$Y709,$Y709,IF($X709="",$Y709,VLOOKUP(YEAR($D709),SMMLV!$A$2:$C$44,3,0)*$X709)),0)</f>
        <v>0</v>
      </c>
      <c r="AA709" s="147"/>
      <c r="AB709" s="142"/>
      <c r="AC709" s="140">
        <f>IFERROR(IF(VLOOKUP(YEAR($D709),SMMLV!$A$2:$C$44,3,0)*$AA709=$AB709,$AB709,IF($AA709="",$AB709,VLOOKUP(YEAR($D709),SMMLV!$A$2:$C$44,3,0)*$AA709)),0)</f>
        <v>0</v>
      </c>
      <c r="AD709" s="147"/>
      <c r="AE709" s="142"/>
      <c r="AF709" s="140">
        <f>IFERROR(IF(VLOOKUP(YEAR($D709),SMMLV!$A$2:$C$44,3,0)*$AD709=$AE709,$AE709,IF($AD709="",$AE709,VLOOKUP(YEAR($D709),SMMLV!$A$2:$C$44,3,0)*$AD709)),0)</f>
        <v>0</v>
      </c>
      <c r="AG709" s="134"/>
      <c r="AH709" s="145">
        <f t="shared" si="577"/>
        <v>0</v>
      </c>
      <c r="AI709" s="138"/>
      <c r="AJ709" s="139"/>
      <c r="AK709" s="140">
        <f>IFERROR(IF(VLOOKUP(YEAR($D709),SMMLV!$A$2:$C$44,3,0)*$AI709=AJ709,AJ709,IF($AI709="",AJ709,VLOOKUP(YEAR($D709),SMMLV!$A$2:$C$44,3,0)*$AI709)),0)</f>
        <v>0</v>
      </c>
      <c r="AL709" s="141"/>
      <c r="AM709" s="142"/>
      <c r="AN709" s="147"/>
      <c r="AO709" s="144"/>
      <c r="AP709" s="145">
        <f>IFERROR(SUM(IF(VLOOKUP(YEAR($D709),SMMLV!$A$2:$C$44,3,0)*AL709=AM709,AM709,IF(AL709="",AM709,VLOOKUP(YEAR($D709),SMMLV!$A$2:$C$44,3,0)*AL709)),IF(VLOOKUP(YEAR($D709),SMMLV!$A$2:$C$44,3,0)*AN709=AO709,AO709,IF(AN709="",AO709,VLOOKUP(YEAR($D709),SMMLV!$A$2:$C$44,3,0)*AN709))),0)</f>
        <v>0</v>
      </c>
      <c r="AQ709" s="148"/>
      <c r="AR709" s="142"/>
      <c r="AS709" s="140">
        <f>IFERROR(IF(VLOOKUP(YEAR($D709),SMMLV!$A$2:$C$44,3,0)*AQ709=AR709,AR709,IF(AQ709="",AR709,VLOOKUP(YEAR($D709),SMMLV!$A$2:$C$44,3,0)*AQ709)),0)</f>
        <v>0</v>
      </c>
      <c r="AT709" s="147"/>
      <c r="AU709" s="142"/>
      <c r="AV709" s="140">
        <f>IFERROR(IF(VLOOKUP(YEAR($D709),SMMLV!$A$2:$C$44,3,0)*AT709=AU709,AU709,IF(AT709="",AU709,VLOOKUP(YEAR($D709),SMMLV!$A$2:$C$44,3,0)*AT709)),0)</f>
        <v>0</v>
      </c>
      <c r="AW709" s="147"/>
      <c r="AX709" s="142"/>
      <c r="AY709" s="140">
        <f>IFERROR(IF(VLOOKUP(YEAR($D709),SMMLV!$A$2:$C$44,3,0)*AW709=AX709,AX709,IF(AW709="",AX709,VLOOKUP(YEAR($D709),SMMLV!$A$2:$C$44,3,0)*AW709)),0)</f>
        <v>0</v>
      </c>
      <c r="AZ709" s="134"/>
      <c r="BA709" s="145">
        <f t="shared" si="578"/>
        <v>0</v>
      </c>
      <c r="BB709" s="138"/>
      <c r="BC709" s="139"/>
      <c r="BD709" s="140">
        <f>IFERROR(IF(VLOOKUP(YEAR($D709),SMMLV!$A$2:$C$44,3,0)*BB709=BC709,BC709,IF(BB709="",BC709,VLOOKUP(YEAR($D709),SMMLV!$A$2:$C$44,3,0)*BB709)),0)</f>
        <v>0</v>
      </c>
      <c r="BE709" s="141"/>
      <c r="BF709" s="142"/>
      <c r="BG709" s="147"/>
      <c r="BH709" s="144"/>
      <c r="BI709" s="145">
        <f>IFERROR(SUM(IF(VLOOKUP(YEAR($D709),SMMLV!$A$2:$C$44,3,0)*BE709=BF709,BF709,IF(BE709="",BF709,VLOOKUP(YEAR($D709),SMMLV!$A$2:$C$44,3,0)*BE709)),IF(VLOOKUP(YEAR($D709),SMMLV!$A$2:$C$44,3,0)*BG709=BH709,BH709,IF(BG709="",BH709,VLOOKUP(YEAR($D709),SMMLV!$A$2:$C$44,3,0)*BG709))),0)</f>
        <v>0</v>
      </c>
      <c r="BJ709" s="149"/>
      <c r="BK709" s="150"/>
      <c r="BL709" s="140">
        <f>IFERROR(IF(VLOOKUP(YEAR($D709),SMMLV!$A$2:$C$44,3,0)*BJ709=BK709,BK709,IF(BJ709="",BK709,VLOOKUP(YEAR($D709),SMMLV!$A$2:$C$44,3,0)*BJ709)),0)</f>
        <v>0</v>
      </c>
      <c r="BM709" s="147"/>
      <c r="BN709" s="142"/>
      <c r="BO709" s="140">
        <f>IFERROR(IF(VLOOKUP(YEAR($D709),SMMLV!$A$2:$C$44,3,0)*BM709=BN709,BN709,IF(BM709="",BN709,VLOOKUP(YEAR($D709),SMMLV!$A$2:$C$44,3,0)*BM709)),0)</f>
        <v>0</v>
      </c>
      <c r="BP709" s="147"/>
      <c r="BQ709" s="142"/>
      <c r="BR709" s="140">
        <f>IFERROR(IF(VLOOKUP(YEAR($D709),SMMLV!$A$2:$C$44,3,0)*BP709=BQ709,BQ709,IF(BP709="",BQ709,VLOOKUP(YEAR($D709),SMMLV!$A$2:$C$44,3,0)*BP709)),0)</f>
        <v>0</v>
      </c>
      <c r="BS709" s="134"/>
      <c r="BT709" s="145">
        <f t="shared" si="579"/>
        <v>0</v>
      </c>
      <c r="BU709" s="151">
        <f t="shared" si="580"/>
        <v>0</v>
      </c>
      <c r="BV709" s="151">
        <f t="shared" si="581"/>
        <v>0</v>
      </c>
      <c r="BW709" s="151">
        <f t="shared" si="582"/>
        <v>0</v>
      </c>
      <c r="BX709" s="151">
        <f t="shared" si="583"/>
        <v>0</v>
      </c>
      <c r="BY709" s="151">
        <f t="shared" si="584"/>
        <v>0</v>
      </c>
      <c r="BZ709" s="151">
        <f t="shared" si="572"/>
        <v>0</v>
      </c>
      <c r="CA709" s="134"/>
      <c r="CB709" s="134"/>
      <c r="CC709" s="134"/>
      <c r="CD709" s="152">
        <f t="shared" si="573"/>
        <v>0</v>
      </c>
      <c r="CE709" s="153">
        <f>IFERROR(INDEX(IPC!$A$11:$Y$22,MATCH(PROPER(TEXT(CD709,"mmmm")),IPC!$A$11:$A$22,0),MATCH(YEAR(CD709),IPC!$A$10:$Y$10,0)),0)</f>
        <v>0</v>
      </c>
      <c r="CF709" s="154">
        <v>66951</v>
      </c>
      <c r="CG709" s="153">
        <f>IFERROR(INDEX(IPC!$A$11:$Y$22,MATCH(PROPER(TEXT(CF709,"mmmm")),IPC!$A$11:$A$22,0),MATCH(YEAR(CF709),IPC!$A$10:$Y$10,0)),0)</f>
        <v>0</v>
      </c>
      <c r="CH709" s="155">
        <f t="shared" si="574"/>
        <v>0</v>
      </c>
      <c r="CI709" s="145">
        <v>1751604</v>
      </c>
      <c r="CJ709" s="151">
        <f t="shared" si="585"/>
        <v>0</v>
      </c>
      <c r="CK709" s="151">
        <f t="shared" si="586"/>
        <v>0</v>
      </c>
      <c r="CL709" s="151">
        <f t="shared" si="587"/>
        <v>0</v>
      </c>
      <c r="CM709" s="151">
        <f t="shared" si="588"/>
        <v>0</v>
      </c>
      <c r="CN709" s="151">
        <f t="shared" si="589"/>
        <v>0</v>
      </c>
      <c r="CO709" s="151">
        <f t="shared" si="590"/>
        <v>0</v>
      </c>
      <c r="CP709" s="151">
        <f t="shared" si="591"/>
        <v>0</v>
      </c>
      <c r="CQ709" s="151">
        <f t="shared" si="592"/>
        <v>0</v>
      </c>
      <c r="CR709" s="151">
        <f t="shared" si="593"/>
        <v>0</v>
      </c>
      <c r="CS709" s="151">
        <f t="shared" si="594"/>
        <v>0</v>
      </c>
      <c r="CT709" s="151">
        <f t="shared" si="595"/>
        <v>0</v>
      </c>
      <c r="CU709" s="151">
        <f t="shared" si="596"/>
        <v>0</v>
      </c>
      <c r="CV709" s="151">
        <f t="shared" si="597"/>
        <v>0</v>
      </c>
      <c r="CW709" s="151">
        <f t="shared" si="598"/>
        <v>0</v>
      </c>
      <c r="CX709" s="151">
        <f t="shared" si="599"/>
        <v>0</v>
      </c>
      <c r="CY709" s="151">
        <f t="shared" si="600"/>
        <v>0</v>
      </c>
      <c r="CZ709" s="151">
        <f t="shared" si="601"/>
        <v>0</v>
      </c>
      <c r="DA709" s="151">
        <f t="shared" si="602"/>
        <v>0</v>
      </c>
      <c r="DB709" s="151">
        <f t="shared" si="603"/>
        <v>0</v>
      </c>
      <c r="DC709" s="151">
        <f t="shared" si="604"/>
        <v>0</v>
      </c>
      <c r="DD709" s="151">
        <f t="shared" si="605"/>
        <v>0</v>
      </c>
      <c r="DE709" s="151">
        <f t="shared" si="606"/>
        <v>0</v>
      </c>
      <c r="DF709" s="151">
        <f t="shared" si="607"/>
        <v>0</v>
      </c>
      <c r="DG709" s="151">
        <f t="shared" si="608"/>
        <v>0</v>
      </c>
      <c r="DH709" s="151">
        <f t="shared" si="609"/>
        <v>0</v>
      </c>
      <c r="DI709" s="151">
        <f t="shared" si="610"/>
        <v>0</v>
      </c>
      <c r="DJ709" s="151">
        <f t="shared" si="611"/>
        <v>0</v>
      </c>
      <c r="DK709" s="151">
        <f t="shared" si="612"/>
        <v>0</v>
      </c>
      <c r="DL709" s="151">
        <f t="shared" si="613"/>
        <v>0</v>
      </c>
      <c r="DM709" s="151">
        <f t="shared" si="614"/>
        <v>0</v>
      </c>
      <c r="DN709" s="151">
        <f t="shared" si="615"/>
        <v>0</v>
      </c>
      <c r="DO709" s="156">
        <f t="shared" si="616"/>
        <v>0</v>
      </c>
      <c r="DP709" s="173" t="str">
        <f t="shared" si="617"/>
        <v/>
      </c>
      <c r="DQ709" s="157" t="str">
        <f t="shared" si="618"/>
        <v/>
      </c>
      <c r="DR709" s="158" t="str">
        <f>IFERROR(IFERROR(IFERROR(_xlfn.XLOOKUP(DP709,#REF!,#REF!,,,),_xlfn.XLOOKUP(DP709,#REF!,#REF!,,,)),_xlfn.XLOOKUP(DP709,#REF!,#REF!,,,)),"N/A")</f>
        <v>N/A</v>
      </c>
      <c r="DS709" s="159"/>
      <c r="DT709" s="160"/>
      <c r="DU709" s="161"/>
      <c r="DV709" s="162"/>
      <c r="DW709" s="163">
        <f>IFERROR(IFERROR(IFERROR(_xlfn.XLOOKUP(DP709,#REF!,#REF!,,,),_xlfn.XLOOKUP(DP709,#REF!,#REF!,,,)),_xlfn.XLOOKUP(DP709,#REF!,#REF!,,,)),0)</f>
        <v>0</v>
      </c>
      <c r="DX709" s="164"/>
      <c r="DY709" s="165">
        <f t="shared" si="619"/>
        <v>0</v>
      </c>
      <c r="DZ709" s="166"/>
      <c r="EA709" s="167">
        <f t="shared" si="620"/>
        <v>0</v>
      </c>
      <c r="EB709" s="168">
        <f t="shared" si="621"/>
        <v>0</v>
      </c>
      <c r="EC709" s="168">
        <f t="shared" si="622"/>
        <v>0</v>
      </c>
      <c r="ED709" s="169"/>
      <c r="EE709" s="170">
        <f t="shared" si="623"/>
        <v>0</v>
      </c>
      <c r="EF709" s="170" t="str">
        <f>IFERROR(IF(DY709&gt;((_xlfn.XLOOKUP(DQ709,TOPES!B:B,TOPES!C:C,,,)*INDEXACIÓN!CI709)),"SUPERA TOPES DEL HV",0),"HV NO ENCONTRADO")</f>
        <v>HV NO ENCONTRADO</v>
      </c>
      <c r="EG709" s="170">
        <f t="shared" si="624"/>
        <v>0</v>
      </c>
      <c r="EH709" s="170">
        <f>IF(SUMIF($M:$M,#REF!,$DY:$DY)&gt;$EH$8,"CONSULTA DIAN",0)</f>
        <v>0</v>
      </c>
      <c r="EI709" s="171">
        <f t="shared" si="625"/>
        <v>0</v>
      </c>
      <c r="EJ709" s="172"/>
    </row>
    <row r="710" spans="1:140" x14ac:dyDescent="0.25">
      <c r="A710" s="133" t="str">
        <f t="shared" si="575"/>
        <v>19000100701</v>
      </c>
      <c r="B710" s="134"/>
      <c r="C710" s="134"/>
      <c r="D710" s="135">
        <f>_xlfn.XLOOKUP(C710,TOPES!L:L,TOPES!M:M,,,)</f>
        <v>0</v>
      </c>
      <c r="E710" s="136">
        <v>701</v>
      </c>
      <c r="F710" s="134"/>
      <c r="G710" s="134"/>
      <c r="H710" s="134"/>
      <c r="I710" s="134"/>
      <c r="J710" s="134"/>
      <c r="K710" s="134"/>
      <c r="L710" s="134"/>
      <c r="M710" s="137"/>
      <c r="N710" s="134"/>
      <c r="O710" s="137" t="str">
        <f t="shared" si="576"/>
        <v/>
      </c>
      <c r="P710" s="138"/>
      <c r="Q710" s="139"/>
      <c r="R710" s="140">
        <f>IFERROR(IF(VLOOKUP(YEAR($D710),SMMLV!$A$2:$C$44,3,0)*$P710=$Q710,$Q710,IF($P710="",$Q710,VLOOKUP(YEAR($D710),SMMLV!$A$2:$C$44,3,0)*$P710)),0)</f>
        <v>0</v>
      </c>
      <c r="S710" s="141"/>
      <c r="T710" s="142"/>
      <c r="U710" s="143"/>
      <c r="V710" s="144"/>
      <c r="W710" s="145">
        <f>IFERROR(SUM(IF(VLOOKUP(YEAR($D710),SMMLV!$A$2:$C$44,3,0)*S710=T710,T710,IF(S710="",T710,VLOOKUP(YEAR($D710),SMMLV!$A$2:$C$44,3,0)*S710)),IF(VLOOKUP(YEAR($D710),SMMLV!$A$2:$C$44,3,0)*U710=V710,V710,IF(U710="",V710,VLOOKUP(YEAR($D710),SMMLV!$A$2:$C$44,3,0)*U710))),0)</f>
        <v>0</v>
      </c>
      <c r="X710" s="146"/>
      <c r="Y710" s="139"/>
      <c r="Z710" s="140">
        <f>IFERROR(IF(VLOOKUP(YEAR($D710),SMMLV!$A$2:$C$44,3,0)*$X710=$Y710,$Y710,IF($X710="",$Y710,VLOOKUP(YEAR($D710),SMMLV!$A$2:$C$44,3,0)*$X710)),0)</f>
        <v>0</v>
      </c>
      <c r="AA710" s="147"/>
      <c r="AB710" s="142"/>
      <c r="AC710" s="140">
        <f>IFERROR(IF(VLOOKUP(YEAR($D710),SMMLV!$A$2:$C$44,3,0)*$AA710=$AB710,$AB710,IF($AA710="",$AB710,VLOOKUP(YEAR($D710),SMMLV!$A$2:$C$44,3,0)*$AA710)),0)</f>
        <v>0</v>
      </c>
      <c r="AD710" s="147"/>
      <c r="AE710" s="142"/>
      <c r="AF710" s="140">
        <f>IFERROR(IF(VLOOKUP(YEAR($D710),SMMLV!$A$2:$C$44,3,0)*$AD710=$AE710,$AE710,IF($AD710="",$AE710,VLOOKUP(YEAR($D710),SMMLV!$A$2:$C$44,3,0)*$AD710)),0)</f>
        <v>0</v>
      </c>
      <c r="AG710" s="134"/>
      <c r="AH710" s="145">
        <f t="shared" si="577"/>
        <v>0</v>
      </c>
      <c r="AI710" s="138"/>
      <c r="AJ710" s="139"/>
      <c r="AK710" s="140">
        <f>IFERROR(IF(VLOOKUP(YEAR($D710),SMMLV!$A$2:$C$44,3,0)*$AI710=AJ710,AJ710,IF($AI710="",AJ710,VLOOKUP(YEAR($D710),SMMLV!$A$2:$C$44,3,0)*$AI710)),0)</f>
        <v>0</v>
      </c>
      <c r="AL710" s="141"/>
      <c r="AM710" s="142"/>
      <c r="AN710" s="147"/>
      <c r="AO710" s="144"/>
      <c r="AP710" s="145">
        <f>IFERROR(SUM(IF(VLOOKUP(YEAR($D710),SMMLV!$A$2:$C$44,3,0)*AL710=AM710,AM710,IF(AL710="",AM710,VLOOKUP(YEAR($D710),SMMLV!$A$2:$C$44,3,0)*AL710)),IF(VLOOKUP(YEAR($D710),SMMLV!$A$2:$C$44,3,0)*AN710=AO710,AO710,IF(AN710="",AO710,VLOOKUP(YEAR($D710),SMMLV!$A$2:$C$44,3,0)*AN710))),0)</f>
        <v>0</v>
      </c>
      <c r="AQ710" s="148"/>
      <c r="AR710" s="142"/>
      <c r="AS710" s="140">
        <f>IFERROR(IF(VLOOKUP(YEAR($D710),SMMLV!$A$2:$C$44,3,0)*AQ710=AR710,AR710,IF(AQ710="",AR710,VLOOKUP(YEAR($D710),SMMLV!$A$2:$C$44,3,0)*AQ710)),0)</f>
        <v>0</v>
      </c>
      <c r="AT710" s="147"/>
      <c r="AU710" s="142"/>
      <c r="AV710" s="140">
        <f>IFERROR(IF(VLOOKUP(YEAR($D710),SMMLV!$A$2:$C$44,3,0)*AT710=AU710,AU710,IF(AT710="",AU710,VLOOKUP(YEAR($D710),SMMLV!$A$2:$C$44,3,0)*AT710)),0)</f>
        <v>0</v>
      </c>
      <c r="AW710" s="147"/>
      <c r="AX710" s="142"/>
      <c r="AY710" s="140">
        <f>IFERROR(IF(VLOOKUP(YEAR($D710),SMMLV!$A$2:$C$44,3,0)*AW710=AX710,AX710,IF(AW710="",AX710,VLOOKUP(YEAR($D710),SMMLV!$A$2:$C$44,3,0)*AW710)),0)</f>
        <v>0</v>
      </c>
      <c r="AZ710" s="134"/>
      <c r="BA710" s="145">
        <f t="shared" si="578"/>
        <v>0</v>
      </c>
      <c r="BB710" s="138"/>
      <c r="BC710" s="139"/>
      <c r="BD710" s="140">
        <f>IFERROR(IF(VLOOKUP(YEAR($D710),SMMLV!$A$2:$C$44,3,0)*BB710=BC710,BC710,IF(BB710="",BC710,VLOOKUP(YEAR($D710),SMMLV!$A$2:$C$44,3,0)*BB710)),0)</f>
        <v>0</v>
      </c>
      <c r="BE710" s="141"/>
      <c r="BF710" s="142"/>
      <c r="BG710" s="147"/>
      <c r="BH710" s="144"/>
      <c r="BI710" s="145">
        <f>IFERROR(SUM(IF(VLOOKUP(YEAR($D710),SMMLV!$A$2:$C$44,3,0)*BE710=BF710,BF710,IF(BE710="",BF710,VLOOKUP(YEAR($D710),SMMLV!$A$2:$C$44,3,0)*BE710)),IF(VLOOKUP(YEAR($D710),SMMLV!$A$2:$C$44,3,0)*BG710=BH710,BH710,IF(BG710="",BH710,VLOOKUP(YEAR($D710),SMMLV!$A$2:$C$44,3,0)*BG710))),0)</f>
        <v>0</v>
      </c>
      <c r="BJ710" s="149"/>
      <c r="BK710" s="150"/>
      <c r="BL710" s="140">
        <f>IFERROR(IF(VLOOKUP(YEAR($D710),SMMLV!$A$2:$C$44,3,0)*BJ710=BK710,BK710,IF(BJ710="",BK710,VLOOKUP(YEAR($D710),SMMLV!$A$2:$C$44,3,0)*BJ710)),0)</f>
        <v>0</v>
      </c>
      <c r="BM710" s="147"/>
      <c r="BN710" s="142"/>
      <c r="BO710" s="140">
        <f>IFERROR(IF(VLOOKUP(YEAR($D710),SMMLV!$A$2:$C$44,3,0)*BM710=BN710,BN710,IF(BM710="",BN710,VLOOKUP(YEAR($D710),SMMLV!$A$2:$C$44,3,0)*BM710)),0)</f>
        <v>0</v>
      </c>
      <c r="BP710" s="147"/>
      <c r="BQ710" s="142"/>
      <c r="BR710" s="140">
        <f>IFERROR(IF(VLOOKUP(YEAR($D710),SMMLV!$A$2:$C$44,3,0)*BP710=BQ710,BQ710,IF(BP710="",BQ710,VLOOKUP(YEAR($D710),SMMLV!$A$2:$C$44,3,0)*BP710)),0)</f>
        <v>0</v>
      </c>
      <c r="BS710" s="134"/>
      <c r="BT710" s="145">
        <f t="shared" si="579"/>
        <v>0</v>
      </c>
      <c r="BU710" s="151">
        <f t="shared" si="580"/>
        <v>0</v>
      </c>
      <c r="BV710" s="151">
        <f t="shared" si="581"/>
        <v>0</v>
      </c>
      <c r="BW710" s="151">
        <f t="shared" si="582"/>
        <v>0</v>
      </c>
      <c r="BX710" s="151">
        <f t="shared" si="583"/>
        <v>0</v>
      </c>
      <c r="BY710" s="151">
        <f t="shared" si="584"/>
        <v>0</v>
      </c>
      <c r="BZ710" s="151">
        <f t="shared" si="572"/>
        <v>0</v>
      </c>
      <c r="CA710" s="134"/>
      <c r="CB710" s="134"/>
      <c r="CC710" s="134"/>
      <c r="CD710" s="152">
        <f t="shared" si="573"/>
        <v>0</v>
      </c>
      <c r="CE710" s="153">
        <f>IFERROR(INDEX(IPC!$A$11:$Y$22,MATCH(PROPER(TEXT(CD710,"mmmm")),IPC!$A$11:$A$22,0),MATCH(YEAR(CD710),IPC!$A$10:$Y$10,0)),0)</f>
        <v>0</v>
      </c>
      <c r="CF710" s="154">
        <v>66981</v>
      </c>
      <c r="CG710" s="153">
        <f>IFERROR(INDEX(IPC!$A$11:$Y$22,MATCH(PROPER(TEXT(CF710,"mmmm")),IPC!$A$11:$A$22,0),MATCH(YEAR(CF710),IPC!$A$10:$Y$10,0)),0)</f>
        <v>0</v>
      </c>
      <c r="CH710" s="155">
        <f t="shared" si="574"/>
        <v>0</v>
      </c>
      <c r="CI710" s="145">
        <v>1751605</v>
      </c>
      <c r="CJ710" s="151">
        <f t="shared" si="585"/>
        <v>0</v>
      </c>
      <c r="CK710" s="151">
        <f t="shared" si="586"/>
        <v>0</v>
      </c>
      <c r="CL710" s="151">
        <f t="shared" si="587"/>
        <v>0</v>
      </c>
      <c r="CM710" s="151">
        <f t="shared" si="588"/>
        <v>0</v>
      </c>
      <c r="CN710" s="151">
        <f t="shared" si="589"/>
        <v>0</v>
      </c>
      <c r="CO710" s="151">
        <f t="shared" si="590"/>
        <v>0</v>
      </c>
      <c r="CP710" s="151">
        <f t="shared" si="591"/>
        <v>0</v>
      </c>
      <c r="CQ710" s="151">
        <f t="shared" si="592"/>
        <v>0</v>
      </c>
      <c r="CR710" s="151">
        <f t="shared" si="593"/>
        <v>0</v>
      </c>
      <c r="CS710" s="151">
        <f t="shared" si="594"/>
        <v>0</v>
      </c>
      <c r="CT710" s="151">
        <f t="shared" si="595"/>
        <v>0</v>
      </c>
      <c r="CU710" s="151">
        <f t="shared" si="596"/>
        <v>0</v>
      </c>
      <c r="CV710" s="151">
        <f t="shared" si="597"/>
        <v>0</v>
      </c>
      <c r="CW710" s="151">
        <f t="shared" si="598"/>
        <v>0</v>
      </c>
      <c r="CX710" s="151">
        <f t="shared" si="599"/>
        <v>0</v>
      </c>
      <c r="CY710" s="151">
        <f t="shared" si="600"/>
        <v>0</v>
      </c>
      <c r="CZ710" s="151">
        <f t="shared" si="601"/>
        <v>0</v>
      </c>
      <c r="DA710" s="151">
        <f t="shared" si="602"/>
        <v>0</v>
      </c>
      <c r="DB710" s="151">
        <f t="shared" si="603"/>
        <v>0</v>
      </c>
      <c r="DC710" s="151">
        <f t="shared" si="604"/>
        <v>0</v>
      </c>
      <c r="DD710" s="151">
        <f t="shared" si="605"/>
        <v>0</v>
      </c>
      <c r="DE710" s="151">
        <f t="shared" si="606"/>
        <v>0</v>
      </c>
      <c r="DF710" s="151">
        <f t="shared" si="607"/>
        <v>0</v>
      </c>
      <c r="DG710" s="151">
        <f t="shared" si="608"/>
        <v>0</v>
      </c>
      <c r="DH710" s="151">
        <f t="shared" si="609"/>
        <v>0</v>
      </c>
      <c r="DI710" s="151">
        <f t="shared" si="610"/>
        <v>0</v>
      </c>
      <c r="DJ710" s="151">
        <f t="shared" si="611"/>
        <v>0</v>
      </c>
      <c r="DK710" s="151">
        <f t="shared" si="612"/>
        <v>0</v>
      </c>
      <c r="DL710" s="151">
        <f t="shared" si="613"/>
        <v>0</v>
      </c>
      <c r="DM710" s="151">
        <f t="shared" si="614"/>
        <v>0</v>
      </c>
      <c r="DN710" s="151">
        <f t="shared" si="615"/>
        <v>0</v>
      </c>
      <c r="DO710" s="156">
        <f t="shared" si="616"/>
        <v>0</v>
      </c>
      <c r="DP710" s="173" t="str">
        <f t="shared" si="617"/>
        <v/>
      </c>
      <c r="DQ710" s="157" t="str">
        <f t="shared" si="618"/>
        <v/>
      </c>
      <c r="DR710" s="158" t="str">
        <f>IFERROR(IFERROR(IFERROR(_xlfn.XLOOKUP(DP710,#REF!,#REF!,,,),_xlfn.XLOOKUP(DP710,#REF!,#REF!,,,)),_xlfn.XLOOKUP(DP710,#REF!,#REF!,,,)),"N/A")</f>
        <v>N/A</v>
      </c>
      <c r="DS710" s="159"/>
      <c r="DT710" s="160"/>
      <c r="DU710" s="161"/>
      <c r="DV710" s="162"/>
      <c r="DW710" s="163">
        <f>IFERROR(IFERROR(IFERROR(_xlfn.XLOOKUP(DP710,#REF!,#REF!,,,),_xlfn.XLOOKUP(DP710,#REF!,#REF!,,,)),_xlfn.XLOOKUP(DP710,#REF!,#REF!,,,)),0)</f>
        <v>0</v>
      </c>
      <c r="DX710" s="164"/>
      <c r="DY710" s="165">
        <f t="shared" si="619"/>
        <v>0</v>
      </c>
      <c r="DZ710" s="166"/>
      <c r="EA710" s="167">
        <f t="shared" si="620"/>
        <v>0</v>
      </c>
      <c r="EB710" s="168">
        <f t="shared" si="621"/>
        <v>0</v>
      </c>
      <c r="EC710" s="168">
        <f t="shared" si="622"/>
        <v>0</v>
      </c>
      <c r="ED710" s="169"/>
      <c r="EE710" s="170">
        <f t="shared" si="623"/>
        <v>0</v>
      </c>
      <c r="EF710" s="170" t="str">
        <f>IFERROR(IF(DY710&gt;((_xlfn.XLOOKUP(DQ710,TOPES!B:B,TOPES!C:C,,,)*INDEXACIÓN!CI710)),"SUPERA TOPES DEL HV",0),"HV NO ENCONTRADO")</f>
        <v>HV NO ENCONTRADO</v>
      </c>
      <c r="EG710" s="170">
        <f t="shared" si="624"/>
        <v>0</v>
      </c>
      <c r="EH710" s="170">
        <f>IF(SUMIF($M:$M,#REF!,$DY:$DY)&gt;$EH$8,"CONSULTA DIAN",0)</f>
        <v>0</v>
      </c>
      <c r="EI710" s="171">
        <f t="shared" si="625"/>
        <v>0</v>
      </c>
      <c r="EJ710" s="172"/>
    </row>
    <row r="711" spans="1:140" x14ac:dyDescent="0.25">
      <c r="A711" s="133" t="str">
        <f t="shared" si="575"/>
        <v>19000100702</v>
      </c>
      <c r="B711" s="134"/>
      <c r="C711" s="134"/>
      <c r="D711" s="135">
        <f>_xlfn.XLOOKUP(C711,TOPES!L:L,TOPES!M:M,,,)</f>
        <v>0</v>
      </c>
      <c r="E711" s="136">
        <v>702</v>
      </c>
      <c r="F711" s="134"/>
      <c r="G711" s="134"/>
      <c r="H711" s="134"/>
      <c r="I711" s="134"/>
      <c r="J711" s="134"/>
      <c r="K711" s="134"/>
      <c r="L711" s="134"/>
      <c r="M711" s="137"/>
      <c r="N711" s="134"/>
      <c r="O711" s="137" t="str">
        <f t="shared" si="576"/>
        <v/>
      </c>
      <c r="P711" s="138"/>
      <c r="Q711" s="139"/>
      <c r="R711" s="140">
        <f>IFERROR(IF(VLOOKUP(YEAR($D711),SMMLV!$A$2:$C$44,3,0)*$P711=$Q711,$Q711,IF($P711="",$Q711,VLOOKUP(YEAR($D711),SMMLV!$A$2:$C$44,3,0)*$P711)),0)</f>
        <v>0</v>
      </c>
      <c r="S711" s="141"/>
      <c r="T711" s="142"/>
      <c r="U711" s="143"/>
      <c r="V711" s="144"/>
      <c r="W711" s="145">
        <f>IFERROR(SUM(IF(VLOOKUP(YEAR($D711),SMMLV!$A$2:$C$44,3,0)*S711=T711,T711,IF(S711="",T711,VLOOKUP(YEAR($D711),SMMLV!$A$2:$C$44,3,0)*S711)),IF(VLOOKUP(YEAR($D711),SMMLV!$A$2:$C$44,3,0)*U711=V711,V711,IF(U711="",V711,VLOOKUP(YEAR($D711),SMMLV!$A$2:$C$44,3,0)*U711))),0)</f>
        <v>0</v>
      </c>
      <c r="X711" s="146"/>
      <c r="Y711" s="139"/>
      <c r="Z711" s="140">
        <f>IFERROR(IF(VLOOKUP(YEAR($D711),SMMLV!$A$2:$C$44,3,0)*$X711=$Y711,$Y711,IF($X711="",$Y711,VLOOKUP(YEAR($D711),SMMLV!$A$2:$C$44,3,0)*$X711)),0)</f>
        <v>0</v>
      </c>
      <c r="AA711" s="147"/>
      <c r="AB711" s="142"/>
      <c r="AC711" s="140">
        <f>IFERROR(IF(VLOOKUP(YEAR($D711),SMMLV!$A$2:$C$44,3,0)*$AA711=$AB711,$AB711,IF($AA711="",$AB711,VLOOKUP(YEAR($D711),SMMLV!$A$2:$C$44,3,0)*$AA711)),0)</f>
        <v>0</v>
      </c>
      <c r="AD711" s="147"/>
      <c r="AE711" s="142"/>
      <c r="AF711" s="140">
        <f>IFERROR(IF(VLOOKUP(YEAR($D711),SMMLV!$A$2:$C$44,3,0)*$AD711=$AE711,$AE711,IF($AD711="",$AE711,VLOOKUP(YEAR($D711),SMMLV!$A$2:$C$44,3,0)*$AD711)),0)</f>
        <v>0</v>
      </c>
      <c r="AG711" s="134"/>
      <c r="AH711" s="145">
        <f t="shared" si="577"/>
        <v>0</v>
      </c>
      <c r="AI711" s="138"/>
      <c r="AJ711" s="139"/>
      <c r="AK711" s="140">
        <f>IFERROR(IF(VLOOKUP(YEAR($D711),SMMLV!$A$2:$C$44,3,0)*$AI711=AJ711,AJ711,IF($AI711="",AJ711,VLOOKUP(YEAR($D711),SMMLV!$A$2:$C$44,3,0)*$AI711)),0)</f>
        <v>0</v>
      </c>
      <c r="AL711" s="141"/>
      <c r="AM711" s="142"/>
      <c r="AN711" s="147"/>
      <c r="AO711" s="144"/>
      <c r="AP711" s="145">
        <f>IFERROR(SUM(IF(VLOOKUP(YEAR($D711),SMMLV!$A$2:$C$44,3,0)*AL711=AM711,AM711,IF(AL711="",AM711,VLOOKUP(YEAR($D711),SMMLV!$A$2:$C$44,3,0)*AL711)),IF(VLOOKUP(YEAR($D711),SMMLV!$A$2:$C$44,3,0)*AN711=AO711,AO711,IF(AN711="",AO711,VLOOKUP(YEAR($D711),SMMLV!$A$2:$C$44,3,0)*AN711))),0)</f>
        <v>0</v>
      </c>
      <c r="AQ711" s="148"/>
      <c r="AR711" s="142"/>
      <c r="AS711" s="140">
        <f>IFERROR(IF(VLOOKUP(YEAR($D711),SMMLV!$A$2:$C$44,3,0)*AQ711=AR711,AR711,IF(AQ711="",AR711,VLOOKUP(YEAR($D711),SMMLV!$A$2:$C$44,3,0)*AQ711)),0)</f>
        <v>0</v>
      </c>
      <c r="AT711" s="147"/>
      <c r="AU711" s="142"/>
      <c r="AV711" s="140">
        <f>IFERROR(IF(VLOOKUP(YEAR($D711),SMMLV!$A$2:$C$44,3,0)*AT711=AU711,AU711,IF(AT711="",AU711,VLOOKUP(YEAR($D711),SMMLV!$A$2:$C$44,3,0)*AT711)),0)</f>
        <v>0</v>
      </c>
      <c r="AW711" s="147"/>
      <c r="AX711" s="142"/>
      <c r="AY711" s="140">
        <f>IFERROR(IF(VLOOKUP(YEAR($D711),SMMLV!$A$2:$C$44,3,0)*AW711=AX711,AX711,IF(AW711="",AX711,VLOOKUP(YEAR($D711),SMMLV!$A$2:$C$44,3,0)*AW711)),0)</f>
        <v>0</v>
      </c>
      <c r="AZ711" s="134"/>
      <c r="BA711" s="145">
        <f t="shared" si="578"/>
        <v>0</v>
      </c>
      <c r="BB711" s="138"/>
      <c r="BC711" s="139"/>
      <c r="BD711" s="140">
        <f>IFERROR(IF(VLOOKUP(YEAR($D711),SMMLV!$A$2:$C$44,3,0)*BB711=BC711,BC711,IF(BB711="",BC711,VLOOKUP(YEAR($D711),SMMLV!$A$2:$C$44,3,0)*BB711)),0)</f>
        <v>0</v>
      </c>
      <c r="BE711" s="141"/>
      <c r="BF711" s="142"/>
      <c r="BG711" s="147"/>
      <c r="BH711" s="144"/>
      <c r="BI711" s="145">
        <f>IFERROR(SUM(IF(VLOOKUP(YEAR($D711),SMMLV!$A$2:$C$44,3,0)*BE711=BF711,BF711,IF(BE711="",BF711,VLOOKUP(YEAR($D711),SMMLV!$A$2:$C$44,3,0)*BE711)),IF(VLOOKUP(YEAR($D711),SMMLV!$A$2:$C$44,3,0)*BG711=BH711,BH711,IF(BG711="",BH711,VLOOKUP(YEAR($D711),SMMLV!$A$2:$C$44,3,0)*BG711))),0)</f>
        <v>0</v>
      </c>
      <c r="BJ711" s="149"/>
      <c r="BK711" s="150"/>
      <c r="BL711" s="140">
        <f>IFERROR(IF(VLOOKUP(YEAR($D711),SMMLV!$A$2:$C$44,3,0)*BJ711=BK711,BK711,IF(BJ711="",BK711,VLOOKUP(YEAR($D711),SMMLV!$A$2:$C$44,3,0)*BJ711)),0)</f>
        <v>0</v>
      </c>
      <c r="BM711" s="147"/>
      <c r="BN711" s="142"/>
      <c r="BO711" s="140">
        <f>IFERROR(IF(VLOOKUP(YEAR($D711),SMMLV!$A$2:$C$44,3,0)*BM711=BN711,BN711,IF(BM711="",BN711,VLOOKUP(YEAR($D711),SMMLV!$A$2:$C$44,3,0)*BM711)),0)</f>
        <v>0</v>
      </c>
      <c r="BP711" s="147"/>
      <c r="BQ711" s="142"/>
      <c r="BR711" s="140">
        <f>IFERROR(IF(VLOOKUP(YEAR($D711),SMMLV!$A$2:$C$44,3,0)*BP711=BQ711,BQ711,IF(BP711="",BQ711,VLOOKUP(YEAR($D711),SMMLV!$A$2:$C$44,3,0)*BP711)),0)</f>
        <v>0</v>
      </c>
      <c r="BS711" s="134"/>
      <c r="BT711" s="145">
        <f t="shared" si="579"/>
        <v>0</v>
      </c>
      <c r="BU711" s="151">
        <f t="shared" si="580"/>
        <v>0</v>
      </c>
      <c r="BV711" s="151">
        <f t="shared" si="581"/>
        <v>0</v>
      </c>
      <c r="BW711" s="151">
        <f t="shared" si="582"/>
        <v>0</v>
      </c>
      <c r="BX711" s="151">
        <f t="shared" si="583"/>
        <v>0</v>
      </c>
      <c r="BY711" s="151">
        <f t="shared" si="584"/>
        <v>0</v>
      </c>
      <c r="BZ711" s="151">
        <f t="shared" si="572"/>
        <v>0</v>
      </c>
      <c r="CA711" s="134"/>
      <c r="CB711" s="134"/>
      <c r="CC711" s="134"/>
      <c r="CD711" s="152">
        <f t="shared" si="573"/>
        <v>0</v>
      </c>
      <c r="CE711" s="153">
        <f>IFERROR(INDEX(IPC!$A$11:$Y$22,MATCH(PROPER(TEXT(CD711,"mmmm")),IPC!$A$11:$A$22,0),MATCH(YEAR(CD711),IPC!$A$10:$Y$10,0)),0)</f>
        <v>0</v>
      </c>
      <c r="CF711" s="154">
        <v>67012</v>
      </c>
      <c r="CG711" s="153">
        <f>IFERROR(INDEX(IPC!$A$11:$Y$22,MATCH(PROPER(TEXT(CF711,"mmmm")),IPC!$A$11:$A$22,0),MATCH(YEAR(CF711),IPC!$A$10:$Y$10,0)),0)</f>
        <v>0</v>
      </c>
      <c r="CH711" s="155">
        <f t="shared" si="574"/>
        <v>0</v>
      </c>
      <c r="CI711" s="145">
        <v>1751606</v>
      </c>
      <c r="CJ711" s="151">
        <f t="shared" si="585"/>
        <v>0</v>
      </c>
      <c r="CK711" s="151">
        <f t="shared" si="586"/>
        <v>0</v>
      </c>
      <c r="CL711" s="151">
        <f t="shared" si="587"/>
        <v>0</v>
      </c>
      <c r="CM711" s="151">
        <f t="shared" si="588"/>
        <v>0</v>
      </c>
      <c r="CN711" s="151">
        <f t="shared" si="589"/>
        <v>0</v>
      </c>
      <c r="CO711" s="151">
        <f t="shared" si="590"/>
        <v>0</v>
      </c>
      <c r="CP711" s="151">
        <f t="shared" si="591"/>
        <v>0</v>
      </c>
      <c r="CQ711" s="151">
        <f t="shared" si="592"/>
        <v>0</v>
      </c>
      <c r="CR711" s="151">
        <f t="shared" si="593"/>
        <v>0</v>
      </c>
      <c r="CS711" s="151">
        <f t="shared" si="594"/>
        <v>0</v>
      </c>
      <c r="CT711" s="151">
        <f t="shared" si="595"/>
        <v>0</v>
      </c>
      <c r="CU711" s="151">
        <f t="shared" si="596"/>
        <v>0</v>
      </c>
      <c r="CV711" s="151">
        <f t="shared" si="597"/>
        <v>0</v>
      </c>
      <c r="CW711" s="151">
        <f t="shared" si="598"/>
        <v>0</v>
      </c>
      <c r="CX711" s="151">
        <f t="shared" si="599"/>
        <v>0</v>
      </c>
      <c r="CY711" s="151">
        <f t="shared" si="600"/>
        <v>0</v>
      </c>
      <c r="CZ711" s="151">
        <f t="shared" si="601"/>
        <v>0</v>
      </c>
      <c r="DA711" s="151">
        <f t="shared" si="602"/>
        <v>0</v>
      </c>
      <c r="DB711" s="151">
        <f t="shared" si="603"/>
        <v>0</v>
      </c>
      <c r="DC711" s="151">
        <f t="shared" si="604"/>
        <v>0</v>
      </c>
      <c r="DD711" s="151">
        <f t="shared" si="605"/>
        <v>0</v>
      </c>
      <c r="DE711" s="151">
        <f t="shared" si="606"/>
        <v>0</v>
      </c>
      <c r="DF711" s="151">
        <f t="shared" si="607"/>
        <v>0</v>
      </c>
      <c r="DG711" s="151">
        <f t="shared" si="608"/>
        <v>0</v>
      </c>
      <c r="DH711" s="151">
        <f t="shared" si="609"/>
        <v>0</v>
      </c>
      <c r="DI711" s="151">
        <f t="shared" si="610"/>
        <v>0</v>
      </c>
      <c r="DJ711" s="151">
        <f t="shared" si="611"/>
        <v>0</v>
      </c>
      <c r="DK711" s="151">
        <f t="shared" si="612"/>
        <v>0</v>
      </c>
      <c r="DL711" s="151">
        <f t="shared" si="613"/>
        <v>0</v>
      </c>
      <c r="DM711" s="151">
        <f t="shared" si="614"/>
        <v>0</v>
      </c>
      <c r="DN711" s="151">
        <f t="shared" si="615"/>
        <v>0</v>
      </c>
      <c r="DO711" s="156">
        <f t="shared" si="616"/>
        <v>0</v>
      </c>
      <c r="DP711" s="173" t="str">
        <f t="shared" si="617"/>
        <v/>
      </c>
      <c r="DQ711" s="157" t="str">
        <f t="shared" si="618"/>
        <v/>
      </c>
      <c r="DR711" s="158" t="str">
        <f>IFERROR(IFERROR(IFERROR(_xlfn.XLOOKUP(DP711,#REF!,#REF!,,,),_xlfn.XLOOKUP(DP711,#REF!,#REF!,,,)),_xlfn.XLOOKUP(DP711,#REF!,#REF!,,,)),"N/A")</f>
        <v>N/A</v>
      </c>
      <c r="DS711" s="159"/>
      <c r="DT711" s="160"/>
      <c r="DU711" s="161"/>
      <c r="DV711" s="162"/>
      <c r="DW711" s="163">
        <f>IFERROR(IFERROR(IFERROR(_xlfn.XLOOKUP(DP711,#REF!,#REF!,,,),_xlfn.XLOOKUP(DP711,#REF!,#REF!,,,)),_xlfn.XLOOKUP(DP711,#REF!,#REF!,,,)),0)</f>
        <v>0</v>
      </c>
      <c r="DX711" s="164"/>
      <c r="DY711" s="165">
        <f t="shared" si="619"/>
        <v>0</v>
      </c>
      <c r="DZ711" s="166"/>
      <c r="EA711" s="167">
        <f t="shared" si="620"/>
        <v>0</v>
      </c>
      <c r="EB711" s="168">
        <f t="shared" si="621"/>
        <v>0</v>
      </c>
      <c r="EC711" s="168">
        <f t="shared" si="622"/>
        <v>0</v>
      </c>
      <c r="ED711" s="169"/>
      <c r="EE711" s="170">
        <f t="shared" si="623"/>
        <v>0</v>
      </c>
      <c r="EF711" s="170" t="str">
        <f>IFERROR(IF(DY711&gt;((_xlfn.XLOOKUP(DQ711,TOPES!B:B,TOPES!C:C,,,)*INDEXACIÓN!CI711)),"SUPERA TOPES DEL HV",0),"HV NO ENCONTRADO")</f>
        <v>HV NO ENCONTRADO</v>
      </c>
      <c r="EG711" s="170">
        <f t="shared" si="624"/>
        <v>0</v>
      </c>
      <c r="EH711" s="170">
        <f>IF(SUMIF($M:$M,#REF!,$DY:$DY)&gt;$EH$8,"CONSULTA DIAN",0)</f>
        <v>0</v>
      </c>
      <c r="EI711" s="171">
        <f t="shared" si="625"/>
        <v>0</v>
      </c>
      <c r="EJ711" s="172"/>
    </row>
    <row r="712" spans="1:140" x14ac:dyDescent="0.25">
      <c r="A712" s="133" t="str">
        <f t="shared" si="575"/>
        <v>19000100703</v>
      </c>
      <c r="B712" s="134"/>
      <c r="C712" s="134"/>
      <c r="D712" s="135">
        <f>_xlfn.XLOOKUP(C712,TOPES!L:L,TOPES!M:M,,,)</f>
        <v>0</v>
      </c>
      <c r="E712" s="136">
        <v>703</v>
      </c>
      <c r="F712" s="134"/>
      <c r="G712" s="134"/>
      <c r="H712" s="134"/>
      <c r="I712" s="134"/>
      <c r="J712" s="134"/>
      <c r="K712" s="134"/>
      <c r="L712" s="134"/>
      <c r="M712" s="137"/>
      <c r="N712" s="134"/>
      <c r="O712" s="137" t="str">
        <f t="shared" si="576"/>
        <v/>
      </c>
      <c r="P712" s="138"/>
      <c r="Q712" s="139"/>
      <c r="R712" s="140">
        <f>IFERROR(IF(VLOOKUP(YEAR($D712),SMMLV!$A$2:$C$44,3,0)*$P712=$Q712,$Q712,IF($P712="",$Q712,VLOOKUP(YEAR($D712),SMMLV!$A$2:$C$44,3,0)*$P712)),0)</f>
        <v>0</v>
      </c>
      <c r="S712" s="141"/>
      <c r="T712" s="142"/>
      <c r="U712" s="143"/>
      <c r="V712" s="144"/>
      <c r="W712" s="145">
        <f>IFERROR(SUM(IF(VLOOKUP(YEAR($D712),SMMLV!$A$2:$C$44,3,0)*S712=T712,T712,IF(S712="",T712,VLOOKUP(YEAR($D712),SMMLV!$A$2:$C$44,3,0)*S712)),IF(VLOOKUP(YEAR($D712),SMMLV!$A$2:$C$44,3,0)*U712=V712,V712,IF(U712="",V712,VLOOKUP(YEAR($D712),SMMLV!$A$2:$C$44,3,0)*U712))),0)</f>
        <v>0</v>
      </c>
      <c r="X712" s="146"/>
      <c r="Y712" s="139"/>
      <c r="Z712" s="140">
        <f>IFERROR(IF(VLOOKUP(YEAR($D712),SMMLV!$A$2:$C$44,3,0)*$X712=$Y712,$Y712,IF($X712="",$Y712,VLOOKUP(YEAR($D712),SMMLV!$A$2:$C$44,3,0)*$X712)),0)</f>
        <v>0</v>
      </c>
      <c r="AA712" s="147"/>
      <c r="AB712" s="142"/>
      <c r="AC712" s="140">
        <f>IFERROR(IF(VLOOKUP(YEAR($D712),SMMLV!$A$2:$C$44,3,0)*$AA712=$AB712,$AB712,IF($AA712="",$AB712,VLOOKUP(YEAR($D712),SMMLV!$A$2:$C$44,3,0)*$AA712)),0)</f>
        <v>0</v>
      </c>
      <c r="AD712" s="147"/>
      <c r="AE712" s="142"/>
      <c r="AF712" s="140">
        <f>IFERROR(IF(VLOOKUP(YEAR($D712),SMMLV!$A$2:$C$44,3,0)*$AD712=$AE712,$AE712,IF($AD712="",$AE712,VLOOKUP(YEAR($D712),SMMLV!$A$2:$C$44,3,0)*$AD712)),0)</f>
        <v>0</v>
      </c>
      <c r="AG712" s="134"/>
      <c r="AH712" s="145">
        <f t="shared" si="577"/>
        <v>0</v>
      </c>
      <c r="AI712" s="138"/>
      <c r="AJ712" s="139"/>
      <c r="AK712" s="140">
        <f>IFERROR(IF(VLOOKUP(YEAR($D712),SMMLV!$A$2:$C$44,3,0)*$AI712=AJ712,AJ712,IF($AI712="",AJ712,VLOOKUP(YEAR($D712),SMMLV!$A$2:$C$44,3,0)*$AI712)),0)</f>
        <v>0</v>
      </c>
      <c r="AL712" s="141"/>
      <c r="AM712" s="142"/>
      <c r="AN712" s="147"/>
      <c r="AO712" s="144"/>
      <c r="AP712" s="145">
        <f>IFERROR(SUM(IF(VLOOKUP(YEAR($D712),SMMLV!$A$2:$C$44,3,0)*AL712=AM712,AM712,IF(AL712="",AM712,VLOOKUP(YEAR($D712),SMMLV!$A$2:$C$44,3,0)*AL712)),IF(VLOOKUP(YEAR($D712),SMMLV!$A$2:$C$44,3,0)*AN712=AO712,AO712,IF(AN712="",AO712,VLOOKUP(YEAR($D712),SMMLV!$A$2:$C$44,3,0)*AN712))),0)</f>
        <v>0</v>
      </c>
      <c r="AQ712" s="148"/>
      <c r="AR712" s="142"/>
      <c r="AS712" s="140">
        <f>IFERROR(IF(VLOOKUP(YEAR($D712),SMMLV!$A$2:$C$44,3,0)*AQ712=AR712,AR712,IF(AQ712="",AR712,VLOOKUP(YEAR($D712),SMMLV!$A$2:$C$44,3,0)*AQ712)),0)</f>
        <v>0</v>
      </c>
      <c r="AT712" s="147"/>
      <c r="AU712" s="142"/>
      <c r="AV712" s="140">
        <f>IFERROR(IF(VLOOKUP(YEAR($D712),SMMLV!$A$2:$C$44,3,0)*AT712=AU712,AU712,IF(AT712="",AU712,VLOOKUP(YEAR($D712),SMMLV!$A$2:$C$44,3,0)*AT712)),0)</f>
        <v>0</v>
      </c>
      <c r="AW712" s="147"/>
      <c r="AX712" s="142"/>
      <c r="AY712" s="140">
        <f>IFERROR(IF(VLOOKUP(YEAR($D712),SMMLV!$A$2:$C$44,3,0)*AW712=AX712,AX712,IF(AW712="",AX712,VLOOKUP(YEAR($D712),SMMLV!$A$2:$C$44,3,0)*AW712)),0)</f>
        <v>0</v>
      </c>
      <c r="AZ712" s="134"/>
      <c r="BA712" s="145">
        <f t="shared" si="578"/>
        <v>0</v>
      </c>
      <c r="BB712" s="138"/>
      <c r="BC712" s="139"/>
      <c r="BD712" s="140">
        <f>IFERROR(IF(VLOOKUP(YEAR($D712),SMMLV!$A$2:$C$44,3,0)*BB712=BC712,BC712,IF(BB712="",BC712,VLOOKUP(YEAR($D712),SMMLV!$A$2:$C$44,3,0)*BB712)),0)</f>
        <v>0</v>
      </c>
      <c r="BE712" s="141"/>
      <c r="BF712" s="142"/>
      <c r="BG712" s="147"/>
      <c r="BH712" s="144"/>
      <c r="BI712" s="145">
        <f>IFERROR(SUM(IF(VLOOKUP(YEAR($D712),SMMLV!$A$2:$C$44,3,0)*BE712=BF712,BF712,IF(BE712="",BF712,VLOOKUP(YEAR($D712),SMMLV!$A$2:$C$44,3,0)*BE712)),IF(VLOOKUP(YEAR($D712),SMMLV!$A$2:$C$44,3,0)*BG712=BH712,BH712,IF(BG712="",BH712,VLOOKUP(YEAR($D712),SMMLV!$A$2:$C$44,3,0)*BG712))),0)</f>
        <v>0</v>
      </c>
      <c r="BJ712" s="149"/>
      <c r="BK712" s="150"/>
      <c r="BL712" s="140">
        <f>IFERROR(IF(VLOOKUP(YEAR($D712),SMMLV!$A$2:$C$44,3,0)*BJ712=BK712,BK712,IF(BJ712="",BK712,VLOOKUP(YEAR($D712),SMMLV!$A$2:$C$44,3,0)*BJ712)),0)</f>
        <v>0</v>
      </c>
      <c r="BM712" s="147"/>
      <c r="BN712" s="142"/>
      <c r="BO712" s="140">
        <f>IFERROR(IF(VLOOKUP(YEAR($D712),SMMLV!$A$2:$C$44,3,0)*BM712=BN712,BN712,IF(BM712="",BN712,VLOOKUP(YEAR($D712),SMMLV!$A$2:$C$44,3,0)*BM712)),0)</f>
        <v>0</v>
      </c>
      <c r="BP712" s="147"/>
      <c r="BQ712" s="142"/>
      <c r="BR712" s="140">
        <f>IFERROR(IF(VLOOKUP(YEAR($D712),SMMLV!$A$2:$C$44,3,0)*BP712=BQ712,BQ712,IF(BP712="",BQ712,VLOOKUP(YEAR($D712),SMMLV!$A$2:$C$44,3,0)*BP712)),0)</f>
        <v>0</v>
      </c>
      <c r="BS712" s="134"/>
      <c r="BT712" s="145">
        <f t="shared" si="579"/>
        <v>0</v>
      </c>
      <c r="BU712" s="151">
        <f t="shared" si="580"/>
        <v>0</v>
      </c>
      <c r="BV712" s="151">
        <f t="shared" si="581"/>
        <v>0</v>
      </c>
      <c r="BW712" s="151">
        <f t="shared" si="582"/>
        <v>0</v>
      </c>
      <c r="BX712" s="151">
        <f t="shared" si="583"/>
        <v>0</v>
      </c>
      <c r="BY712" s="151">
        <f t="shared" si="584"/>
        <v>0</v>
      </c>
      <c r="BZ712" s="151">
        <f t="shared" si="572"/>
        <v>0</v>
      </c>
      <c r="CA712" s="134"/>
      <c r="CB712" s="134"/>
      <c r="CC712" s="134"/>
      <c r="CD712" s="152">
        <f t="shared" si="573"/>
        <v>0</v>
      </c>
      <c r="CE712" s="153">
        <f>IFERROR(INDEX(IPC!$A$11:$Y$22,MATCH(PROPER(TEXT(CD712,"mmmm")),IPC!$A$11:$A$22,0),MATCH(YEAR(CD712),IPC!$A$10:$Y$10,0)),0)</f>
        <v>0</v>
      </c>
      <c r="CF712" s="154">
        <v>67042</v>
      </c>
      <c r="CG712" s="153">
        <f>IFERROR(INDEX(IPC!$A$11:$Y$22,MATCH(PROPER(TEXT(CF712,"mmmm")),IPC!$A$11:$A$22,0),MATCH(YEAR(CF712),IPC!$A$10:$Y$10,0)),0)</f>
        <v>0</v>
      </c>
      <c r="CH712" s="155">
        <f t="shared" si="574"/>
        <v>0</v>
      </c>
      <c r="CI712" s="145">
        <v>1751607</v>
      </c>
      <c r="CJ712" s="151">
        <f t="shared" si="585"/>
        <v>0</v>
      </c>
      <c r="CK712" s="151">
        <f t="shared" si="586"/>
        <v>0</v>
      </c>
      <c r="CL712" s="151">
        <f t="shared" si="587"/>
        <v>0</v>
      </c>
      <c r="CM712" s="151">
        <f t="shared" si="588"/>
        <v>0</v>
      </c>
      <c r="CN712" s="151">
        <f t="shared" si="589"/>
        <v>0</v>
      </c>
      <c r="CO712" s="151">
        <f t="shared" si="590"/>
        <v>0</v>
      </c>
      <c r="CP712" s="151">
        <f t="shared" si="591"/>
        <v>0</v>
      </c>
      <c r="CQ712" s="151">
        <f t="shared" si="592"/>
        <v>0</v>
      </c>
      <c r="CR712" s="151">
        <f t="shared" si="593"/>
        <v>0</v>
      </c>
      <c r="CS712" s="151">
        <f t="shared" si="594"/>
        <v>0</v>
      </c>
      <c r="CT712" s="151">
        <f t="shared" si="595"/>
        <v>0</v>
      </c>
      <c r="CU712" s="151">
        <f t="shared" si="596"/>
        <v>0</v>
      </c>
      <c r="CV712" s="151">
        <f t="shared" si="597"/>
        <v>0</v>
      </c>
      <c r="CW712" s="151">
        <f t="shared" si="598"/>
        <v>0</v>
      </c>
      <c r="CX712" s="151">
        <f t="shared" si="599"/>
        <v>0</v>
      </c>
      <c r="CY712" s="151">
        <f t="shared" si="600"/>
        <v>0</v>
      </c>
      <c r="CZ712" s="151">
        <f t="shared" si="601"/>
        <v>0</v>
      </c>
      <c r="DA712" s="151">
        <f t="shared" si="602"/>
        <v>0</v>
      </c>
      <c r="DB712" s="151">
        <f t="shared" si="603"/>
        <v>0</v>
      </c>
      <c r="DC712" s="151">
        <f t="shared" si="604"/>
        <v>0</v>
      </c>
      <c r="DD712" s="151">
        <f t="shared" si="605"/>
        <v>0</v>
      </c>
      <c r="DE712" s="151">
        <f t="shared" si="606"/>
        <v>0</v>
      </c>
      <c r="DF712" s="151">
        <f t="shared" si="607"/>
        <v>0</v>
      </c>
      <c r="DG712" s="151">
        <f t="shared" si="608"/>
        <v>0</v>
      </c>
      <c r="DH712" s="151">
        <f t="shared" si="609"/>
        <v>0</v>
      </c>
      <c r="DI712" s="151">
        <f t="shared" si="610"/>
        <v>0</v>
      </c>
      <c r="DJ712" s="151">
        <f t="shared" si="611"/>
        <v>0</v>
      </c>
      <c r="DK712" s="151">
        <f t="shared" si="612"/>
        <v>0</v>
      </c>
      <c r="DL712" s="151">
        <f t="shared" si="613"/>
        <v>0</v>
      </c>
      <c r="DM712" s="151">
        <f t="shared" si="614"/>
        <v>0</v>
      </c>
      <c r="DN712" s="151">
        <f t="shared" si="615"/>
        <v>0</v>
      </c>
      <c r="DO712" s="156">
        <f t="shared" si="616"/>
        <v>0</v>
      </c>
      <c r="DP712" s="173" t="str">
        <f t="shared" si="617"/>
        <v/>
      </c>
      <c r="DQ712" s="157" t="str">
        <f t="shared" si="618"/>
        <v/>
      </c>
      <c r="DR712" s="158" t="str">
        <f>IFERROR(IFERROR(IFERROR(_xlfn.XLOOKUP(DP712,#REF!,#REF!,,,),_xlfn.XLOOKUP(DP712,#REF!,#REF!,,,)),_xlfn.XLOOKUP(DP712,#REF!,#REF!,,,)),"N/A")</f>
        <v>N/A</v>
      </c>
      <c r="DS712" s="159"/>
      <c r="DT712" s="160"/>
      <c r="DU712" s="161"/>
      <c r="DV712" s="162"/>
      <c r="DW712" s="163">
        <f>IFERROR(IFERROR(IFERROR(_xlfn.XLOOKUP(DP712,#REF!,#REF!,,,),_xlfn.XLOOKUP(DP712,#REF!,#REF!,,,)),_xlfn.XLOOKUP(DP712,#REF!,#REF!,,,)),0)</f>
        <v>0</v>
      </c>
      <c r="DX712" s="164"/>
      <c r="DY712" s="165">
        <f t="shared" si="619"/>
        <v>0</v>
      </c>
      <c r="DZ712" s="166"/>
      <c r="EA712" s="167">
        <f t="shared" si="620"/>
        <v>0</v>
      </c>
      <c r="EB712" s="168">
        <f t="shared" si="621"/>
        <v>0</v>
      </c>
      <c r="EC712" s="168">
        <f t="shared" si="622"/>
        <v>0</v>
      </c>
      <c r="ED712" s="169"/>
      <c r="EE712" s="170">
        <f t="shared" si="623"/>
        <v>0</v>
      </c>
      <c r="EF712" s="170" t="str">
        <f>IFERROR(IF(DY712&gt;((_xlfn.XLOOKUP(DQ712,TOPES!B:B,TOPES!C:C,,,)*INDEXACIÓN!CI712)),"SUPERA TOPES DEL HV",0),"HV NO ENCONTRADO")</f>
        <v>HV NO ENCONTRADO</v>
      </c>
      <c r="EG712" s="170">
        <f t="shared" si="624"/>
        <v>0</v>
      </c>
      <c r="EH712" s="170">
        <f>IF(SUMIF($M:$M,#REF!,$DY:$DY)&gt;$EH$8,"CONSULTA DIAN",0)</f>
        <v>0</v>
      </c>
      <c r="EI712" s="171">
        <f t="shared" si="625"/>
        <v>0</v>
      </c>
      <c r="EJ712" s="172"/>
    </row>
    <row r="713" spans="1:140" x14ac:dyDescent="0.25">
      <c r="A713" s="133" t="str">
        <f t="shared" si="575"/>
        <v>19000100704</v>
      </c>
      <c r="B713" s="134"/>
      <c r="C713" s="134"/>
      <c r="D713" s="135">
        <f>_xlfn.XLOOKUP(C713,TOPES!L:L,TOPES!M:M,,,)</f>
        <v>0</v>
      </c>
      <c r="E713" s="136">
        <v>704</v>
      </c>
      <c r="F713" s="134"/>
      <c r="G713" s="134"/>
      <c r="H713" s="134"/>
      <c r="I713" s="134"/>
      <c r="J713" s="134"/>
      <c r="K713" s="134"/>
      <c r="L713" s="134"/>
      <c r="M713" s="137"/>
      <c r="N713" s="134"/>
      <c r="O713" s="137" t="str">
        <f t="shared" si="576"/>
        <v/>
      </c>
      <c r="P713" s="138"/>
      <c r="Q713" s="139"/>
      <c r="R713" s="140">
        <f>IFERROR(IF(VLOOKUP(YEAR($D713),SMMLV!$A$2:$C$44,3,0)*$P713=$Q713,$Q713,IF($P713="",$Q713,VLOOKUP(YEAR($D713),SMMLV!$A$2:$C$44,3,0)*$P713)),0)</f>
        <v>0</v>
      </c>
      <c r="S713" s="141"/>
      <c r="T713" s="142"/>
      <c r="U713" s="143"/>
      <c r="V713" s="144"/>
      <c r="W713" s="145">
        <f>IFERROR(SUM(IF(VLOOKUP(YEAR($D713),SMMLV!$A$2:$C$44,3,0)*S713=T713,T713,IF(S713="",T713,VLOOKUP(YEAR($D713),SMMLV!$A$2:$C$44,3,0)*S713)),IF(VLOOKUP(YEAR($D713),SMMLV!$A$2:$C$44,3,0)*U713=V713,V713,IF(U713="",V713,VLOOKUP(YEAR($D713),SMMLV!$A$2:$C$44,3,0)*U713))),0)</f>
        <v>0</v>
      </c>
      <c r="X713" s="146"/>
      <c r="Y713" s="139"/>
      <c r="Z713" s="140">
        <f>IFERROR(IF(VLOOKUP(YEAR($D713),SMMLV!$A$2:$C$44,3,0)*$X713=$Y713,$Y713,IF($X713="",$Y713,VLOOKUP(YEAR($D713),SMMLV!$A$2:$C$44,3,0)*$X713)),0)</f>
        <v>0</v>
      </c>
      <c r="AA713" s="147"/>
      <c r="AB713" s="142"/>
      <c r="AC713" s="140">
        <f>IFERROR(IF(VLOOKUP(YEAR($D713),SMMLV!$A$2:$C$44,3,0)*$AA713=$AB713,$AB713,IF($AA713="",$AB713,VLOOKUP(YEAR($D713),SMMLV!$A$2:$C$44,3,0)*$AA713)),0)</f>
        <v>0</v>
      </c>
      <c r="AD713" s="147"/>
      <c r="AE713" s="142"/>
      <c r="AF713" s="140">
        <f>IFERROR(IF(VLOOKUP(YEAR($D713),SMMLV!$A$2:$C$44,3,0)*$AD713=$AE713,$AE713,IF($AD713="",$AE713,VLOOKUP(YEAR($D713),SMMLV!$A$2:$C$44,3,0)*$AD713)),0)</f>
        <v>0</v>
      </c>
      <c r="AG713" s="134"/>
      <c r="AH713" s="145">
        <f t="shared" si="577"/>
        <v>0</v>
      </c>
      <c r="AI713" s="138"/>
      <c r="AJ713" s="139"/>
      <c r="AK713" s="140">
        <f>IFERROR(IF(VLOOKUP(YEAR($D713),SMMLV!$A$2:$C$44,3,0)*$AI713=AJ713,AJ713,IF($AI713="",AJ713,VLOOKUP(YEAR($D713),SMMLV!$A$2:$C$44,3,0)*$AI713)),0)</f>
        <v>0</v>
      </c>
      <c r="AL713" s="141"/>
      <c r="AM713" s="142"/>
      <c r="AN713" s="147"/>
      <c r="AO713" s="144"/>
      <c r="AP713" s="145">
        <f>IFERROR(SUM(IF(VLOOKUP(YEAR($D713),SMMLV!$A$2:$C$44,3,0)*AL713=AM713,AM713,IF(AL713="",AM713,VLOOKUP(YEAR($D713),SMMLV!$A$2:$C$44,3,0)*AL713)),IF(VLOOKUP(YEAR($D713),SMMLV!$A$2:$C$44,3,0)*AN713=AO713,AO713,IF(AN713="",AO713,VLOOKUP(YEAR($D713),SMMLV!$A$2:$C$44,3,0)*AN713))),0)</f>
        <v>0</v>
      </c>
      <c r="AQ713" s="148"/>
      <c r="AR713" s="142"/>
      <c r="AS713" s="140">
        <f>IFERROR(IF(VLOOKUP(YEAR($D713),SMMLV!$A$2:$C$44,3,0)*AQ713=AR713,AR713,IF(AQ713="",AR713,VLOOKUP(YEAR($D713),SMMLV!$A$2:$C$44,3,0)*AQ713)),0)</f>
        <v>0</v>
      </c>
      <c r="AT713" s="147"/>
      <c r="AU713" s="142"/>
      <c r="AV713" s="140">
        <f>IFERROR(IF(VLOOKUP(YEAR($D713),SMMLV!$A$2:$C$44,3,0)*AT713=AU713,AU713,IF(AT713="",AU713,VLOOKUP(YEAR($D713),SMMLV!$A$2:$C$44,3,0)*AT713)),0)</f>
        <v>0</v>
      </c>
      <c r="AW713" s="147"/>
      <c r="AX713" s="142"/>
      <c r="AY713" s="140">
        <f>IFERROR(IF(VLOOKUP(YEAR($D713),SMMLV!$A$2:$C$44,3,0)*AW713=AX713,AX713,IF(AW713="",AX713,VLOOKUP(YEAR($D713),SMMLV!$A$2:$C$44,3,0)*AW713)),0)</f>
        <v>0</v>
      </c>
      <c r="AZ713" s="134"/>
      <c r="BA713" s="145">
        <f t="shared" si="578"/>
        <v>0</v>
      </c>
      <c r="BB713" s="138"/>
      <c r="BC713" s="139"/>
      <c r="BD713" s="140">
        <f>IFERROR(IF(VLOOKUP(YEAR($D713),SMMLV!$A$2:$C$44,3,0)*BB713=BC713,BC713,IF(BB713="",BC713,VLOOKUP(YEAR($D713),SMMLV!$A$2:$C$44,3,0)*BB713)),0)</f>
        <v>0</v>
      </c>
      <c r="BE713" s="141"/>
      <c r="BF713" s="142"/>
      <c r="BG713" s="147"/>
      <c r="BH713" s="144"/>
      <c r="BI713" s="145">
        <f>IFERROR(SUM(IF(VLOOKUP(YEAR($D713),SMMLV!$A$2:$C$44,3,0)*BE713=BF713,BF713,IF(BE713="",BF713,VLOOKUP(YEAR($D713),SMMLV!$A$2:$C$44,3,0)*BE713)),IF(VLOOKUP(YEAR($D713),SMMLV!$A$2:$C$44,3,0)*BG713=BH713,BH713,IF(BG713="",BH713,VLOOKUP(YEAR($D713),SMMLV!$A$2:$C$44,3,0)*BG713))),0)</f>
        <v>0</v>
      </c>
      <c r="BJ713" s="149"/>
      <c r="BK713" s="150"/>
      <c r="BL713" s="140">
        <f>IFERROR(IF(VLOOKUP(YEAR($D713),SMMLV!$A$2:$C$44,3,0)*BJ713=BK713,BK713,IF(BJ713="",BK713,VLOOKUP(YEAR($D713),SMMLV!$A$2:$C$44,3,0)*BJ713)),0)</f>
        <v>0</v>
      </c>
      <c r="BM713" s="147"/>
      <c r="BN713" s="142"/>
      <c r="BO713" s="140">
        <f>IFERROR(IF(VLOOKUP(YEAR($D713),SMMLV!$A$2:$C$44,3,0)*BM713=BN713,BN713,IF(BM713="",BN713,VLOOKUP(YEAR($D713),SMMLV!$A$2:$C$44,3,0)*BM713)),0)</f>
        <v>0</v>
      </c>
      <c r="BP713" s="147"/>
      <c r="BQ713" s="142"/>
      <c r="BR713" s="140">
        <f>IFERROR(IF(VLOOKUP(YEAR($D713),SMMLV!$A$2:$C$44,3,0)*BP713=BQ713,BQ713,IF(BP713="",BQ713,VLOOKUP(YEAR($D713),SMMLV!$A$2:$C$44,3,0)*BP713)),0)</f>
        <v>0</v>
      </c>
      <c r="BS713" s="134"/>
      <c r="BT713" s="145">
        <f t="shared" si="579"/>
        <v>0</v>
      </c>
      <c r="BU713" s="151">
        <f t="shared" si="580"/>
        <v>0</v>
      </c>
      <c r="BV713" s="151">
        <f t="shared" si="581"/>
        <v>0</v>
      </c>
      <c r="BW713" s="151">
        <f t="shared" si="582"/>
        <v>0</v>
      </c>
      <c r="BX713" s="151">
        <f t="shared" si="583"/>
        <v>0</v>
      </c>
      <c r="BY713" s="151">
        <f t="shared" si="584"/>
        <v>0</v>
      </c>
      <c r="BZ713" s="151">
        <f t="shared" si="572"/>
        <v>0</v>
      </c>
      <c r="CA713" s="134"/>
      <c r="CB713" s="134"/>
      <c r="CC713" s="134"/>
      <c r="CD713" s="152">
        <f t="shared" si="573"/>
        <v>0</v>
      </c>
      <c r="CE713" s="153">
        <f>IFERROR(INDEX(IPC!$A$11:$Y$22,MATCH(PROPER(TEXT(CD713,"mmmm")),IPC!$A$11:$A$22,0),MATCH(YEAR(CD713),IPC!$A$10:$Y$10,0)),0)</f>
        <v>0</v>
      </c>
      <c r="CF713" s="154">
        <v>67073</v>
      </c>
      <c r="CG713" s="153">
        <f>IFERROR(INDEX(IPC!$A$11:$Y$22,MATCH(PROPER(TEXT(CF713,"mmmm")),IPC!$A$11:$A$22,0),MATCH(YEAR(CF713),IPC!$A$10:$Y$10,0)),0)</f>
        <v>0</v>
      </c>
      <c r="CH713" s="155">
        <f t="shared" si="574"/>
        <v>0</v>
      </c>
      <c r="CI713" s="145">
        <v>1751608</v>
      </c>
      <c r="CJ713" s="151">
        <f t="shared" si="585"/>
        <v>0</v>
      </c>
      <c r="CK713" s="151">
        <f t="shared" si="586"/>
        <v>0</v>
      </c>
      <c r="CL713" s="151">
        <f t="shared" si="587"/>
        <v>0</v>
      </c>
      <c r="CM713" s="151">
        <f t="shared" si="588"/>
        <v>0</v>
      </c>
      <c r="CN713" s="151">
        <f t="shared" si="589"/>
        <v>0</v>
      </c>
      <c r="CO713" s="151">
        <f t="shared" si="590"/>
        <v>0</v>
      </c>
      <c r="CP713" s="151">
        <f t="shared" si="591"/>
        <v>0</v>
      </c>
      <c r="CQ713" s="151">
        <f t="shared" si="592"/>
        <v>0</v>
      </c>
      <c r="CR713" s="151">
        <f t="shared" si="593"/>
        <v>0</v>
      </c>
      <c r="CS713" s="151">
        <f t="shared" si="594"/>
        <v>0</v>
      </c>
      <c r="CT713" s="151">
        <f t="shared" si="595"/>
        <v>0</v>
      </c>
      <c r="CU713" s="151">
        <f t="shared" si="596"/>
        <v>0</v>
      </c>
      <c r="CV713" s="151">
        <f t="shared" si="597"/>
        <v>0</v>
      </c>
      <c r="CW713" s="151">
        <f t="shared" si="598"/>
        <v>0</v>
      </c>
      <c r="CX713" s="151">
        <f t="shared" si="599"/>
        <v>0</v>
      </c>
      <c r="CY713" s="151">
        <f t="shared" si="600"/>
        <v>0</v>
      </c>
      <c r="CZ713" s="151">
        <f t="shared" si="601"/>
        <v>0</v>
      </c>
      <c r="DA713" s="151">
        <f t="shared" si="602"/>
        <v>0</v>
      </c>
      <c r="DB713" s="151">
        <f t="shared" si="603"/>
        <v>0</v>
      </c>
      <c r="DC713" s="151">
        <f t="shared" si="604"/>
        <v>0</v>
      </c>
      <c r="DD713" s="151">
        <f t="shared" si="605"/>
        <v>0</v>
      </c>
      <c r="DE713" s="151">
        <f t="shared" si="606"/>
        <v>0</v>
      </c>
      <c r="DF713" s="151">
        <f t="shared" si="607"/>
        <v>0</v>
      </c>
      <c r="DG713" s="151">
        <f t="shared" si="608"/>
        <v>0</v>
      </c>
      <c r="DH713" s="151">
        <f t="shared" si="609"/>
        <v>0</v>
      </c>
      <c r="DI713" s="151">
        <f t="shared" si="610"/>
        <v>0</v>
      </c>
      <c r="DJ713" s="151">
        <f t="shared" si="611"/>
        <v>0</v>
      </c>
      <c r="DK713" s="151">
        <f t="shared" si="612"/>
        <v>0</v>
      </c>
      <c r="DL713" s="151">
        <f t="shared" si="613"/>
        <v>0</v>
      </c>
      <c r="DM713" s="151">
        <f t="shared" si="614"/>
        <v>0</v>
      </c>
      <c r="DN713" s="151">
        <f t="shared" si="615"/>
        <v>0</v>
      </c>
      <c r="DO713" s="156">
        <f t="shared" si="616"/>
        <v>0</v>
      </c>
      <c r="DP713" s="173" t="str">
        <f t="shared" si="617"/>
        <v/>
      </c>
      <c r="DQ713" s="157" t="str">
        <f t="shared" si="618"/>
        <v/>
      </c>
      <c r="DR713" s="158" t="str">
        <f>IFERROR(IFERROR(IFERROR(_xlfn.XLOOKUP(DP713,#REF!,#REF!,,,),_xlfn.XLOOKUP(DP713,#REF!,#REF!,,,)),_xlfn.XLOOKUP(DP713,#REF!,#REF!,,,)),"N/A")</f>
        <v>N/A</v>
      </c>
      <c r="DS713" s="159"/>
      <c r="DT713" s="160"/>
      <c r="DU713" s="161"/>
      <c r="DV713" s="162"/>
      <c r="DW713" s="163">
        <f>IFERROR(IFERROR(IFERROR(_xlfn.XLOOKUP(DP713,#REF!,#REF!,,,),_xlfn.XLOOKUP(DP713,#REF!,#REF!,,,)),_xlfn.XLOOKUP(DP713,#REF!,#REF!,,,)),0)</f>
        <v>0</v>
      </c>
      <c r="DX713" s="164"/>
      <c r="DY713" s="165">
        <f t="shared" si="619"/>
        <v>0</v>
      </c>
      <c r="DZ713" s="166"/>
      <c r="EA713" s="167">
        <f t="shared" si="620"/>
        <v>0</v>
      </c>
      <c r="EB713" s="168">
        <f t="shared" si="621"/>
        <v>0</v>
      </c>
      <c r="EC713" s="168">
        <f t="shared" si="622"/>
        <v>0</v>
      </c>
      <c r="ED713" s="169"/>
      <c r="EE713" s="170">
        <f t="shared" si="623"/>
        <v>0</v>
      </c>
      <c r="EF713" s="170" t="str">
        <f>IFERROR(IF(DY713&gt;((_xlfn.XLOOKUP(DQ713,TOPES!B:B,TOPES!C:C,,,)*INDEXACIÓN!CI713)),"SUPERA TOPES DEL HV",0),"HV NO ENCONTRADO")</f>
        <v>HV NO ENCONTRADO</v>
      </c>
      <c r="EG713" s="170">
        <f t="shared" si="624"/>
        <v>0</v>
      </c>
      <c r="EH713" s="170">
        <f>IF(SUMIF($M:$M,#REF!,$DY:$DY)&gt;$EH$8,"CONSULTA DIAN",0)</f>
        <v>0</v>
      </c>
      <c r="EI713" s="171">
        <f t="shared" si="625"/>
        <v>0</v>
      </c>
      <c r="EJ713" s="172"/>
    </row>
    <row r="714" spans="1:140" x14ac:dyDescent="0.25">
      <c r="A714" s="133" t="str">
        <f t="shared" si="575"/>
        <v>19000100705</v>
      </c>
      <c r="B714" s="134"/>
      <c r="C714" s="134"/>
      <c r="D714" s="135">
        <f>_xlfn.XLOOKUP(C714,TOPES!L:L,TOPES!M:M,,,)</f>
        <v>0</v>
      </c>
      <c r="E714" s="136">
        <v>705</v>
      </c>
      <c r="F714" s="134"/>
      <c r="G714" s="134"/>
      <c r="H714" s="134"/>
      <c r="I714" s="134"/>
      <c r="J714" s="134"/>
      <c r="K714" s="134"/>
      <c r="L714" s="134"/>
      <c r="M714" s="137"/>
      <c r="N714" s="134"/>
      <c r="O714" s="137" t="str">
        <f t="shared" si="576"/>
        <v/>
      </c>
      <c r="P714" s="138"/>
      <c r="Q714" s="139"/>
      <c r="R714" s="140">
        <f>IFERROR(IF(VLOOKUP(YEAR($D714),SMMLV!$A$2:$C$44,3,0)*$P714=$Q714,$Q714,IF($P714="",$Q714,VLOOKUP(YEAR($D714),SMMLV!$A$2:$C$44,3,0)*$P714)),0)</f>
        <v>0</v>
      </c>
      <c r="S714" s="141"/>
      <c r="T714" s="142"/>
      <c r="U714" s="143"/>
      <c r="V714" s="144"/>
      <c r="W714" s="145">
        <f>IFERROR(SUM(IF(VLOOKUP(YEAR($D714),SMMLV!$A$2:$C$44,3,0)*S714=T714,T714,IF(S714="",T714,VLOOKUP(YEAR($D714),SMMLV!$A$2:$C$44,3,0)*S714)),IF(VLOOKUP(YEAR($D714),SMMLV!$A$2:$C$44,3,0)*U714=V714,V714,IF(U714="",V714,VLOOKUP(YEAR($D714),SMMLV!$A$2:$C$44,3,0)*U714))),0)</f>
        <v>0</v>
      </c>
      <c r="X714" s="146"/>
      <c r="Y714" s="139"/>
      <c r="Z714" s="140">
        <f>IFERROR(IF(VLOOKUP(YEAR($D714),SMMLV!$A$2:$C$44,3,0)*$X714=$Y714,$Y714,IF($X714="",$Y714,VLOOKUP(YEAR($D714),SMMLV!$A$2:$C$44,3,0)*$X714)),0)</f>
        <v>0</v>
      </c>
      <c r="AA714" s="147"/>
      <c r="AB714" s="142"/>
      <c r="AC714" s="140">
        <f>IFERROR(IF(VLOOKUP(YEAR($D714),SMMLV!$A$2:$C$44,3,0)*$AA714=$AB714,$AB714,IF($AA714="",$AB714,VLOOKUP(YEAR($D714),SMMLV!$A$2:$C$44,3,0)*$AA714)),0)</f>
        <v>0</v>
      </c>
      <c r="AD714" s="147"/>
      <c r="AE714" s="142"/>
      <c r="AF714" s="140">
        <f>IFERROR(IF(VLOOKUP(YEAR($D714),SMMLV!$A$2:$C$44,3,0)*$AD714=$AE714,$AE714,IF($AD714="",$AE714,VLOOKUP(YEAR($D714),SMMLV!$A$2:$C$44,3,0)*$AD714)),0)</f>
        <v>0</v>
      </c>
      <c r="AG714" s="134"/>
      <c r="AH714" s="145">
        <f t="shared" si="577"/>
        <v>0</v>
      </c>
      <c r="AI714" s="138"/>
      <c r="AJ714" s="139"/>
      <c r="AK714" s="140">
        <f>IFERROR(IF(VLOOKUP(YEAR($D714),SMMLV!$A$2:$C$44,3,0)*$AI714=AJ714,AJ714,IF($AI714="",AJ714,VLOOKUP(YEAR($D714),SMMLV!$A$2:$C$44,3,0)*$AI714)),0)</f>
        <v>0</v>
      </c>
      <c r="AL714" s="141"/>
      <c r="AM714" s="142"/>
      <c r="AN714" s="147"/>
      <c r="AO714" s="144"/>
      <c r="AP714" s="145">
        <f>IFERROR(SUM(IF(VLOOKUP(YEAR($D714),SMMLV!$A$2:$C$44,3,0)*AL714=AM714,AM714,IF(AL714="",AM714,VLOOKUP(YEAR($D714),SMMLV!$A$2:$C$44,3,0)*AL714)),IF(VLOOKUP(YEAR($D714),SMMLV!$A$2:$C$44,3,0)*AN714=AO714,AO714,IF(AN714="",AO714,VLOOKUP(YEAR($D714),SMMLV!$A$2:$C$44,3,0)*AN714))),0)</f>
        <v>0</v>
      </c>
      <c r="AQ714" s="148"/>
      <c r="AR714" s="142"/>
      <c r="AS714" s="140">
        <f>IFERROR(IF(VLOOKUP(YEAR($D714),SMMLV!$A$2:$C$44,3,0)*AQ714=AR714,AR714,IF(AQ714="",AR714,VLOOKUP(YEAR($D714),SMMLV!$A$2:$C$44,3,0)*AQ714)),0)</f>
        <v>0</v>
      </c>
      <c r="AT714" s="147"/>
      <c r="AU714" s="142"/>
      <c r="AV714" s="140">
        <f>IFERROR(IF(VLOOKUP(YEAR($D714),SMMLV!$A$2:$C$44,3,0)*AT714=AU714,AU714,IF(AT714="",AU714,VLOOKUP(YEAR($D714),SMMLV!$A$2:$C$44,3,0)*AT714)),0)</f>
        <v>0</v>
      </c>
      <c r="AW714" s="147"/>
      <c r="AX714" s="142"/>
      <c r="AY714" s="140">
        <f>IFERROR(IF(VLOOKUP(YEAR($D714),SMMLV!$A$2:$C$44,3,0)*AW714=AX714,AX714,IF(AW714="",AX714,VLOOKUP(YEAR($D714),SMMLV!$A$2:$C$44,3,0)*AW714)),0)</f>
        <v>0</v>
      </c>
      <c r="AZ714" s="134"/>
      <c r="BA714" s="145">
        <f t="shared" si="578"/>
        <v>0</v>
      </c>
      <c r="BB714" s="138"/>
      <c r="BC714" s="139"/>
      <c r="BD714" s="140">
        <f>IFERROR(IF(VLOOKUP(YEAR($D714),SMMLV!$A$2:$C$44,3,0)*BB714=BC714,BC714,IF(BB714="",BC714,VLOOKUP(YEAR($D714),SMMLV!$A$2:$C$44,3,0)*BB714)),0)</f>
        <v>0</v>
      </c>
      <c r="BE714" s="141"/>
      <c r="BF714" s="142"/>
      <c r="BG714" s="147"/>
      <c r="BH714" s="144"/>
      <c r="BI714" s="145">
        <f>IFERROR(SUM(IF(VLOOKUP(YEAR($D714),SMMLV!$A$2:$C$44,3,0)*BE714=BF714,BF714,IF(BE714="",BF714,VLOOKUP(YEAR($D714),SMMLV!$A$2:$C$44,3,0)*BE714)),IF(VLOOKUP(YEAR($D714),SMMLV!$A$2:$C$44,3,0)*BG714=BH714,BH714,IF(BG714="",BH714,VLOOKUP(YEAR($D714),SMMLV!$A$2:$C$44,3,0)*BG714))),0)</f>
        <v>0</v>
      </c>
      <c r="BJ714" s="149"/>
      <c r="BK714" s="150"/>
      <c r="BL714" s="140">
        <f>IFERROR(IF(VLOOKUP(YEAR($D714),SMMLV!$A$2:$C$44,3,0)*BJ714=BK714,BK714,IF(BJ714="",BK714,VLOOKUP(YEAR($D714),SMMLV!$A$2:$C$44,3,0)*BJ714)),0)</f>
        <v>0</v>
      </c>
      <c r="BM714" s="147"/>
      <c r="BN714" s="142"/>
      <c r="BO714" s="140">
        <f>IFERROR(IF(VLOOKUP(YEAR($D714),SMMLV!$A$2:$C$44,3,0)*BM714=BN714,BN714,IF(BM714="",BN714,VLOOKUP(YEAR($D714),SMMLV!$A$2:$C$44,3,0)*BM714)),0)</f>
        <v>0</v>
      </c>
      <c r="BP714" s="147"/>
      <c r="BQ714" s="142"/>
      <c r="BR714" s="140">
        <f>IFERROR(IF(VLOOKUP(YEAR($D714),SMMLV!$A$2:$C$44,3,0)*BP714=BQ714,BQ714,IF(BP714="",BQ714,VLOOKUP(YEAR($D714),SMMLV!$A$2:$C$44,3,0)*BP714)),0)</f>
        <v>0</v>
      </c>
      <c r="BS714" s="134"/>
      <c r="BT714" s="145">
        <f t="shared" si="579"/>
        <v>0</v>
      </c>
      <c r="BU714" s="151">
        <f t="shared" si="580"/>
        <v>0</v>
      </c>
      <c r="BV714" s="151">
        <f t="shared" si="581"/>
        <v>0</v>
      </c>
      <c r="BW714" s="151">
        <f t="shared" si="582"/>
        <v>0</v>
      </c>
      <c r="BX714" s="151">
        <f t="shared" si="583"/>
        <v>0</v>
      </c>
      <c r="BY714" s="151">
        <f t="shared" si="584"/>
        <v>0</v>
      </c>
      <c r="BZ714" s="151">
        <f t="shared" ref="BZ714:BZ777" si="626">IFERROR($BU714+$BV714+$BW714+$BX714+$BY714,0)</f>
        <v>0</v>
      </c>
      <c r="CA714" s="134"/>
      <c r="CB714" s="134"/>
      <c r="CC714" s="134"/>
      <c r="CD714" s="152">
        <f t="shared" ref="CD714:CD777" si="627">+$D714</f>
        <v>0</v>
      </c>
      <c r="CE714" s="153">
        <f>IFERROR(INDEX(IPC!$A$11:$Y$22,MATCH(PROPER(TEXT(CD714,"mmmm")),IPC!$A$11:$A$22,0),MATCH(YEAR(CD714),IPC!$A$10:$Y$10,0)),0)</f>
        <v>0</v>
      </c>
      <c r="CF714" s="154">
        <v>67104</v>
      </c>
      <c r="CG714" s="153">
        <f>IFERROR(INDEX(IPC!$A$11:$Y$22,MATCH(PROPER(TEXT(CF714,"mmmm")),IPC!$A$11:$A$22,0),MATCH(YEAR(CF714),IPC!$A$10:$Y$10,0)),0)</f>
        <v>0</v>
      </c>
      <c r="CH714" s="155">
        <f t="shared" ref="CH714:CH777" si="628">IFERROR($CG714/$CE714,0)</f>
        <v>0</v>
      </c>
      <c r="CI714" s="145">
        <v>1751609</v>
      </c>
      <c r="CJ714" s="151">
        <f t="shared" si="585"/>
        <v>0</v>
      </c>
      <c r="CK714" s="151">
        <f t="shared" si="586"/>
        <v>0</v>
      </c>
      <c r="CL714" s="151">
        <f t="shared" si="587"/>
        <v>0</v>
      </c>
      <c r="CM714" s="151">
        <f t="shared" si="588"/>
        <v>0</v>
      </c>
      <c r="CN714" s="151">
        <f t="shared" si="589"/>
        <v>0</v>
      </c>
      <c r="CO714" s="151">
        <f t="shared" si="590"/>
        <v>0</v>
      </c>
      <c r="CP714" s="151">
        <f t="shared" si="591"/>
        <v>0</v>
      </c>
      <c r="CQ714" s="151">
        <f t="shared" si="592"/>
        <v>0</v>
      </c>
      <c r="CR714" s="151">
        <f t="shared" si="593"/>
        <v>0</v>
      </c>
      <c r="CS714" s="151">
        <f t="shared" si="594"/>
        <v>0</v>
      </c>
      <c r="CT714" s="151">
        <f t="shared" si="595"/>
        <v>0</v>
      </c>
      <c r="CU714" s="151">
        <f t="shared" si="596"/>
        <v>0</v>
      </c>
      <c r="CV714" s="151">
        <f t="shared" si="597"/>
        <v>0</v>
      </c>
      <c r="CW714" s="151">
        <f t="shared" si="598"/>
        <v>0</v>
      </c>
      <c r="CX714" s="151">
        <f t="shared" si="599"/>
        <v>0</v>
      </c>
      <c r="CY714" s="151">
        <f t="shared" si="600"/>
        <v>0</v>
      </c>
      <c r="CZ714" s="151">
        <f t="shared" si="601"/>
        <v>0</v>
      </c>
      <c r="DA714" s="151">
        <f t="shared" si="602"/>
        <v>0</v>
      </c>
      <c r="DB714" s="151">
        <f t="shared" si="603"/>
        <v>0</v>
      </c>
      <c r="DC714" s="151">
        <f t="shared" si="604"/>
        <v>0</v>
      </c>
      <c r="DD714" s="151">
        <f t="shared" si="605"/>
        <v>0</v>
      </c>
      <c r="DE714" s="151">
        <f t="shared" si="606"/>
        <v>0</v>
      </c>
      <c r="DF714" s="151">
        <f t="shared" si="607"/>
        <v>0</v>
      </c>
      <c r="DG714" s="151">
        <f t="shared" si="608"/>
        <v>0</v>
      </c>
      <c r="DH714" s="151">
        <f t="shared" si="609"/>
        <v>0</v>
      </c>
      <c r="DI714" s="151">
        <f t="shared" si="610"/>
        <v>0</v>
      </c>
      <c r="DJ714" s="151">
        <f t="shared" si="611"/>
        <v>0</v>
      </c>
      <c r="DK714" s="151">
        <f t="shared" si="612"/>
        <v>0</v>
      </c>
      <c r="DL714" s="151">
        <f t="shared" si="613"/>
        <v>0</v>
      </c>
      <c r="DM714" s="151">
        <f t="shared" si="614"/>
        <v>0</v>
      </c>
      <c r="DN714" s="151">
        <f t="shared" si="615"/>
        <v>0</v>
      </c>
      <c r="DO714" s="156">
        <f t="shared" si="616"/>
        <v>0</v>
      </c>
      <c r="DP714" s="173" t="str">
        <f t="shared" si="617"/>
        <v/>
      </c>
      <c r="DQ714" s="157" t="str">
        <f t="shared" si="618"/>
        <v/>
      </c>
      <c r="DR714" s="158" t="str">
        <f>IFERROR(IFERROR(IFERROR(_xlfn.XLOOKUP(DP714,#REF!,#REF!,,,),_xlfn.XLOOKUP(DP714,#REF!,#REF!,,,)),_xlfn.XLOOKUP(DP714,#REF!,#REF!,,,)),"N/A")</f>
        <v>N/A</v>
      </c>
      <c r="DS714" s="159"/>
      <c r="DT714" s="160"/>
      <c r="DU714" s="161"/>
      <c r="DV714" s="162"/>
      <c r="DW714" s="163">
        <f>IFERROR(IFERROR(IFERROR(_xlfn.XLOOKUP(DP714,#REF!,#REF!,,,),_xlfn.XLOOKUP(DP714,#REF!,#REF!,,,)),_xlfn.XLOOKUP(DP714,#REF!,#REF!,,,)),0)</f>
        <v>0</v>
      </c>
      <c r="DX714" s="164"/>
      <c r="DY714" s="165">
        <f t="shared" si="619"/>
        <v>0</v>
      </c>
      <c r="DZ714" s="166"/>
      <c r="EA714" s="167">
        <f t="shared" si="620"/>
        <v>0</v>
      </c>
      <c r="EB714" s="168">
        <f t="shared" si="621"/>
        <v>0</v>
      </c>
      <c r="EC714" s="168">
        <f t="shared" si="622"/>
        <v>0</v>
      </c>
      <c r="ED714" s="169"/>
      <c r="EE714" s="170">
        <f t="shared" si="623"/>
        <v>0</v>
      </c>
      <c r="EF714" s="170" t="str">
        <f>IFERROR(IF(DY714&gt;((_xlfn.XLOOKUP(DQ714,TOPES!B:B,TOPES!C:C,,,)*INDEXACIÓN!CI714)),"SUPERA TOPES DEL HV",0),"HV NO ENCONTRADO")</f>
        <v>HV NO ENCONTRADO</v>
      </c>
      <c r="EG714" s="170">
        <f t="shared" si="624"/>
        <v>0</v>
      </c>
      <c r="EH714" s="170">
        <f>IF(SUMIF($M:$M,#REF!,$DY:$DY)&gt;$EH$8,"CONSULTA DIAN",0)</f>
        <v>0</v>
      </c>
      <c r="EI714" s="171">
        <f t="shared" si="625"/>
        <v>0</v>
      </c>
      <c r="EJ714" s="172"/>
    </row>
    <row r="715" spans="1:140" x14ac:dyDescent="0.25">
      <c r="A715" s="133" t="str">
        <f t="shared" ref="A715:A778" si="629">IF(AND(B715="",D715="",E715="",F715="",J715=""),"",RIGHT($B715,5)&amp;TEXT($D715,"yyyymm")&amp;TEXT($E715,"00000")&amp;LEFT($F715,4)&amp;LEFT($J715,5))</f>
        <v>19000100706</v>
      </c>
      <c r="B715" s="134"/>
      <c r="C715" s="134"/>
      <c r="D715" s="135">
        <f>_xlfn.XLOOKUP(C715,TOPES!L:L,TOPES!M:M,,,)</f>
        <v>0</v>
      </c>
      <c r="E715" s="136">
        <v>706</v>
      </c>
      <c r="F715" s="134"/>
      <c r="G715" s="134"/>
      <c r="H715" s="134"/>
      <c r="I715" s="134"/>
      <c r="J715" s="134"/>
      <c r="K715" s="134"/>
      <c r="L715" s="134"/>
      <c r="M715" s="137"/>
      <c r="N715" s="134"/>
      <c r="O715" s="137" t="str">
        <f t="shared" ref="O715:O778" si="630">DP715</f>
        <v/>
      </c>
      <c r="P715" s="138"/>
      <c r="Q715" s="139"/>
      <c r="R715" s="140">
        <f>IFERROR(IF(VLOOKUP(YEAR($D715),SMMLV!$A$2:$C$44,3,0)*$P715=$Q715,$Q715,IF($P715="",$Q715,VLOOKUP(YEAR($D715),SMMLV!$A$2:$C$44,3,0)*$P715)),0)</f>
        <v>0</v>
      </c>
      <c r="S715" s="141"/>
      <c r="T715" s="142"/>
      <c r="U715" s="143"/>
      <c r="V715" s="144"/>
      <c r="W715" s="145">
        <f>IFERROR(SUM(IF(VLOOKUP(YEAR($D715),SMMLV!$A$2:$C$44,3,0)*S715=T715,T715,IF(S715="",T715,VLOOKUP(YEAR($D715),SMMLV!$A$2:$C$44,3,0)*S715)),IF(VLOOKUP(YEAR($D715),SMMLV!$A$2:$C$44,3,0)*U715=V715,V715,IF(U715="",V715,VLOOKUP(YEAR($D715),SMMLV!$A$2:$C$44,3,0)*U715))),0)</f>
        <v>0</v>
      </c>
      <c r="X715" s="146"/>
      <c r="Y715" s="139"/>
      <c r="Z715" s="140">
        <f>IFERROR(IF(VLOOKUP(YEAR($D715),SMMLV!$A$2:$C$44,3,0)*$X715=$Y715,$Y715,IF($X715="",$Y715,VLOOKUP(YEAR($D715),SMMLV!$A$2:$C$44,3,0)*$X715)),0)</f>
        <v>0</v>
      </c>
      <c r="AA715" s="147"/>
      <c r="AB715" s="142"/>
      <c r="AC715" s="140">
        <f>IFERROR(IF(VLOOKUP(YEAR($D715),SMMLV!$A$2:$C$44,3,0)*$AA715=$AB715,$AB715,IF($AA715="",$AB715,VLOOKUP(YEAR($D715),SMMLV!$A$2:$C$44,3,0)*$AA715)),0)</f>
        <v>0</v>
      </c>
      <c r="AD715" s="147"/>
      <c r="AE715" s="142"/>
      <c r="AF715" s="140">
        <f>IFERROR(IF(VLOOKUP(YEAR($D715),SMMLV!$A$2:$C$44,3,0)*$AD715=$AE715,$AE715,IF($AD715="",$AE715,VLOOKUP(YEAR($D715),SMMLV!$A$2:$C$44,3,0)*$AD715)),0)</f>
        <v>0</v>
      </c>
      <c r="AG715" s="134"/>
      <c r="AH715" s="145">
        <f t="shared" ref="AH715:AH778" si="631">IFERROR(IF(OR(AG715="NULIDAD",AG715="NULIDAD PARCIAL",AG715="REVOCA RECONOCIMIENTO",),0,SUM(R715,W715,Z715,AC715,AF715)),0)</f>
        <v>0</v>
      </c>
      <c r="AI715" s="138"/>
      <c r="AJ715" s="139"/>
      <c r="AK715" s="140">
        <f>IFERROR(IF(VLOOKUP(YEAR($D715),SMMLV!$A$2:$C$44,3,0)*$AI715=AJ715,AJ715,IF($AI715="",AJ715,VLOOKUP(YEAR($D715),SMMLV!$A$2:$C$44,3,0)*$AI715)),0)</f>
        <v>0</v>
      </c>
      <c r="AL715" s="141"/>
      <c r="AM715" s="142"/>
      <c r="AN715" s="147"/>
      <c r="AO715" s="144"/>
      <c r="AP715" s="145">
        <f>IFERROR(SUM(IF(VLOOKUP(YEAR($D715),SMMLV!$A$2:$C$44,3,0)*AL715=AM715,AM715,IF(AL715="",AM715,VLOOKUP(YEAR($D715),SMMLV!$A$2:$C$44,3,0)*AL715)),IF(VLOOKUP(YEAR($D715),SMMLV!$A$2:$C$44,3,0)*AN715=AO715,AO715,IF(AN715="",AO715,VLOOKUP(YEAR($D715),SMMLV!$A$2:$C$44,3,0)*AN715))),0)</f>
        <v>0</v>
      </c>
      <c r="AQ715" s="148"/>
      <c r="AR715" s="142"/>
      <c r="AS715" s="140">
        <f>IFERROR(IF(VLOOKUP(YEAR($D715),SMMLV!$A$2:$C$44,3,0)*AQ715=AR715,AR715,IF(AQ715="",AR715,VLOOKUP(YEAR($D715),SMMLV!$A$2:$C$44,3,0)*AQ715)),0)</f>
        <v>0</v>
      </c>
      <c r="AT715" s="147"/>
      <c r="AU715" s="142"/>
      <c r="AV715" s="140">
        <f>IFERROR(IF(VLOOKUP(YEAR($D715),SMMLV!$A$2:$C$44,3,0)*AT715=AU715,AU715,IF(AT715="",AU715,VLOOKUP(YEAR($D715),SMMLV!$A$2:$C$44,3,0)*AT715)),0)</f>
        <v>0</v>
      </c>
      <c r="AW715" s="147"/>
      <c r="AX715" s="142"/>
      <c r="AY715" s="140">
        <f>IFERROR(IF(VLOOKUP(YEAR($D715),SMMLV!$A$2:$C$44,3,0)*AW715=AX715,AX715,IF(AW715="",AX715,VLOOKUP(YEAR($D715),SMMLV!$A$2:$C$44,3,0)*AW715)),0)</f>
        <v>0</v>
      </c>
      <c r="AZ715" s="134"/>
      <c r="BA715" s="145">
        <f t="shared" ref="BA715:BA778" si="632">IFERROR(IF(OR(AZ715="NULIDAD",AZ715="NULIDAD PARCIAL",AZ715="REVOCA RECONOCIMIENTO",),0,SUM(AK715,AP715,AS715,AV715,AY715)),0)</f>
        <v>0</v>
      </c>
      <c r="BB715" s="138"/>
      <c r="BC715" s="139"/>
      <c r="BD715" s="140">
        <f>IFERROR(IF(VLOOKUP(YEAR($D715),SMMLV!$A$2:$C$44,3,0)*BB715=BC715,BC715,IF(BB715="",BC715,VLOOKUP(YEAR($D715),SMMLV!$A$2:$C$44,3,0)*BB715)),0)</f>
        <v>0</v>
      </c>
      <c r="BE715" s="141"/>
      <c r="BF715" s="142"/>
      <c r="BG715" s="147"/>
      <c r="BH715" s="144"/>
      <c r="BI715" s="145">
        <f>IFERROR(SUM(IF(VLOOKUP(YEAR($D715),SMMLV!$A$2:$C$44,3,0)*BE715=BF715,BF715,IF(BE715="",BF715,VLOOKUP(YEAR($D715),SMMLV!$A$2:$C$44,3,0)*BE715)),IF(VLOOKUP(YEAR($D715),SMMLV!$A$2:$C$44,3,0)*BG715=BH715,BH715,IF(BG715="",BH715,VLOOKUP(YEAR($D715),SMMLV!$A$2:$C$44,3,0)*BG715))),0)</f>
        <v>0</v>
      </c>
      <c r="BJ715" s="149"/>
      <c r="BK715" s="150"/>
      <c r="BL715" s="140">
        <f>IFERROR(IF(VLOOKUP(YEAR($D715),SMMLV!$A$2:$C$44,3,0)*BJ715=BK715,BK715,IF(BJ715="",BK715,VLOOKUP(YEAR($D715),SMMLV!$A$2:$C$44,3,0)*BJ715)),0)</f>
        <v>0</v>
      </c>
      <c r="BM715" s="147"/>
      <c r="BN715" s="142"/>
      <c r="BO715" s="140">
        <f>IFERROR(IF(VLOOKUP(YEAR($D715),SMMLV!$A$2:$C$44,3,0)*BM715=BN715,BN715,IF(BM715="",BN715,VLOOKUP(YEAR($D715),SMMLV!$A$2:$C$44,3,0)*BM715)),0)</f>
        <v>0</v>
      </c>
      <c r="BP715" s="147"/>
      <c r="BQ715" s="142"/>
      <c r="BR715" s="140">
        <f>IFERROR(IF(VLOOKUP(YEAR($D715),SMMLV!$A$2:$C$44,3,0)*BP715=BQ715,BQ715,IF(BP715="",BQ715,VLOOKUP(YEAR($D715),SMMLV!$A$2:$C$44,3,0)*BP715)),0)</f>
        <v>0</v>
      </c>
      <c r="BS715" s="134"/>
      <c r="BT715" s="145">
        <f t="shared" ref="BT715:BT778" si="633">IFERROR(IF(OR($BS715="NULIDAD",$BS715="NULIDAD PARCIAL",$BS715="REVOCA RECONOCIMIENTO",),0,SUM($BD715,$BI715,$BL715,$BO715,$BR715)),0)</f>
        <v>0</v>
      </c>
      <c r="BU715" s="151">
        <f t="shared" ref="BU715:BU778" si="634">IFERROR(IF($BD715&gt;0,$BD715,IF($AK715&gt;0,$AK715,$R715)),0)</f>
        <v>0</v>
      </c>
      <c r="BV715" s="151">
        <f t="shared" ref="BV715:BV778" si="635">IFERROR(IF($BI715&gt;0,$BI715,IF($AP715&gt;0,$AP715,$W715)),0)</f>
        <v>0</v>
      </c>
      <c r="BW715" s="151">
        <f t="shared" ref="BW715:BW778" si="636">IFERROR(IF($BL715&gt;0,$BL715,IF($AS715&gt;0,$AS715,$Z715)),0)</f>
        <v>0</v>
      </c>
      <c r="BX715" s="151">
        <f t="shared" ref="BX715:BX778" si="637">IFERROR(IF($BO715&gt;0,$BO715,IF($AV715&gt;0,$AV715,$AC715)),0)</f>
        <v>0</v>
      </c>
      <c r="BY715" s="151">
        <f t="shared" ref="BY715:BY778" si="638">IFERROR(IF($BR715&gt;0,$BR715,IF($AY715&gt;0,$AY715,$AF715)),0)</f>
        <v>0</v>
      </c>
      <c r="BZ715" s="151">
        <f t="shared" si="626"/>
        <v>0</v>
      </c>
      <c r="CA715" s="134"/>
      <c r="CB715" s="134"/>
      <c r="CC715" s="134"/>
      <c r="CD715" s="152">
        <f t="shared" si="627"/>
        <v>0</v>
      </c>
      <c r="CE715" s="153">
        <f>IFERROR(INDEX(IPC!$A$11:$Y$22,MATCH(PROPER(TEXT(CD715,"mmmm")),IPC!$A$11:$A$22,0),MATCH(YEAR(CD715),IPC!$A$10:$Y$10,0)),0)</f>
        <v>0</v>
      </c>
      <c r="CF715" s="154">
        <v>67134</v>
      </c>
      <c r="CG715" s="153">
        <f>IFERROR(INDEX(IPC!$A$11:$Y$22,MATCH(PROPER(TEXT(CF715,"mmmm")),IPC!$A$11:$A$22,0),MATCH(YEAR(CF715),IPC!$A$10:$Y$10,0)),0)</f>
        <v>0</v>
      </c>
      <c r="CH715" s="155">
        <f t="shared" si="628"/>
        <v>0</v>
      </c>
      <c r="CI715" s="145">
        <v>1751610</v>
      </c>
      <c r="CJ715" s="151">
        <f t="shared" ref="CJ715:CJ778" si="639">IFERROR(IF(P715&gt;0,P715*CI715,Q715*CH715),0)</f>
        <v>0</v>
      </c>
      <c r="CK715" s="151">
        <f t="shared" ref="CK715:CK778" si="640">IFERROR(IF(S715&gt;0,S715*CI715,T715*CH715),0)</f>
        <v>0</v>
      </c>
      <c r="CL715" s="151">
        <f t="shared" ref="CL715:CL778" si="641">IFERROR(IF(U715&gt;0,U715*CI715,V715*CH715),0)</f>
        <v>0</v>
      </c>
      <c r="CM715" s="151">
        <f t="shared" ref="CM715:CM778" si="642">IFERROR(IF((CK715+CL715)&gt;0,CK715+CL715,V715*CH715),0)</f>
        <v>0</v>
      </c>
      <c r="CN715" s="151">
        <f t="shared" ref="CN715:CN778" si="643">IFERROR(IF(X715&gt;0,X715*CI715,Y715*CH715),0)</f>
        <v>0</v>
      </c>
      <c r="CO715" s="151">
        <f t="shared" ref="CO715:CO778" si="644">IFERROR(IF(AA715&gt;0,AA715*CI715,AB715*CH715),0)</f>
        <v>0</v>
      </c>
      <c r="CP715" s="151">
        <f t="shared" ref="CP715:CP778" si="645">IFERROR(IF(AD715&gt;0,AD715*CI715,AE715*CH715),0)</f>
        <v>0</v>
      </c>
      <c r="CQ715" s="151">
        <f t="shared" ref="CQ715:CQ778" si="646">IFERROR(IF(AG715="NULIDAD",0,CJ715+CM715+CN715+CO715+CP715),0)</f>
        <v>0</v>
      </c>
      <c r="CR715" s="151">
        <f t="shared" ref="CR715:CR778" si="647">IFERROR(IF(AI715&gt;0,AI715*CI715,AJ715*CH715),0)</f>
        <v>0</v>
      </c>
      <c r="CS715" s="151">
        <f t="shared" ref="CS715:CS778" si="648">IFERROR(IF(AL715&gt;0,AL715*CI715,AM715*CH715),0)</f>
        <v>0</v>
      </c>
      <c r="CT715" s="151">
        <f t="shared" ref="CT715:CT778" si="649">IFERROR(IF(AN715&gt;0,AN715*CI715,AO715*CH715),0)</f>
        <v>0</v>
      </c>
      <c r="CU715" s="151">
        <f t="shared" ref="CU715:CU778" si="650">IFERROR(IF((CS715+CT715)&gt;0,CS715+CT715,AK715*CH715),0)</f>
        <v>0</v>
      </c>
      <c r="CV715" s="151">
        <f t="shared" ref="CV715:CV778" si="651">IFERROR(IF(AQ715&gt;0,AQ715*CI715,AR715*CH715),0)</f>
        <v>0</v>
      </c>
      <c r="CW715" s="151">
        <f t="shared" ref="CW715:CW778" si="652">IFERROR(IF(AT715&gt;0,AT715*CI715,AU715*CH715),0)</f>
        <v>0</v>
      </c>
      <c r="CX715" s="151">
        <f t="shared" ref="CX715:CX778" si="653">IFERROR(IF(AW715&gt;0,AW715*CI715,AX715*CH715),0)</f>
        <v>0</v>
      </c>
      <c r="CY715" s="151">
        <f t="shared" ref="CY715:CY778" si="654">IFERROR(IF(AZ715="NULIDAD",0,CR715+CU715+CV715+CW715+CX715),0)</f>
        <v>0</v>
      </c>
      <c r="CZ715" s="151">
        <f t="shared" ref="CZ715:CZ778" si="655">IFERROR(IF(BB715&gt;0,BB715*CI715*CH715,BC715*CH715),0)</f>
        <v>0</v>
      </c>
      <c r="DA715" s="151">
        <f t="shared" ref="DA715:DA778" si="656">IFERROR(IF(BE715&gt;0,BE715*CI715,BF715*CH715),0)</f>
        <v>0</v>
      </c>
      <c r="DB715" s="151">
        <f t="shared" ref="DB715:DB778" si="657">IFERROR(IF(BG715&gt;0,BG715*CI715,BH715*CH715),0)</f>
        <v>0</v>
      </c>
      <c r="DC715" s="151">
        <f t="shared" ref="DC715:DC778" si="658">IFERROR(IF((DA715+DB715)&gt;0,DA715+DB715,AZ715*CH715),0)</f>
        <v>0</v>
      </c>
      <c r="DD715" s="151">
        <f t="shared" ref="DD715:DD778" si="659">IFERROR(IF(BJ715&gt;0,BJ715*CI715,BK715*CH715),0)</f>
        <v>0</v>
      </c>
      <c r="DE715" s="151">
        <f t="shared" ref="DE715:DE778" si="660">IFERROR(IF(BM715&gt;0,BM715*CI715,BN715*CH715),0)</f>
        <v>0</v>
      </c>
      <c r="DF715" s="151">
        <f t="shared" ref="DF715:DF778" si="661">IFERROR(IF(BP715&gt;0,BP715*CI715,BQ715*CH715),0)</f>
        <v>0</v>
      </c>
      <c r="DG715" s="151">
        <f t="shared" ref="DG715:DG778" si="662">IFERROR(IF(BS715="NULIDAD",0,CZ715+DC715+DD715+DE715+DF715),0)</f>
        <v>0</v>
      </c>
      <c r="DH715" s="151">
        <f t="shared" ref="DH715:DH778" si="663">IFERROR(IF(CZ715&gt;0,CZ715,IF(CR715&gt;0,CR715,CJ715)),0)</f>
        <v>0</v>
      </c>
      <c r="DI715" s="151">
        <f t="shared" ref="DI715:DI778" si="664">IFERROR(IF(DA715&gt;0,DA715,IF(CS715&gt;0,CS715,CK715)),0)</f>
        <v>0</v>
      </c>
      <c r="DJ715" s="151">
        <f t="shared" ref="DJ715:DJ778" si="665">IFERROR(IF(DB715&gt;0,DB715,IF(CT715&gt;0,CT715,CL715)),0)</f>
        <v>0</v>
      </c>
      <c r="DK715" s="151">
        <f t="shared" ref="DK715:DK778" si="666">IFERROR(IF(DC715&gt;0,DC715,IF(CU715&gt;0,CU715,CM715)),0)</f>
        <v>0</v>
      </c>
      <c r="DL715" s="151">
        <f t="shared" ref="DL715:DL778" si="667">IFERROR(IF(DD715&gt;0,DD715,IF(CV715&gt;0,CV715,CN715)),0)</f>
        <v>0</v>
      </c>
      <c r="DM715" s="151">
        <f t="shared" ref="DM715:DM778" si="668">IFERROR(IF(DE715&gt;0,DE715,IF(CW715&gt;0,CW715,CO715)),0)</f>
        <v>0</v>
      </c>
      <c r="DN715" s="151">
        <f t="shared" ref="DN715:DN778" si="669">IFERROR(IF(DF715&gt;0,DF715,IF(CX715&gt;0,CX715,CP715)),0)</f>
        <v>0</v>
      </c>
      <c r="DO715" s="156">
        <f t="shared" ref="DO715:DO778" si="670">ROUND(IFERROR($DH715+$DK715+$DL715+$DM715+$DN715,0),0)</f>
        <v>0</v>
      </c>
      <c r="DP715" s="173" t="str">
        <f t="shared" ref="DP715:DP778" si="671">$M715&amp;LEFT($J715,5)&amp;LEFT($F715,7)</f>
        <v/>
      </c>
      <c r="DQ715" s="157" t="str">
        <f t="shared" ref="DQ715:DQ778" si="672">IF(LEFT($J715,5)="LESIO",$J715,LEFT($J715,5))</f>
        <v/>
      </c>
      <c r="DR715" s="158" t="str">
        <f>IFERROR(IFERROR(IFERROR(_xlfn.XLOOKUP(DP715,#REF!,#REF!,,,),_xlfn.XLOOKUP(DP715,#REF!,#REF!,,,)),_xlfn.XLOOKUP(DP715,#REF!,#REF!,,,)),"N/A")</f>
        <v>N/A</v>
      </c>
      <c r="DS715" s="159"/>
      <c r="DT715" s="160"/>
      <c r="DU715" s="161"/>
      <c r="DV715" s="162"/>
      <c r="DW715" s="163">
        <f>IFERROR(IFERROR(IFERROR(_xlfn.XLOOKUP(DP715,#REF!,#REF!,,,),_xlfn.XLOOKUP(DP715,#REF!,#REF!,,,)),_xlfn.XLOOKUP(DP715,#REF!,#REF!,,,)),0)</f>
        <v>0</v>
      </c>
      <c r="DX715" s="164"/>
      <c r="DY715" s="165">
        <f t="shared" ref="DY715:DY778" si="673">$DW715+$DX715</f>
        <v>0</v>
      </c>
      <c r="DZ715" s="166"/>
      <c r="EA715" s="167">
        <f t="shared" ref="EA715:EA778" si="674">ROUND(IF((DH715-DZ715)&gt;DY715,0,IF(DZ715&gt;DH715,DY715,IF(DH715+DZ715=0,DY715,IF(DH715-DZ715&lt;DY715,DY715-(DH715-DZ715),IF(AND(DH715=0,DZ715=0),DY715,0))))),0)</f>
        <v>0</v>
      </c>
      <c r="EB715" s="168">
        <f t="shared" ref="EB715:EB778" si="675">ROUND(EA715*$ED$8,0)</f>
        <v>0</v>
      </c>
      <c r="EC715" s="168">
        <f t="shared" ref="EC715:EC778" si="676">ROUND(DY715-EB715,0)</f>
        <v>0</v>
      </c>
      <c r="ED715" s="169"/>
      <c r="EE715" s="170">
        <f t="shared" ref="EE715:EE778" si="677">IF(DY715&gt;DO715,"SUPERA RECONOCIMEINTO SENTENCIA",)</f>
        <v>0</v>
      </c>
      <c r="EF715" s="170" t="str">
        <f>IFERROR(IF(DY715&gt;((_xlfn.XLOOKUP(DQ715,TOPES!B:B,TOPES!C:C,,,)*INDEXACIÓN!CI715)),"SUPERA TOPES DEL HV",0),"HV NO ENCONTRADO")</f>
        <v>HV NO ENCONTRADO</v>
      </c>
      <c r="EG715" s="170">
        <f t="shared" ref="EG715:EG778" si="678">IF(SUMIF($M:$M,$M715,$DW:$DW)&gt;$EG$8,"SUPERA TOPES PGN",0)</f>
        <v>0</v>
      </c>
      <c r="EH715" s="170">
        <f>IF(SUMIF($M:$M,#REF!,$DY:$DY)&gt;$EH$8,"CONSULTA DIAN",0)</f>
        <v>0</v>
      </c>
      <c r="EI715" s="171">
        <f t="shared" ref="EI715:EI778" si="679">IF(AND(DR715="ADULTOS",EC715=0),"NO INCLUIR EN ACAPITE DE ADULTOS",0)</f>
        <v>0</v>
      </c>
      <c r="EJ715" s="172"/>
    </row>
    <row r="716" spans="1:140" x14ac:dyDescent="0.25">
      <c r="A716" s="133" t="str">
        <f t="shared" si="629"/>
        <v>19000100707</v>
      </c>
      <c r="B716" s="134"/>
      <c r="C716" s="134"/>
      <c r="D716" s="135">
        <f>_xlfn.XLOOKUP(C716,TOPES!L:L,TOPES!M:M,,,)</f>
        <v>0</v>
      </c>
      <c r="E716" s="136">
        <v>707</v>
      </c>
      <c r="F716" s="134"/>
      <c r="G716" s="134"/>
      <c r="H716" s="134"/>
      <c r="I716" s="134"/>
      <c r="J716" s="134"/>
      <c r="K716" s="134"/>
      <c r="L716" s="134"/>
      <c r="M716" s="137"/>
      <c r="N716" s="134"/>
      <c r="O716" s="137" t="str">
        <f t="shared" si="630"/>
        <v/>
      </c>
      <c r="P716" s="138"/>
      <c r="Q716" s="139"/>
      <c r="R716" s="140">
        <f>IFERROR(IF(VLOOKUP(YEAR($D716),SMMLV!$A$2:$C$44,3,0)*$P716=$Q716,$Q716,IF($P716="",$Q716,VLOOKUP(YEAR($D716),SMMLV!$A$2:$C$44,3,0)*$P716)),0)</f>
        <v>0</v>
      </c>
      <c r="S716" s="141"/>
      <c r="T716" s="142"/>
      <c r="U716" s="143"/>
      <c r="V716" s="144"/>
      <c r="W716" s="145">
        <f>IFERROR(SUM(IF(VLOOKUP(YEAR($D716),SMMLV!$A$2:$C$44,3,0)*S716=T716,T716,IF(S716="",T716,VLOOKUP(YEAR($D716),SMMLV!$A$2:$C$44,3,0)*S716)),IF(VLOOKUP(YEAR($D716),SMMLV!$A$2:$C$44,3,0)*U716=V716,V716,IF(U716="",V716,VLOOKUP(YEAR($D716),SMMLV!$A$2:$C$44,3,0)*U716))),0)</f>
        <v>0</v>
      </c>
      <c r="X716" s="146"/>
      <c r="Y716" s="139"/>
      <c r="Z716" s="140">
        <f>IFERROR(IF(VLOOKUP(YEAR($D716),SMMLV!$A$2:$C$44,3,0)*$X716=$Y716,$Y716,IF($X716="",$Y716,VLOOKUP(YEAR($D716),SMMLV!$A$2:$C$44,3,0)*$X716)),0)</f>
        <v>0</v>
      </c>
      <c r="AA716" s="147"/>
      <c r="AB716" s="142"/>
      <c r="AC716" s="140">
        <f>IFERROR(IF(VLOOKUP(YEAR($D716),SMMLV!$A$2:$C$44,3,0)*$AA716=$AB716,$AB716,IF($AA716="",$AB716,VLOOKUP(YEAR($D716),SMMLV!$A$2:$C$44,3,0)*$AA716)),0)</f>
        <v>0</v>
      </c>
      <c r="AD716" s="147"/>
      <c r="AE716" s="142"/>
      <c r="AF716" s="140">
        <f>IFERROR(IF(VLOOKUP(YEAR($D716),SMMLV!$A$2:$C$44,3,0)*$AD716=$AE716,$AE716,IF($AD716="",$AE716,VLOOKUP(YEAR($D716),SMMLV!$A$2:$C$44,3,0)*$AD716)),0)</f>
        <v>0</v>
      </c>
      <c r="AG716" s="134"/>
      <c r="AH716" s="145">
        <f t="shared" si="631"/>
        <v>0</v>
      </c>
      <c r="AI716" s="138"/>
      <c r="AJ716" s="139"/>
      <c r="AK716" s="140">
        <f>IFERROR(IF(VLOOKUP(YEAR($D716),SMMLV!$A$2:$C$44,3,0)*$AI716=AJ716,AJ716,IF($AI716="",AJ716,VLOOKUP(YEAR($D716),SMMLV!$A$2:$C$44,3,0)*$AI716)),0)</f>
        <v>0</v>
      </c>
      <c r="AL716" s="141"/>
      <c r="AM716" s="142"/>
      <c r="AN716" s="147"/>
      <c r="AO716" s="144"/>
      <c r="AP716" s="145">
        <f>IFERROR(SUM(IF(VLOOKUP(YEAR($D716),SMMLV!$A$2:$C$44,3,0)*AL716=AM716,AM716,IF(AL716="",AM716,VLOOKUP(YEAR($D716),SMMLV!$A$2:$C$44,3,0)*AL716)),IF(VLOOKUP(YEAR($D716),SMMLV!$A$2:$C$44,3,0)*AN716=AO716,AO716,IF(AN716="",AO716,VLOOKUP(YEAR($D716),SMMLV!$A$2:$C$44,3,0)*AN716))),0)</f>
        <v>0</v>
      </c>
      <c r="AQ716" s="148"/>
      <c r="AR716" s="142"/>
      <c r="AS716" s="140">
        <f>IFERROR(IF(VLOOKUP(YEAR($D716),SMMLV!$A$2:$C$44,3,0)*AQ716=AR716,AR716,IF(AQ716="",AR716,VLOOKUP(YEAR($D716),SMMLV!$A$2:$C$44,3,0)*AQ716)),0)</f>
        <v>0</v>
      </c>
      <c r="AT716" s="147"/>
      <c r="AU716" s="142"/>
      <c r="AV716" s="140">
        <f>IFERROR(IF(VLOOKUP(YEAR($D716),SMMLV!$A$2:$C$44,3,0)*AT716=AU716,AU716,IF(AT716="",AU716,VLOOKUP(YEAR($D716),SMMLV!$A$2:$C$44,3,0)*AT716)),0)</f>
        <v>0</v>
      </c>
      <c r="AW716" s="147"/>
      <c r="AX716" s="142"/>
      <c r="AY716" s="140">
        <f>IFERROR(IF(VLOOKUP(YEAR($D716),SMMLV!$A$2:$C$44,3,0)*AW716=AX716,AX716,IF(AW716="",AX716,VLOOKUP(YEAR($D716),SMMLV!$A$2:$C$44,3,0)*AW716)),0)</f>
        <v>0</v>
      </c>
      <c r="AZ716" s="134"/>
      <c r="BA716" s="145">
        <f t="shared" si="632"/>
        <v>0</v>
      </c>
      <c r="BB716" s="138"/>
      <c r="BC716" s="139"/>
      <c r="BD716" s="140">
        <f>IFERROR(IF(VLOOKUP(YEAR($D716),SMMLV!$A$2:$C$44,3,0)*BB716=BC716,BC716,IF(BB716="",BC716,VLOOKUP(YEAR($D716),SMMLV!$A$2:$C$44,3,0)*BB716)),0)</f>
        <v>0</v>
      </c>
      <c r="BE716" s="141"/>
      <c r="BF716" s="142"/>
      <c r="BG716" s="147"/>
      <c r="BH716" s="144"/>
      <c r="BI716" s="145">
        <f>IFERROR(SUM(IF(VLOOKUP(YEAR($D716),SMMLV!$A$2:$C$44,3,0)*BE716=BF716,BF716,IF(BE716="",BF716,VLOOKUP(YEAR($D716),SMMLV!$A$2:$C$44,3,0)*BE716)),IF(VLOOKUP(YEAR($D716),SMMLV!$A$2:$C$44,3,0)*BG716=BH716,BH716,IF(BG716="",BH716,VLOOKUP(YEAR($D716),SMMLV!$A$2:$C$44,3,0)*BG716))),0)</f>
        <v>0</v>
      </c>
      <c r="BJ716" s="149"/>
      <c r="BK716" s="150"/>
      <c r="BL716" s="140">
        <f>IFERROR(IF(VLOOKUP(YEAR($D716),SMMLV!$A$2:$C$44,3,0)*BJ716=BK716,BK716,IF(BJ716="",BK716,VLOOKUP(YEAR($D716),SMMLV!$A$2:$C$44,3,0)*BJ716)),0)</f>
        <v>0</v>
      </c>
      <c r="BM716" s="147"/>
      <c r="BN716" s="142"/>
      <c r="BO716" s="140">
        <f>IFERROR(IF(VLOOKUP(YEAR($D716),SMMLV!$A$2:$C$44,3,0)*BM716=BN716,BN716,IF(BM716="",BN716,VLOOKUP(YEAR($D716),SMMLV!$A$2:$C$44,3,0)*BM716)),0)</f>
        <v>0</v>
      </c>
      <c r="BP716" s="147"/>
      <c r="BQ716" s="142"/>
      <c r="BR716" s="140">
        <f>IFERROR(IF(VLOOKUP(YEAR($D716),SMMLV!$A$2:$C$44,3,0)*BP716=BQ716,BQ716,IF(BP716="",BQ716,VLOOKUP(YEAR($D716),SMMLV!$A$2:$C$44,3,0)*BP716)),0)</f>
        <v>0</v>
      </c>
      <c r="BS716" s="134"/>
      <c r="BT716" s="145">
        <f t="shared" si="633"/>
        <v>0</v>
      </c>
      <c r="BU716" s="151">
        <f t="shared" si="634"/>
        <v>0</v>
      </c>
      <c r="BV716" s="151">
        <f t="shared" si="635"/>
        <v>0</v>
      </c>
      <c r="BW716" s="151">
        <f t="shared" si="636"/>
        <v>0</v>
      </c>
      <c r="BX716" s="151">
        <f t="shared" si="637"/>
        <v>0</v>
      </c>
      <c r="BY716" s="151">
        <f t="shared" si="638"/>
        <v>0</v>
      </c>
      <c r="BZ716" s="151">
        <f t="shared" si="626"/>
        <v>0</v>
      </c>
      <c r="CA716" s="134"/>
      <c r="CB716" s="134"/>
      <c r="CC716" s="134"/>
      <c r="CD716" s="152">
        <f t="shared" si="627"/>
        <v>0</v>
      </c>
      <c r="CE716" s="153">
        <f>IFERROR(INDEX(IPC!$A$11:$Y$22,MATCH(PROPER(TEXT(CD716,"mmmm")),IPC!$A$11:$A$22,0),MATCH(YEAR(CD716),IPC!$A$10:$Y$10,0)),0)</f>
        <v>0</v>
      </c>
      <c r="CF716" s="154">
        <v>67165</v>
      </c>
      <c r="CG716" s="153">
        <f>IFERROR(INDEX(IPC!$A$11:$Y$22,MATCH(PROPER(TEXT(CF716,"mmmm")),IPC!$A$11:$A$22,0),MATCH(YEAR(CF716),IPC!$A$10:$Y$10,0)),0)</f>
        <v>0</v>
      </c>
      <c r="CH716" s="155">
        <f t="shared" si="628"/>
        <v>0</v>
      </c>
      <c r="CI716" s="145">
        <v>1751611</v>
      </c>
      <c r="CJ716" s="151">
        <f t="shared" si="639"/>
        <v>0</v>
      </c>
      <c r="CK716" s="151">
        <f t="shared" si="640"/>
        <v>0</v>
      </c>
      <c r="CL716" s="151">
        <f t="shared" si="641"/>
        <v>0</v>
      </c>
      <c r="CM716" s="151">
        <f t="shared" si="642"/>
        <v>0</v>
      </c>
      <c r="CN716" s="151">
        <f t="shared" si="643"/>
        <v>0</v>
      </c>
      <c r="CO716" s="151">
        <f t="shared" si="644"/>
        <v>0</v>
      </c>
      <c r="CP716" s="151">
        <f t="shared" si="645"/>
        <v>0</v>
      </c>
      <c r="CQ716" s="151">
        <f t="shared" si="646"/>
        <v>0</v>
      </c>
      <c r="CR716" s="151">
        <f t="shared" si="647"/>
        <v>0</v>
      </c>
      <c r="CS716" s="151">
        <f t="shared" si="648"/>
        <v>0</v>
      </c>
      <c r="CT716" s="151">
        <f t="shared" si="649"/>
        <v>0</v>
      </c>
      <c r="CU716" s="151">
        <f t="shared" si="650"/>
        <v>0</v>
      </c>
      <c r="CV716" s="151">
        <f t="shared" si="651"/>
        <v>0</v>
      </c>
      <c r="CW716" s="151">
        <f t="shared" si="652"/>
        <v>0</v>
      </c>
      <c r="CX716" s="151">
        <f t="shared" si="653"/>
        <v>0</v>
      </c>
      <c r="CY716" s="151">
        <f t="shared" si="654"/>
        <v>0</v>
      </c>
      <c r="CZ716" s="151">
        <f t="shared" si="655"/>
        <v>0</v>
      </c>
      <c r="DA716" s="151">
        <f t="shared" si="656"/>
        <v>0</v>
      </c>
      <c r="DB716" s="151">
        <f t="shared" si="657"/>
        <v>0</v>
      </c>
      <c r="DC716" s="151">
        <f t="shared" si="658"/>
        <v>0</v>
      </c>
      <c r="DD716" s="151">
        <f t="shared" si="659"/>
        <v>0</v>
      </c>
      <c r="DE716" s="151">
        <f t="shared" si="660"/>
        <v>0</v>
      </c>
      <c r="DF716" s="151">
        <f t="shared" si="661"/>
        <v>0</v>
      </c>
      <c r="DG716" s="151">
        <f t="shared" si="662"/>
        <v>0</v>
      </c>
      <c r="DH716" s="151">
        <f t="shared" si="663"/>
        <v>0</v>
      </c>
      <c r="DI716" s="151">
        <f t="shared" si="664"/>
        <v>0</v>
      </c>
      <c r="DJ716" s="151">
        <f t="shared" si="665"/>
        <v>0</v>
      </c>
      <c r="DK716" s="151">
        <f t="shared" si="666"/>
        <v>0</v>
      </c>
      <c r="DL716" s="151">
        <f t="shared" si="667"/>
        <v>0</v>
      </c>
      <c r="DM716" s="151">
        <f t="shared" si="668"/>
        <v>0</v>
      </c>
      <c r="DN716" s="151">
        <f t="shared" si="669"/>
        <v>0</v>
      </c>
      <c r="DO716" s="156">
        <f t="shared" si="670"/>
        <v>0</v>
      </c>
      <c r="DP716" s="173" t="str">
        <f t="shared" si="671"/>
        <v/>
      </c>
      <c r="DQ716" s="157" t="str">
        <f t="shared" si="672"/>
        <v/>
      </c>
      <c r="DR716" s="158" t="str">
        <f>IFERROR(IFERROR(IFERROR(_xlfn.XLOOKUP(DP716,#REF!,#REF!,,,),_xlfn.XLOOKUP(DP716,#REF!,#REF!,,,)),_xlfn.XLOOKUP(DP716,#REF!,#REF!,,,)),"N/A")</f>
        <v>N/A</v>
      </c>
      <c r="DS716" s="159"/>
      <c r="DT716" s="160"/>
      <c r="DU716" s="161"/>
      <c r="DV716" s="162"/>
      <c r="DW716" s="163">
        <f>IFERROR(IFERROR(IFERROR(_xlfn.XLOOKUP(DP716,#REF!,#REF!,,,),_xlfn.XLOOKUP(DP716,#REF!,#REF!,,,)),_xlfn.XLOOKUP(DP716,#REF!,#REF!,,,)),0)</f>
        <v>0</v>
      </c>
      <c r="DX716" s="164"/>
      <c r="DY716" s="165">
        <f t="shared" si="673"/>
        <v>0</v>
      </c>
      <c r="DZ716" s="166"/>
      <c r="EA716" s="167">
        <f t="shared" si="674"/>
        <v>0</v>
      </c>
      <c r="EB716" s="168">
        <f t="shared" si="675"/>
        <v>0</v>
      </c>
      <c r="EC716" s="168">
        <f t="shared" si="676"/>
        <v>0</v>
      </c>
      <c r="ED716" s="169"/>
      <c r="EE716" s="170">
        <f t="shared" si="677"/>
        <v>0</v>
      </c>
      <c r="EF716" s="170" t="str">
        <f>IFERROR(IF(DY716&gt;((_xlfn.XLOOKUP(DQ716,TOPES!B:B,TOPES!C:C,,,)*INDEXACIÓN!CI716)),"SUPERA TOPES DEL HV",0),"HV NO ENCONTRADO")</f>
        <v>HV NO ENCONTRADO</v>
      </c>
      <c r="EG716" s="170">
        <f t="shared" si="678"/>
        <v>0</v>
      </c>
      <c r="EH716" s="170">
        <f>IF(SUMIF($M:$M,#REF!,$DY:$DY)&gt;$EH$8,"CONSULTA DIAN",0)</f>
        <v>0</v>
      </c>
      <c r="EI716" s="171">
        <f t="shared" si="679"/>
        <v>0</v>
      </c>
      <c r="EJ716" s="172"/>
    </row>
    <row r="717" spans="1:140" x14ac:dyDescent="0.25">
      <c r="A717" s="133" t="str">
        <f t="shared" si="629"/>
        <v>19000100708</v>
      </c>
      <c r="B717" s="134"/>
      <c r="C717" s="134"/>
      <c r="D717" s="135">
        <f>_xlfn.XLOOKUP(C717,TOPES!L:L,TOPES!M:M,,,)</f>
        <v>0</v>
      </c>
      <c r="E717" s="136">
        <v>708</v>
      </c>
      <c r="F717" s="134"/>
      <c r="G717" s="134"/>
      <c r="H717" s="134"/>
      <c r="I717" s="134"/>
      <c r="J717" s="134"/>
      <c r="K717" s="134"/>
      <c r="L717" s="134"/>
      <c r="M717" s="137"/>
      <c r="N717" s="134"/>
      <c r="O717" s="137" t="str">
        <f t="shared" si="630"/>
        <v/>
      </c>
      <c r="P717" s="138"/>
      <c r="Q717" s="139"/>
      <c r="R717" s="140">
        <f>IFERROR(IF(VLOOKUP(YEAR($D717),SMMLV!$A$2:$C$44,3,0)*$P717=$Q717,$Q717,IF($P717="",$Q717,VLOOKUP(YEAR($D717),SMMLV!$A$2:$C$44,3,0)*$P717)),0)</f>
        <v>0</v>
      </c>
      <c r="S717" s="141"/>
      <c r="T717" s="142"/>
      <c r="U717" s="143"/>
      <c r="V717" s="144"/>
      <c r="W717" s="145">
        <f>IFERROR(SUM(IF(VLOOKUP(YEAR($D717),SMMLV!$A$2:$C$44,3,0)*S717=T717,T717,IF(S717="",T717,VLOOKUP(YEAR($D717),SMMLV!$A$2:$C$44,3,0)*S717)),IF(VLOOKUP(YEAR($D717),SMMLV!$A$2:$C$44,3,0)*U717=V717,V717,IF(U717="",V717,VLOOKUP(YEAR($D717),SMMLV!$A$2:$C$44,3,0)*U717))),0)</f>
        <v>0</v>
      </c>
      <c r="X717" s="146"/>
      <c r="Y717" s="139"/>
      <c r="Z717" s="140">
        <f>IFERROR(IF(VLOOKUP(YEAR($D717),SMMLV!$A$2:$C$44,3,0)*$X717=$Y717,$Y717,IF($X717="",$Y717,VLOOKUP(YEAR($D717),SMMLV!$A$2:$C$44,3,0)*$X717)),0)</f>
        <v>0</v>
      </c>
      <c r="AA717" s="147"/>
      <c r="AB717" s="142"/>
      <c r="AC717" s="140">
        <f>IFERROR(IF(VLOOKUP(YEAR($D717),SMMLV!$A$2:$C$44,3,0)*$AA717=$AB717,$AB717,IF($AA717="",$AB717,VLOOKUP(YEAR($D717),SMMLV!$A$2:$C$44,3,0)*$AA717)),0)</f>
        <v>0</v>
      </c>
      <c r="AD717" s="147"/>
      <c r="AE717" s="142"/>
      <c r="AF717" s="140">
        <f>IFERROR(IF(VLOOKUP(YEAR($D717),SMMLV!$A$2:$C$44,3,0)*$AD717=$AE717,$AE717,IF($AD717="",$AE717,VLOOKUP(YEAR($D717),SMMLV!$A$2:$C$44,3,0)*$AD717)),0)</f>
        <v>0</v>
      </c>
      <c r="AG717" s="134"/>
      <c r="AH717" s="145">
        <f t="shared" si="631"/>
        <v>0</v>
      </c>
      <c r="AI717" s="138"/>
      <c r="AJ717" s="139"/>
      <c r="AK717" s="140">
        <f>IFERROR(IF(VLOOKUP(YEAR($D717),SMMLV!$A$2:$C$44,3,0)*$AI717=AJ717,AJ717,IF($AI717="",AJ717,VLOOKUP(YEAR($D717),SMMLV!$A$2:$C$44,3,0)*$AI717)),0)</f>
        <v>0</v>
      </c>
      <c r="AL717" s="141"/>
      <c r="AM717" s="142"/>
      <c r="AN717" s="147"/>
      <c r="AO717" s="144"/>
      <c r="AP717" s="145">
        <f>IFERROR(SUM(IF(VLOOKUP(YEAR($D717),SMMLV!$A$2:$C$44,3,0)*AL717=AM717,AM717,IF(AL717="",AM717,VLOOKUP(YEAR($D717),SMMLV!$A$2:$C$44,3,0)*AL717)),IF(VLOOKUP(YEAR($D717),SMMLV!$A$2:$C$44,3,0)*AN717=AO717,AO717,IF(AN717="",AO717,VLOOKUP(YEAR($D717),SMMLV!$A$2:$C$44,3,0)*AN717))),0)</f>
        <v>0</v>
      </c>
      <c r="AQ717" s="148"/>
      <c r="AR717" s="142"/>
      <c r="AS717" s="140">
        <f>IFERROR(IF(VLOOKUP(YEAR($D717),SMMLV!$A$2:$C$44,3,0)*AQ717=AR717,AR717,IF(AQ717="",AR717,VLOOKUP(YEAR($D717),SMMLV!$A$2:$C$44,3,0)*AQ717)),0)</f>
        <v>0</v>
      </c>
      <c r="AT717" s="147"/>
      <c r="AU717" s="142"/>
      <c r="AV717" s="140">
        <f>IFERROR(IF(VLOOKUP(YEAR($D717),SMMLV!$A$2:$C$44,3,0)*AT717=AU717,AU717,IF(AT717="",AU717,VLOOKUP(YEAR($D717),SMMLV!$A$2:$C$44,3,0)*AT717)),0)</f>
        <v>0</v>
      </c>
      <c r="AW717" s="147"/>
      <c r="AX717" s="142"/>
      <c r="AY717" s="140">
        <f>IFERROR(IF(VLOOKUP(YEAR($D717),SMMLV!$A$2:$C$44,3,0)*AW717=AX717,AX717,IF(AW717="",AX717,VLOOKUP(YEAR($D717),SMMLV!$A$2:$C$44,3,0)*AW717)),0)</f>
        <v>0</v>
      </c>
      <c r="AZ717" s="134"/>
      <c r="BA717" s="145">
        <f t="shared" si="632"/>
        <v>0</v>
      </c>
      <c r="BB717" s="138"/>
      <c r="BC717" s="139"/>
      <c r="BD717" s="140">
        <f>IFERROR(IF(VLOOKUP(YEAR($D717),SMMLV!$A$2:$C$44,3,0)*BB717=BC717,BC717,IF(BB717="",BC717,VLOOKUP(YEAR($D717),SMMLV!$A$2:$C$44,3,0)*BB717)),0)</f>
        <v>0</v>
      </c>
      <c r="BE717" s="141"/>
      <c r="BF717" s="142"/>
      <c r="BG717" s="147"/>
      <c r="BH717" s="144"/>
      <c r="BI717" s="145">
        <f>IFERROR(SUM(IF(VLOOKUP(YEAR($D717),SMMLV!$A$2:$C$44,3,0)*BE717=BF717,BF717,IF(BE717="",BF717,VLOOKUP(YEAR($D717),SMMLV!$A$2:$C$44,3,0)*BE717)),IF(VLOOKUP(YEAR($D717),SMMLV!$A$2:$C$44,3,0)*BG717=BH717,BH717,IF(BG717="",BH717,VLOOKUP(YEAR($D717),SMMLV!$A$2:$C$44,3,0)*BG717))),0)</f>
        <v>0</v>
      </c>
      <c r="BJ717" s="149"/>
      <c r="BK717" s="150"/>
      <c r="BL717" s="140">
        <f>IFERROR(IF(VLOOKUP(YEAR($D717),SMMLV!$A$2:$C$44,3,0)*BJ717=BK717,BK717,IF(BJ717="",BK717,VLOOKUP(YEAR($D717),SMMLV!$A$2:$C$44,3,0)*BJ717)),0)</f>
        <v>0</v>
      </c>
      <c r="BM717" s="147"/>
      <c r="BN717" s="142"/>
      <c r="BO717" s="140">
        <f>IFERROR(IF(VLOOKUP(YEAR($D717),SMMLV!$A$2:$C$44,3,0)*BM717=BN717,BN717,IF(BM717="",BN717,VLOOKUP(YEAR($D717),SMMLV!$A$2:$C$44,3,0)*BM717)),0)</f>
        <v>0</v>
      </c>
      <c r="BP717" s="147"/>
      <c r="BQ717" s="142"/>
      <c r="BR717" s="140">
        <f>IFERROR(IF(VLOOKUP(YEAR($D717),SMMLV!$A$2:$C$44,3,0)*BP717=BQ717,BQ717,IF(BP717="",BQ717,VLOOKUP(YEAR($D717),SMMLV!$A$2:$C$44,3,0)*BP717)),0)</f>
        <v>0</v>
      </c>
      <c r="BS717" s="134"/>
      <c r="BT717" s="145">
        <f t="shared" si="633"/>
        <v>0</v>
      </c>
      <c r="BU717" s="151">
        <f t="shared" si="634"/>
        <v>0</v>
      </c>
      <c r="BV717" s="151">
        <f t="shared" si="635"/>
        <v>0</v>
      </c>
      <c r="BW717" s="151">
        <f t="shared" si="636"/>
        <v>0</v>
      </c>
      <c r="BX717" s="151">
        <f t="shared" si="637"/>
        <v>0</v>
      </c>
      <c r="BY717" s="151">
        <f t="shared" si="638"/>
        <v>0</v>
      </c>
      <c r="BZ717" s="151">
        <f t="shared" si="626"/>
        <v>0</v>
      </c>
      <c r="CA717" s="134"/>
      <c r="CB717" s="134"/>
      <c r="CC717" s="134"/>
      <c r="CD717" s="152">
        <f t="shared" si="627"/>
        <v>0</v>
      </c>
      <c r="CE717" s="153">
        <f>IFERROR(INDEX(IPC!$A$11:$Y$22,MATCH(PROPER(TEXT(CD717,"mmmm")),IPC!$A$11:$A$22,0),MATCH(YEAR(CD717),IPC!$A$10:$Y$10,0)),0)</f>
        <v>0</v>
      </c>
      <c r="CF717" s="154">
        <v>67195</v>
      </c>
      <c r="CG717" s="153">
        <f>IFERROR(INDEX(IPC!$A$11:$Y$22,MATCH(PROPER(TEXT(CF717,"mmmm")),IPC!$A$11:$A$22,0),MATCH(YEAR(CF717),IPC!$A$10:$Y$10,0)),0)</f>
        <v>0</v>
      </c>
      <c r="CH717" s="155">
        <f t="shared" si="628"/>
        <v>0</v>
      </c>
      <c r="CI717" s="145">
        <v>1751612</v>
      </c>
      <c r="CJ717" s="151">
        <f t="shared" si="639"/>
        <v>0</v>
      </c>
      <c r="CK717" s="151">
        <f t="shared" si="640"/>
        <v>0</v>
      </c>
      <c r="CL717" s="151">
        <f t="shared" si="641"/>
        <v>0</v>
      </c>
      <c r="CM717" s="151">
        <f t="shared" si="642"/>
        <v>0</v>
      </c>
      <c r="CN717" s="151">
        <f t="shared" si="643"/>
        <v>0</v>
      </c>
      <c r="CO717" s="151">
        <f t="shared" si="644"/>
        <v>0</v>
      </c>
      <c r="CP717" s="151">
        <f t="shared" si="645"/>
        <v>0</v>
      </c>
      <c r="CQ717" s="151">
        <f t="shared" si="646"/>
        <v>0</v>
      </c>
      <c r="CR717" s="151">
        <f t="shared" si="647"/>
        <v>0</v>
      </c>
      <c r="CS717" s="151">
        <f t="shared" si="648"/>
        <v>0</v>
      </c>
      <c r="CT717" s="151">
        <f t="shared" si="649"/>
        <v>0</v>
      </c>
      <c r="CU717" s="151">
        <f t="shared" si="650"/>
        <v>0</v>
      </c>
      <c r="CV717" s="151">
        <f t="shared" si="651"/>
        <v>0</v>
      </c>
      <c r="CW717" s="151">
        <f t="shared" si="652"/>
        <v>0</v>
      </c>
      <c r="CX717" s="151">
        <f t="shared" si="653"/>
        <v>0</v>
      </c>
      <c r="CY717" s="151">
        <f t="shared" si="654"/>
        <v>0</v>
      </c>
      <c r="CZ717" s="151">
        <f t="shared" si="655"/>
        <v>0</v>
      </c>
      <c r="DA717" s="151">
        <f t="shared" si="656"/>
        <v>0</v>
      </c>
      <c r="DB717" s="151">
        <f t="shared" si="657"/>
        <v>0</v>
      </c>
      <c r="DC717" s="151">
        <f t="shared" si="658"/>
        <v>0</v>
      </c>
      <c r="DD717" s="151">
        <f t="shared" si="659"/>
        <v>0</v>
      </c>
      <c r="DE717" s="151">
        <f t="shared" si="660"/>
        <v>0</v>
      </c>
      <c r="DF717" s="151">
        <f t="shared" si="661"/>
        <v>0</v>
      </c>
      <c r="DG717" s="151">
        <f t="shared" si="662"/>
        <v>0</v>
      </c>
      <c r="DH717" s="151">
        <f t="shared" si="663"/>
        <v>0</v>
      </c>
      <c r="DI717" s="151">
        <f t="shared" si="664"/>
        <v>0</v>
      </c>
      <c r="DJ717" s="151">
        <f t="shared" si="665"/>
        <v>0</v>
      </c>
      <c r="DK717" s="151">
        <f t="shared" si="666"/>
        <v>0</v>
      </c>
      <c r="DL717" s="151">
        <f t="shared" si="667"/>
        <v>0</v>
      </c>
      <c r="DM717" s="151">
        <f t="shared" si="668"/>
        <v>0</v>
      </c>
      <c r="DN717" s="151">
        <f t="shared" si="669"/>
        <v>0</v>
      </c>
      <c r="DO717" s="156">
        <f t="shared" si="670"/>
        <v>0</v>
      </c>
      <c r="DP717" s="173" t="str">
        <f t="shared" si="671"/>
        <v/>
      </c>
      <c r="DQ717" s="157" t="str">
        <f t="shared" si="672"/>
        <v/>
      </c>
      <c r="DR717" s="158" t="str">
        <f>IFERROR(IFERROR(IFERROR(_xlfn.XLOOKUP(DP717,#REF!,#REF!,,,),_xlfn.XLOOKUP(DP717,#REF!,#REF!,,,)),_xlfn.XLOOKUP(DP717,#REF!,#REF!,,,)),"N/A")</f>
        <v>N/A</v>
      </c>
      <c r="DS717" s="159"/>
      <c r="DT717" s="160"/>
      <c r="DU717" s="161"/>
      <c r="DV717" s="162"/>
      <c r="DW717" s="163">
        <f>IFERROR(IFERROR(IFERROR(_xlfn.XLOOKUP(DP717,#REF!,#REF!,,,),_xlfn.XLOOKUP(DP717,#REF!,#REF!,,,)),_xlfn.XLOOKUP(DP717,#REF!,#REF!,,,)),0)</f>
        <v>0</v>
      </c>
      <c r="DX717" s="164"/>
      <c r="DY717" s="165">
        <f t="shared" si="673"/>
        <v>0</v>
      </c>
      <c r="DZ717" s="166"/>
      <c r="EA717" s="167">
        <f t="shared" si="674"/>
        <v>0</v>
      </c>
      <c r="EB717" s="168">
        <f t="shared" si="675"/>
        <v>0</v>
      </c>
      <c r="EC717" s="168">
        <f t="shared" si="676"/>
        <v>0</v>
      </c>
      <c r="ED717" s="169"/>
      <c r="EE717" s="170">
        <f t="shared" si="677"/>
        <v>0</v>
      </c>
      <c r="EF717" s="170" t="str">
        <f>IFERROR(IF(DY717&gt;((_xlfn.XLOOKUP(DQ717,TOPES!B:B,TOPES!C:C,,,)*INDEXACIÓN!CI717)),"SUPERA TOPES DEL HV",0),"HV NO ENCONTRADO")</f>
        <v>HV NO ENCONTRADO</v>
      </c>
      <c r="EG717" s="170">
        <f t="shared" si="678"/>
        <v>0</v>
      </c>
      <c r="EH717" s="170">
        <f>IF(SUMIF($M:$M,#REF!,$DY:$DY)&gt;$EH$8,"CONSULTA DIAN",0)</f>
        <v>0</v>
      </c>
      <c r="EI717" s="171">
        <f t="shared" si="679"/>
        <v>0</v>
      </c>
      <c r="EJ717" s="172"/>
    </row>
    <row r="718" spans="1:140" x14ac:dyDescent="0.25">
      <c r="A718" s="133" t="str">
        <f t="shared" si="629"/>
        <v>19000100709</v>
      </c>
      <c r="B718" s="134"/>
      <c r="C718" s="134"/>
      <c r="D718" s="135">
        <f>_xlfn.XLOOKUP(C718,TOPES!L:L,TOPES!M:M,,,)</f>
        <v>0</v>
      </c>
      <c r="E718" s="136">
        <v>709</v>
      </c>
      <c r="F718" s="134"/>
      <c r="G718" s="134"/>
      <c r="H718" s="134"/>
      <c r="I718" s="134"/>
      <c r="J718" s="134"/>
      <c r="K718" s="134"/>
      <c r="L718" s="134"/>
      <c r="M718" s="137"/>
      <c r="N718" s="134"/>
      <c r="O718" s="137" t="str">
        <f t="shared" si="630"/>
        <v/>
      </c>
      <c r="P718" s="138"/>
      <c r="Q718" s="139"/>
      <c r="R718" s="140">
        <f>IFERROR(IF(VLOOKUP(YEAR($D718),SMMLV!$A$2:$C$44,3,0)*$P718=$Q718,$Q718,IF($P718="",$Q718,VLOOKUP(YEAR($D718),SMMLV!$A$2:$C$44,3,0)*$P718)),0)</f>
        <v>0</v>
      </c>
      <c r="S718" s="141"/>
      <c r="T718" s="142"/>
      <c r="U718" s="143"/>
      <c r="V718" s="144"/>
      <c r="W718" s="145">
        <f>IFERROR(SUM(IF(VLOOKUP(YEAR($D718),SMMLV!$A$2:$C$44,3,0)*S718=T718,T718,IF(S718="",T718,VLOOKUP(YEAR($D718),SMMLV!$A$2:$C$44,3,0)*S718)),IF(VLOOKUP(YEAR($D718),SMMLV!$A$2:$C$44,3,0)*U718=V718,V718,IF(U718="",V718,VLOOKUP(YEAR($D718),SMMLV!$A$2:$C$44,3,0)*U718))),0)</f>
        <v>0</v>
      </c>
      <c r="X718" s="146"/>
      <c r="Y718" s="139"/>
      <c r="Z718" s="140">
        <f>IFERROR(IF(VLOOKUP(YEAR($D718),SMMLV!$A$2:$C$44,3,0)*$X718=$Y718,$Y718,IF($X718="",$Y718,VLOOKUP(YEAR($D718),SMMLV!$A$2:$C$44,3,0)*$X718)),0)</f>
        <v>0</v>
      </c>
      <c r="AA718" s="147"/>
      <c r="AB718" s="142"/>
      <c r="AC718" s="140">
        <f>IFERROR(IF(VLOOKUP(YEAR($D718),SMMLV!$A$2:$C$44,3,0)*$AA718=$AB718,$AB718,IF($AA718="",$AB718,VLOOKUP(YEAR($D718),SMMLV!$A$2:$C$44,3,0)*$AA718)),0)</f>
        <v>0</v>
      </c>
      <c r="AD718" s="147"/>
      <c r="AE718" s="142"/>
      <c r="AF718" s="140">
        <f>IFERROR(IF(VLOOKUP(YEAR($D718),SMMLV!$A$2:$C$44,3,0)*$AD718=$AE718,$AE718,IF($AD718="",$AE718,VLOOKUP(YEAR($D718),SMMLV!$A$2:$C$44,3,0)*$AD718)),0)</f>
        <v>0</v>
      </c>
      <c r="AG718" s="134"/>
      <c r="AH718" s="145">
        <f t="shared" si="631"/>
        <v>0</v>
      </c>
      <c r="AI718" s="138"/>
      <c r="AJ718" s="139"/>
      <c r="AK718" s="140">
        <f>IFERROR(IF(VLOOKUP(YEAR($D718),SMMLV!$A$2:$C$44,3,0)*$AI718=AJ718,AJ718,IF($AI718="",AJ718,VLOOKUP(YEAR($D718),SMMLV!$A$2:$C$44,3,0)*$AI718)),0)</f>
        <v>0</v>
      </c>
      <c r="AL718" s="141"/>
      <c r="AM718" s="142"/>
      <c r="AN718" s="147"/>
      <c r="AO718" s="144"/>
      <c r="AP718" s="145">
        <f>IFERROR(SUM(IF(VLOOKUP(YEAR($D718),SMMLV!$A$2:$C$44,3,0)*AL718=AM718,AM718,IF(AL718="",AM718,VLOOKUP(YEAR($D718),SMMLV!$A$2:$C$44,3,0)*AL718)),IF(VLOOKUP(YEAR($D718),SMMLV!$A$2:$C$44,3,0)*AN718=AO718,AO718,IF(AN718="",AO718,VLOOKUP(YEAR($D718),SMMLV!$A$2:$C$44,3,0)*AN718))),0)</f>
        <v>0</v>
      </c>
      <c r="AQ718" s="148"/>
      <c r="AR718" s="142"/>
      <c r="AS718" s="140">
        <f>IFERROR(IF(VLOOKUP(YEAR($D718),SMMLV!$A$2:$C$44,3,0)*AQ718=AR718,AR718,IF(AQ718="",AR718,VLOOKUP(YEAR($D718),SMMLV!$A$2:$C$44,3,0)*AQ718)),0)</f>
        <v>0</v>
      </c>
      <c r="AT718" s="147"/>
      <c r="AU718" s="142"/>
      <c r="AV718" s="140">
        <f>IFERROR(IF(VLOOKUP(YEAR($D718),SMMLV!$A$2:$C$44,3,0)*AT718=AU718,AU718,IF(AT718="",AU718,VLOOKUP(YEAR($D718),SMMLV!$A$2:$C$44,3,0)*AT718)),0)</f>
        <v>0</v>
      </c>
      <c r="AW718" s="147"/>
      <c r="AX718" s="142"/>
      <c r="AY718" s="140">
        <f>IFERROR(IF(VLOOKUP(YEAR($D718),SMMLV!$A$2:$C$44,3,0)*AW718=AX718,AX718,IF(AW718="",AX718,VLOOKUP(YEAR($D718),SMMLV!$A$2:$C$44,3,0)*AW718)),0)</f>
        <v>0</v>
      </c>
      <c r="AZ718" s="134"/>
      <c r="BA718" s="145">
        <f t="shared" si="632"/>
        <v>0</v>
      </c>
      <c r="BB718" s="138"/>
      <c r="BC718" s="139"/>
      <c r="BD718" s="140">
        <f>IFERROR(IF(VLOOKUP(YEAR($D718),SMMLV!$A$2:$C$44,3,0)*BB718=BC718,BC718,IF(BB718="",BC718,VLOOKUP(YEAR($D718),SMMLV!$A$2:$C$44,3,0)*BB718)),0)</f>
        <v>0</v>
      </c>
      <c r="BE718" s="141"/>
      <c r="BF718" s="142"/>
      <c r="BG718" s="147"/>
      <c r="BH718" s="144"/>
      <c r="BI718" s="145">
        <f>IFERROR(SUM(IF(VLOOKUP(YEAR($D718),SMMLV!$A$2:$C$44,3,0)*BE718=BF718,BF718,IF(BE718="",BF718,VLOOKUP(YEAR($D718),SMMLV!$A$2:$C$44,3,0)*BE718)),IF(VLOOKUP(YEAR($D718),SMMLV!$A$2:$C$44,3,0)*BG718=BH718,BH718,IF(BG718="",BH718,VLOOKUP(YEAR($D718),SMMLV!$A$2:$C$44,3,0)*BG718))),0)</f>
        <v>0</v>
      </c>
      <c r="BJ718" s="149"/>
      <c r="BK718" s="150"/>
      <c r="BL718" s="140">
        <f>IFERROR(IF(VLOOKUP(YEAR($D718),SMMLV!$A$2:$C$44,3,0)*BJ718=BK718,BK718,IF(BJ718="",BK718,VLOOKUP(YEAR($D718),SMMLV!$A$2:$C$44,3,0)*BJ718)),0)</f>
        <v>0</v>
      </c>
      <c r="BM718" s="147"/>
      <c r="BN718" s="142"/>
      <c r="BO718" s="140">
        <f>IFERROR(IF(VLOOKUP(YEAR($D718),SMMLV!$A$2:$C$44,3,0)*BM718=BN718,BN718,IF(BM718="",BN718,VLOOKUP(YEAR($D718),SMMLV!$A$2:$C$44,3,0)*BM718)),0)</f>
        <v>0</v>
      </c>
      <c r="BP718" s="147"/>
      <c r="BQ718" s="142"/>
      <c r="BR718" s="140">
        <f>IFERROR(IF(VLOOKUP(YEAR($D718),SMMLV!$A$2:$C$44,3,0)*BP718=BQ718,BQ718,IF(BP718="",BQ718,VLOOKUP(YEAR($D718),SMMLV!$A$2:$C$44,3,0)*BP718)),0)</f>
        <v>0</v>
      </c>
      <c r="BS718" s="134"/>
      <c r="BT718" s="145">
        <f t="shared" si="633"/>
        <v>0</v>
      </c>
      <c r="BU718" s="151">
        <f t="shared" si="634"/>
        <v>0</v>
      </c>
      <c r="BV718" s="151">
        <f t="shared" si="635"/>
        <v>0</v>
      </c>
      <c r="BW718" s="151">
        <f t="shared" si="636"/>
        <v>0</v>
      </c>
      <c r="BX718" s="151">
        <f t="shared" si="637"/>
        <v>0</v>
      </c>
      <c r="BY718" s="151">
        <f t="shared" si="638"/>
        <v>0</v>
      </c>
      <c r="BZ718" s="151">
        <f t="shared" si="626"/>
        <v>0</v>
      </c>
      <c r="CA718" s="134"/>
      <c r="CB718" s="134"/>
      <c r="CC718" s="134"/>
      <c r="CD718" s="152">
        <f t="shared" si="627"/>
        <v>0</v>
      </c>
      <c r="CE718" s="153">
        <f>IFERROR(INDEX(IPC!$A$11:$Y$22,MATCH(PROPER(TEXT(CD718,"mmmm")),IPC!$A$11:$A$22,0),MATCH(YEAR(CD718),IPC!$A$10:$Y$10,0)),0)</f>
        <v>0</v>
      </c>
      <c r="CF718" s="154">
        <v>67226</v>
      </c>
      <c r="CG718" s="153">
        <f>IFERROR(INDEX(IPC!$A$11:$Y$22,MATCH(PROPER(TEXT(CF718,"mmmm")),IPC!$A$11:$A$22,0),MATCH(YEAR(CF718),IPC!$A$10:$Y$10,0)),0)</f>
        <v>0</v>
      </c>
      <c r="CH718" s="155">
        <f t="shared" si="628"/>
        <v>0</v>
      </c>
      <c r="CI718" s="145">
        <v>1751613</v>
      </c>
      <c r="CJ718" s="151">
        <f t="shared" si="639"/>
        <v>0</v>
      </c>
      <c r="CK718" s="151">
        <f t="shared" si="640"/>
        <v>0</v>
      </c>
      <c r="CL718" s="151">
        <f t="shared" si="641"/>
        <v>0</v>
      </c>
      <c r="CM718" s="151">
        <f t="shared" si="642"/>
        <v>0</v>
      </c>
      <c r="CN718" s="151">
        <f t="shared" si="643"/>
        <v>0</v>
      </c>
      <c r="CO718" s="151">
        <f t="shared" si="644"/>
        <v>0</v>
      </c>
      <c r="CP718" s="151">
        <f t="shared" si="645"/>
        <v>0</v>
      </c>
      <c r="CQ718" s="151">
        <f t="shared" si="646"/>
        <v>0</v>
      </c>
      <c r="CR718" s="151">
        <f t="shared" si="647"/>
        <v>0</v>
      </c>
      <c r="CS718" s="151">
        <f t="shared" si="648"/>
        <v>0</v>
      </c>
      <c r="CT718" s="151">
        <f t="shared" si="649"/>
        <v>0</v>
      </c>
      <c r="CU718" s="151">
        <f t="shared" si="650"/>
        <v>0</v>
      </c>
      <c r="CV718" s="151">
        <f t="shared" si="651"/>
        <v>0</v>
      </c>
      <c r="CW718" s="151">
        <f t="shared" si="652"/>
        <v>0</v>
      </c>
      <c r="CX718" s="151">
        <f t="shared" si="653"/>
        <v>0</v>
      </c>
      <c r="CY718" s="151">
        <f t="shared" si="654"/>
        <v>0</v>
      </c>
      <c r="CZ718" s="151">
        <f t="shared" si="655"/>
        <v>0</v>
      </c>
      <c r="DA718" s="151">
        <f t="shared" si="656"/>
        <v>0</v>
      </c>
      <c r="DB718" s="151">
        <f t="shared" si="657"/>
        <v>0</v>
      </c>
      <c r="DC718" s="151">
        <f t="shared" si="658"/>
        <v>0</v>
      </c>
      <c r="DD718" s="151">
        <f t="shared" si="659"/>
        <v>0</v>
      </c>
      <c r="DE718" s="151">
        <f t="shared" si="660"/>
        <v>0</v>
      </c>
      <c r="DF718" s="151">
        <f t="shared" si="661"/>
        <v>0</v>
      </c>
      <c r="DG718" s="151">
        <f t="shared" si="662"/>
        <v>0</v>
      </c>
      <c r="DH718" s="151">
        <f t="shared" si="663"/>
        <v>0</v>
      </c>
      <c r="DI718" s="151">
        <f t="shared" si="664"/>
        <v>0</v>
      </c>
      <c r="DJ718" s="151">
        <f t="shared" si="665"/>
        <v>0</v>
      </c>
      <c r="DK718" s="151">
        <f t="shared" si="666"/>
        <v>0</v>
      </c>
      <c r="DL718" s="151">
        <f t="shared" si="667"/>
        <v>0</v>
      </c>
      <c r="DM718" s="151">
        <f t="shared" si="668"/>
        <v>0</v>
      </c>
      <c r="DN718" s="151">
        <f t="shared" si="669"/>
        <v>0</v>
      </c>
      <c r="DO718" s="156">
        <f t="shared" si="670"/>
        <v>0</v>
      </c>
      <c r="DP718" s="173" t="str">
        <f t="shared" si="671"/>
        <v/>
      </c>
      <c r="DQ718" s="157" t="str">
        <f t="shared" si="672"/>
        <v/>
      </c>
      <c r="DR718" s="158" t="str">
        <f>IFERROR(IFERROR(IFERROR(_xlfn.XLOOKUP(DP718,#REF!,#REF!,,,),_xlfn.XLOOKUP(DP718,#REF!,#REF!,,,)),_xlfn.XLOOKUP(DP718,#REF!,#REF!,,,)),"N/A")</f>
        <v>N/A</v>
      </c>
      <c r="DS718" s="159"/>
      <c r="DT718" s="160"/>
      <c r="DU718" s="161"/>
      <c r="DV718" s="162"/>
      <c r="DW718" s="163">
        <f>IFERROR(IFERROR(IFERROR(_xlfn.XLOOKUP(DP718,#REF!,#REF!,,,),_xlfn.XLOOKUP(DP718,#REF!,#REF!,,,)),_xlfn.XLOOKUP(DP718,#REF!,#REF!,,,)),0)</f>
        <v>0</v>
      </c>
      <c r="DX718" s="164"/>
      <c r="DY718" s="165">
        <f t="shared" si="673"/>
        <v>0</v>
      </c>
      <c r="DZ718" s="166"/>
      <c r="EA718" s="167">
        <f t="shared" si="674"/>
        <v>0</v>
      </c>
      <c r="EB718" s="168">
        <f t="shared" si="675"/>
        <v>0</v>
      </c>
      <c r="EC718" s="168">
        <f t="shared" si="676"/>
        <v>0</v>
      </c>
      <c r="ED718" s="169"/>
      <c r="EE718" s="170">
        <f t="shared" si="677"/>
        <v>0</v>
      </c>
      <c r="EF718" s="170" t="str">
        <f>IFERROR(IF(DY718&gt;((_xlfn.XLOOKUP(DQ718,TOPES!B:B,TOPES!C:C,,,)*INDEXACIÓN!CI718)),"SUPERA TOPES DEL HV",0),"HV NO ENCONTRADO")</f>
        <v>HV NO ENCONTRADO</v>
      </c>
      <c r="EG718" s="170">
        <f t="shared" si="678"/>
        <v>0</v>
      </c>
      <c r="EH718" s="170">
        <f>IF(SUMIF($M:$M,#REF!,$DY:$DY)&gt;$EH$8,"CONSULTA DIAN",0)</f>
        <v>0</v>
      </c>
      <c r="EI718" s="171">
        <f t="shared" si="679"/>
        <v>0</v>
      </c>
      <c r="EJ718" s="172"/>
    </row>
    <row r="719" spans="1:140" x14ac:dyDescent="0.25">
      <c r="A719" s="133" t="str">
        <f t="shared" si="629"/>
        <v>19000100710</v>
      </c>
      <c r="B719" s="134"/>
      <c r="C719" s="134"/>
      <c r="D719" s="135">
        <f>_xlfn.XLOOKUP(C719,TOPES!L:L,TOPES!M:M,,,)</f>
        <v>0</v>
      </c>
      <c r="E719" s="136">
        <v>710</v>
      </c>
      <c r="F719" s="134"/>
      <c r="G719" s="134"/>
      <c r="H719" s="134"/>
      <c r="I719" s="134"/>
      <c r="J719" s="134"/>
      <c r="K719" s="134"/>
      <c r="L719" s="134"/>
      <c r="M719" s="137"/>
      <c r="N719" s="134"/>
      <c r="O719" s="137" t="str">
        <f t="shared" si="630"/>
        <v/>
      </c>
      <c r="P719" s="138"/>
      <c r="Q719" s="139"/>
      <c r="R719" s="140">
        <f>IFERROR(IF(VLOOKUP(YEAR($D719),SMMLV!$A$2:$C$44,3,0)*$P719=$Q719,$Q719,IF($P719="",$Q719,VLOOKUP(YEAR($D719),SMMLV!$A$2:$C$44,3,0)*$P719)),0)</f>
        <v>0</v>
      </c>
      <c r="S719" s="141"/>
      <c r="T719" s="142"/>
      <c r="U719" s="143"/>
      <c r="V719" s="144"/>
      <c r="W719" s="145">
        <f>IFERROR(SUM(IF(VLOOKUP(YEAR($D719),SMMLV!$A$2:$C$44,3,0)*S719=T719,T719,IF(S719="",T719,VLOOKUP(YEAR($D719),SMMLV!$A$2:$C$44,3,0)*S719)),IF(VLOOKUP(YEAR($D719),SMMLV!$A$2:$C$44,3,0)*U719=V719,V719,IF(U719="",V719,VLOOKUP(YEAR($D719),SMMLV!$A$2:$C$44,3,0)*U719))),0)</f>
        <v>0</v>
      </c>
      <c r="X719" s="146"/>
      <c r="Y719" s="139"/>
      <c r="Z719" s="140">
        <f>IFERROR(IF(VLOOKUP(YEAR($D719),SMMLV!$A$2:$C$44,3,0)*$X719=$Y719,$Y719,IF($X719="",$Y719,VLOOKUP(YEAR($D719),SMMLV!$A$2:$C$44,3,0)*$X719)),0)</f>
        <v>0</v>
      </c>
      <c r="AA719" s="147"/>
      <c r="AB719" s="142"/>
      <c r="AC719" s="140">
        <f>IFERROR(IF(VLOOKUP(YEAR($D719),SMMLV!$A$2:$C$44,3,0)*$AA719=$AB719,$AB719,IF($AA719="",$AB719,VLOOKUP(YEAR($D719),SMMLV!$A$2:$C$44,3,0)*$AA719)),0)</f>
        <v>0</v>
      </c>
      <c r="AD719" s="147"/>
      <c r="AE719" s="142"/>
      <c r="AF719" s="140">
        <f>IFERROR(IF(VLOOKUP(YEAR($D719),SMMLV!$A$2:$C$44,3,0)*$AD719=$AE719,$AE719,IF($AD719="",$AE719,VLOOKUP(YEAR($D719),SMMLV!$A$2:$C$44,3,0)*$AD719)),0)</f>
        <v>0</v>
      </c>
      <c r="AG719" s="134"/>
      <c r="AH719" s="145">
        <f t="shared" si="631"/>
        <v>0</v>
      </c>
      <c r="AI719" s="138"/>
      <c r="AJ719" s="139"/>
      <c r="AK719" s="140">
        <f>IFERROR(IF(VLOOKUP(YEAR($D719),SMMLV!$A$2:$C$44,3,0)*$AI719=AJ719,AJ719,IF($AI719="",AJ719,VLOOKUP(YEAR($D719),SMMLV!$A$2:$C$44,3,0)*$AI719)),0)</f>
        <v>0</v>
      </c>
      <c r="AL719" s="141"/>
      <c r="AM719" s="142"/>
      <c r="AN719" s="147"/>
      <c r="AO719" s="144"/>
      <c r="AP719" s="145">
        <f>IFERROR(SUM(IF(VLOOKUP(YEAR($D719),SMMLV!$A$2:$C$44,3,0)*AL719=AM719,AM719,IF(AL719="",AM719,VLOOKUP(YEAR($D719),SMMLV!$A$2:$C$44,3,0)*AL719)),IF(VLOOKUP(YEAR($D719),SMMLV!$A$2:$C$44,3,0)*AN719=AO719,AO719,IF(AN719="",AO719,VLOOKUP(YEAR($D719),SMMLV!$A$2:$C$44,3,0)*AN719))),0)</f>
        <v>0</v>
      </c>
      <c r="AQ719" s="148"/>
      <c r="AR719" s="142"/>
      <c r="AS719" s="140">
        <f>IFERROR(IF(VLOOKUP(YEAR($D719),SMMLV!$A$2:$C$44,3,0)*AQ719=AR719,AR719,IF(AQ719="",AR719,VLOOKUP(YEAR($D719),SMMLV!$A$2:$C$44,3,0)*AQ719)),0)</f>
        <v>0</v>
      </c>
      <c r="AT719" s="147"/>
      <c r="AU719" s="142"/>
      <c r="AV719" s="140">
        <f>IFERROR(IF(VLOOKUP(YEAR($D719),SMMLV!$A$2:$C$44,3,0)*AT719=AU719,AU719,IF(AT719="",AU719,VLOOKUP(YEAR($D719),SMMLV!$A$2:$C$44,3,0)*AT719)),0)</f>
        <v>0</v>
      </c>
      <c r="AW719" s="147"/>
      <c r="AX719" s="142"/>
      <c r="AY719" s="140">
        <f>IFERROR(IF(VLOOKUP(YEAR($D719),SMMLV!$A$2:$C$44,3,0)*AW719=AX719,AX719,IF(AW719="",AX719,VLOOKUP(YEAR($D719),SMMLV!$A$2:$C$44,3,0)*AW719)),0)</f>
        <v>0</v>
      </c>
      <c r="AZ719" s="134"/>
      <c r="BA719" s="145">
        <f t="shared" si="632"/>
        <v>0</v>
      </c>
      <c r="BB719" s="138"/>
      <c r="BC719" s="139"/>
      <c r="BD719" s="140">
        <f>IFERROR(IF(VLOOKUP(YEAR($D719),SMMLV!$A$2:$C$44,3,0)*BB719=BC719,BC719,IF(BB719="",BC719,VLOOKUP(YEAR($D719),SMMLV!$A$2:$C$44,3,0)*BB719)),0)</f>
        <v>0</v>
      </c>
      <c r="BE719" s="141"/>
      <c r="BF719" s="142"/>
      <c r="BG719" s="147"/>
      <c r="BH719" s="144"/>
      <c r="BI719" s="145">
        <f>IFERROR(SUM(IF(VLOOKUP(YEAR($D719),SMMLV!$A$2:$C$44,3,0)*BE719=BF719,BF719,IF(BE719="",BF719,VLOOKUP(YEAR($D719),SMMLV!$A$2:$C$44,3,0)*BE719)),IF(VLOOKUP(YEAR($D719),SMMLV!$A$2:$C$44,3,0)*BG719=BH719,BH719,IF(BG719="",BH719,VLOOKUP(YEAR($D719),SMMLV!$A$2:$C$44,3,0)*BG719))),0)</f>
        <v>0</v>
      </c>
      <c r="BJ719" s="149"/>
      <c r="BK719" s="150"/>
      <c r="BL719" s="140">
        <f>IFERROR(IF(VLOOKUP(YEAR($D719),SMMLV!$A$2:$C$44,3,0)*BJ719=BK719,BK719,IF(BJ719="",BK719,VLOOKUP(YEAR($D719),SMMLV!$A$2:$C$44,3,0)*BJ719)),0)</f>
        <v>0</v>
      </c>
      <c r="BM719" s="147"/>
      <c r="BN719" s="142"/>
      <c r="BO719" s="140">
        <f>IFERROR(IF(VLOOKUP(YEAR($D719),SMMLV!$A$2:$C$44,3,0)*BM719=BN719,BN719,IF(BM719="",BN719,VLOOKUP(YEAR($D719),SMMLV!$A$2:$C$44,3,0)*BM719)),0)</f>
        <v>0</v>
      </c>
      <c r="BP719" s="147"/>
      <c r="BQ719" s="142"/>
      <c r="BR719" s="140">
        <f>IFERROR(IF(VLOOKUP(YEAR($D719),SMMLV!$A$2:$C$44,3,0)*BP719=BQ719,BQ719,IF(BP719="",BQ719,VLOOKUP(YEAR($D719),SMMLV!$A$2:$C$44,3,0)*BP719)),0)</f>
        <v>0</v>
      </c>
      <c r="BS719" s="134"/>
      <c r="BT719" s="145">
        <f t="shared" si="633"/>
        <v>0</v>
      </c>
      <c r="BU719" s="151">
        <f t="shared" si="634"/>
        <v>0</v>
      </c>
      <c r="BV719" s="151">
        <f t="shared" si="635"/>
        <v>0</v>
      </c>
      <c r="BW719" s="151">
        <f t="shared" si="636"/>
        <v>0</v>
      </c>
      <c r="BX719" s="151">
        <f t="shared" si="637"/>
        <v>0</v>
      </c>
      <c r="BY719" s="151">
        <f t="shared" si="638"/>
        <v>0</v>
      </c>
      <c r="BZ719" s="151">
        <f t="shared" si="626"/>
        <v>0</v>
      </c>
      <c r="CA719" s="134"/>
      <c r="CB719" s="134"/>
      <c r="CC719" s="134"/>
      <c r="CD719" s="152">
        <f t="shared" si="627"/>
        <v>0</v>
      </c>
      <c r="CE719" s="153">
        <f>IFERROR(INDEX(IPC!$A$11:$Y$22,MATCH(PROPER(TEXT(CD719,"mmmm")),IPC!$A$11:$A$22,0),MATCH(YEAR(CD719),IPC!$A$10:$Y$10,0)),0)</f>
        <v>0</v>
      </c>
      <c r="CF719" s="154">
        <v>67257</v>
      </c>
      <c r="CG719" s="153">
        <f>IFERROR(INDEX(IPC!$A$11:$Y$22,MATCH(PROPER(TEXT(CF719,"mmmm")),IPC!$A$11:$A$22,0),MATCH(YEAR(CF719),IPC!$A$10:$Y$10,0)),0)</f>
        <v>0</v>
      </c>
      <c r="CH719" s="155">
        <f t="shared" si="628"/>
        <v>0</v>
      </c>
      <c r="CI719" s="145">
        <v>1751614</v>
      </c>
      <c r="CJ719" s="151">
        <f t="shared" si="639"/>
        <v>0</v>
      </c>
      <c r="CK719" s="151">
        <f t="shared" si="640"/>
        <v>0</v>
      </c>
      <c r="CL719" s="151">
        <f t="shared" si="641"/>
        <v>0</v>
      </c>
      <c r="CM719" s="151">
        <f t="shared" si="642"/>
        <v>0</v>
      </c>
      <c r="CN719" s="151">
        <f t="shared" si="643"/>
        <v>0</v>
      </c>
      <c r="CO719" s="151">
        <f t="shared" si="644"/>
        <v>0</v>
      </c>
      <c r="CP719" s="151">
        <f t="shared" si="645"/>
        <v>0</v>
      </c>
      <c r="CQ719" s="151">
        <f t="shared" si="646"/>
        <v>0</v>
      </c>
      <c r="CR719" s="151">
        <f t="shared" si="647"/>
        <v>0</v>
      </c>
      <c r="CS719" s="151">
        <f t="shared" si="648"/>
        <v>0</v>
      </c>
      <c r="CT719" s="151">
        <f t="shared" si="649"/>
        <v>0</v>
      </c>
      <c r="CU719" s="151">
        <f t="shared" si="650"/>
        <v>0</v>
      </c>
      <c r="CV719" s="151">
        <f t="shared" si="651"/>
        <v>0</v>
      </c>
      <c r="CW719" s="151">
        <f t="shared" si="652"/>
        <v>0</v>
      </c>
      <c r="CX719" s="151">
        <f t="shared" si="653"/>
        <v>0</v>
      </c>
      <c r="CY719" s="151">
        <f t="shared" si="654"/>
        <v>0</v>
      </c>
      <c r="CZ719" s="151">
        <f t="shared" si="655"/>
        <v>0</v>
      </c>
      <c r="DA719" s="151">
        <f t="shared" si="656"/>
        <v>0</v>
      </c>
      <c r="DB719" s="151">
        <f t="shared" si="657"/>
        <v>0</v>
      </c>
      <c r="DC719" s="151">
        <f t="shared" si="658"/>
        <v>0</v>
      </c>
      <c r="DD719" s="151">
        <f t="shared" si="659"/>
        <v>0</v>
      </c>
      <c r="DE719" s="151">
        <f t="shared" si="660"/>
        <v>0</v>
      </c>
      <c r="DF719" s="151">
        <f t="shared" si="661"/>
        <v>0</v>
      </c>
      <c r="DG719" s="151">
        <f t="shared" si="662"/>
        <v>0</v>
      </c>
      <c r="DH719" s="151">
        <f t="shared" si="663"/>
        <v>0</v>
      </c>
      <c r="DI719" s="151">
        <f t="shared" si="664"/>
        <v>0</v>
      </c>
      <c r="DJ719" s="151">
        <f t="shared" si="665"/>
        <v>0</v>
      </c>
      <c r="DK719" s="151">
        <f t="shared" si="666"/>
        <v>0</v>
      </c>
      <c r="DL719" s="151">
        <f t="shared" si="667"/>
        <v>0</v>
      </c>
      <c r="DM719" s="151">
        <f t="shared" si="668"/>
        <v>0</v>
      </c>
      <c r="DN719" s="151">
        <f t="shared" si="669"/>
        <v>0</v>
      </c>
      <c r="DO719" s="156">
        <f t="shared" si="670"/>
        <v>0</v>
      </c>
      <c r="DP719" s="173" t="str">
        <f t="shared" si="671"/>
        <v/>
      </c>
      <c r="DQ719" s="157" t="str">
        <f t="shared" si="672"/>
        <v/>
      </c>
      <c r="DR719" s="158" t="str">
        <f>IFERROR(IFERROR(IFERROR(_xlfn.XLOOKUP(DP719,#REF!,#REF!,,,),_xlfn.XLOOKUP(DP719,#REF!,#REF!,,,)),_xlfn.XLOOKUP(DP719,#REF!,#REF!,,,)),"N/A")</f>
        <v>N/A</v>
      </c>
      <c r="DS719" s="159"/>
      <c r="DT719" s="160"/>
      <c r="DU719" s="161"/>
      <c r="DV719" s="162"/>
      <c r="DW719" s="163">
        <f>IFERROR(IFERROR(IFERROR(_xlfn.XLOOKUP(DP719,#REF!,#REF!,,,),_xlfn.XLOOKUP(DP719,#REF!,#REF!,,,)),_xlfn.XLOOKUP(DP719,#REF!,#REF!,,,)),0)</f>
        <v>0</v>
      </c>
      <c r="DX719" s="164"/>
      <c r="DY719" s="165">
        <f t="shared" si="673"/>
        <v>0</v>
      </c>
      <c r="DZ719" s="166"/>
      <c r="EA719" s="167">
        <f t="shared" si="674"/>
        <v>0</v>
      </c>
      <c r="EB719" s="168">
        <f t="shared" si="675"/>
        <v>0</v>
      </c>
      <c r="EC719" s="168">
        <f t="shared" si="676"/>
        <v>0</v>
      </c>
      <c r="ED719" s="169"/>
      <c r="EE719" s="170">
        <f t="shared" si="677"/>
        <v>0</v>
      </c>
      <c r="EF719" s="170" t="str">
        <f>IFERROR(IF(DY719&gt;((_xlfn.XLOOKUP(DQ719,TOPES!B:B,TOPES!C:C,,,)*INDEXACIÓN!CI719)),"SUPERA TOPES DEL HV",0),"HV NO ENCONTRADO")</f>
        <v>HV NO ENCONTRADO</v>
      </c>
      <c r="EG719" s="170">
        <f t="shared" si="678"/>
        <v>0</v>
      </c>
      <c r="EH719" s="170">
        <f>IF(SUMIF($M:$M,#REF!,$DY:$DY)&gt;$EH$8,"CONSULTA DIAN",0)</f>
        <v>0</v>
      </c>
      <c r="EI719" s="171">
        <f t="shared" si="679"/>
        <v>0</v>
      </c>
      <c r="EJ719" s="172"/>
    </row>
    <row r="720" spans="1:140" x14ac:dyDescent="0.25">
      <c r="A720" s="133" t="str">
        <f t="shared" si="629"/>
        <v>19000100711</v>
      </c>
      <c r="B720" s="134"/>
      <c r="C720" s="134"/>
      <c r="D720" s="135">
        <f>_xlfn.XLOOKUP(C720,TOPES!L:L,TOPES!M:M,,,)</f>
        <v>0</v>
      </c>
      <c r="E720" s="136">
        <v>711</v>
      </c>
      <c r="F720" s="134"/>
      <c r="G720" s="134"/>
      <c r="H720" s="134"/>
      <c r="I720" s="134"/>
      <c r="J720" s="134"/>
      <c r="K720" s="134"/>
      <c r="L720" s="134"/>
      <c r="M720" s="137"/>
      <c r="N720" s="134"/>
      <c r="O720" s="137" t="str">
        <f t="shared" si="630"/>
        <v/>
      </c>
      <c r="P720" s="138"/>
      <c r="Q720" s="139"/>
      <c r="R720" s="140">
        <f>IFERROR(IF(VLOOKUP(YEAR($D720),SMMLV!$A$2:$C$44,3,0)*$P720=$Q720,$Q720,IF($P720="",$Q720,VLOOKUP(YEAR($D720),SMMLV!$A$2:$C$44,3,0)*$P720)),0)</f>
        <v>0</v>
      </c>
      <c r="S720" s="141"/>
      <c r="T720" s="142"/>
      <c r="U720" s="143"/>
      <c r="V720" s="144"/>
      <c r="W720" s="145">
        <f>IFERROR(SUM(IF(VLOOKUP(YEAR($D720),SMMLV!$A$2:$C$44,3,0)*S720=T720,T720,IF(S720="",T720,VLOOKUP(YEAR($D720),SMMLV!$A$2:$C$44,3,0)*S720)),IF(VLOOKUP(YEAR($D720),SMMLV!$A$2:$C$44,3,0)*U720=V720,V720,IF(U720="",V720,VLOOKUP(YEAR($D720),SMMLV!$A$2:$C$44,3,0)*U720))),0)</f>
        <v>0</v>
      </c>
      <c r="X720" s="146"/>
      <c r="Y720" s="139"/>
      <c r="Z720" s="140">
        <f>IFERROR(IF(VLOOKUP(YEAR($D720),SMMLV!$A$2:$C$44,3,0)*$X720=$Y720,$Y720,IF($X720="",$Y720,VLOOKUP(YEAR($D720),SMMLV!$A$2:$C$44,3,0)*$X720)),0)</f>
        <v>0</v>
      </c>
      <c r="AA720" s="147"/>
      <c r="AB720" s="142"/>
      <c r="AC720" s="140">
        <f>IFERROR(IF(VLOOKUP(YEAR($D720),SMMLV!$A$2:$C$44,3,0)*$AA720=$AB720,$AB720,IF($AA720="",$AB720,VLOOKUP(YEAR($D720),SMMLV!$A$2:$C$44,3,0)*$AA720)),0)</f>
        <v>0</v>
      </c>
      <c r="AD720" s="147"/>
      <c r="AE720" s="142"/>
      <c r="AF720" s="140">
        <f>IFERROR(IF(VLOOKUP(YEAR($D720),SMMLV!$A$2:$C$44,3,0)*$AD720=$AE720,$AE720,IF($AD720="",$AE720,VLOOKUP(YEAR($D720),SMMLV!$A$2:$C$44,3,0)*$AD720)),0)</f>
        <v>0</v>
      </c>
      <c r="AG720" s="134"/>
      <c r="AH720" s="145">
        <f t="shared" si="631"/>
        <v>0</v>
      </c>
      <c r="AI720" s="138"/>
      <c r="AJ720" s="139"/>
      <c r="AK720" s="140">
        <f>IFERROR(IF(VLOOKUP(YEAR($D720),SMMLV!$A$2:$C$44,3,0)*$AI720=AJ720,AJ720,IF($AI720="",AJ720,VLOOKUP(YEAR($D720),SMMLV!$A$2:$C$44,3,0)*$AI720)),0)</f>
        <v>0</v>
      </c>
      <c r="AL720" s="141"/>
      <c r="AM720" s="142"/>
      <c r="AN720" s="147"/>
      <c r="AO720" s="144"/>
      <c r="AP720" s="145">
        <f>IFERROR(SUM(IF(VLOOKUP(YEAR($D720),SMMLV!$A$2:$C$44,3,0)*AL720=AM720,AM720,IF(AL720="",AM720,VLOOKUP(YEAR($D720),SMMLV!$A$2:$C$44,3,0)*AL720)),IF(VLOOKUP(YEAR($D720),SMMLV!$A$2:$C$44,3,0)*AN720=AO720,AO720,IF(AN720="",AO720,VLOOKUP(YEAR($D720),SMMLV!$A$2:$C$44,3,0)*AN720))),0)</f>
        <v>0</v>
      </c>
      <c r="AQ720" s="148"/>
      <c r="AR720" s="142"/>
      <c r="AS720" s="140">
        <f>IFERROR(IF(VLOOKUP(YEAR($D720),SMMLV!$A$2:$C$44,3,0)*AQ720=AR720,AR720,IF(AQ720="",AR720,VLOOKUP(YEAR($D720),SMMLV!$A$2:$C$44,3,0)*AQ720)),0)</f>
        <v>0</v>
      </c>
      <c r="AT720" s="147"/>
      <c r="AU720" s="142"/>
      <c r="AV720" s="140">
        <f>IFERROR(IF(VLOOKUP(YEAR($D720),SMMLV!$A$2:$C$44,3,0)*AT720=AU720,AU720,IF(AT720="",AU720,VLOOKUP(YEAR($D720),SMMLV!$A$2:$C$44,3,0)*AT720)),0)</f>
        <v>0</v>
      </c>
      <c r="AW720" s="147"/>
      <c r="AX720" s="142"/>
      <c r="AY720" s="140">
        <f>IFERROR(IF(VLOOKUP(YEAR($D720),SMMLV!$A$2:$C$44,3,0)*AW720=AX720,AX720,IF(AW720="",AX720,VLOOKUP(YEAR($D720),SMMLV!$A$2:$C$44,3,0)*AW720)),0)</f>
        <v>0</v>
      </c>
      <c r="AZ720" s="134"/>
      <c r="BA720" s="145">
        <f t="shared" si="632"/>
        <v>0</v>
      </c>
      <c r="BB720" s="138"/>
      <c r="BC720" s="139"/>
      <c r="BD720" s="140">
        <f>IFERROR(IF(VLOOKUP(YEAR($D720),SMMLV!$A$2:$C$44,3,0)*BB720=BC720,BC720,IF(BB720="",BC720,VLOOKUP(YEAR($D720),SMMLV!$A$2:$C$44,3,0)*BB720)),0)</f>
        <v>0</v>
      </c>
      <c r="BE720" s="141"/>
      <c r="BF720" s="142"/>
      <c r="BG720" s="147"/>
      <c r="BH720" s="144"/>
      <c r="BI720" s="145">
        <f>IFERROR(SUM(IF(VLOOKUP(YEAR($D720),SMMLV!$A$2:$C$44,3,0)*BE720=BF720,BF720,IF(BE720="",BF720,VLOOKUP(YEAR($D720),SMMLV!$A$2:$C$44,3,0)*BE720)),IF(VLOOKUP(YEAR($D720),SMMLV!$A$2:$C$44,3,0)*BG720=BH720,BH720,IF(BG720="",BH720,VLOOKUP(YEAR($D720),SMMLV!$A$2:$C$44,3,0)*BG720))),0)</f>
        <v>0</v>
      </c>
      <c r="BJ720" s="149"/>
      <c r="BK720" s="150"/>
      <c r="BL720" s="140">
        <f>IFERROR(IF(VLOOKUP(YEAR($D720),SMMLV!$A$2:$C$44,3,0)*BJ720=BK720,BK720,IF(BJ720="",BK720,VLOOKUP(YEAR($D720),SMMLV!$A$2:$C$44,3,0)*BJ720)),0)</f>
        <v>0</v>
      </c>
      <c r="BM720" s="147"/>
      <c r="BN720" s="142"/>
      <c r="BO720" s="140">
        <f>IFERROR(IF(VLOOKUP(YEAR($D720),SMMLV!$A$2:$C$44,3,0)*BM720=BN720,BN720,IF(BM720="",BN720,VLOOKUP(YEAR($D720),SMMLV!$A$2:$C$44,3,0)*BM720)),0)</f>
        <v>0</v>
      </c>
      <c r="BP720" s="147"/>
      <c r="BQ720" s="142"/>
      <c r="BR720" s="140">
        <f>IFERROR(IF(VLOOKUP(YEAR($D720),SMMLV!$A$2:$C$44,3,0)*BP720=BQ720,BQ720,IF(BP720="",BQ720,VLOOKUP(YEAR($D720),SMMLV!$A$2:$C$44,3,0)*BP720)),0)</f>
        <v>0</v>
      </c>
      <c r="BS720" s="134"/>
      <c r="BT720" s="145">
        <f t="shared" si="633"/>
        <v>0</v>
      </c>
      <c r="BU720" s="151">
        <f t="shared" si="634"/>
        <v>0</v>
      </c>
      <c r="BV720" s="151">
        <f t="shared" si="635"/>
        <v>0</v>
      </c>
      <c r="BW720" s="151">
        <f t="shared" si="636"/>
        <v>0</v>
      </c>
      <c r="BX720" s="151">
        <f t="shared" si="637"/>
        <v>0</v>
      </c>
      <c r="BY720" s="151">
        <f t="shared" si="638"/>
        <v>0</v>
      </c>
      <c r="BZ720" s="151">
        <f t="shared" si="626"/>
        <v>0</v>
      </c>
      <c r="CA720" s="134"/>
      <c r="CB720" s="134"/>
      <c r="CC720" s="134"/>
      <c r="CD720" s="152">
        <f t="shared" si="627"/>
        <v>0</v>
      </c>
      <c r="CE720" s="153">
        <f>IFERROR(INDEX(IPC!$A$11:$Y$22,MATCH(PROPER(TEXT(CD720,"mmmm")),IPC!$A$11:$A$22,0),MATCH(YEAR(CD720),IPC!$A$10:$Y$10,0)),0)</f>
        <v>0</v>
      </c>
      <c r="CF720" s="154">
        <v>67286</v>
      </c>
      <c r="CG720" s="153">
        <f>IFERROR(INDEX(IPC!$A$11:$Y$22,MATCH(PROPER(TEXT(CF720,"mmmm")),IPC!$A$11:$A$22,0),MATCH(YEAR(CF720),IPC!$A$10:$Y$10,0)),0)</f>
        <v>0</v>
      </c>
      <c r="CH720" s="155">
        <f t="shared" si="628"/>
        <v>0</v>
      </c>
      <c r="CI720" s="145">
        <v>1751615</v>
      </c>
      <c r="CJ720" s="151">
        <f t="shared" si="639"/>
        <v>0</v>
      </c>
      <c r="CK720" s="151">
        <f t="shared" si="640"/>
        <v>0</v>
      </c>
      <c r="CL720" s="151">
        <f t="shared" si="641"/>
        <v>0</v>
      </c>
      <c r="CM720" s="151">
        <f t="shared" si="642"/>
        <v>0</v>
      </c>
      <c r="CN720" s="151">
        <f t="shared" si="643"/>
        <v>0</v>
      </c>
      <c r="CO720" s="151">
        <f t="shared" si="644"/>
        <v>0</v>
      </c>
      <c r="CP720" s="151">
        <f t="shared" si="645"/>
        <v>0</v>
      </c>
      <c r="CQ720" s="151">
        <f t="shared" si="646"/>
        <v>0</v>
      </c>
      <c r="CR720" s="151">
        <f t="shared" si="647"/>
        <v>0</v>
      </c>
      <c r="CS720" s="151">
        <f t="shared" si="648"/>
        <v>0</v>
      </c>
      <c r="CT720" s="151">
        <f t="shared" si="649"/>
        <v>0</v>
      </c>
      <c r="CU720" s="151">
        <f t="shared" si="650"/>
        <v>0</v>
      </c>
      <c r="CV720" s="151">
        <f t="shared" si="651"/>
        <v>0</v>
      </c>
      <c r="CW720" s="151">
        <f t="shared" si="652"/>
        <v>0</v>
      </c>
      <c r="CX720" s="151">
        <f t="shared" si="653"/>
        <v>0</v>
      </c>
      <c r="CY720" s="151">
        <f t="shared" si="654"/>
        <v>0</v>
      </c>
      <c r="CZ720" s="151">
        <f t="shared" si="655"/>
        <v>0</v>
      </c>
      <c r="DA720" s="151">
        <f t="shared" si="656"/>
        <v>0</v>
      </c>
      <c r="DB720" s="151">
        <f t="shared" si="657"/>
        <v>0</v>
      </c>
      <c r="DC720" s="151">
        <f t="shared" si="658"/>
        <v>0</v>
      </c>
      <c r="DD720" s="151">
        <f t="shared" si="659"/>
        <v>0</v>
      </c>
      <c r="DE720" s="151">
        <f t="shared" si="660"/>
        <v>0</v>
      </c>
      <c r="DF720" s="151">
        <f t="shared" si="661"/>
        <v>0</v>
      </c>
      <c r="DG720" s="151">
        <f t="shared" si="662"/>
        <v>0</v>
      </c>
      <c r="DH720" s="151">
        <f t="shared" si="663"/>
        <v>0</v>
      </c>
      <c r="DI720" s="151">
        <f t="shared" si="664"/>
        <v>0</v>
      </c>
      <c r="DJ720" s="151">
        <f t="shared" si="665"/>
        <v>0</v>
      </c>
      <c r="DK720" s="151">
        <f t="shared" si="666"/>
        <v>0</v>
      </c>
      <c r="DL720" s="151">
        <f t="shared" si="667"/>
        <v>0</v>
      </c>
      <c r="DM720" s="151">
        <f t="shared" si="668"/>
        <v>0</v>
      </c>
      <c r="DN720" s="151">
        <f t="shared" si="669"/>
        <v>0</v>
      </c>
      <c r="DO720" s="156">
        <f t="shared" si="670"/>
        <v>0</v>
      </c>
      <c r="DP720" s="173" t="str">
        <f t="shared" si="671"/>
        <v/>
      </c>
      <c r="DQ720" s="157" t="str">
        <f t="shared" si="672"/>
        <v/>
      </c>
      <c r="DR720" s="158" t="str">
        <f>IFERROR(IFERROR(IFERROR(_xlfn.XLOOKUP(DP720,#REF!,#REF!,,,),_xlfn.XLOOKUP(DP720,#REF!,#REF!,,,)),_xlfn.XLOOKUP(DP720,#REF!,#REF!,,,)),"N/A")</f>
        <v>N/A</v>
      </c>
      <c r="DS720" s="159"/>
      <c r="DT720" s="160"/>
      <c r="DU720" s="161"/>
      <c r="DV720" s="162"/>
      <c r="DW720" s="163">
        <f>IFERROR(IFERROR(IFERROR(_xlfn.XLOOKUP(DP720,#REF!,#REF!,,,),_xlfn.XLOOKUP(DP720,#REF!,#REF!,,,)),_xlfn.XLOOKUP(DP720,#REF!,#REF!,,,)),0)</f>
        <v>0</v>
      </c>
      <c r="DX720" s="164"/>
      <c r="DY720" s="165">
        <f t="shared" si="673"/>
        <v>0</v>
      </c>
      <c r="DZ720" s="166"/>
      <c r="EA720" s="167">
        <f t="shared" si="674"/>
        <v>0</v>
      </c>
      <c r="EB720" s="168">
        <f t="shared" si="675"/>
        <v>0</v>
      </c>
      <c r="EC720" s="168">
        <f t="shared" si="676"/>
        <v>0</v>
      </c>
      <c r="ED720" s="169"/>
      <c r="EE720" s="170">
        <f t="shared" si="677"/>
        <v>0</v>
      </c>
      <c r="EF720" s="170" t="str">
        <f>IFERROR(IF(DY720&gt;((_xlfn.XLOOKUP(DQ720,TOPES!B:B,TOPES!C:C,,,)*INDEXACIÓN!CI720)),"SUPERA TOPES DEL HV",0),"HV NO ENCONTRADO")</f>
        <v>HV NO ENCONTRADO</v>
      </c>
      <c r="EG720" s="170">
        <f t="shared" si="678"/>
        <v>0</v>
      </c>
      <c r="EH720" s="170">
        <f>IF(SUMIF($M:$M,#REF!,$DY:$DY)&gt;$EH$8,"CONSULTA DIAN",0)</f>
        <v>0</v>
      </c>
      <c r="EI720" s="171">
        <f t="shared" si="679"/>
        <v>0</v>
      </c>
      <c r="EJ720" s="172"/>
    </row>
    <row r="721" spans="1:140" x14ac:dyDescent="0.25">
      <c r="A721" s="133" t="str">
        <f t="shared" si="629"/>
        <v>19000100712</v>
      </c>
      <c r="B721" s="134"/>
      <c r="C721" s="134"/>
      <c r="D721" s="135">
        <f>_xlfn.XLOOKUP(C721,TOPES!L:L,TOPES!M:M,,,)</f>
        <v>0</v>
      </c>
      <c r="E721" s="136">
        <v>712</v>
      </c>
      <c r="F721" s="134"/>
      <c r="G721" s="134"/>
      <c r="H721" s="134"/>
      <c r="I721" s="134"/>
      <c r="J721" s="134"/>
      <c r="K721" s="134"/>
      <c r="L721" s="134"/>
      <c r="M721" s="137"/>
      <c r="N721" s="134"/>
      <c r="O721" s="137" t="str">
        <f t="shared" si="630"/>
        <v/>
      </c>
      <c r="P721" s="138"/>
      <c r="Q721" s="139"/>
      <c r="R721" s="140">
        <f>IFERROR(IF(VLOOKUP(YEAR($D721),SMMLV!$A$2:$C$44,3,0)*$P721=$Q721,$Q721,IF($P721="",$Q721,VLOOKUP(YEAR($D721),SMMLV!$A$2:$C$44,3,0)*$P721)),0)</f>
        <v>0</v>
      </c>
      <c r="S721" s="141"/>
      <c r="T721" s="142"/>
      <c r="U721" s="143"/>
      <c r="V721" s="144"/>
      <c r="W721" s="145">
        <f>IFERROR(SUM(IF(VLOOKUP(YEAR($D721),SMMLV!$A$2:$C$44,3,0)*S721=T721,T721,IF(S721="",T721,VLOOKUP(YEAR($D721),SMMLV!$A$2:$C$44,3,0)*S721)),IF(VLOOKUP(YEAR($D721),SMMLV!$A$2:$C$44,3,0)*U721=V721,V721,IF(U721="",V721,VLOOKUP(YEAR($D721),SMMLV!$A$2:$C$44,3,0)*U721))),0)</f>
        <v>0</v>
      </c>
      <c r="X721" s="146"/>
      <c r="Y721" s="139"/>
      <c r="Z721" s="140">
        <f>IFERROR(IF(VLOOKUP(YEAR($D721),SMMLV!$A$2:$C$44,3,0)*$X721=$Y721,$Y721,IF($X721="",$Y721,VLOOKUP(YEAR($D721),SMMLV!$A$2:$C$44,3,0)*$X721)),0)</f>
        <v>0</v>
      </c>
      <c r="AA721" s="147"/>
      <c r="AB721" s="142"/>
      <c r="AC721" s="140">
        <f>IFERROR(IF(VLOOKUP(YEAR($D721),SMMLV!$A$2:$C$44,3,0)*$AA721=$AB721,$AB721,IF($AA721="",$AB721,VLOOKUP(YEAR($D721),SMMLV!$A$2:$C$44,3,0)*$AA721)),0)</f>
        <v>0</v>
      </c>
      <c r="AD721" s="147"/>
      <c r="AE721" s="142"/>
      <c r="AF721" s="140">
        <f>IFERROR(IF(VLOOKUP(YEAR($D721),SMMLV!$A$2:$C$44,3,0)*$AD721=$AE721,$AE721,IF($AD721="",$AE721,VLOOKUP(YEAR($D721),SMMLV!$A$2:$C$44,3,0)*$AD721)),0)</f>
        <v>0</v>
      </c>
      <c r="AG721" s="134"/>
      <c r="AH721" s="145">
        <f t="shared" si="631"/>
        <v>0</v>
      </c>
      <c r="AI721" s="138"/>
      <c r="AJ721" s="139"/>
      <c r="AK721" s="140">
        <f>IFERROR(IF(VLOOKUP(YEAR($D721),SMMLV!$A$2:$C$44,3,0)*$AI721=AJ721,AJ721,IF($AI721="",AJ721,VLOOKUP(YEAR($D721),SMMLV!$A$2:$C$44,3,0)*$AI721)),0)</f>
        <v>0</v>
      </c>
      <c r="AL721" s="141"/>
      <c r="AM721" s="142"/>
      <c r="AN721" s="147"/>
      <c r="AO721" s="144"/>
      <c r="AP721" s="145">
        <f>IFERROR(SUM(IF(VLOOKUP(YEAR($D721),SMMLV!$A$2:$C$44,3,0)*AL721=AM721,AM721,IF(AL721="",AM721,VLOOKUP(YEAR($D721),SMMLV!$A$2:$C$44,3,0)*AL721)),IF(VLOOKUP(YEAR($D721),SMMLV!$A$2:$C$44,3,0)*AN721=AO721,AO721,IF(AN721="",AO721,VLOOKUP(YEAR($D721),SMMLV!$A$2:$C$44,3,0)*AN721))),0)</f>
        <v>0</v>
      </c>
      <c r="AQ721" s="148"/>
      <c r="AR721" s="142"/>
      <c r="AS721" s="140">
        <f>IFERROR(IF(VLOOKUP(YEAR($D721),SMMLV!$A$2:$C$44,3,0)*AQ721=AR721,AR721,IF(AQ721="",AR721,VLOOKUP(YEAR($D721),SMMLV!$A$2:$C$44,3,0)*AQ721)),0)</f>
        <v>0</v>
      </c>
      <c r="AT721" s="147"/>
      <c r="AU721" s="142"/>
      <c r="AV721" s="140">
        <f>IFERROR(IF(VLOOKUP(YEAR($D721),SMMLV!$A$2:$C$44,3,0)*AT721=AU721,AU721,IF(AT721="",AU721,VLOOKUP(YEAR($D721),SMMLV!$A$2:$C$44,3,0)*AT721)),0)</f>
        <v>0</v>
      </c>
      <c r="AW721" s="147"/>
      <c r="AX721" s="142"/>
      <c r="AY721" s="140">
        <f>IFERROR(IF(VLOOKUP(YEAR($D721),SMMLV!$A$2:$C$44,3,0)*AW721=AX721,AX721,IF(AW721="",AX721,VLOOKUP(YEAR($D721),SMMLV!$A$2:$C$44,3,0)*AW721)),0)</f>
        <v>0</v>
      </c>
      <c r="AZ721" s="134"/>
      <c r="BA721" s="145">
        <f t="shared" si="632"/>
        <v>0</v>
      </c>
      <c r="BB721" s="138"/>
      <c r="BC721" s="139"/>
      <c r="BD721" s="140">
        <f>IFERROR(IF(VLOOKUP(YEAR($D721),SMMLV!$A$2:$C$44,3,0)*BB721=BC721,BC721,IF(BB721="",BC721,VLOOKUP(YEAR($D721),SMMLV!$A$2:$C$44,3,0)*BB721)),0)</f>
        <v>0</v>
      </c>
      <c r="BE721" s="141"/>
      <c r="BF721" s="142"/>
      <c r="BG721" s="147"/>
      <c r="BH721" s="144"/>
      <c r="BI721" s="145">
        <f>IFERROR(SUM(IF(VLOOKUP(YEAR($D721),SMMLV!$A$2:$C$44,3,0)*BE721=BF721,BF721,IF(BE721="",BF721,VLOOKUP(YEAR($D721),SMMLV!$A$2:$C$44,3,0)*BE721)),IF(VLOOKUP(YEAR($D721),SMMLV!$A$2:$C$44,3,0)*BG721=BH721,BH721,IF(BG721="",BH721,VLOOKUP(YEAR($D721),SMMLV!$A$2:$C$44,3,0)*BG721))),0)</f>
        <v>0</v>
      </c>
      <c r="BJ721" s="149"/>
      <c r="BK721" s="150"/>
      <c r="BL721" s="140">
        <f>IFERROR(IF(VLOOKUP(YEAR($D721),SMMLV!$A$2:$C$44,3,0)*BJ721=BK721,BK721,IF(BJ721="",BK721,VLOOKUP(YEAR($D721),SMMLV!$A$2:$C$44,3,0)*BJ721)),0)</f>
        <v>0</v>
      </c>
      <c r="BM721" s="147"/>
      <c r="BN721" s="142"/>
      <c r="BO721" s="140">
        <f>IFERROR(IF(VLOOKUP(YEAR($D721),SMMLV!$A$2:$C$44,3,0)*BM721=BN721,BN721,IF(BM721="",BN721,VLOOKUP(YEAR($D721),SMMLV!$A$2:$C$44,3,0)*BM721)),0)</f>
        <v>0</v>
      </c>
      <c r="BP721" s="147"/>
      <c r="BQ721" s="142"/>
      <c r="BR721" s="140">
        <f>IFERROR(IF(VLOOKUP(YEAR($D721),SMMLV!$A$2:$C$44,3,0)*BP721=BQ721,BQ721,IF(BP721="",BQ721,VLOOKUP(YEAR($D721),SMMLV!$A$2:$C$44,3,0)*BP721)),0)</f>
        <v>0</v>
      </c>
      <c r="BS721" s="134"/>
      <c r="BT721" s="145">
        <f t="shared" si="633"/>
        <v>0</v>
      </c>
      <c r="BU721" s="151">
        <f t="shared" si="634"/>
        <v>0</v>
      </c>
      <c r="BV721" s="151">
        <f t="shared" si="635"/>
        <v>0</v>
      </c>
      <c r="BW721" s="151">
        <f t="shared" si="636"/>
        <v>0</v>
      </c>
      <c r="BX721" s="151">
        <f t="shared" si="637"/>
        <v>0</v>
      </c>
      <c r="BY721" s="151">
        <f t="shared" si="638"/>
        <v>0</v>
      </c>
      <c r="BZ721" s="151">
        <f t="shared" si="626"/>
        <v>0</v>
      </c>
      <c r="CA721" s="134"/>
      <c r="CB721" s="134"/>
      <c r="CC721" s="134"/>
      <c r="CD721" s="152">
        <f t="shared" si="627"/>
        <v>0</v>
      </c>
      <c r="CE721" s="153">
        <f>IFERROR(INDEX(IPC!$A$11:$Y$22,MATCH(PROPER(TEXT(CD721,"mmmm")),IPC!$A$11:$A$22,0),MATCH(YEAR(CD721),IPC!$A$10:$Y$10,0)),0)</f>
        <v>0</v>
      </c>
      <c r="CF721" s="154">
        <v>67317</v>
      </c>
      <c r="CG721" s="153">
        <f>IFERROR(INDEX(IPC!$A$11:$Y$22,MATCH(PROPER(TEXT(CF721,"mmmm")),IPC!$A$11:$A$22,0),MATCH(YEAR(CF721),IPC!$A$10:$Y$10,0)),0)</f>
        <v>0</v>
      </c>
      <c r="CH721" s="155">
        <f t="shared" si="628"/>
        <v>0</v>
      </c>
      <c r="CI721" s="145">
        <v>1751616</v>
      </c>
      <c r="CJ721" s="151">
        <f t="shared" si="639"/>
        <v>0</v>
      </c>
      <c r="CK721" s="151">
        <f t="shared" si="640"/>
        <v>0</v>
      </c>
      <c r="CL721" s="151">
        <f t="shared" si="641"/>
        <v>0</v>
      </c>
      <c r="CM721" s="151">
        <f t="shared" si="642"/>
        <v>0</v>
      </c>
      <c r="CN721" s="151">
        <f t="shared" si="643"/>
        <v>0</v>
      </c>
      <c r="CO721" s="151">
        <f t="shared" si="644"/>
        <v>0</v>
      </c>
      <c r="CP721" s="151">
        <f t="shared" si="645"/>
        <v>0</v>
      </c>
      <c r="CQ721" s="151">
        <f t="shared" si="646"/>
        <v>0</v>
      </c>
      <c r="CR721" s="151">
        <f t="shared" si="647"/>
        <v>0</v>
      </c>
      <c r="CS721" s="151">
        <f t="shared" si="648"/>
        <v>0</v>
      </c>
      <c r="CT721" s="151">
        <f t="shared" si="649"/>
        <v>0</v>
      </c>
      <c r="CU721" s="151">
        <f t="shared" si="650"/>
        <v>0</v>
      </c>
      <c r="CV721" s="151">
        <f t="shared" si="651"/>
        <v>0</v>
      </c>
      <c r="CW721" s="151">
        <f t="shared" si="652"/>
        <v>0</v>
      </c>
      <c r="CX721" s="151">
        <f t="shared" si="653"/>
        <v>0</v>
      </c>
      <c r="CY721" s="151">
        <f t="shared" si="654"/>
        <v>0</v>
      </c>
      <c r="CZ721" s="151">
        <f t="shared" si="655"/>
        <v>0</v>
      </c>
      <c r="DA721" s="151">
        <f t="shared" si="656"/>
        <v>0</v>
      </c>
      <c r="DB721" s="151">
        <f t="shared" si="657"/>
        <v>0</v>
      </c>
      <c r="DC721" s="151">
        <f t="shared" si="658"/>
        <v>0</v>
      </c>
      <c r="DD721" s="151">
        <f t="shared" si="659"/>
        <v>0</v>
      </c>
      <c r="DE721" s="151">
        <f t="shared" si="660"/>
        <v>0</v>
      </c>
      <c r="DF721" s="151">
        <f t="shared" si="661"/>
        <v>0</v>
      </c>
      <c r="DG721" s="151">
        <f t="shared" si="662"/>
        <v>0</v>
      </c>
      <c r="DH721" s="151">
        <f t="shared" si="663"/>
        <v>0</v>
      </c>
      <c r="DI721" s="151">
        <f t="shared" si="664"/>
        <v>0</v>
      </c>
      <c r="DJ721" s="151">
        <f t="shared" si="665"/>
        <v>0</v>
      </c>
      <c r="DK721" s="151">
        <f t="shared" si="666"/>
        <v>0</v>
      </c>
      <c r="DL721" s="151">
        <f t="shared" si="667"/>
        <v>0</v>
      </c>
      <c r="DM721" s="151">
        <f t="shared" si="668"/>
        <v>0</v>
      </c>
      <c r="DN721" s="151">
        <f t="shared" si="669"/>
        <v>0</v>
      </c>
      <c r="DO721" s="156">
        <f t="shared" si="670"/>
        <v>0</v>
      </c>
      <c r="DP721" s="173" t="str">
        <f t="shared" si="671"/>
        <v/>
      </c>
      <c r="DQ721" s="157" t="str">
        <f t="shared" si="672"/>
        <v/>
      </c>
      <c r="DR721" s="158" t="str">
        <f>IFERROR(IFERROR(IFERROR(_xlfn.XLOOKUP(DP721,#REF!,#REF!,,,),_xlfn.XLOOKUP(DP721,#REF!,#REF!,,,)),_xlfn.XLOOKUP(DP721,#REF!,#REF!,,,)),"N/A")</f>
        <v>N/A</v>
      </c>
      <c r="DS721" s="159"/>
      <c r="DT721" s="160"/>
      <c r="DU721" s="161"/>
      <c r="DV721" s="162"/>
      <c r="DW721" s="163">
        <f>IFERROR(IFERROR(IFERROR(_xlfn.XLOOKUP(DP721,#REF!,#REF!,,,),_xlfn.XLOOKUP(DP721,#REF!,#REF!,,,)),_xlfn.XLOOKUP(DP721,#REF!,#REF!,,,)),0)</f>
        <v>0</v>
      </c>
      <c r="DX721" s="164"/>
      <c r="DY721" s="165">
        <f t="shared" si="673"/>
        <v>0</v>
      </c>
      <c r="DZ721" s="166"/>
      <c r="EA721" s="167">
        <f t="shared" si="674"/>
        <v>0</v>
      </c>
      <c r="EB721" s="168">
        <f t="shared" si="675"/>
        <v>0</v>
      </c>
      <c r="EC721" s="168">
        <f t="shared" si="676"/>
        <v>0</v>
      </c>
      <c r="ED721" s="169"/>
      <c r="EE721" s="170">
        <f t="shared" si="677"/>
        <v>0</v>
      </c>
      <c r="EF721" s="170" t="str">
        <f>IFERROR(IF(DY721&gt;((_xlfn.XLOOKUP(DQ721,TOPES!B:B,TOPES!C:C,,,)*INDEXACIÓN!CI721)),"SUPERA TOPES DEL HV",0),"HV NO ENCONTRADO")</f>
        <v>HV NO ENCONTRADO</v>
      </c>
      <c r="EG721" s="170">
        <f t="shared" si="678"/>
        <v>0</v>
      </c>
      <c r="EH721" s="170">
        <f>IF(SUMIF($M:$M,#REF!,$DY:$DY)&gt;$EH$8,"CONSULTA DIAN",0)</f>
        <v>0</v>
      </c>
      <c r="EI721" s="171">
        <f t="shared" si="679"/>
        <v>0</v>
      </c>
      <c r="EJ721" s="172"/>
    </row>
    <row r="722" spans="1:140" x14ac:dyDescent="0.25">
      <c r="A722" s="133" t="str">
        <f t="shared" si="629"/>
        <v>19000100713</v>
      </c>
      <c r="B722" s="134"/>
      <c r="C722" s="134"/>
      <c r="D722" s="135">
        <f>_xlfn.XLOOKUP(C722,TOPES!L:L,TOPES!M:M,,,)</f>
        <v>0</v>
      </c>
      <c r="E722" s="136">
        <v>713</v>
      </c>
      <c r="F722" s="134"/>
      <c r="G722" s="134"/>
      <c r="H722" s="134"/>
      <c r="I722" s="134"/>
      <c r="J722" s="134"/>
      <c r="K722" s="134"/>
      <c r="L722" s="134"/>
      <c r="M722" s="137"/>
      <c r="N722" s="134"/>
      <c r="O722" s="137" t="str">
        <f t="shared" si="630"/>
        <v/>
      </c>
      <c r="P722" s="138"/>
      <c r="Q722" s="139"/>
      <c r="R722" s="140">
        <f>IFERROR(IF(VLOOKUP(YEAR($D722),SMMLV!$A$2:$C$44,3,0)*$P722=$Q722,$Q722,IF($P722="",$Q722,VLOOKUP(YEAR($D722),SMMLV!$A$2:$C$44,3,0)*$P722)),0)</f>
        <v>0</v>
      </c>
      <c r="S722" s="141"/>
      <c r="T722" s="142"/>
      <c r="U722" s="143"/>
      <c r="V722" s="144"/>
      <c r="W722" s="145">
        <f>IFERROR(SUM(IF(VLOOKUP(YEAR($D722),SMMLV!$A$2:$C$44,3,0)*S722=T722,T722,IF(S722="",T722,VLOOKUP(YEAR($D722),SMMLV!$A$2:$C$44,3,0)*S722)),IF(VLOOKUP(YEAR($D722),SMMLV!$A$2:$C$44,3,0)*U722=V722,V722,IF(U722="",V722,VLOOKUP(YEAR($D722),SMMLV!$A$2:$C$44,3,0)*U722))),0)</f>
        <v>0</v>
      </c>
      <c r="X722" s="146"/>
      <c r="Y722" s="139"/>
      <c r="Z722" s="140">
        <f>IFERROR(IF(VLOOKUP(YEAR($D722),SMMLV!$A$2:$C$44,3,0)*$X722=$Y722,$Y722,IF($X722="",$Y722,VLOOKUP(YEAR($D722),SMMLV!$A$2:$C$44,3,0)*$X722)),0)</f>
        <v>0</v>
      </c>
      <c r="AA722" s="147"/>
      <c r="AB722" s="142"/>
      <c r="AC722" s="140">
        <f>IFERROR(IF(VLOOKUP(YEAR($D722),SMMLV!$A$2:$C$44,3,0)*$AA722=$AB722,$AB722,IF($AA722="",$AB722,VLOOKUP(YEAR($D722),SMMLV!$A$2:$C$44,3,0)*$AA722)),0)</f>
        <v>0</v>
      </c>
      <c r="AD722" s="147"/>
      <c r="AE722" s="142"/>
      <c r="AF722" s="140">
        <f>IFERROR(IF(VLOOKUP(YEAR($D722),SMMLV!$A$2:$C$44,3,0)*$AD722=$AE722,$AE722,IF($AD722="",$AE722,VLOOKUP(YEAR($D722),SMMLV!$A$2:$C$44,3,0)*$AD722)),0)</f>
        <v>0</v>
      </c>
      <c r="AG722" s="134"/>
      <c r="AH722" s="145">
        <f t="shared" si="631"/>
        <v>0</v>
      </c>
      <c r="AI722" s="138"/>
      <c r="AJ722" s="139"/>
      <c r="AK722" s="140">
        <f>IFERROR(IF(VLOOKUP(YEAR($D722),SMMLV!$A$2:$C$44,3,0)*$AI722=AJ722,AJ722,IF($AI722="",AJ722,VLOOKUP(YEAR($D722),SMMLV!$A$2:$C$44,3,0)*$AI722)),0)</f>
        <v>0</v>
      </c>
      <c r="AL722" s="141"/>
      <c r="AM722" s="142"/>
      <c r="AN722" s="147"/>
      <c r="AO722" s="144"/>
      <c r="AP722" s="145">
        <f>IFERROR(SUM(IF(VLOOKUP(YEAR($D722),SMMLV!$A$2:$C$44,3,0)*AL722=AM722,AM722,IF(AL722="",AM722,VLOOKUP(YEAR($D722),SMMLV!$A$2:$C$44,3,0)*AL722)),IF(VLOOKUP(YEAR($D722),SMMLV!$A$2:$C$44,3,0)*AN722=AO722,AO722,IF(AN722="",AO722,VLOOKUP(YEAR($D722),SMMLV!$A$2:$C$44,3,0)*AN722))),0)</f>
        <v>0</v>
      </c>
      <c r="AQ722" s="148"/>
      <c r="AR722" s="142"/>
      <c r="AS722" s="140">
        <f>IFERROR(IF(VLOOKUP(YEAR($D722),SMMLV!$A$2:$C$44,3,0)*AQ722=AR722,AR722,IF(AQ722="",AR722,VLOOKUP(YEAR($D722),SMMLV!$A$2:$C$44,3,0)*AQ722)),0)</f>
        <v>0</v>
      </c>
      <c r="AT722" s="147"/>
      <c r="AU722" s="142"/>
      <c r="AV722" s="140">
        <f>IFERROR(IF(VLOOKUP(YEAR($D722),SMMLV!$A$2:$C$44,3,0)*AT722=AU722,AU722,IF(AT722="",AU722,VLOOKUP(YEAR($D722),SMMLV!$A$2:$C$44,3,0)*AT722)),0)</f>
        <v>0</v>
      </c>
      <c r="AW722" s="147"/>
      <c r="AX722" s="142"/>
      <c r="AY722" s="140">
        <f>IFERROR(IF(VLOOKUP(YEAR($D722),SMMLV!$A$2:$C$44,3,0)*AW722=AX722,AX722,IF(AW722="",AX722,VLOOKUP(YEAR($D722),SMMLV!$A$2:$C$44,3,0)*AW722)),0)</f>
        <v>0</v>
      </c>
      <c r="AZ722" s="134"/>
      <c r="BA722" s="145">
        <f t="shared" si="632"/>
        <v>0</v>
      </c>
      <c r="BB722" s="138"/>
      <c r="BC722" s="139"/>
      <c r="BD722" s="140">
        <f>IFERROR(IF(VLOOKUP(YEAR($D722),SMMLV!$A$2:$C$44,3,0)*BB722=BC722,BC722,IF(BB722="",BC722,VLOOKUP(YEAR($D722),SMMLV!$A$2:$C$44,3,0)*BB722)),0)</f>
        <v>0</v>
      </c>
      <c r="BE722" s="141"/>
      <c r="BF722" s="142"/>
      <c r="BG722" s="147"/>
      <c r="BH722" s="144"/>
      <c r="BI722" s="145">
        <f>IFERROR(SUM(IF(VLOOKUP(YEAR($D722),SMMLV!$A$2:$C$44,3,0)*BE722=BF722,BF722,IF(BE722="",BF722,VLOOKUP(YEAR($D722),SMMLV!$A$2:$C$44,3,0)*BE722)),IF(VLOOKUP(YEAR($D722),SMMLV!$A$2:$C$44,3,0)*BG722=BH722,BH722,IF(BG722="",BH722,VLOOKUP(YEAR($D722),SMMLV!$A$2:$C$44,3,0)*BG722))),0)</f>
        <v>0</v>
      </c>
      <c r="BJ722" s="149"/>
      <c r="BK722" s="150"/>
      <c r="BL722" s="140">
        <f>IFERROR(IF(VLOOKUP(YEAR($D722),SMMLV!$A$2:$C$44,3,0)*BJ722=BK722,BK722,IF(BJ722="",BK722,VLOOKUP(YEAR($D722),SMMLV!$A$2:$C$44,3,0)*BJ722)),0)</f>
        <v>0</v>
      </c>
      <c r="BM722" s="147"/>
      <c r="BN722" s="142"/>
      <c r="BO722" s="140">
        <f>IFERROR(IF(VLOOKUP(YEAR($D722),SMMLV!$A$2:$C$44,3,0)*BM722=BN722,BN722,IF(BM722="",BN722,VLOOKUP(YEAR($D722),SMMLV!$A$2:$C$44,3,0)*BM722)),0)</f>
        <v>0</v>
      </c>
      <c r="BP722" s="147"/>
      <c r="BQ722" s="142"/>
      <c r="BR722" s="140">
        <f>IFERROR(IF(VLOOKUP(YEAR($D722),SMMLV!$A$2:$C$44,3,0)*BP722=BQ722,BQ722,IF(BP722="",BQ722,VLOOKUP(YEAR($D722),SMMLV!$A$2:$C$44,3,0)*BP722)),0)</f>
        <v>0</v>
      </c>
      <c r="BS722" s="134"/>
      <c r="BT722" s="145">
        <f t="shared" si="633"/>
        <v>0</v>
      </c>
      <c r="BU722" s="151">
        <f t="shared" si="634"/>
        <v>0</v>
      </c>
      <c r="BV722" s="151">
        <f t="shared" si="635"/>
        <v>0</v>
      </c>
      <c r="BW722" s="151">
        <f t="shared" si="636"/>
        <v>0</v>
      </c>
      <c r="BX722" s="151">
        <f t="shared" si="637"/>
        <v>0</v>
      </c>
      <c r="BY722" s="151">
        <f t="shared" si="638"/>
        <v>0</v>
      </c>
      <c r="BZ722" s="151">
        <f t="shared" si="626"/>
        <v>0</v>
      </c>
      <c r="CA722" s="134"/>
      <c r="CB722" s="134"/>
      <c r="CC722" s="134"/>
      <c r="CD722" s="152">
        <f t="shared" si="627"/>
        <v>0</v>
      </c>
      <c r="CE722" s="153">
        <f>IFERROR(INDEX(IPC!$A$11:$Y$22,MATCH(PROPER(TEXT(CD722,"mmmm")),IPC!$A$11:$A$22,0),MATCH(YEAR(CD722),IPC!$A$10:$Y$10,0)),0)</f>
        <v>0</v>
      </c>
      <c r="CF722" s="154">
        <v>67347</v>
      </c>
      <c r="CG722" s="153">
        <f>IFERROR(INDEX(IPC!$A$11:$Y$22,MATCH(PROPER(TEXT(CF722,"mmmm")),IPC!$A$11:$A$22,0),MATCH(YEAR(CF722),IPC!$A$10:$Y$10,0)),0)</f>
        <v>0</v>
      </c>
      <c r="CH722" s="155">
        <f t="shared" si="628"/>
        <v>0</v>
      </c>
      <c r="CI722" s="145">
        <v>1751617</v>
      </c>
      <c r="CJ722" s="151">
        <f t="shared" si="639"/>
        <v>0</v>
      </c>
      <c r="CK722" s="151">
        <f t="shared" si="640"/>
        <v>0</v>
      </c>
      <c r="CL722" s="151">
        <f t="shared" si="641"/>
        <v>0</v>
      </c>
      <c r="CM722" s="151">
        <f t="shared" si="642"/>
        <v>0</v>
      </c>
      <c r="CN722" s="151">
        <f t="shared" si="643"/>
        <v>0</v>
      </c>
      <c r="CO722" s="151">
        <f t="shared" si="644"/>
        <v>0</v>
      </c>
      <c r="CP722" s="151">
        <f t="shared" si="645"/>
        <v>0</v>
      </c>
      <c r="CQ722" s="151">
        <f t="shared" si="646"/>
        <v>0</v>
      </c>
      <c r="CR722" s="151">
        <f t="shared" si="647"/>
        <v>0</v>
      </c>
      <c r="CS722" s="151">
        <f t="shared" si="648"/>
        <v>0</v>
      </c>
      <c r="CT722" s="151">
        <f t="shared" si="649"/>
        <v>0</v>
      </c>
      <c r="CU722" s="151">
        <f t="shared" si="650"/>
        <v>0</v>
      </c>
      <c r="CV722" s="151">
        <f t="shared" si="651"/>
        <v>0</v>
      </c>
      <c r="CW722" s="151">
        <f t="shared" si="652"/>
        <v>0</v>
      </c>
      <c r="CX722" s="151">
        <f t="shared" si="653"/>
        <v>0</v>
      </c>
      <c r="CY722" s="151">
        <f t="shared" si="654"/>
        <v>0</v>
      </c>
      <c r="CZ722" s="151">
        <f t="shared" si="655"/>
        <v>0</v>
      </c>
      <c r="DA722" s="151">
        <f t="shared" si="656"/>
        <v>0</v>
      </c>
      <c r="DB722" s="151">
        <f t="shared" si="657"/>
        <v>0</v>
      </c>
      <c r="DC722" s="151">
        <f t="shared" si="658"/>
        <v>0</v>
      </c>
      <c r="DD722" s="151">
        <f t="shared" si="659"/>
        <v>0</v>
      </c>
      <c r="DE722" s="151">
        <f t="shared" si="660"/>
        <v>0</v>
      </c>
      <c r="DF722" s="151">
        <f t="shared" si="661"/>
        <v>0</v>
      </c>
      <c r="DG722" s="151">
        <f t="shared" si="662"/>
        <v>0</v>
      </c>
      <c r="DH722" s="151">
        <f t="shared" si="663"/>
        <v>0</v>
      </c>
      <c r="DI722" s="151">
        <f t="shared" si="664"/>
        <v>0</v>
      </c>
      <c r="DJ722" s="151">
        <f t="shared" si="665"/>
        <v>0</v>
      </c>
      <c r="DK722" s="151">
        <f t="shared" si="666"/>
        <v>0</v>
      </c>
      <c r="DL722" s="151">
        <f t="shared" si="667"/>
        <v>0</v>
      </c>
      <c r="DM722" s="151">
        <f t="shared" si="668"/>
        <v>0</v>
      </c>
      <c r="DN722" s="151">
        <f t="shared" si="669"/>
        <v>0</v>
      </c>
      <c r="DO722" s="156">
        <f t="shared" si="670"/>
        <v>0</v>
      </c>
      <c r="DP722" s="173" t="str">
        <f t="shared" si="671"/>
        <v/>
      </c>
      <c r="DQ722" s="157" t="str">
        <f t="shared" si="672"/>
        <v/>
      </c>
      <c r="DR722" s="158" t="str">
        <f>IFERROR(IFERROR(IFERROR(_xlfn.XLOOKUP(DP722,#REF!,#REF!,,,),_xlfn.XLOOKUP(DP722,#REF!,#REF!,,,)),_xlfn.XLOOKUP(DP722,#REF!,#REF!,,,)),"N/A")</f>
        <v>N/A</v>
      </c>
      <c r="DS722" s="159"/>
      <c r="DT722" s="160"/>
      <c r="DU722" s="161"/>
      <c r="DV722" s="162"/>
      <c r="DW722" s="163">
        <f>IFERROR(IFERROR(IFERROR(_xlfn.XLOOKUP(DP722,#REF!,#REF!,,,),_xlfn.XLOOKUP(DP722,#REF!,#REF!,,,)),_xlfn.XLOOKUP(DP722,#REF!,#REF!,,,)),0)</f>
        <v>0</v>
      </c>
      <c r="DX722" s="164"/>
      <c r="DY722" s="165">
        <f t="shared" si="673"/>
        <v>0</v>
      </c>
      <c r="DZ722" s="166"/>
      <c r="EA722" s="167">
        <f t="shared" si="674"/>
        <v>0</v>
      </c>
      <c r="EB722" s="168">
        <f t="shared" si="675"/>
        <v>0</v>
      </c>
      <c r="EC722" s="168">
        <f t="shared" si="676"/>
        <v>0</v>
      </c>
      <c r="ED722" s="169"/>
      <c r="EE722" s="170">
        <f t="shared" si="677"/>
        <v>0</v>
      </c>
      <c r="EF722" s="170" t="str">
        <f>IFERROR(IF(DY722&gt;((_xlfn.XLOOKUP(DQ722,TOPES!B:B,TOPES!C:C,,,)*INDEXACIÓN!CI722)),"SUPERA TOPES DEL HV",0),"HV NO ENCONTRADO")</f>
        <v>HV NO ENCONTRADO</v>
      </c>
      <c r="EG722" s="170">
        <f t="shared" si="678"/>
        <v>0</v>
      </c>
      <c r="EH722" s="170">
        <f>IF(SUMIF($M:$M,#REF!,$DY:$DY)&gt;$EH$8,"CONSULTA DIAN",0)</f>
        <v>0</v>
      </c>
      <c r="EI722" s="171">
        <f t="shared" si="679"/>
        <v>0</v>
      </c>
      <c r="EJ722" s="172"/>
    </row>
    <row r="723" spans="1:140" x14ac:dyDescent="0.25">
      <c r="A723" s="133" t="str">
        <f t="shared" si="629"/>
        <v>19000100714</v>
      </c>
      <c r="B723" s="134"/>
      <c r="C723" s="134"/>
      <c r="D723" s="135">
        <f>_xlfn.XLOOKUP(C723,TOPES!L:L,TOPES!M:M,,,)</f>
        <v>0</v>
      </c>
      <c r="E723" s="136">
        <v>714</v>
      </c>
      <c r="F723" s="134"/>
      <c r="G723" s="134"/>
      <c r="H723" s="134"/>
      <c r="I723" s="134"/>
      <c r="J723" s="134"/>
      <c r="K723" s="134"/>
      <c r="L723" s="134"/>
      <c r="M723" s="137"/>
      <c r="N723" s="134"/>
      <c r="O723" s="137" t="str">
        <f t="shared" si="630"/>
        <v/>
      </c>
      <c r="P723" s="138"/>
      <c r="Q723" s="139"/>
      <c r="R723" s="140">
        <f>IFERROR(IF(VLOOKUP(YEAR($D723),SMMLV!$A$2:$C$44,3,0)*$P723=$Q723,$Q723,IF($P723="",$Q723,VLOOKUP(YEAR($D723),SMMLV!$A$2:$C$44,3,0)*$P723)),0)</f>
        <v>0</v>
      </c>
      <c r="S723" s="141"/>
      <c r="T723" s="142"/>
      <c r="U723" s="143"/>
      <c r="V723" s="144"/>
      <c r="W723" s="145">
        <f>IFERROR(SUM(IF(VLOOKUP(YEAR($D723),SMMLV!$A$2:$C$44,3,0)*S723=T723,T723,IF(S723="",T723,VLOOKUP(YEAR($D723),SMMLV!$A$2:$C$44,3,0)*S723)),IF(VLOOKUP(YEAR($D723),SMMLV!$A$2:$C$44,3,0)*U723=V723,V723,IF(U723="",V723,VLOOKUP(YEAR($D723),SMMLV!$A$2:$C$44,3,0)*U723))),0)</f>
        <v>0</v>
      </c>
      <c r="X723" s="146"/>
      <c r="Y723" s="139"/>
      <c r="Z723" s="140">
        <f>IFERROR(IF(VLOOKUP(YEAR($D723),SMMLV!$A$2:$C$44,3,0)*$X723=$Y723,$Y723,IF($X723="",$Y723,VLOOKUP(YEAR($D723),SMMLV!$A$2:$C$44,3,0)*$X723)),0)</f>
        <v>0</v>
      </c>
      <c r="AA723" s="147"/>
      <c r="AB723" s="142"/>
      <c r="AC723" s="140">
        <f>IFERROR(IF(VLOOKUP(YEAR($D723),SMMLV!$A$2:$C$44,3,0)*$AA723=$AB723,$AB723,IF($AA723="",$AB723,VLOOKUP(YEAR($D723),SMMLV!$A$2:$C$44,3,0)*$AA723)),0)</f>
        <v>0</v>
      </c>
      <c r="AD723" s="147"/>
      <c r="AE723" s="142"/>
      <c r="AF723" s="140">
        <f>IFERROR(IF(VLOOKUP(YEAR($D723),SMMLV!$A$2:$C$44,3,0)*$AD723=$AE723,$AE723,IF($AD723="",$AE723,VLOOKUP(YEAR($D723),SMMLV!$A$2:$C$44,3,0)*$AD723)),0)</f>
        <v>0</v>
      </c>
      <c r="AG723" s="134"/>
      <c r="AH723" s="145">
        <f t="shared" si="631"/>
        <v>0</v>
      </c>
      <c r="AI723" s="138"/>
      <c r="AJ723" s="139"/>
      <c r="AK723" s="140">
        <f>IFERROR(IF(VLOOKUP(YEAR($D723),SMMLV!$A$2:$C$44,3,0)*$AI723=AJ723,AJ723,IF($AI723="",AJ723,VLOOKUP(YEAR($D723),SMMLV!$A$2:$C$44,3,0)*$AI723)),0)</f>
        <v>0</v>
      </c>
      <c r="AL723" s="141"/>
      <c r="AM723" s="142"/>
      <c r="AN723" s="147"/>
      <c r="AO723" s="144"/>
      <c r="AP723" s="145">
        <f>IFERROR(SUM(IF(VLOOKUP(YEAR($D723),SMMLV!$A$2:$C$44,3,0)*AL723=AM723,AM723,IF(AL723="",AM723,VLOOKUP(YEAR($D723),SMMLV!$A$2:$C$44,3,0)*AL723)),IF(VLOOKUP(YEAR($D723),SMMLV!$A$2:$C$44,3,0)*AN723=AO723,AO723,IF(AN723="",AO723,VLOOKUP(YEAR($D723),SMMLV!$A$2:$C$44,3,0)*AN723))),0)</f>
        <v>0</v>
      </c>
      <c r="AQ723" s="148"/>
      <c r="AR723" s="142"/>
      <c r="AS723" s="140">
        <f>IFERROR(IF(VLOOKUP(YEAR($D723),SMMLV!$A$2:$C$44,3,0)*AQ723=AR723,AR723,IF(AQ723="",AR723,VLOOKUP(YEAR($D723),SMMLV!$A$2:$C$44,3,0)*AQ723)),0)</f>
        <v>0</v>
      </c>
      <c r="AT723" s="147"/>
      <c r="AU723" s="142"/>
      <c r="AV723" s="140">
        <f>IFERROR(IF(VLOOKUP(YEAR($D723),SMMLV!$A$2:$C$44,3,0)*AT723=AU723,AU723,IF(AT723="",AU723,VLOOKUP(YEAR($D723),SMMLV!$A$2:$C$44,3,0)*AT723)),0)</f>
        <v>0</v>
      </c>
      <c r="AW723" s="147"/>
      <c r="AX723" s="142"/>
      <c r="AY723" s="140">
        <f>IFERROR(IF(VLOOKUP(YEAR($D723),SMMLV!$A$2:$C$44,3,0)*AW723=AX723,AX723,IF(AW723="",AX723,VLOOKUP(YEAR($D723),SMMLV!$A$2:$C$44,3,0)*AW723)),0)</f>
        <v>0</v>
      </c>
      <c r="AZ723" s="134"/>
      <c r="BA723" s="145">
        <f t="shared" si="632"/>
        <v>0</v>
      </c>
      <c r="BB723" s="138"/>
      <c r="BC723" s="139"/>
      <c r="BD723" s="140">
        <f>IFERROR(IF(VLOOKUP(YEAR($D723),SMMLV!$A$2:$C$44,3,0)*BB723=BC723,BC723,IF(BB723="",BC723,VLOOKUP(YEAR($D723),SMMLV!$A$2:$C$44,3,0)*BB723)),0)</f>
        <v>0</v>
      </c>
      <c r="BE723" s="141"/>
      <c r="BF723" s="142"/>
      <c r="BG723" s="147"/>
      <c r="BH723" s="144"/>
      <c r="BI723" s="145">
        <f>IFERROR(SUM(IF(VLOOKUP(YEAR($D723),SMMLV!$A$2:$C$44,3,0)*BE723=BF723,BF723,IF(BE723="",BF723,VLOOKUP(YEAR($D723),SMMLV!$A$2:$C$44,3,0)*BE723)),IF(VLOOKUP(YEAR($D723),SMMLV!$A$2:$C$44,3,0)*BG723=BH723,BH723,IF(BG723="",BH723,VLOOKUP(YEAR($D723),SMMLV!$A$2:$C$44,3,0)*BG723))),0)</f>
        <v>0</v>
      </c>
      <c r="BJ723" s="149"/>
      <c r="BK723" s="150"/>
      <c r="BL723" s="140">
        <f>IFERROR(IF(VLOOKUP(YEAR($D723),SMMLV!$A$2:$C$44,3,0)*BJ723=BK723,BK723,IF(BJ723="",BK723,VLOOKUP(YEAR($D723),SMMLV!$A$2:$C$44,3,0)*BJ723)),0)</f>
        <v>0</v>
      </c>
      <c r="BM723" s="147"/>
      <c r="BN723" s="142"/>
      <c r="BO723" s="140">
        <f>IFERROR(IF(VLOOKUP(YEAR($D723),SMMLV!$A$2:$C$44,3,0)*BM723=BN723,BN723,IF(BM723="",BN723,VLOOKUP(YEAR($D723),SMMLV!$A$2:$C$44,3,0)*BM723)),0)</f>
        <v>0</v>
      </c>
      <c r="BP723" s="147"/>
      <c r="BQ723" s="142"/>
      <c r="BR723" s="140">
        <f>IFERROR(IF(VLOOKUP(YEAR($D723),SMMLV!$A$2:$C$44,3,0)*BP723=BQ723,BQ723,IF(BP723="",BQ723,VLOOKUP(YEAR($D723),SMMLV!$A$2:$C$44,3,0)*BP723)),0)</f>
        <v>0</v>
      </c>
      <c r="BS723" s="134"/>
      <c r="BT723" s="145">
        <f t="shared" si="633"/>
        <v>0</v>
      </c>
      <c r="BU723" s="151">
        <f t="shared" si="634"/>
        <v>0</v>
      </c>
      <c r="BV723" s="151">
        <f t="shared" si="635"/>
        <v>0</v>
      </c>
      <c r="BW723" s="151">
        <f t="shared" si="636"/>
        <v>0</v>
      </c>
      <c r="BX723" s="151">
        <f t="shared" si="637"/>
        <v>0</v>
      </c>
      <c r="BY723" s="151">
        <f t="shared" si="638"/>
        <v>0</v>
      </c>
      <c r="BZ723" s="151">
        <f t="shared" si="626"/>
        <v>0</v>
      </c>
      <c r="CA723" s="134"/>
      <c r="CB723" s="134"/>
      <c r="CC723" s="134"/>
      <c r="CD723" s="152">
        <f t="shared" si="627"/>
        <v>0</v>
      </c>
      <c r="CE723" s="153">
        <f>IFERROR(INDEX(IPC!$A$11:$Y$22,MATCH(PROPER(TEXT(CD723,"mmmm")),IPC!$A$11:$A$22,0),MATCH(YEAR(CD723),IPC!$A$10:$Y$10,0)),0)</f>
        <v>0</v>
      </c>
      <c r="CF723" s="154">
        <v>67378</v>
      </c>
      <c r="CG723" s="153">
        <f>IFERROR(INDEX(IPC!$A$11:$Y$22,MATCH(PROPER(TEXT(CF723,"mmmm")),IPC!$A$11:$A$22,0),MATCH(YEAR(CF723),IPC!$A$10:$Y$10,0)),0)</f>
        <v>0</v>
      </c>
      <c r="CH723" s="155">
        <f t="shared" si="628"/>
        <v>0</v>
      </c>
      <c r="CI723" s="145">
        <v>1751618</v>
      </c>
      <c r="CJ723" s="151">
        <f t="shared" si="639"/>
        <v>0</v>
      </c>
      <c r="CK723" s="151">
        <f t="shared" si="640"/>
        <v>0</v>
      </c>
      <c r="CL723" s="151">
        <f t="shared" si="641"/>
        <v>0</v>
      </c>
      <c r="CM723" s="151">
        <f t="shared" si="642"/>
        <v>0</v>
      </c>
      <c r="CN723" s="151">
        <f t="shared" si="643"/>
        <v>0</v>
      </c>
      <c r="CO723" s="151">
        <f t="shared" si="644"/>
        <v>0</v>
      </c>
      <c r="CP723" s="151">
        <f t="shared" si="645"/>
        <v>0</v>
      </c>
      <c r="CQ723" s="151">
        <f t="shared" si="646"/>
        <v>0</v>
      </c>
      <c r="CR723" s="151">
        <f t="shared" si="647"/>
        <v>0</v>
      </c>
      <c r="CS723" s="151">
        <f t="shared" si="648"/>
        <v>0</v>
      </c>
      <c r="CT723" s="151">
        <f t="shared" si="649"/>
        <v>0</v>
      </c>
      <c r="CU723" s="151">
        <f t="shared" si="650"/>
        <v>0</v>
      </c>
      <c r="CV723" s="151">
        <f t="shared" si="651"/>
        <v>0</v>
      </c>
      <c r="CW723" s="151">
        <f t="shared" si="652"/>
        <v>0</v>
      </c>
      <c r="CX723" s="151">
        <f t="shared" si="653"/>
        <v>0</v>
      </c>
      <c r="CY723" s="151">
        <f t="shared" si="654"/>
        <v>0</v>
      </c>
      <c r="CZ723" s="151">
        <f t="shared" si="655"/>
        <v>0</v>
      </c>
      <c r="DA723" s="151">
        <f t="shared" si="656"/>
        <v>0</v>
      </c>
      <c r="DB723" s="151">
        <f t="shared" si="657"/>
        <v>0</v>
      </c>
      <c r="DC723" s="151">
        <f t="shared" si="658"/>
        <v>0</v>
      </c>
      <c r="DD723" s="151">
        <f t="shared" si="659"/>
        <v>0</v>
      </c>
      <c r="DE723" s="151">
        <f t="shared" si="660"/>
        <v>0</v>
      </c>
      <c r="DF723" s="151">
        <f t="shared" si="661"/>
        <v>0</v>
      </c>
      <c r="DG723" s="151">
        <f t="shared" si="662"/>
        <v>0</v>
      </c>
      <c r="DH723" s="151">
        <f t="shared" si="663"/>
        <v>0</v>
      </c>
      <c r="DI723" s="151">
        <f t="shared" si="664"/>
        <v>0</v>
      </c>
      <c r="DJ723" s="151">
        <f t="shared" si="665"/>
        <v>0</v>
      </c>
      <c r="DK723" s="151">
        <f t="shared" si="666"/>
        <v>0</v>
      </c>
      <c r="DL723" s="151">
        <f t="shared" si="667"/>
        <v>0</v>
      </c>
      <c r="DM723" s="151">
        <f t="shared" si="668"/>
        <v>0</v>
      </c>
      <c r="DN723" s="151">
        <f t="shared" si="669"/>
        <v>0</v>
      </c>
      <c r="DO723" s="156">
        <f t="shared" si="670"/>
        <v>0</v>
      </c>
      <c r="DP723" s="173" t="str">
        <f t="shared" si="671"/>
        <v/>
      </c>
      <c r="DQ723" s="157" t="str">
        <f t="shared" si="672"/>
        <v/>
      </c>
      <c r="DR723" s="158" t="str">
        <f>IFERROR(IFERROR(IFERROR(_xlfn.XLOOKUP(DP723,#REF!,#REF!,,,),_xlfn.XLOOKUP(DP723,#REF!,#REF!,,,)),_xlfn.XLOOKUP(DP723,#REF!,#REF!,,,)),"N/A")</f>
        <v>N/A</v>
      </c>
      <c r="DS723" s="159"/>
      <c r="DT723" s="160"/>
      <c r="DU723" s="161"/>
      <c r="DV723" s="162"/>
      <c r="DW723" s="163">
        <f>IFERROR(IFERROR(IFERROR(_xlfn.XLOOKUP(DP723,#REF!,#REF!,,,),_xlfn.XLOOKUP(DP723,#REF!,#REF!,,,)),_xlfn.XLOOKUP(DP723,#REF!,#REF!,,,)),0)</f>
        <v>0</v>
      </c>
      <c r="DX723" s="164"/>
      <c r="DY723" s="165">
        <f t="shared" si="673"/>
        <v>0</v>
      </c>
      <c r="DZ723" s="166"/>
      <c r="EA723" s="167">
        <f t="shared" si="674"/>
        <v>0</v>
      </c>
      <c r="EB723" s="168">
        <f t="shared" si="675"/>
        <v>0</v>
      </c>
      <c r="EC723" s="168">
        <f t="shared" si="676"/>
        <v>0</v>
      </c>
      <c r="ED723" s="169"/>
      <c r="EE723" s="170">
        <f t="shared" si="677"/>
        <v>0</v>
      </c>
      <c r="EF723" s="170" t="str">
        <f>IFERROR(IF(DY723&gt;((_xlfn.XLOOKUP(DQ723,TOPES!B:B,TOPES!C:C,,,)*INDEXACIÓN!CI723)),"SUPERA TOPES DEL HV",0),"HV NO ENCONTRADO")</f>
        <v>HV NO ENCONTRADO</v>
      </c>
      <c r="EG723" s="170">
        <f t="shared" si="678"/>
        <v>0</v>
      </c>
      <c r="EH723" s="170">
        <f>IF(SUMIF($M:$M,#REF!,$DY:$DY)&gt;$EH$8,"CONSULTA DIAN",0)</f>
        <v>0</v>
      </c>
      <c r="EI723" s="171">
        <f t="shared" si="679"/>
        <v>0</v>
      </c>
      <c r="EJ723" s="172"/>
    </row>
    <row r="724" spans="1:140" x14ac:dyDescent="0.25">
      <c r="A724" s="133" t="str">
        <f t="shared" si="629"/>
        <v>19000100715</v>
      </c>
      <c r="B724" s="134"/>
      <c r="C724" s="134"/>
      <c r="D724" s="135">
        <f>_xlfn.XLOOKUP(C724,TOPES!L:L,TOPES!M:M,,,)</f>
        <v>0</v>
      </c>
      <c r="E724" s="136">
        <v>715</v>
      </c>
      <c r="F724" s="134"/>
      <c r="G724" s="134"/>
      <c r="H724" s="134"/>
      <c r="I724" s="134"/>
      <c r="J724" s="134"/>
      <c r="K724" s="134"/>
      <c r="L724" s="134"/>
      <c r="M724" s="137"/>
      <c r="N724" s="134"/>
      <c r="O724" s="137" t="str">
        <f t="shared" si="630"/>
        <v/>
      </c>
      <c r="P724" s="138"/>
      <c r="Q724" s="139"/>
      <c r="R724" s="140">
        <f>IFERROR(IF(VLOOKUP(YEAR($D724),SMMLV!$A$2:$C$44,3,0)*$P724=$Q724,$Q724,IF($P724="",$Q724,VLOOKUP(YEAR($D724),SMMLV!$A$2:$C$44,3,0)*$P724)),0)</f>
        <v>0</v>
      </c>
      <c r="S724" s="141"/>
      <c r="T724" s="142"/>
      <c r="U724" s="143"/>
      <c r="V724" s="144"/>
      <c r="W724" s="145">
        <f>IFERROR(SUM(IF(VLOOKUP(YEAR($D724),SMMLV!$A$2:$C$44,3,0)*S724=T724,T724,IF(S724="",T724,VLOOKUP(YEAR($D724),SMMLV!$A$2:$C$44,3,0)*S724)),IF(VLOOKUP(YEAR($D724),SMMLV!$A$2:$C$44,3,0)*U724=V724,V724,IF(U724="",V724,VLOOKUP(YEAR($D724),SMMLV!$A$2:$C$44,3,0)*U724))),0)</f>
        <v>0</v>
      </c>
      <c r="X724" s="146"/>
      <c r="Y724" s="139"/>
      <c r="Z724" s="140">
        <f>IFERROR(IF(VLOOKUP(YEAR($D724),SMMLV!$A$2:$C$44,3,0)*$X724=$Y724,$Y724,IF($X724="",$Y724,VLOOKUP(YEAR($D724),SMMLV!$A$2:$C$44,3,0)*$X724)),0)</f>
        <v>0</v>
      </c>
      <c r="AA724" s="147"/>
      <c r="AB724" s="142"/>
      <c r="AC724" s="140">
        <f>IFERROR(IF(VLOOKUP(YEAR($D724),SMMLV!$A$2:$C$44,3,0)*$AA724=$AB724,$AB724,IF($AA724="",$AB724,VLOOKUP(YEAR($D724),SMMLV!$A$2:$C$44,3,0)*$AA724)),0)</f>
        <v>0</v>
      </c>
      <c r="AD724" s="147"/>
      <c r="AE724" s="142"/>
      <c r="AF724" s="140">
        <f>IFERROR(IF(VLOOKUP(YEAR($D724),SMMLV!$A$2:$C$44,3,0)*$AD724=$AE724,$AE724,IF($AD724="",$AE724,VLOOKUP(YEAR($D724),SMMLV!$A$2:$C$44,3,0)*$AD724)),0)</f>
        <v>0</v>
      </c>
      <c r="AG724" s="134"/>
      <c r="AH724" s="145">
        <f t="shared" si="631"/>
        <v>0</v>
      </c>
      <c r="AI724" s="138"/>
      <c r="AJ724" s="139"/>
      <c r="AK724" s="140">
        <f>IFERROR(IF(VLOOKUP(YEAR($D724),SMMLV!$A$2:$C$44,3,0)*$AI724=AJ724,AJ724,IF($AI724="",AJ724,VLOOKUP(YEAR($D724),SMMLV!$A$2:$C$44,3,0)*$AI724)),0)</f>
        <v>0</v>
      </c>
      <c r="AL724" s="141"/>
      <c r="AM724" s="142"/>
      <c r="AN724" s="147"/>
      <c r="AO724" s="144"/>
      <c r="AP724" s="145">
        <f>IFERROR(SUM(IF(VLOOKUP(YEAR($D724),SMMLV!$A$2:$C$44,3,0)*AL724=AM724,AM724,IF(AL724="",AM724,VLOOKUP(YEAR($D724),SMMLV!$A$2:$C$44,3,0)*AL724)),IF(VLOOKUP(YEAR($D724),SMMLV!$A$2:$C$44,3,0)*AN724=AO724,AO724,IF(AN724="",AO724,VLOOKUP(YEAR($D724),SMMLV!$A$2:$C$44,3,0)*AN724))),0)</f>
        <v>0</v>
      </c>
      <c r="AQ724" s="148"/>
      <c r="AR724" s="142"/>
      <c r="AS724" s="140">
        <f>IFERROR(IF(VLOOKUP(YEAR($D724),SMMLV!$A$2:$C$44,3,0)*AQ724=AR724,AR724,IF(AQ724="",AR724,VLOOKUP(YEAR($D724),SMMLV!$A$2:$C$44,3,0)*AQ724)),0)</f>
        <v>0</v>
      </c>
      <c r="AT724" s="147"/>
      <c r="AU724" s="142"/>
      <c r="AV724" s="140">
        <f>IFERROR(IF(VLOOKUP(YEAR($D724),SMMLV!$A$2:$C$44,3,0)*AT724=AU724,AU724,IF(AT724="",AU724,VLOOKUP(YEAR($D724),SMMLV!$A$2:$C$44,3,0)*AT724)),0)</f>
        <v>0</v>
      </c>
      <c r="AW724" s="147"/>
      <c r="AX724" s="142"/>
      <c r="AY724" s="140">
        <f>IFERROR(IF(VLOOKUP(YEAR($D724),SMMLV!$A$2:$C$44,3,0)*AW724=AX724,AX724,IF(AW724="",AX724,VLOOKUP(YEAR($D724),SMMLV!$A$2:$C$44,3,0)*AW724)),0)</f>
        <v>0</v>
      </c>
      <c r="AZ724" s="134"/>
      <c r="BA724" s="145">
        <f t="shared" si="632"/>
        <v>0</v>
      </c>
      <c r="BB724" s="138"/>
      <c r="BC724" s="139"/>
      <c r="BD724" s="140">
        <f>IFERROR(IF(VLOOKUP(YEAR($D724),SMMLV!$A$2:$C$44,3,0)*BB724=BC724,BC724,IF(BB724="",BC724,VLOOKUP(YEAR($D724),SMMLV!$A$2:$C$44,3,0)*BB724)),0)</f>
        <v>0</v>
      </c>
      <c r="BE724" s="141"/>
      <c r="BF724" s="142"/>
      <c r="BG724" s="147"/>
      <c r="BH724" s="144"/>
      <c r="BI724" s="145">
        <f>IFERROR(SUM(IF(VLOOKUP(YEAR($D724),SMMLV!$A$2:$C$44,3,0)*BE724=BF724,BF724,IF(BE724="",BF724,VLOOKUP(YEAR($D724),SMMLV!$A$2:$C$44,3,0)*BE724)),IF(VLOOKUP(YEAR($D724),SMMLV!$A$2:$C$44,3,0)*BG724=BH724,BH724,IF(BG724="",BH724,VLOOKUP(YEAR($D724),SMMLV!$A$2:$C$44,3,0)*BG724))),0)</f>
        <v>0</v>
      </c>
      <c r="BJ724" s="149"/>
      <c r="BK724" s="150"/>
      <c r="BL724" s="140">
        <f>IFERROR(IF(VLOOKUP(YEAR($D724),SMMLV!$A$2:$C$44,3,0)*BJ724=BK724,BK724,IF(BJ724="",BK724,VLOOKUP(YEAR($D724),SMMLV!$A$2:$C$44,3,0)*BJ724)),0)</f>
        <v>0</v>
      </c>
      <c r="BM724" s="147"/>
      <c r="BN724" s="142"/>
      <c r="BO724" s="140">
        <f>IFERROR(IF(VLOOKUP(YEAR($D724),SMMLV!$A$2:$C$44,3,0)*BM724=BN724,BN724,IF(BM724="",BN724,VLOOKUP(YEAR($D724),SMMLV!$A$2:$C$44,3,0)*BM724)),0)</f>
        <v>0</v>
      </c>
      <c r="BP724" s="147"/>
      <c r="BQ724" s="142"/>
      <c r="BR724" s="140">
        <f>IFERROR(IF(VLOOKUP(YEAR($D724),SMMLV!$A$2:$C$44,3,0)*BP724=BQ724,BQ724,IF(BP724="",BQ724,VLOOKUP(YEAR($D724),SMMLV!$A$2:$C$44,3,0)*BP724)),0)</f>
        <v>0</v>
      </c>
      <c r="BS724" s="134"/>
      <c r="BT724" s="145">
        <f t="shared" si="633"/>
        <v>0</v>
      </c>
      <c r="BU724" s="151">
        <f t="shared" si="634"/>
        <v>0</v>
      </c>
      <c r="BV724" s="151">
        <f t="shared" si="635"/>
        <v>0</v>
      </c>
      <c r="BW724" s="151">
        <f t="shared" si="636"/>
        <v>0</v>
      </c>
      <c r="BX724" s="151">
        <f t="shared" si="637"/>
        <v>0</v>
      </c>
      <c r="BY724" s="151">
        <f t="shared" si="638"/>
        <v>0</v>
      </c>
      <c r="BZ724" s="151">
        <f t="shared" si="626"/>
        <v>0</v>
      </c>
      <c r="CA724" s="134"/>
      <c r="CB724" s="134"/>
      <c r="CC724" s="134"/>
      <c r="CD724" s="152">
        <f t="shared" si="627"/>
        <v>0</v>
      </c>
      <c r="CE724" s="153">
        <f>IFERROR(INDEX(IPC!$A$11:$Y$22,MATCH(PROPER(TEXT(CD724,"mmmm")),IPC!$A$11:$A$22,0),MATCH(YEAR(CD724),IPC!$A$10:$Y$10,0)),0)</f>
        <v>0</v>
      </c>
      <c r="CF724" s="154">
        <v>67408</v>
      </c>
      <c r="CG724" s="153">
        <f>IFERROR(INDEX(IPC!$A$11:$Y$22,MATCH(PROPER(TEXT(CF724,"mmmm")),IPC!$A$11:$A$22,0),MATCH(YEAR(CF724),IPC!$A$10:$Y$10,0)),0)</f>
        <v>0</v>
      </c>
      <c r="CH724" s="155">
        <f t="shared" si="628"/>
        <v>0</v>
      </c>
      <c r="CI724" s="145">
        <v>1751619</v>
      </c>
      <c r="CJ724" s="151">
        <f t="shared" si="639"/>
        <v>0</v>
      </c>
      <c r="CK724" s="151">
        <f t="shared" si="640"/>
        <v>0</v>
      </c>
      <c r="CL724" s="151">
        <f t="shared" si="641"/>
        <v>0</v>
      </c>
      <c r="CM724" s="151">
        <f t="shared" si="642"/>
        <v>0</v>
      </c>
      <c r="CN724" s="151">
        <f t="shared" si="643"/>
        <v>0</v>
      </c>
      <c r="CO724" s="151">
        <f t="shared" si="644"/>
        <v>0</v>
      </c>
      <c r="CP724" s="151">
        <f t="shared" si="645"/>
        <v>0</v>
      </c>
      <c r="CQ724" s="151">
        <f t="shared" si="646"/>
        <v>0</v>
      </c>
      <c r="CR724" s="151">
        <f t="shared" si="647"/>
        <v>0</v>
      </c>
      <c r="CS724" s="151">
        <f t="shared" si="648"/>
        <v>0</v>
      </c>
      <c r="CT724" s="151">
        <f t="shared" si="649"/>
        <v>0</v>
      </c>
      <c r="CU724" s="151">
        <f t="shared" si="650"/>
        <v>0</v>
      </c>
      <c r="CV724" s="151">
        <f t="shared" si="651"/>
        <v>0</v>
      </c>
      <c r="CW724" s="151">
        <f t="shared" si="652"/>
        <v>0</v>
      </c>
      <c r="CX724" s="151">
        <f t="shared" si="653"/>
        <v>0</v>
      </c>
      <c r="CY724" s="151">
        <f t="shared" si="654"/>
        <v>0</v>
      </c>
      <c r="CZ724" s="151">
        <f t="shared" si="655"/>
        <v>0</v>
      </c>
      <c r="DA724" s="151">
        <f t="shared" si="656"/>
        <v>0</v>
      </c>
      <c r="DB724" s="151">
        <f t="shared" si="657"/>
        <v>0</v>
      </c>
      <c r="DC724" s="151">
        <f t="shared" si="658"/>
        <v>0</v>
      </c>
      <c r="DD724" s="151">
        <f t="shared" si="659"/>
        <v>0</v>
      </c>
      <c r="DE724" s="151">
        <f t="shared" si="660"/>
        <v>0</v>
      </c>
      <c r="DF724" s="151">
        <f t="shared" si="661"/>
        <v>0</v>
      </c>
      <c r="DG724" s="151">
        <f t="shared" si="662"/>
        <v>0</v>
      </c>
      <c r="DH724" s="151">
        <f t="shared" si="663"/>
        <v>0</v>
      </c>
      <c r="DI724" s="151">
        <f t="shared" si="664"/>
        <v>0</v>
      </c>
      <c r="DJ724" s="151">
        <f t="shared" si="665"/>
        <v>0</v>
      </c>
      <c r="DK724" s="151">
        <f t="shared" si="666"/>
        <v>0</v>
      </c>
      <c r="DL724" s="151">
        <f t="shared" si="667"/>
        <v>0</v>
      </c>
      <c r="DM724" s="151">
        <f t="shared" si="668"/>
        <v>0</v>
      </c>
      <c r="DN724" s="151">
        <f t="shared" si="669"/>
        <v>0</v>
      </c>
      <c r="DO724" s="156">
        <f t="shared" si="670"/>
        <v>0</v>
      </c>
      <c r="DP724" s="173" t="str">
        <f t="shared" si="671"/>
        <v/>
      </c>
      <c r="DQ724" s="157" t="str">
        <f t="shared" si="672"/>
        <v/>
      </c>
      <c r="DR724" s="158" t="str">
        <f>IFERROR(IFERROR(IFERROR(_xlfn.XLOOKUP(DP724,#REF!,#REF!,,,),_xlfn.XLOOKUP(DP724,#REF!,#REF!,,,)),_xlfn.XLOOKUP(DP724,#REF!,#REF!,,,)),"N/A")</f>
        <v>N/A</v>
      </c>
      <c r="DS724" s="159"/>
      <c r="DT724" s="160"/>
      <c r="DU724" s="161"/>
      <c r="DV724" s="162"/>
      <c r="DW724" s="163">
        <f>IFERROR(IFERROR(IFERROR(_xlfn.XLOOKUP(DP724,#REF!,#REF!,,,),_xlfn.XLOOKUP(DP724,#REF!,#REF!,,,)),_xlfn.XLOOKUP(DP724,#REF!,#REF!,,,)),0)</f>
        <v>0</v>
      </c>
      <c r="DX724" s="164"/>
      <c r="DY724" s="165">
        <f t="shared" si="673"/>
        <v>0</v>
      </c>
      <c r="DZ724" s="166"/>
      <c r="EA724" s="167">
        <f t="shared" si="674"/>
        <v>0</v>
      </c>
      <c r="EB724" s="168">
        <f t="shared" si="675"/>
        <v>0</v>
      </c>
      <c r="EC724" s="168">
        <f t="shared" si="676"/>
        <v>0</v>
      </c>
      <c r="ED724" s="169"/>
      <c r="EE724" s="170">
        <f t="shared" si="677"/>
        <v>0</v>
      </c>
      <c r="EF724" s="170" t="str">
        <f>IFERROR(IF(DY724&gt;((_xlfn.XLOOKUP(DQ724,TOPES!B:B,TOPES!C:C,,,)*INDEXACIÓN!CI724)),"SUPERA TOPES DEL HV",0),"HV NO ENCONTRADO")</f>
        <v>HV NO ENCONTRADO</v>
      </c>
      <c r="EG724" s="170">
        <f t="shared" si="678"/>
        <v>0</v>
      </c>
      <c r="EH724" s="170">
        <f>IF(SUMIF($M:$M,#REF!,$DY:$DY)&gt;$EH$8,"CONSULTA DIAN",0)</f>
        <v>0</v>
      </c>
      <c r="EI724" s="171">
        <f t="shared" si="679"/>
        <v>0</v>
      </c>
      <c r="EJ724" s="172"/>
    </row>
    <row r="725" spans="1:140" x14ac:dyDescent="0.25">
      <c r="A725" s="133" t="str">
        <f t="shared" si="629"/>
        <v>19000100716</v>
      </c>
      <c r="B725" s="134"/>
      <c r="C725" s="134"/>
      <c r="D725" s="135">
        <f>_xlfn.XLOOKUP(C725,TOPES!L:L,TOPES!M:M,,,)</f>
        <v>0</v>
      </c>
      <c r="E725" s="136">
        <v>716</v>
      </c>
      <c r="F725" s="134"/>
      <c r="G725" s="134"/>
      <c r="H725" s="134"/>
      <c r="I725" s="134"/>
      <c r="J725" s="134"/>
      <c r="K725" s="134"/>
      <c r="L725" s="134"/>
      <c r="M725" s="137"/>
      <c r="N725" s="134"/>
      <c r="O725" s="137" t="str">
        <f t="shared" si="630"/>
        <v/>
      </c>
      <c r="P725" s="138"/>
      <c r="Q725" s="139"/>
      <c r="R725" s="140">
        <f>IFERROR(IF(VLOOKUP(YEAR($D725),SMMLV!$A$2:$C$44,3,0)*$P725=$Q725,$Q725,IF($P725="",$Q725,VLOOKUP(YEAR($D725),SMMLV!$A$2:$C$44,3,0)*$P725)),0)</f>
        <v>0</v>
      </c>
      <c r="S725" s="141"/>
      <c r="T725" s="142"/>
      <c r="U725" s="143"/>
      <c r="V725" s="144"/>
      <c r="W725" s="145">
        <f>IFERROR(SUM(IF(VLOOKUP(YEAR($D725),SMMLV!$A$2:$C$44,3,0)*S725=T725,T725,IF(S725="",T725,VLOOKUP(YEAR($D725),SMMLV!$A$2:$C$44,3,0)*S725)),IF(VLOOKUP(YEAR($D725),SMMLV!$A$2:$C$44,3,0)*U725=V725,V725,IF(U725="",V725,VLOOKUP(YEAR($D725),SMMLV!$A$2:$C$44,3,0)*U725))),0)</f>
        <v>0</v>
      </c>
      <c r="X725" s="146"/>
      <c r="Y725" s="139"/>
      <c r="Z725" s="140">
        <f>IFERROR(IF(VLOOKUP(YEAR($D725),SMMLV!$A$2:$C$44,3,0)*$X725=$Y725,$Y725,IF($X725="",$Y725,VLOOKUP(YEAR($D725),SMMLV!$A$2:$C$44,3,0)*$X725)),0)</f>
        <v>0</v>
      </c>
      <c r="AA725" s="147"/>
      <c r="AB725" s="142"/>
      <c r="AC725" s="140">
        <f>IFERROR(IF(VLOOKUP(YEAR($D725),SMMLV!$A$2:$C$44,3,0)*$AA725=$AB725,$AB725,IF($AA725="",$AB725,VLOOKUP(YEAR($D725),SMMLV!$A$2:$C$44,3,0)*$AA725)),0)</f>
        <v>0</v>
      </c>
      <c r="AD725" s="147"/>
      <c r="AE725" s="142"/>
      <c r="AF725" s="140">
        <f>IFERROR(IF(VLOOKUP(YEAR($D725),SMMLV!$A$2:$C$44,3,0)*$AD725=$AE725,$AE725,IF($AD725="",$AE725,VLOOKUP(YEAR($D725),SMMLV!$A$2:$C$44,3,0)*$AD725)),0)</f>
        <v>0</v>
      </c>
      <c r="AG725" s="134"/>
      <c r="AH725" s="145">
        <f t="shared" si="631"/>
        <v>0</v>
      </c>
      <c r="AI725" s="138"/>
      <c r="AJ725" s="139"/>
      <c r="AK725" s="140">
        <f>IFERROR(IF(VLOOKUP(YEAR($D725),SMMLV!$A$2:$C$44,3,0)*$AI725=AJ725,AJ725,IF($AI725="",AJ725,VLOOKUP(YEAR($D725),SMMLV!$A$2:$C$44,3,0)*$AI725)),0)</f>
        <v>0</v>
      </c>
      <c r="AL725" s="141"/>
      <c r="AM725" s="142"/>
      <c r="AN725" s="147"/>
      <c r="AO725" s="144"/>
      <c r="AP725" s="145">
        <f>IFERROR(SUM(IF(VLOOKUP(YEAR($D725),SMMLV!$A$2:$C$44,3,0)*AL725=AM725,AM725,IF(AL725="",AM725,VLOOKUP(YEAR($D725),SMMLV!$A$2:$C$44,3,0)*AL725)),IF(VLOOKUP(YEAR($D725),SMMLV!$A$2:$C$44,3,0)*AN725=AO725,AO725,IF(AN725="",AO725,VLOOKUP(YEAR($D725),SMMLV!$A$2:$C$44,3,0)*AN725))),0)</f>
        <v>0</v>
      </c>
      <c r="AQ725" s="148"/>
      <c r="AR725" s="142"/>
      <c r="AS725" s="140">
        <f>IFERROR(IF(VLOOKUP(YEAR($D725),SMMLV!$A$2:$C$44,3,0)*AQ725=AR725,AR725,IF(AQ725="",AR725,VLOOKUP(YEAR($D725),SMMLV!$A$2:$C$44,3,0)*AQ725)),0)</f>
        <v>0</v>
      </c>
      <c r="AT725" s="147"/>
      <c r="AU725" s="142"/>
      <c r="AV725" s="140">
        <f>IFERROR(IF(VLOOKUP(YEAR($D725),SMMLV!$A$2:$C$44,3,0)*AT725=AU725,AU725,IF(AT725="",AU725,VLOOKUP(YEAR($D725),SMMLV!$A$2:$C$44,3,0)*AT725)),0)</f>
        <v>0</v>
      </c>
      <c r="AW725" s="147"/>
      <c r="AX725" s="142"/>
      <c r="AY725" s="140">
        <f>IFERROR(IF(VLOOKUP(YEAR($D725),SMMLV!$A$2:$C$44,3,0)*AW725=AX725,AX725,IF(AW725="",AX725,VLOOKUP(YEAR($D725),SMMLV!$A$2:$C$44,3,0)*AW725)),0)</f>
        <v>0</v>
      </c>
      <c r="AZ725" s="134"/>
      <c r="BA725" s="145">
        <f t="shared" si="632"/>
        <v>0</v>
      </c>
      <c r="BB725" s="138"/>
      <c r="BC725" s="139"/>
      <c r="BD725" s="140">
        <f>IFERROR(IF(VLOOKUP(YEAR($D725),SMMLV!$A$2:$C$44,3,0)*BB725=BC725,BC725,IF(BB725="",BC725,VLOOKUP(YEAR($D725),SMMLV!$A$2:$C$44,3,0)*BB725)),0)</f>
        <v>0</v>
      </c>
      <c r="BE725" s="141"/>
      <c r="BF725" s="142"/>
      <c r="BG725" s="147"/>
      <c r="BH725" s="144"/>
      <c r="BI725" s="145">
        <f>IFERROR(SUM(IF(VLOOKUP(YEAR($D725),SMMLV!$A$2:$C$44,3,0)*BE725=BF725,BF725,IF(BE725="",BF725,VLOOKUP(YEAR($D725),SMMLV!$A$2:$C$44,3,0)*BE725)),IF(VLOOKUP(YEAR($D725),SMMLV!$A$2:$C$44,3,0)*BG725=BH725,BH725,IF(BG725="",BH725,VLOOKUP(YEAR($D725),SMMLV!$A$2:$C$44,3,0)*BG725))),0)</f>
        <v>0</v>
      </c>
      <c r="BJ725" s="149"/>
      <c r="BK725" s="150"/>
      <c r="BL725" s="140">
        <f>IFERROR(IF(VLOOKUP(YEAR($D725),SMMLV!$A$2:$C$44,3,0)*BJ725=BK725,BK725,IF(BJ725="",BK725,VLOOKUP(YEAR($D725),SMMLV!$A$2:$C$44,3,0)*BJ725)),0)</f>
        <v>0</v>
      </c>
      <c r="BM725" s="147"/>
      <c r="BN725" s="142"/>
      <c r="BO725" s="140">
        <f>IFERROR(IF(VLOOKUP(YEAR($D725),SMMLV!$A$2:$C$44,3,0)*BM725=BN725,BN725,IF(BM725="",BN725,VLOOKUP(YEAR($D725),SMMLV!$A$2:$C$44,3,0)*BM725)),0)</f>
        <v>0</v>
      </c>
      <c r="BP725" s="147"/>
      <c r="BQ725" s="142"/>
      <c r="BR725" s="140">
        <f>IFERROR(IF(VLOOKUP(YEAR($D725),SMMLV!$A$2:$C$44,3,0)*BP725=BQ725,BQ725,IF(BP725="",BQ725,VLOOKUP(YEAR($D725),SMMLV!$A$2:$C$44,3,0)*BP725)),0)</f>
        <v>0</v>
      </c>
      <c r="BS725" s="134"/>
      <c r="BT725" s="145">
        <f t="shared" si="633"/>
        <v>0</v>
      </c>
      <c r="BU725" s="151">
        <f t="shared" si="634"/>
        <v>0</v>
      </c>
      <c r="BV725" s="151">
        <f t="shared" si="635"/>
        <v>0</v>
      </c>
      <c r="BW725" s="151">
        <f t="shared" si="636"/>
        <v>0</v>
      </c>
      <c r="BX725" s="151">
        <f t="shared" si="637"/>
        <v>0</v>
      </c>
      <c r="BY725" s="151">
        <f t="shared" si="638"/>
        <v>0</v>
      </c>
      <c r="BZ725" s="151">
        <f t="shared" si="626"/>
        <v>0</v>
      </c>
      <c r="CA725" s="134"/>
      <c r="CB725" s="134"/>
      <c r="CC725" s="134"/>
      <c r="CD725" s="152">
        <f t="shared" si="627"/>
        <v>0</v>
      </c>
      <c r="CE725" s="153">
        <f>IFERROR(INDEX(IPC!$A$11:$Y$22,MATCH(PROPER(TEXT(CD725,"mmmm")),IPC!$A$11:$A$22,0),MATCH(YEAR(CD725),IPC!$A$10:$Y$10,0)),0)</f>
        <v>0</v>
      </c>
      <c r="CF725" s="154">
        <v>67439</v>
      </c>
      <c r="CG725" s="153">
        <f>IFERROR(INDEX(IPC!$A$11:$Y$22,MATCH(PROPER(TEXT(CF725,"mmmm")),IPC!$A$11:$A$22,0),MATCH(YEAR(CF725),IPC!$A$10:$Y$10,0)),0)</f>
        <v>0</v>
      </c>
      <c r="CH725" s="155">
        <f t="shared" si="628"/>
        <v>0</v>
      </c>
      <c r="CI725" s="145">
        <v>1751620</v>
      </c>
      <c r="CJ725" s="151">
        <f t="shared" si="639"/>
        <v>0</v>
      </c>
      <c r="CK725" s="151">
        <f t="shared" si="640"/>
        <v>0</v>
      </c>
      <c r="CL725" s="151">
        <f t="shared" si="641"/>
        <v>0</v>
      </c>
      <c r="CM725" s="151">
        <f t="shared" si="642"/>
        <v>0</v>
      </c>
      <c r="CN725" s="151">
        <f t="shared" si="643"/>
        <v>0</v>
      </c>
      <c r="CO725" s="151">
        <f t="shared" si="644"/>
        <v>0</v>
      </c>
      <c r="CP725" s="151">
        <f t="shared" si="645"/>
        <v>0</v>
      </c>
      <c r="CQ725" s="151">
        <f t="shared" si="646"/>
        <v>0</v>
      </c>
      <c r="CR725" s="151">
        <f t="shared" si="647"/>
        <v>0</v>
      </c>
      <c r="CS725" s="151">
        <f t="shared" si="648"/>
        <v>0</v>
      </c>
      <c r="CT725" s="151">
        <f t="shared" si="649"/>
        <v>0</v>
      </c>
      <c r="CU725" s="151">
        <f t="shared" si="650"/>
        <v>0</v>
      </c>
      <c r="CV725" s="151">
        <f t="shared" si="651"/>
        <v>0</v>
      </c>
      <c r="CW725" s="151">
        <f t="shared" si="652"/>
        <v>0</v>
      </c>
      <c r="CX725" s="151">
        <f t="shared" si="653"/>
        <v>0</v>
      </c>
      <c r="CY725" s="151">
        <f t="shared" si="654"/>
        <v>0</v>
      </c>
      <c r="CZ725" s="151">
        <f t="shared" si="655"/>
        <v>0</v>
      </c>
      <c r="DA725" s="151">
        <f t="shared" si="656"/>
        <v>0</v>
      </c>
      <c r="DB725" s="151">
        <f t="shared" si="657"/>
        <v>0</v>
      </c>
      <c r="DC725" s="151">
        <f t="shared" si="658"/>
        <v>0</v>
      </c>
      <c r="DD725" s="151">
        <f t="shared" si="659"/>
        <v>0</v>
      </c>
      <c r="DE725" s="151">
        <f t="shared" si="660"/>
        <v>0</v>
      </c>
      <c r="DF725" s="151">
        <f t="shared" si="661"/>
        <v>0</v>
      </c>
      <c r="DG725" s="151">
        <f t="shared" si="662"/>
        <v>0</v>
      </c>
      <c r="DH725" s="151">
        <f t="shared" si="663"/>
        <v>0</v>
      </c>
      <c r="DI725" s="151">
        <f t="shared" si="664"/>
        <v>0</v>
      </c>
      <c r="DJ725" s="151">
        <f t="shared" si="665"/>
        <v>0</v>
      </c>
      <c r="DK725" s="151">
        <f t="shared" si="666"/>
        <v>0</v>
      </c>
      <c r="DL725" s="151">
        <f t="shared" si="667"/>
        <v>0</v>
      </c>
      <c r="DM725" s="151">
        <f t="shared" si="668"/>
        <v>0</v>
      </c>
      <c r="DN725" s="151">
        <f t="shared" si="669"/>
        <v>0</v>
      </c>
      <c r="DO725" s="156">
        <f t="shared" si="670"/>
        <v>0</v>
      </c>
      <c r="DP725" s="173" t="str">
        <f t="shared" si="671"/>
        <v/>
      </c>
      <c r="DQ725" s="157" t="str">
        <f t="shared" si="672"/>
        <v/>
      </c>
      <c r="DR725" s="158" t="str">
        <f>IFERROR(IFERROR(IFERROR(_xlfn.XLOOKUP(DP725,#REF!,#REF!,,,),_xlfn.XLOOKUP(DP725,#REF!,#REF!,,,)),_xlfn.XLOOKUP(DP725,#REF!,#REF!,,,)),"N/A")</f>
        <v>N/A</v>
      </c>
      <c r="DS725" s="159"/>
      <c r="DT725" s="160"/>
      <c r="DU725" s="161"/>
      <c r="DV725" s="162"/>
      <c r="DW725" s="163">
        <f>IFERROR(IFERROR(IFERROR(_xlfn.XLOOKUP(DP725,#REF!,#REF!,,,),_xlfn.XLOOKUP(DP725,#REF!,#REF!,,,)),_xlfn.XLOOKUP(DP725,#REF!,#REF!,,,)),0)</f>
        <v>0</v>
      </c>
      <c r="DX725" s="164"/>
      <c r="DY725" s="165">
        <f t="shared" si="673"/>
        <v>0</v>
      </c>
      <c r="DZ725" s="166"/>
      <c r="EA725" s="167">
        <f t="shared" si="674"/>
        <v>0</v>
      </c>
      <c r="EB725" s="168">
        <f t="shared" si="675"/>
        <v>0</v>
      </c>
      <c r="EC725" s="168">
        <f t="shared" si="676"/>
        <v>0</v>
      </c>
      <c r="ED725" s="169"/>
      <c r="EE725" s="170">
        <f t="shared" si="677"/>
        <v>0</v>
      </c>
      <c r="EF725" s="170" t="str">
        <f>IFERROR(IF(DY725&gt;((_xlfn.XLOOKUP(DQ725,TOPES!B:B,TOPES!C:C,,,)*INDEXACIÓN!CI725)),"SUPERA TOPES DEL HV",0),"HV NO ENCONTRADO")</f>
        <v>HV NO ENCONTRADO</v>
      </c>
      <c r="EG725" s="170">
        <f t="shared" si="678"/>
        <v>0</v>
      </c>
      <c r="EH725" s="170">
        <f>IF(SUMIF($M:$M,#REF!,$DY:$DY)&gt;$EH$8,"CONSULTA DIAN",0)</f>
        <v>0</v>
      </c>
      <c r="EI725" s="171">
        <f t="shared" si="679"/>
        <v>0</v>
      </c>
      <c r="EJ725" s="172"/>
    </row>
    <row r="726" spans="1:140" x14ac:dyDescent="0.25">
      <c r="A726" s="133" t="str">
        <f t="shared" si="629"/>
        <v>19000100717</v>
      </c>
      <c r="B726" s="134"/>
      <c r="C726" s="134"/>
      <c r="D726" s="135">
        <f>_xlfn.XLOOKUP(C726,TOPES!L:L,TOPES!M:M,,,)</f>
        <v>0</v>
      </c>
      <c r="E726" s="136">
        <v>717</v>
      </c>
      <c r="F726" s="134"/>
      <c r="G726" s="134"/>
      <c r="H726" s="134"/>
      <c r="I726" s="134"/>
      <c r="J726" s="134"/>
      <c r="K726" s="134"/>
      <c r="L726" s="134"/>
      <c r="M726" s="137"/>
      <c r="N726" s="134"/>
      <c r="O726" s="137" t="str">
        <f t="shared" si="630"/>
        <v/>
      </c>
      <c r="P726" s="138"/>
      <c r="Q726" s="139"/>
      <c r="R726" s="140">
        <f>IFERROR(IF(VLOOKUP(YEAR($D726),SMMLV!$A$2:$C$44,3,0)*$P726=$Q726,$Q726,IF($P726="",$Q726,VLOOKUP(YEAR($D726),SMMLV!$A$2:$C$44,3,0)*$P726)),0)</f>
        <v>0</v>
      </c>
      <c r="S726" s="141"/>
      <c r="T726" s="142"/>
      <c r="U726" s="143"/>
      <c r="V726" s="144"/>
      <c r="W726" s="145">
        <f>IFERROR(SUM(IF(VLOOKUP(YEAR($D726),SMMLV!$A$2:$C$44,3,0)*S726=T726,T726,IF(S726="",T726,VLOOKUP(YEAR($D726),SMMLV!$A$2:$C$44,3,0)*S726)),IF(VLOOKUP(YEAR($D726),SMMLV!$A$2:$C$44,3,0)*U726=V726,V726,IF(U726="",V726,VLOOKUP(YEAR($D726),SMMLV!$A$2:$C$44,3,0)*U726))),0)</f>
        <v>0</v>
      </c>
      <c r="X726" s="146"/>
      <c r="Y726" s="139"/>
      <c r="Z726" s="140">
        <f>IFERROR(IF(VLOOKUP(YEAR($D726),SMMLV!$A$2:$C$44,3,0)*$X726=$Y726,$Y726,IF($X726="",$Y726,VLOOKUP(YEAR($D726),SMMLV!$A$2:$C$44,3,0)*$X726)),0)</f>
        <v>0</v>
      </c>
      <c r="AA726" s="147"/>
      <c r="AB726" s="142"/>
      <c r="AC726" s="140">
        <f>IFERROR(IF(VLOOKUP(YEAR($D726),SMMLV!$A$2:$C$44,3,0)*$AA726=$AB726,$AB726,IF($AA726="",$AB726,VLOOKUP(YEAR($D726),SMMLV!$A$2:$C$44,3,0)*$AA726)),0)</f>
        <v>0</v>
      </c>
      <c r="AD726" s="147"/>
      <c r="AE726" s="142"/>
      <c r="AF726" s="140">
        <f>IFERROR(IF(VLOOKUP(YEAR($D726),SMMLV!$A$2:$C$44,3,0)*$AD726=$AE726,$AE726,IF($AD726="",$AE726,VLOOKUP(YEAR($D726),SMMLV!$A$2:$C$44,3,0)*$AD726)),0)</f>
        <v>0</v>
      </c>
      <c r="AG726" s="134"/>
      <c r="AH726" s="145">
        <f t="shared" si="631"/>
        <v>0</v>
      </c>
      <c r="AI726" s="138"/>
      <c r="AJ726" s="139"/>
      <c r="AK726" s="140">
        <f>IFERROR(IF(VLOOKUP(YEAR($D726),SMMLV!$A$2:$C$44,3,0)*$AI726=AJ726,AJ726,IF($AI726="",AJ726,VLOOKUP(YEAR($D726),SMMLV!$A$2:$C$44,3,0)*$AI726)),0)</f>
        <v>0</v>
      </c>
      <c r="AL726" s="141"/>
      <c r="AM726" s="142"/>
      <c r="AN726" s="147"/>
      <c r="AO726" s="144"/>
      <c r="AP726" s="145">
        <f>IFERROR(SUM(IF(VLOOKUP(YEAR($D726),SMMLV!$A$2:$C$44,3,0)*AL726=AM726,AM726,IF(AL726="",AM726,VLOOKUP(YEAR($D726),SMMLV!$A$2:$C$44,3,0)*AL726)),IF(VLOOKUP(YEAR($D726),SMMLV!$A$2:$C$44,3,0)*AN726=AO726,AO726,IF(AN726="",AO726,VLOOKUP(YEAR($D726),SMMLV!$A$2:$C$44,3,0)*AN726))),0)</f>
        <v>0</v>
      </c>
      <c r="AQ726" s="148"/>
      <c r="AR726" s="142"/>
      <c r="AS726" s="140">
        <f>IFERROR(IF(VLOOKUP(YEAR($D726),SMMLV!$A$2:$C$44,3,0)*AQ726=AR726,AR726,IF(AQ726="",AR726,VLOOKUP(YEAR($D726),SMMLV!$A$2:$C$44,3,0)*AQ726)),0)</f>
        <v>0</v>
      </c>
      <c r="AT726" s="147"/>
      <c r="AU726" s="142"/>
      <c r="AV726" s="140">
        <f>IFERROR(IF(VLOOKUP(YEAR($D726),SMMLV!$A$2:$C$44,3,0)*AT726=AU726,AU726,IF(AT726="",AU726,VLOOKUP(YEAR($D726),SMMLV!$A$2:$C$44,3,0)*AT726)),0)</f>
        <v>0</v>
      </c>
      <c r="AW726" s="147"/>
      <c r="AX726" s="142"/>
      <c r="AY726" s="140">
        <f>IFERROR(IF(VLOOKUP(YEAR($D726),SMMLV!$A$2:$C$44,3,0)*AW726=AX726,AX726,IF(AW726="",AX726,VLOOKUP(YEAR($D726),SMMLV!$A$2:$C$44,3,0)*AW726)),0)</f>
        <v>0</v>
      </c>
      <c r="AZ726" s="134"/>
      <c r="BA726" s="145">
        <f t="shared" si="632"/>
        <v>0</v>
      </c>
      <c r="BB726" s="138"/>
      <c r="BC726" s="139"/>
      <c r="BD726" s="140">
        <f>IFERROR(IF(VLOOKUP(YEAR($D726),SMMLV!$A$2:$C$44,3,0)*BB726=BC726,BC726,IF(BB726="",BC726,VLOOKUP(YEAR($D726),SMMLV!$A$2:$C$44,3,0)*BB726)),0)</f>
        <v>0</v>
      </c>
      <c r="BE726" s="141"/>
      <c r="BF726" s="142"/>
      <c r="BG726" s="147"/>
      <c r="BH726" s="144"/>
      <c r="BI726" s="145">
        <f>IFERROR(SUM(IF(VLOOKUP(YEAR($D726),SMMLV!$A$2:$C$44,3,0)*BE726=BF726,BF726,IF(BE726="",BF726,VLOOKUP(YEAR($D726),SMMLV!$A$2:$C$44,3,0)*BE726)),IF(VLOOKUP(YEAR($D726),SMMLV!$A$2:$C$44,3,0)*BG726=BH726,BH726,IF(BG726="",BH726,VLOOKUP(YEAR($D726),SMMLV!$A$2:$C$44,3,0)*BG726))),0)</f>
        <v>0</v>
      </c>
      <c r="BJ726" s="149"/>
      <c r="BK726" s="150"/>
      <c r="BL726" s="140">
        <f>IFERROR(IF(VLOOKUP(YEAR($D726),SMMLV!$A$2:$C$44,3,0)*BJ726=BK726,BK726,IF(BJ726="",BK726,VLOOKUP(YEAR($D726),SMMLV!$A$2:$C$44,3,0)*BJ726)),0)</f>
        <v>0</v>
      </c>
      <c r="BM726" s="147"/>
      <c r="BN726" s="142"/>
      <c r="BO726" s="140">
        <f>IFERROR(IF(VLOOKUP(YEAR($D726),SMMLV!$A$2:$C$44,3,0)*BM726=BN726,BN726,IF(BM726="",BN726,VLOOKUP(YEAR($D726),SMMLV!$A$2:$C$44,3,0)*BM726)),0)</f>
        <v>0</v>
      </c>
      <c r="BP726" s="147"/>
      <c r="BQ726" s="142"/>
      <c r="BR726" s="140">
        <f>IFERROR(IF(VLOOKUP(YEAR($D726),SMMLV!$A$2:$C$44,3,0)*BP726=BQ726,BQ726,IF(BP726="",BQ726,VLOOKUP(YEAR($D726),SMMLV!$A$2:$C$44,3,0)*BP726)),0)</f>
        <v>0</v>
      </c>
      <c r="BS726" s="134"/>
      <c r="BT726" s="145">
        <f t="shared" si="633"/>
        <v>0</v>
      </c>
      <c r="BU726" s="151">
        <f t="shared" si="634"/>
        <v>0</v>
      </c>
      <c r="BV726" s="151">
        <f t="shared" si="635"/>
        <v>0</v>
      </c>
      <c r="BW726" s="151">
        <f t="shared" si="636"/>
        <v>0</v>
      </c>
      <c r="BX726" s="151">
        <f t="shared" si="637"/>
        <v>0</v>
      </c>
      <c r="BY726" s="151">
        <f t="shared" si="638"/>
        <v>0</v>
      </c>
      <c r="BZ726" s="151">
        <f t="shared" si="626"/>
        <v>0</v>
      </c>
      <c r="CA726" s="134"/>
      <c r="CB726" s="134"/>
      <c r="CC726" s="134"/>
      <c r="CD726" s="152">
        <f t="shared" si="627"/>
        <v>0</v>
      </c>
      <c r="CE726" s="153">
        <f>IFERROR(INDEX(IPC!$A$11:$Y$22,MATCH(PROPER(TEXT(CD726,"mmmm")),IPC!$A$11:$A$22,0),MATCH(YEAR(CD726),IPC!$A$10:$Y$10,0)),0)</f>
        <v>0</v>
      </c>
      <c r="CF726" s="154">
        <v>67470</v>
      </c>
      <c r="CG726" s="153">
        <f>IFERROR(INDEX(IPC!$A$11:$Y$22,MATCH(PROPER(TEXT(CF726,"mmmm")),IPC!$A$11:$A$22,0),MATCH(YEAR(CF726),IPC!$A$10:$Y$10,0)),0)</f>
        <v>0</v>
      </c>
      <c r="CH726" s="155">
        <f t="shared" si="628"/>
        <v>0</v>
      </c>
      <c r="CI726" s="145">
        <v>1751621</v>
      </c>
      <c r="CJ726" s="151">
        <f t="shared" si="639"/>
        <v>0</v>
      </c>
      <c r="CK726" s="151">
        <f t="shared" si="640"/>
        <v>0</v>
      </c>
      <c r="CL726" s="151">
        <f t="shared" si="641"/>
        <v>0</v>
      </c>
      <c r="CM726" s="151">
        <f t="shared" si="642"/>
        <v>0</v>
      </c>
      <c r="CN726" s="151">
        <f t="shared" si="643"/>
        <v>0</v>
      </c>
      <c r="CO726" s="151">
        <f t="shared" si="644"/>
        <v>0</v>
      </c>
      <c r="CP726" s="151">
        <f t="shared" si="645"/>
        <v>0</v>
      </c>
      <c r="CQ726" s="151">
        <f t="shared" si="646"/>
        <v>0</v>
      </c>
      <c r="CR726" s="151">
        <f t="shared" si="647"/>
        <v>0</v>
      </c>
      <c r="CS726" s="151">
        <f t="shared" si="648"/>
        <v>0</v>
      </c>
      <c r="CT726" s="151">
        <f t="shared" si="649"/>
        <v>0</v>
      </c>
      <c r="CU726" s="151">
        <f t="shared" si="650"/>
        <v>0</v>
      </c>
      <c r="CV726" s="151">
        <f t="shared" si="651"/>
        <v>0</v>
      </c>
      <c r="CW726" s="151">
        <f t="shared" si="652"/>
        <v>0</v>
      </c>
      <c r="CX726" s="151">
        <f t="shared" si="653"/>
        <v>0</v>
      </c>
      <c r="CY726" s="151">
        <f t="shared" si="654"/>
        <v>0</v>
      </c>
      <c r="CZ726" s="151">
        <f t="shared" si="655"/>
        <v>0</v>
      </c>
      <c r="DA726" s="151">
        <f t="shared" si="656"/>
        <v>0</v>
      </c>
      <c r="DB726" s="151">
        <f t="shared" si="657"/>
        <v>0</v>
      </c>
      <c r="DC726" s="151">
        <f t="shared" si="658"/>
        <v>0</v>
      </c>
      <c r="DD726" s="151">
        <f t="shared" si="659"/>
        <v>0</v>
      </c>
      <c r="DE726" s="151">
        <f t="shared" si="660"/>
        <v>0</v>
      </c>
      <c r="DF726" s="151">
        <f t="shared" si="661"/>
        <v>0</v>
      </c>
      <c r="DG726" s="151">
        <f t="shared" si="662"/>
        <v>0</v>
      </c>
      <c r="DH726" s="151">
        <f t="shared" si="663"/>
        <v>0</v>
      </c>
      <c r="DI726" s="151">
        <f t="shared" si="664"/>
        <v>0</v>
      </c>
      <c r="DJ726" s="151">
        <f t="shared" si="665"/>
        <v>0</v>
      </c>
      <c r="DK726" s="151">
        <f t="shared" si="666"/>
        <v>0</v>
      </c>
      <c r="DL726" s="151">
        <f t="shared" si="667"/>
        <v>0</v>
      </c>
      <c r="DM726" s="151">
        <f t="shared" si="668"/>
        <v>0</v>
      </c>
      <c r="DN726" s="151">
        <f t="shared" si="669"/>
        <v>0</v>
      </c>
      <c r="DO726" s="156">
        <f t="shared" si="670"/>
        <v>0</v>
      </c>
      <c r="DP726" s="173" t="str">
        <f t="shared" si="671"/>
        <v/>
      </c>
      <c r="DQ726" s="157" t="str">
        <f t="shared" si="672"/>
        <v/>
      </c>
      <c r="DR726" s="158" t="str">
        <f>IFERROR(IFERROR(IFERROR(_xlfn.XLOOKUP(DP726,#REF!,#REF!,,,),_xlfn.XLOOKUP(DP726,#REF!,#REF!,,,)),_xlfn.XLOOKUP(DP726,#REF!,#REF!,,,)),"N/A")</f>
        <v>N/A</v>
      </c>
      <c r="DS726" s="159"/>
      <c r="DT726" s="160"/>
      <c r="DU726" s="161"/>
      <c r="DV726" s="162"/>
      <c r="DW726" s="163">
        <f>IFERROR(IFERROR(IFERROR(_xlfn.XLOOKUP(DP726,#REF!,#REF!,,,),_xlfn.XLOOKUP(DP726,#REF!,#REF!,,,)),_xlfn.XLOOKUP(DP726,#REF!,#REF!,,,)),0)</f>
        <v>0</v>
      </c>
      <c r="DX726" s="164"/>
      <c r="DY726" s="165">
        <f t="shared" si="673"/>
        <v>0</v>
      </c>
      <c r="DZ726" s="166"/>
      <c r="EA726" s="167">
        <f t="shared" si="674"/>
        <v>0</v>
      </c>
      <c r="EB726" s="168">
        <f t="shared" si="675"/>
        <v>0</v>
      </c>
      <c r="EC726" s="168">
        <f t="shared" si="676"/>
        <v>0</v>
      </c>
      <c r="ED726" s="169"/>
      <c r="EE726" s="170">
        <f t="shared" si="677"/>
        <v>0</v>
      </c>
      <c r="EF726" s="170" t="str">
        <f>IFERROR(IF(DY726&gt;((_xlfn.XLOOKUP(DQ726,TOPES!B:B,TOPES!C:C,,,)*INDEXACIÓN!CI726)),"SUPERA TOPES DEL HV",0),"HV NO ENCONTRADO")</f>
        <v>HV NO ENCONTRADO</v>
      </c>
      <c r="EG726" s="170">
        <f t="shared" si="678"/>
        <v>0</v>
      </c>
      <c r="EH726" s="170">
        <f>IF(SUMIF($M:$M,#REF!,$DY:$DY)&gt;$EH$8,"CONSULTA DIAN",0)</f>
        <v>0</v>
      </c>
      <c r="EI726" s="171">
        <f t="shared" si="679"/>
        <v>0</v>
      </c>
      <c r="EJ726" s="172"/>
    </row>
    <row r="727" spans="1:140" x14ac:dyDescent="0.25">
      <c r="A727" s="133" t="str">
        <f t="shared" si="629"/>
        <v>19000100718</v>
      </c>
      <c r="B727" s="134"/>
      <c r="C727" s="134"/>
      <c r="D727" s="135">
        <f>_xlfn.XLOOKUP(C727,TOPES!L:L,TOPES!M:M,,,)</f>
        <v>0</v>
      </c>
      <c r="E727" s="136">
        <v>718</v>
      </c>
      <c r="F727" s="134"/>
      <c r="G727" s="134"/>
      <c r="H727" s="134"/>
      <c r="I727" s="134"/>
      <c r="J727" s="134"/>
      <c r="K727" s="134"/>
      <c r="L727" s="134"/>
      <c r="M727" s="137"/>
      <c r="N727" s="134"/>
      <c r="O727" s="137" t="str">
        <f t="shared" si="630"/>
        <v/>
      </c>
      <c r="P727" s="138"/>
      <c r="Q727" s="139"/>
      <c r="R727" s="140">
        <f>IFERROR(IF(VLOOKUP(YEAR($D727),SMMLV!$A$2:$C$44,3,0)*$P727=$Q727,$Q727,IF($P727="",$Q727,VLOOKUP(YEAR($D727),SMMLV!$A$2:$C$44,3,0)*$P727)),0)</f>
        <v>0</v>
      </c>
      <c r="S727" s="141"/>
      <c r="T727" s="142"/>
      <c r="U727" s="143"/>
      <c r="V727" s="144"/>
      <c r="W727" s="145">
        <f>IFERROR(SUM(IF(VLOOKUP(YEAR($D727),SMMLV!$A$2:$C$44,3,0)*S727=T727,T727,IF(S727="",T727,VLOOKUP(YEAR($D727),SMMLV!$A$2:$C$44,3,0)*S727)),IF(VLOOKUP(YEAR($D727),SMMLV!$A$2:$C$44,3,0)*U727=V727,V727,IF(U727="",V727,VLOOKUP(YEAR($D727),SMMLV!$A$2:$C$44,3,0)*U727))),0)</f>
        <v>0</v>
      </c>
      <c r="X727" s="146"/>
      <c r="Y727" s="139"/>
      <c r="Z727" s="140">
        <f>IFERROR(IF(VLOOKUP(YEAR($D727),SMMLV!$A$2:$C$44,3,0)*$X727=$Y727,$Y727,IF($X727="",$Y727,VLOOKUP(YEAR($D727),SMMLV!$A$2:$C$44,3,0)*$X727)),0)</f>
        <v>0</v>
      </c>
      <c r="AA727" s="147"/>
      <c r="AB727" s="142"/>
      <c r="AC727" s="140">
        <f>IFERROR(IF(VLOOKUP(YEAR($D727),SMMLV!$A$2:$C$44,3,0)*$AA727=$AB727,$AB727,IF($AA727="",$AB727,VLOOKUP(YEAR($D727),SMMLV!$A$2:$C$44,3,0)*$AA727)),0)</f>
        <v>0</v>
      </c>
      <c r="AD727" s="147"/>
      <c r="AE727" s="142"/>
      <c r="AF727" s="140">
        <f>IFERROR(IF(VLOOKUP(YEAR($D727),SMMLV!$A$2:$C$44,3,0)*$AD727=$AE727,$AE727,IF($AD727="",$AE727,VLOOKUP(YEAR($D727),SMMLV!$A$2:$C$44,3,0)*$AD727)),0)</f>
        <v>0</v>
      </c>
      <c r="AG727" s="134"/>
      <c r="AH727" s="145">
        <f t="shared" si="631"/>
        <v>0</v>
      </c>
      <c r="AI727" s="138"/>
      <c r="AJ727" s="139"/>
      <c r="AK727" s="140">
        <f>IFERROR(IF(VLOOKUP(YEAR($D727),SMMLV!$A$2:$C$44,3,0)*$AI727=AJ727,AJ727,IF($AI727="",AJ727,VLOOKUP(YEAR($D727),SMMLV!$A$2:$C$44,3,0)*$AI727)),0)</f>
        <v>0</v>
      </c>
      <c r="AL727" s="141"/>
      <c r="AM727" s="142"/>
      <c r="AN727" s="147"/>
      <c r="AO727" s="144"/>
      <c r="AP727" s="145">
        <f>IFERROR(SUM(IF(VLOOKUP(YEAR($D727),SMMLV!$A$2:$C$44,3,0)*AL727=AM727,AM727,IF(AL727="",AM727,VLOOKUP(YEAR($D727),SMMLV!$A$2:$C$44,3,0)*AL727)),IF(VLOOKUP(YEAR($D727),SMMLV!$A$2:$C$44,3,0)*AN727=AO727,AO727,IF(AN727="",AO727,VLOOKUP(YEAR($D727),SMMLV!$A$2:$C$44,3,0)*AN727))),0)</f>
        <v>0</v>
      </c>
      <c r="AQ727" s="148"/>
      <c r="AR727" s="142"/>
      <c r="AS727" s="140">
        <f>IFERROR(IF(VLOOKUP(YEAR($D727),SMMLV!$A$2:$C$44,3,0)*AQ727=AR727,AR727,IF(AQ727="",AR727,VLOOKUP(YEAR($D727),SMMLV!$A$2:$C$44,3,0)*AQ727)),0)</f>
        <v>0</v>
      </c>
      <c r="AT727" s="147"/>
      <c r="AU727" s="142"/>
      <c r="AV727" s="140">
        <f>IFERROR(IF(VLOOKUP(YEAR($D727),SMMLV!$A$2:$C$44,3,0)*AT727=AU727,AU727,IF(AT727="",AU727,VLOOKUP(YEAR($D727),SMMLV!$A$2:$C$44,3,0)*AT727)),0)</f>
        <v>0</v>
      </c>
      <c r="AW727" s="147"/>
      <c r="AX727" s="142"/>
      <c r="AY727" s="140">
        <f>IFERROR(IF(VLOOKUP(YEAR($D727),SMMLV!$A$2:$C$44,3,0)*AW727=AX727,AX727,IF(AW727="",AX727,VLOOKUP(YEAR($D727),SMMLV!$A$2:$C$44,3,0)*AW727)),0)</f>
        <v>0</v>
      </c>
      <c r="AZ727" s="134"/>
      <c r="BA727" s="145">
        <f t="shared" si="632"/>
        <v>0</v>
      </c>
      <c r="BB727" s="138"/>
      <c r="BC727" s="139"/>
      <c r="BD727" s="140">
        <f>IFERROR(IF(VLOOKUP(YEAR($D727),SMMLV!$A$2:$C$44,3,0)*BB727=BC727,BC727,IF(BB727="",BC727,VLOOKUP(YEAR($D727),SMMLV!$A$2:$C$44,3,0)*BB727)),0)</f>
        <v>0</v>
      </c>
      <c r="BE727" s="141"/>
      <c r="BF727" s="142"/>
      <c r="BG727" s="147"/>
      <c r="BH727" s="144"/>
      <c r="BI727" s="145">
        <f>IFERROR(SUM(IF(VLOOKUP(YEAR($D727),SMMLV!$A$2:$C$44,3,0)*BE727=BF727,BF727,IF(BE727="",BF727,VLOOKUP(YEAR($D727),SMMLV!$A$2:$C$44,3,0)*BE727)),IF(VLOOKUP(YEAR($D727),SMMLV!$A$2:$C$44,3,0)*BG727=BH727,BH727,IF(BG727="",BH727,VLOOKUP(YEAR($D727),SMMLV!$A$2:$C$44,3,0)*BG727))),0)</f>
        <v>0</v>
      </c>
      <c r="BJ727" s="149"/>
      <c r="BK727" s="150"/>
      <c r="BL727" s="140">
        <f>IFERROR(IF(VLOOKUP(YEAR($D727),SMMLV!$A$2:$C$44,3,0)*BJ727=BK727,BK727,IF(BJ727="",BK727,VLOOKUP(YEAR($D727),SMMLV!$A$2:$C$44,3,0)*BJ727)),0)</f>
        <v>0</v>
      </c>
      <c r="BM727" s="147"/>
      <c r="BN727" s="142"/>
      <c r="BO727" s="140">
        <f>IFERROR(IF(VLOOKUP(YEAR($D727),SMMLV!$A$2:$C$44,3,0)*BM727=BN727,BN727,IF(BM727="",BN727,VLOOKUP(YEAR($D727),SMMLV!$A$2:$C$44,3,0)*BM727)),0)</f>
        <v>0</v>
      </c>
      <c r="BP727" s="147"/>
      <c r="BQ727" s="142"/>
      <c r="BR727" s="140">
        <f>IFERROR(IF(VLOOKUP(YEAR($D727),SMMLV!$A$2:$C$44,3,0)*BP727=BQ727,BQ727,IF(BP727="",BQ727,VLOOKUP(YEAR($D727),SMMLV!$A$2:$C$44,3,0)*BP727)),0)</f>
        <v>0</v>
      </c>
      <c r="BS727" s="134"/>
      <c r="BT727" s="145">
        <f t="shared" si="633"/>
        <v>0</v>
      </c>
      <c r="BU727" s="151">
        <f t="shared" si="634"/>
        <v>0</v>
      </c>
      <c r="BV727" s="151">
        <f t="shared" si="635"/>
        <v>0</v>
      </c>
      <c r="BW727" s="151">
        <f t="shared" si="636"/>
        <v>0</v>
      </c>
      <c r="BX727" s="151">
        <f t="shared" si="637"/>
        <v>0</v>
      </c>
      <c r="BY727" s="151">
        <f t="shared" si="638"/>
        <v>0</v>
      </c>
      <c r="BZ727" s="151">
        <f t="shared" si="626"/>
        <v>0</v>
      </c>
      <c r="CA727" s="134"/>
      <c r="CB727" s="134"/>
      <c r="CC727" s="134"/>
      <c r="CD727" s="152">
        <f t="shared" si="627"/>
        <v>0</v>
      </c>
      <c r="CE727" s="153">
        <f>IFERROR(INDEX(IPC!$A$11:$Y$22,MATCH(PROPER(TEXT(CD727,"mmmm")),IPC!$A$11:$A$22,0),MATCH(YEAR(CD727),IPC!$A$10:$Y$10,0)),0)</f>
        <v>0</v>
      </c>
      <c r="CF727" s="154">
        <v>67500</v>
      </c>
      <c r="CG727" s="153">
        <f>IFERROR(INDEX(IPC!$A$11:$Y$22,MATCH(PROPER(TEXT(CF727,"mmmm")),IPC!$A$11:$A$22,0),MATCH(YEAR(CF727),IPC!$A$10:$Y$10,0)),0)</f>
        <v>0</v>
      </c>
      <c r="CH727" s="155">
        <f t="shared" si="628"/>
        <v>0</v>
      </c>
      <c r="CI727" s="145">
        <v>1751622</v>
      </c>
      <c r="CJ727" s="151">
        <f t="shared" si="639"/>
        <v>0</v>
      </c>
      <c r="CK727" s="151">
        <f t="shared" si="640"/>
        <v>0</v>
      </c>
      <c r="CL727" s="151">
        <f t="shared" si="641"/>
        <v>0</v>
      </c>
      <c r="CM727" s="151">
        <f t="shared" si="642"/>
        <v>0</v>
      </c>
      <c r="CN727" s="151">
        <f t="shared" si="643"/>
        <v>0</v>
      </c>
      <c r="CO727" s="151">
        <f t="shared" si="644"/>
        <v>0</v>
      </c>
      <c r="CP727" s="151">
        <f t="shared" si="645"/>
        <v>0</v>
      </c>
      <c r="CQ727" s="151">
        <f t="shared" si="646"/>
        <v>0</v>
      </c>
      <c r="CR727" s="151">
        <f t="shared" si="647"/>
        <v>0</v>
      </c>
      <c r="CS727" s="151">
        <f t="shared" si="648"/>
        <v>0</v>
      </c>
      <c r="CT727" s="151">
        <f t="shared" si="649"/>
        <v>0</v>
      </c>
      <c r="CU727" s="151">
        <f t="shared" si="650"/>
        <v>0</v>
      </c>
      <c r="CV727" s="151">
        <f t="shared" si="651"/>
        <v>0</v>
      </c>
      <c r="CW727" s="151">
        <f t="shared" si="652"/>
        <v>0</v>
      </c>
      <c r="CX727" s="151">
        <f t="shared" si="653"/>
        <v>0</v>
      </c>
      <c r="CY727" s="151">
        <f t="shared" si="654"/>
        <v>0</v>
      </c>
      <c r="CZ727" s="151">
        <f t="shared" si="655"/>
        <v>0</v>
      </c>
      <c r="DA727" s="151">
        <f t="shared" si="656"/>
        <v>0</v>
      </c>
      <c r="DB727" s="151">
        <f t="shared" si="657"/>
        <v>0</v>
      </c>
      <c r="DC727" s="151">
        <f t="shared" si="658"/>
        <v>0</v>
      </c>
      <c r="DD727" s="151">
        <f t="shared" si="659"/>
        <v>0</v>
      </c>
      <c r="DE727" s="151">
        <f t="shared" si="660"/>
        <v>0</v>
      </c>
      <c r="DF727" s="151">
        <f t="shared" si="661"/>
        <v>0</v>
      </c>
      <c r="DG727" s="151">
        <f t="shared" si="662"/>
        <v>0</v>
      </c>
      <c r="DH727" s="151">
        <f t="shared" si="663"/>
        <v>0</v>
      </c>
      <c r="DI727" s="151">
        <f t="shared" si="664"/>
        <v>0</v>
      </c>
      <c r="DJ727" s="151">
        <f t="shared" si="665"/>
        <v>0</v>
      </c>
      <c r="DK727" s="151">
        <f t="shared" si="666"/>
        <v>0</v>
      </c>
      <c r="DL727" s="151">
        <f t="shared" si="667"/>
        <v>0</v>
      </c>
      <c r="DM727" s="151">
        <f t="shared" si="668"/>
        <v>0</v>
      </c>
      <c r="DN727" s="151">
        <f t="shared" si="669"/>
        <v>0</v>
      </c>
      <c r="DO727" s="156">
        <f t="shared" si="670"/>
        <v>0</v>
      </c>
      <c r="DP727" s="173" t="str">
        <f t="shared" si="671"/>
        <v/>
      </c>
      <c r="DQ727" s="157" t="str">
        <f t="shared" si="672"/>
        <v/>
      </c>
      <c r="DR727" s="158" t="str">
        <f>IFERROR(IFERROR(IFERROR(_xlfn.XLOOKUP(DP727,#REF!,#REF!,,,),_xlfn.XLOOKUP(DP727,#REF!,#REF!,,,)),_xlfn.XLOOKUP(DP727,#REF!,#REF!,,,)),"N/A")</f>
        <v>N/A</v>
      </c>
      <c r="DS727" s="159"/>
      <c r="DT727" s="160"/>
      <c r="DU727" s="161"/>
      <c r="DV727" s="162"/>
      <c r="DW727" s="163">
        <f>IFERROR(IFERROR(IFERROR(_xlfn.XLOOKUP(DP727,#REF!,#REF!,,,),_xlfn.XLOOKUP(DP727,#REF!,#REF!,,,)),_xlfn.XLOOKUP(DP727,#REF!,#REF!,,,)),0)</f>
        <v>0</v>
      </c>
      <c r="DX727" s="164"/>
      <c r="DY727" s="165">
        <f t="shared" si="673"/>
        <v>0</v>
      </c>
      <c r="DZ727" s="166"/>
      <c r="EA727" s="167">
        <f t="shared" si="674"/>
        <v>0</v>
      </c>
      <c r="EB727" s="168">
        <f t="shared" si="675"/>
        <v>0</v>
      </c>
      <c r="EC727" s="168">
        <f t="shared" si="676"/>
        <v>0</v>
      </c>
      <c r="ED727" s="169"/>
      <c r="EE727" s="170">
        <f t="shared" si="677"/>
        <v>0</v>
      </c>
      <c r="EF727" s="170" t="str">
        <f>IFERROR(IF(DY727&gt;((_xlfn.XLOOKUP(DQ727,TOPES!B:B,TOPES!C:C,,,)*INDEXACIÓN!CI727)),"SUPERA TOPES DEL HV",0),"HV NO ENCONTRADO")</f>
        <v>HV NO ENCONTRADO</v>
      </c>
      <c r="EG727" s="170">
        <f t="shared" si="678"/>
        <v>0</v>
      </c>
      <c r="EH727" s="170">
        <f>IF(SUMIF($M:$M,#REF!,$DY:$DY)&gt;$EH$8,"CONSULTA DIAN",0)</f>
        <v>0</v>
      </c>
      <c r="EI727" s="171">
        <f t="shared" si="679"/>
        <v>0</v>
      </c>
      <c r="EJ727" s="172"/>
    </row>
    <row r="728" spans="1:140" x14ac:dyDescent="0.25">
      <c r="A728" s="133" t="str">
        <f t="shared" si="629"/>
        <v>19000100719</v>
      </c>
      <c r="B728" s="134"/>
      <c r="C728" s="134"/>
      <c r="D728" s="135">
        <f>_xlfn.XLOOKUP(C728,TOPES!L:L,TOPES!M:M,,,)</f>
        <v>0</v>
      </c>
      <c r="E728" s="136">
        <v>719</v>
      </c>
      <c r="F728" s="134"/>
      <c r="G728" s="134"/>
      <c r="H728" s="134"/>
      <c r="I728" s="134"/>
      <c r="J728" s="134"/>
      <c r="K728" s="134"/>
      <c r="L728" s="134"/>
      <c r="M728" s="137"/>
      <c r="N728" s="134"/>
      <c r="O728" s="137" t="str">
        <f t="shared" si="630"/>
        <v/>
      </c>
      <c r="P728" s="138"/>
      <c r="Q728" s="139"/>
      <c r="R728" s="140">
        <f>IFERROR(IF(VLOOKUP(YEAR($D728),SMMLV!$A$2:$C$44,3,0)*$P728=$Q728,$Q728,IF($P728="",$Q728,VLOOKUP(YEAR($D728),SMMLV!$A$2:$C$44,3,0)*$P728)),0)</f>
        <v>0</v>
      </c>
      <c r="S728" s="141"/>
      <c r="T728" s="142"/>
      <c r="U728" s="143"/>
      <c r="V728" s="144"/>
      <c r="W728" s="145">
        <f>IFERROR(SUM(IF(VLOOKUP(YEAR($D728),SMMLV!$A$2:$C$44,3,0)*S728=T728,T728,IF(S728="",T728,VLOOKUP(YEAR($D728),SMMLV!$A$2:$C$44,3,0)*S728)),IF(VLOOKUP(YEAR($D728),SMMLV!$A$2:$C$44,3,0)*U728=V728,V728,IF(U728="",V728,VLOOKUP(YEAR($D728),SMMLV!$A$2:$C$44,3,0)*U728))),0)</f>
        <v>0</v>
      </c>
      <c r="X728" s="146"/>
      <c r="Y728" s="139"/>
      <c r="Z728" s="140">
        <f>IFERROR(IF(VLOOKUP(YEAR($D728),SMMLV!$A$2:$C$44,3,0)*$X728=$Y728,$Y728,IF($X728="",$Y728,VLOOKUP(YEAR($D728),SMMLV!$A$2:$C$44,3,0)*$X728)),0)</f>
        <v>0</v>
      </c>
      <c r="AA728" s="147"/>
      <c r="AB728" s="142"/>
      <c r="AC728" s="140">
        <f>IFERROR(IF(VLOOKUP(YEAR($D728),SMMLV!$A$2:$C$44,3,0)*$AA728=$AB728,$AB728,IF($AA728="",$AB728,VLOOKUP(YEAR($D728),SMMLV!$A$2:$C$44,3,0)*$AA728)),0)</f>
        <v>0</v>
      </c>
      <c r="AD728" s="147"/>
      <c r="AE728" s="142"/>
      <c r="AF728" s="140">
        <f>IFERROR(IF(VLOOKUP(YEAR($D728),SMMLV!$A$2:$C$44,3,0)*$AD728=$AE728,$AE728,IF($AD728="",$AE728,VLOOKUP(YEAR($D728),SMMLV!$A$2:$C$44,3,0)*$AD728)),0)</f>
        <v>0</v>
      </c>
      <c r="AG728" s="134"/>
      <c r="AH728" s="145">
        <f t="shared" si="631"/>
        <v>0</v>
      </c>
      <c r="AI728" s="138"/>
      <c r="AJ728" s="139"/>
      <c r="AK728" s="140">
        <f>IFERROR(IF(VLOOKUP(YEAR($D728),SMMLV!$A$2:$C$44,3,0)*$AI728=AJ728,AJ728,IF($AI728="",AJ728,VLOOKUP(YEAR($D728),SMMLV!$A$2:$C$44,3,0)*$AI728)),0)</f>
        <v>0</v>
      </c>
      <c r="AL728" s="141"/>
      <c r="AM728" s="142"/>
      <c r="AN728" s="147"/>
      <c r="AO728" s="144"/>
      <c r="AP728" s="145">
        <f>IFERROR(SUM(IF(VLOOKUP(YEAR($D728),SMMLV!$A$2:$C$44,3,0)*AL728=AM728,AM728,IF(AL728="",AM728,VLOOKUP(YEAR($D728),SMMLV!$A$2:$C$44,3,0)*AL728)),IF(VLOOKUP(YEAR($D728),SMMLV!$A$2:$C$44,3,0)*AN728=AO728,AO728,IF(AN728="",AO728,VLOOKUP(YEAR($D728),SMMLV!$A$2:$C$44,3,0)*AN728))),0)</f>
        <v>0</v>
      </c>
      <c r="AQ728" s="148"/>
      <c r="AR728" s="142"/>
      <c r="AS728" s="140">
        <f>IFERROR(IF(VLOOKUP(YEAR($D728),SMMLV!$A$2:$C$44,3,0)*AQ728=AR728,AR728,IF(AQ728="",AR728,VLOOKUP(YEAR($D728),SMMLV!$A$2:$C$44,3,0)*AQ728)),0)</f>
        <v>0</v>
      </c>
      <c r="AT728" s="147"/>
      <c r="AU728" s="142"/>
      <c r="AV728" s="140">
        <f>IFERROR(IF(VLOOKUP(YEAR($D728),SMMLV!$A$2:$C$44,3,0)*AT728=AU728,AU728,IF(AT728="",AU728,VLOOKUP(YEAR($D728),SMMLV!$A$2:$C$44,3,0)*AT728)),0)</f>
        <v>0</v>
      </c>
      <c r="AW728" s="147"/>
      <c r="AX728" s="142"/>
      <c r="AY728" s="140">
        <f>IFERROR(IF(VLOOKUP(YEAR($D728),SMMLV!$A$2:$C$44,3,0)*AW728=AX728,AX728,IF(AW728="",AX728,VLOOKUP(YEAR($D728),SMMLV!$A$2:$C$44,3,0)*AW728)),0)</f>
        <v>0</v>
      </c>
      <c r="AZ728" s="134"/>
      <c r="BA728" s="145">
        <f t="shared" si="632"/>
        <v>0</v>
      </c>
      <c r="BB728" s="138"/>
      <c r="BC728" s="139"/>
      <c r="BD728" s="140">
        <f>IFERROR(IF(VLOOKUP(YEAR($D728),SMMLV!$A$2:$C$44,3,0)*BB728=BC728,BC728,IF(BB728="",BC728,VLOOKUP(YEAR($D728),SMMLV!$A$2:$C$44,3,0)*BB728)),0)</f>
        <v>0</v>
      </c>
      <c r="BE728" s="141"/>
      <c r="BF728" s="142"/>
      <c r="BG728" s="147"/>
      <c r="BH728" s="144"/>
      <c r="BI728" s="145">
        <f>IFERROR(SUM(IF(VLOOKUP(YEAR($D728),SMMLV!$A$2:$C$44,3,0)*BE728=BF728,BF728,IF(BE728="",BF728,VLOOKUP(YEAR($D728),SMMLV!$A$2:$C$44,3,0)*BE728)),IF(VLOOKUP(YEAR($D728),SMMLV!$A$2:$C$44,3,0)*BG728=BH728,BH728,IF(BG728="",BH728,VLOOKUP(YEAR($D728),SMMLV!$A$2:$C$44,3,0)*BG728))),0)</f>
        <v>0</v>
      </c>
      <c r="BJ728" s="149"/>
      <c r="BK728" s="150"/>
      <c r="BL728" s="140">
        <f>IFERROR(IF(VLOOKUP(YEAR($D728),SMMLV!$A$2:$C$44,3,0)*BJ728=BK728,BK728,IF(BJ728="",BK728,VLOOKUP(YEAR($D728),SMMLV!$A$2:$C$44,3,0)*BJ728)),0)</f>
        <v>0</v>
      </c>
      <c r="BM728" s="147"/>
      <c r="BN728" s="142"/>
      <c r="BO728" s="140">
        <f>IFERROR(IF(VLOOKUP(YEAR($D728),SMMLV!$A$2:$C$44,3,0)*BM728=BN728,BN728,IF(BM728="",BN728,VLOOKUP(YEAR($D728),SMMLV!$A$2:$C$44,3,0)*BM728)),0)</f>
        <v>0</v>
      </c>
      <c r="BP728" s="147"/>
      <c r="BQ728" s="142"/>
      <c r="BR728" s="140">
        <f>IFERROR(IF(VLOOKUP(YEAR($D728),SMMLV!$A$2:$C$44,3,0)*BP728=BQ728,BQ728,IF(BP728="",BQ728,VLOOKUP(YEAR($D728),SMMLV!$A$2:$C$44,3,0)*BP728)),0)</f>
        <v>0</v>
      </c>
      <c r="BS728" s="134"/>
      <c r="BT728" s="145">
        <f t="shared" si="633"/>
        <v>0</v>
      </c>
      <c r="BU728" s="151">
        <f t="shared" si="634"/>
        <v>0</v>
      </c>
      <c r="BV728" s="151">
        <f t="shared" si="635"/>
        <v>0</v>
      </c>
      <c r="BW728" s="151">
        <f t="shared" si="636"/>
        <v>0</v>
      </c>
      <c r="BX728" s="151">
        <f t="shared" si="637"/>
        <v>0</v>
      </c>
      <c r="BY728" s="151">
        <f t="shared" si="638"/>
        <v>0</v>
      </c>
      <c r="BZ728" s="151">
        <f t="shared" si="626"/>
        <v>0</v>
      </c>
      <c r="CA728" s="134"/>
      <c r="CB728" s="134"/>
      <c r="CC728" s="134"/>
      <c r="CD728" s="152">
        <f t="shared" si="627"/>
        <v>0</v>
      </c>
      <c r="CE728" s="153">
        <f>IFERROR(INDEX(IPC!$A$11:$Y$22,MATCH(PROPER(TEXT(CD728,"mmmm")),IPC!$A$11:$A$22,0),MATCH(YEAR(CD728),IPC!$A$10:$Y$10,0)),0)</f>
        <v>0</v>
      </c>
      <c r="CF728" s="154">
        <v>67531</v>
      </c>
      <c r="CG728" s="153">
        <f>IFERROR(INDEX(IPC!$A$11:$Y$22,MATCH(PROPER(TEXT(CF728,"mmmm")),IPC!$A$11:$A$22,0),MATCH(YEAR(CF728),IPC!$A$10:$Y$10,0)),0)</f>
        <v>0</v>
      </c>
      <c r="CH728" s="155">
        <f t="shared" si="628"/>
        <v>0</v>
      </c>
      <c r="CI728" s="145">
        <v>1751623</v>
      </c>
      <c r="CJ728" s="151">
        <f t="shared" si="639"/>
        <v>0</v>
      </c>
      <c r="CK728" s="151">
        <f t="shared" si="640"/>
        <v>0</v>
      </c>
      <c r="CL728" s="151">
        <f t="shared" si="641"/>
        <v>0</v>
      </c>
      <c r="CM728" s="151">
        <f t="shared" si="642"/>
        <v>0</v>
      </c>
      <c r="CN728" s="151">
        <f t="shared" si="643"/>
        <v>0</v>
      </c>
      <c r="CO728" s="151">
        <f t="shared" si="644"/>
        <v>0</v>
      </c>
      <c r="CP728" s="151">
        <f t="shared" si="645"/>
        <v>0</v>
      </c>
      <c r="CQ728" s="151">
        <f t="shared" si="646"/>
        <v>0</v>
      </c>
      <c r="CR728" s="151">
        <f t="shared" si="647"/>
        <v>0</v>
      </c>
      <c r="CS728" s="151">
        <f t="shared" si="648"/>
        <v>0</v>
      </c>
      <c r="CT728" s="151">
        <f t="shared" si="649"/>
        <v>0</v>
      </c>
      <c r="CU728" s="151">
        <f t="shared" si="650"/>
        <v>0</v>
      </c>
      <c r="CV728" s="151">
        <f t="shared" si="651"/>
        <v>0</v>
      </c>
      <c r="CW728" s="151">
        <f t="shared" si="652"/>
        <v>0</v>
      </c>
      <c r="CX728" s="151">
        <f t="shared" si="653"/>
        <v>0</v>
      </c>
      <c r="CY728" s="151">
        <f t="shared" si="654"/>
        <v>0</v>
      </c>
      <c r="CZ728" s="151">
        <f t="shared" si="655"/>
        <v>0</v>
      </c>
      <c r="DA728" s="151">
        <f t="shared" si="656"/>
        <v>0</v>
      </c>
      <c r="DB728" s="151">
        <f t="shared" si="657"/>
        <v>0</v>
      </c>
      <c r="DC728" s="151">
        <f t="shared" si="658"/>
        <v>0</v>
      </c>
      <c r="DD728" s="151">
        <f t="shared" si="659"/>
        <v>0</v>
      </c>
      <c r="DE728" s="151">
        <f t="shared" si="660"/>
        <v>0</v>
      </c>
      <c r="DF728" s="151">
        <f t="shared" si="661"/>
        <v>0</v>
      </c>
      <c r="DG728" s="151">
        <f t="shared" si="662"/>
        <v>0</v>
      </c>
      <c r="DH728" s="151">
        <f t="shared" si="663"/>
        <v>0</v>
      </c>
      <c r="DI728" s="151">
        <f t="shared" si="664"/>
        <v>0</v>
      </c>
      <c r="DJ728" s="151">
        <f t="shared" si="665"/>
        <v>0</v>
      </c>
      <c r="DK728" s="151">
        <f t="shared" si="666"/>
        <v>0</v>
      </c>
      <c r="DL728" s="151">
        <f t="shared" si="667"/>
        <v>0</v>
      </c>
      <c r="DM728" s="151">
        <f t="shared" si="668"/>
        <v>0</v>
      </c>
      <c r="DN728" s="151">
        <f t="shared" si="669"/>
        <v>0</v>
      </c>
      <c r="DO728" s="156">
        <f t="shared" si="670"/>
        <v>0</v>
      </c>
      <c r="DP728" s="173" t="str">
        <f t="shared" si="671"/>
        <v/>
      </c>
      <c r="DQ728" s="157" t="str">
        <f t="shared" si="672"/>
        <v/>
      </c>
      <c r="DR728" s="158" t="str">
        <f>IFERROR(IFERROR(IFERROR(_xlfn.XLOOKUP(DP728,#REF!,#REF!,,,),_xlfn.XLOOKUP(DP728,#REF!,#REF!,,,)),_xlfn.XLOOKUP(DP728,#REF!,#REF!,,,)),"N/A")</f>
        <v>N/A</v>
      </c>
      <c r="DS728" s="159"/>
      <c r="DT728" s="160"/>
      <c r="DU728" s="161"/>
      <c r="DV728" s="162"/>
      <c r="DW728" s="163">
        <f>IFERROR(IFERROR(IFERROR(_xlfn.XLOOKUP(DP728,#REF!,#REF!,,,),_xlfn.XLOOKUP(DP728,#REF!,#REF!,,,)),_xlfn.XLOOKUP(DP728,#REF!,#REF!,,,)),0)</f>
        <v>0</v>
      </c>
      <c r="DX728" s="164"/>
      <c r="DY728" s="165">
        <f t="shared" si="673"/>
        <v>0</v>
      </c>
      <c r="DZ728" s="166"/>
      <c r="EA728" s="167">
        <f t="shared" si="674"/>
        <v>0</v>
      </c>
      <c r="EB728" s="168">
        <f t="shared" si="675"/>
        <v>0</v>
      </c>
      <c r="EC728" s="168">
        <f t="shared" si="676"/>
        <v>0</v>
      </c>
      <c r="ED728" s="169"/>
      <c r="EE728" s="170">
        <f t="shared" si="677"/>
        <v>0</v>
      </c>
      <c r="EF728" s="170" t="str">
        <f>IFERROR(IF(DY728&gt;((_xlfn.XLOOKUP(DQ728,TOPES!B:B,TOPES!C:C,,,)*INDEXACIÓN!CI728)),"SUPERA TOPES DEL HV",0),"HV NO ENCONTRADO")</f>
        <v>HV NO ENCONTRADO</v>
      </c>
      <c r="EG728" s="170">
        <f t="shared" si="678"/>
        <v>0</v>
      </c>
      <c r="EH728" s="170">
        <f>IF(SUMIF($M:$M,#REF!,$DY:$DY)&gt;$EH$8,"CONSULTA DIAN",0)</f>
        <v>0</v>
      </c>
      <c r="EI728" s="171">
        <f t="shared" si="679"/>
        <v>0</v>
      </c>
      <c r="EJ728" s="172"/>
    </row>
    <row r="729" spans="1:140" x14ac:dyDescent="0.25">
      <c r="A729" s="133" t="str">
        <f t="shared" si="629"/>
        <v>19000100720</v>
      </c>
      <c r="B729" s="134"/>
      <c r="C729" s="134"/>
      <c r="D729" s="135">
        <f>_xlfn.XLOOKUP(C729,TOPES!L:L,TOPES!M:M,,,)</f>
        <v>0</v>
      </c>
      <c r="E729" s="136">
        <v>720</v>
      </c>
      <c r="F729" s="134"/>
      <c r="G729" s="134"/>
      <c r="H729" s="134"/>
      <c r="I729" s="134"/>
      <c r="J729" s="134"/>
      <c r="K729" s="134"/>
      <c r="L729" s="134"/>
      <c r="M729" s="137"/>
      <c r="N729" s="134"/>
      <c r="O729" s="137" t="str">
        <f t="shared" si="630"/>
        <v/>
      </c>
      <c r="P729" s="138"/>
      <c r="Q729" s="139"/>
      <c r="R729" s="140">
        <f>IFERROR(IF(VLOOKUP(YEAR($D729),SMMLV!$A$2:$C$44,3,0)*$P729=$Q729,$Q729,IF($P729="",$Q729,VLOOKUP(YEAR($D729),SMMLV!$A$2:$C$44,3,0)*$P729)),0)</f>
        <v>0</v>
      </c>
      <c r="S729" s="141"/>
      <c r="T729" s="142"/>
      <c r="U729" s="143"/>
      <c r="V729" s="144"/>
      <c r="W729" s="145">
        <f>IFERROR(SUM(IF(VLOOKUP(YEAR($D729),SMMLV!$A$2:$C$44,3,0)*S729=T729,T729,IF(S729="",T729,VLOOKUP(YEAR($D729),SMMLV!$A$2:$C$44,3,0)*S729)),IF(VLOOKUP(YEAR($D729),SMMLV!$A$2:$C$44,3,0)*U729=V729,V729,IF(U729="",V729,VLOOKUP(YEAR($D729),SMMLV!$A$2:$C$44,3,0)*U729))),0)</f>
        <v>0</v>
      </c>
      <c r="X729" s="146"/>
      <c r="Y729" s="139"/>
      <c r="Z729" s="140">
        <f>IFERROR(IF(VLOOKUP(YEAR($D729),SMMLV!$A$2:$C$44,3,0)*$X729=$Y729,$Y729,IF($X729="",$Y729,VLOOKUP(YEAR($D729),SMMLV!$A$2:$C$44,3,0)*$X729)),0)</f>
        <v>0</v>
      </c>
      <c r="AA729" s="147"/>
      <c r="AB729" s="142"/>
      <c r="AC729" s="140">
        <f>IFERROR(IF(VLOOKUP(YEAR($D729),SMMLV!$A$2:$C$44,3,0)*$AA729=$AB729,$AB729,IF($AA729="",$AB729,VLOOKUP(YEAR($D729),SMMLV!$A$2:$C$44,3,0)*$AA729)),0)</f>
        <v>0</v>
      </c>
      <c r="AD729" s="147"/>
      <c r="AE729" s="142"/>
      <c r="AF729" s="140">
        <f>IFERROR(IF(VLOOKUP(YEAR($D729),SMMLV!$A$2:$C$44,3,0)*$AD729=$AE729,$AE729,IF($AD729="",$AE729,VLOOKUP(YEAR($D729),SMMLV!$A$2:$C$44,3,0)*$AD729)),0)</f>
        <v>0</v>
      </c>
      <c r="AG729" s="134"/>
      <c r="AH729" s="145">
        <f t="shared" si="631"/>
        <v>0</v>
      </c>
      <c r="AI729" s="138"/>
      <c r="AJ729" s="139"/>
      <c r="AK729" s="140">
        <f>IFERROR(IF(VLOOKUP(YEAR($D729),SMMLV!$A$2:$C$44,3,0)*$AI729=AJ729,AJ729,IF($AI729="",AJ729,VLOOKUP(YEAR($D729),SMMLV!$A$2:$C$44,3,0)*$AI729)),0)</f>
        <v>0</v>
      </c>
      <c r="AL729" s="141"/>
      <c r="AM729" s="142"/>
      <c r="AN729" s="147"/>
      <c r="AO729" s="144"/>
      <c r="AP729" s="145">
        <f>IFERROR(SUM(IF(VLOOKUP(YEAR($D729),SMMLV!$A$2:$C$44,3,0)*AL729=AM729,AM729,IF(AL729="",AM729,VLOOKUP(YEAR($D729),SMMLV!$A$2:$C$44,3,0)*AL729)),IF(VLOOKUP(YEAR($D729),SMMLV!$A$2:$C$44,3,0)*AN729=AO729,AO729,IF(AN729="",AO729,VLOOKUP(YEAR($D729),SMMLV!$A$2:$C$44,3,0)*AN729))),0)</f>
        <v>0</v>
      </c>
      <c r="AQ729" s="148"/>
      <c r="AR729" s="142"/>
      <c r="AS729" s="140">
        <f>IFERROR(IF(VLOOKUP(YEAR($D729),SMMLV!$A$2:$C$44,3,0)*AQ729=AR729,AR729,IF(AQ729="",AR729,VLOOKUP(YEAR($D729),SMMLV!$A$2:$C$44,3,0)*AQ729)),0)</f>
        <v>0</v>
      </c>
      <c r="AT729" s="147"/>
      <c r="AU729" s="142"/>
      <c r="AV729" s="140">
        <f>IFERROR(IF(VLOOKUP(YEAR($D729),SMMLV!$A$2:$C$44,3,0)*AT729=AU729,AU729,IF(AT729="",AU729,VLOOKUP(YEAR($D729),SMMLV!$A$2:$C$44,3,0)*AT729)),0)</f>
        <v>0</v>
      </c>
      <c r="AW729" s="147"/>
      <c r="AX729" s="142"/>
      <c r="AY729" s="140">
        <f>IFERROR(IF(VLOOKUP(YEAR($D729),SMMLV!$A$2:$C$44,3,0)*AW729=AX729,AX729,IF(AW729="",AX729,VLOOKUP(YEAR($D729),SMMLV!$A$2:$C$44,3,0)*AW729)),0)</f>
        <v>0</v>
      </c>
      <c r="AZ729" s="134"/>
      <c r="BA729" s="145">
        <f t="shared" si="632"/>
        <v>0</v>
      </c>
      <c r="BB729" s="138"/>
      <c r="BC729" s="139"/>
      <c r="BD729" s="140">
        <f>IFERROR(IF(VLOOKUP(YEAR($D729),SMMLV!$A$2:$C$44,3,0)*BB729=BC729,BC729,IF(BB729="",BC729,VLOOKUP(YEAR($D729),SMMLV!$A$2:$C$44,3,0)*BB729)),0)</f>
        <v>0</v>
      </c>
      <c r="BE729" s="141"/>
      <c r="BF729" s="142"/>
      <c r="BG729" s="147"/>
      <c r="BH729" s="144"/>
      <c r="BI729" s="145">
        <f>IFERROR(SUM(IF(VLOOKUP(YEAR($D729),SMMLV!$A$2:$C$44,3,0)*BE729=BF729,BF729,IF(BE729="",BF729,VLOOKUP(YEAR($D729),SMMLV!$A$2:$C$44,3,0)*BE729)),IF(VLOOKUP(YEAR($D729),SMMLV!$A$2:$C$44,3,0)*BG729=BH729,BH729,IF(BG729="",BH729,VLOOKUP(YEAR($D729),SMMLV!$A$2:$C$44,3,0)*BG729))),0)</f>
        <v>0</v>
      </c>
      <c r="BJ729" s="149"/>
      <c r="BK729" s="150"/>
      <c r="BL729" s="140">
        <f>IFERROR(IF(VLOOKUP(YEAR($D729),SMMLV!$A$2:$C$44,3,0)*BJ729=BK729,BK729,IF(BJ729="",BK729,VLOOKUP(YEAR($D729),SMMLV!$A$2:$C$44,3,0)*BJ729)),0)</f>
        <v>0</v>
      </c>
      <c r="BM729" s="147"/>
      <c r="BN729" s="142"/>
      <c r="BO729" s="140">
        <f>IFERROR(IF(VLOOKUP(YEAR($D729),SMMLV!$A$2:$C$44,3,0)*BM729=BN729,BN729,IF(BM729="",BN729,VLOOKUP(YEAR($D729),SMMLV!$A$2:$C$44,3,0)*BM729)),0)</f>
        <v>0</v>
      </c>
      <c r="BP729" s="147"/>
      <c r="BQ729" s="142"/>
      <c r="BR729" s="140">
        <f>IFERROR(IF(VLOOKUP(YEAR($D729),SMMLV!$A$2:$C$44,3,0)*BP729=BQ729,BQ729,IF(BP729="",BQ729,VLOOKUP(YEAR($D729),SMMLV!$A$2:$C$44,3,0)*BP729)),0)</f>
        <v>0</v>
      </c>
      <c r="BS729" s="134"/>
      <c r="BT729" s="145">
        <f t="shared" si="633"/>
        <v>0</v>
      </c>
      <c r="BU729" s="151">
        <f t="shared" si="634"/>
        <v>0</v>
      </c>
      <c r="BV729" s="151">
        <f t="shared" si="635"/>
        <v>0</v>
      </c>
      <c r="BW729" s="151">
        <f t="shared" si="636"/>
        <v>0</v>
      </c>
      <c r="BX729" s="151">
        <f t="shared" si="637"/>
        <v>0</v>
      </c>
      <c r="BY729" s="151">
        <f t="shared" si="638"/>
        <v>0</v>
      </c>
      <c r="BZ729" s="151">
        <f t="shared" si="626"/>
        <v>0</v>
      </c>
      <c r="CA729" s="134"/>
      <c r="CB729" s="134"/>
      <c r="CC729" s="134"/>
      <c r="CD729" s="152">
        <f t="shared" si="627"/>
        <v>0</v>
      </c>
      <c r="CE729" s="153">
        <f>IFERROR(INDEX(IPC!$A$11:$Y$22,MATCH(PROPER(TEXT(CD729,"mmmm")),IPC!$A$11:$A$22,0),MATCH(YEAR(CD729),IPC!$A$10:$Y$10,0)),0)</f>
        <v>0</v>
      </c>
      <c r="CF729" s="154">
        <v>67561</v>
      </c>
      <c r="CG729" s="153">
        <f>IFERROR(INDEX(IPC!$A$11:$Y$22,MATCH(PROPER(TEXT(CF729,"mmmm")),IPC!$A$11:$A$22,0),MATCH(YEAR(CF729),IPC!$A$10:$Y$10,0)),0)</f>
        <v>0</v>
      </c>
      <c r="CH729" s="155">
        <f t="shared" si="628"/>
        <v>0</v>
      </c>
      <c r="CI729" s="145">
        <v>1751624</v>
      </c>
      <c r="CJ729" s="151">
        <f t="shared" si="639"/>
        <v>0</v>
      </c>
      <c r="CK729" s="151">
        <f t="shared" si="640"/>
        <v>0</v>
      </c>
      <c r="CL729" s="151">
        <f t="shared" si="641"/>
        <v>0</v>
      </c>
      <c r="CM729" s="151">
        <f t="shared" si="642"/>
        <v>0</v>
      </c>
      <c r="CN729" s="151">
        <f t="shared" si="643"/>
        <v>0</v>
      </c>
      <c r="CO729" s="151">
        <f t="shared" si="644"/>
        <v>0</v>
      </c>
      <c r="CP729" s="151">
        <f t="shared" si="645"/>
        <v>0</v>
      </c>
      <c r="CQ729" s="151">
        <f t="shared" si="646"/>
        <v>0</v>
      </c>
      <c r="CR729" s="151">
        <f t="shared" si="647"/>
        <v>0</v>
      </c>
      <c r="CS729" s="151">
        <f t="shared" si="648"/>
        <v>0</v>
      </c>
      <c r="CT729" s="151">
        <f t="shared" si="649"/>
        <v>0</v>
      </c>
      <c r="CU729" s="151">
        <f t="shared" si="650"/>
        <v>0</v>
      </c>
      <c r="CV729" s="151">
        <f t="shared" si="651"/>
        <v>0</v>
      </c>
      <c r="CW729" s="151">
        <f t="shared" si="652"/>
        <v>0</v>
      </c>
      <c r="CX729" s="151">
        <f t="shared" si="653"/>
        <v>0</v>
      </c>
      <c r="CY729" s="151">
        <f t="shared" si="654"/>
        <v>0</v>
      </c>
      <c r="CZ729" s="151">
        <f t="shared" si="655"/>
        <v>0</v>
      </c>
      <c r="DA729" s="151">
        <f t="shared" si="656"/>
        <v>0</v>
      </c>
      <c r="DB729" s="151">
        <f t="shared" si="657"/>
        <v>0</v>
      </c>
      <c r="DC729" s="151">
        <f t="shared" si="658"/>
        <v>0</v>
      </c>
      <c r="DD729" s="151">
        <f t="shared" si="659"/>
        <v>0</v>
      </c>
      <c r="DE729" s="151">
        <f t="shared" si="660"/>
        <v>0</v>
      </c>
      <c r="DF729" s="151">
        <f t="shared" si="661"/>
        <v>0</v>
      </c>
      <c r="DG729" s="151">
        <f t="shared" si="662"/>
        <v>0</v>
      </c>
      <c r="DH729" s="151">
        <f t="shared" si="663"/>
        <v>0</v>
      </c>
      <c r="DI729" s="151">
        <f t="shared" si="664"/>
        <v>0</v>
      </c>
      <c r="DJ729" s="151">
        <f t="shared" si="665"/>
        <v>0</v>
      </c>
      <c r="DK729" s="151">
        <f t="shared" si="666"/>
        <v>0</v>
      </c>
      <c r="DL729" s="151">
        <f t="shared" si="667"/>
        <v>0</v>
      </c>
      <c r="DM729" s="151">
        <f t="shared" si="668"/>
        <v>0</v>
      </c>
      <c r="DN729" s="151">
        <f t="shared" si="669"/>
        <v>0</v>
      </c>
      <c r="DO729" s="156">
        <f t="shared" si="670"/>
        <v>0</v>
      </c>
      <c r="DP729" s="173" t="str">
        <f t="shared" si="671"/>
        <v/>
      </c>
      <c r="DQ729" s="157" t="str">
        <f t="shared" si="672"/>
        <v/>
      </c>
      <c r="DR729" s="158" t="str">
        <f>IFERROR(IFERROR(IFERROR(_xlfn.XLOOKUP(DP729,#REF!,#REF!,,,),_xlfn.XLOOKUP(DP729,#REF!,#REF!,,,)),_xlfn.XLOOKUP(DP729,#REF!,#REF!,,,)),"N/A")</f>
        <v>N/A</v>
      </c>
      <c r="DS729" s="159"/>
      <c r="DT729" s="160"/>
      <c r="DU729" s="161"/>
      <c r="DV729" s="162"/>
      <c r="DW729" s="163">
        <f>IFERROR(IFERROR(IFERROR(_xlfn.XLOOKUP(DP729,#REF!,#REF!,,,),_xlfn.XLOOKUP(DP729,#REF!,#REF!,,,)),_xlfn.XLOOKUP(DP729,#REF!,#REF!,,,)),0)</f>
        <v>0</v>
      </c>
      <c r="DX729" s="164"/>
      <c r="DY729" s="165">
        <f t="shared" si="673"/>
        <v>0</v>
      </c>
      <c r="DZ729" s="166"/>
      <c r="EA729" s="167">
        <f t="shared" si="674"/>
        <v>0</v>
      </c>
      <c r="EB729" s="168">
        <f t="shared" si="675"/>
        <v>0</v>
      </c>
      <c r="EC729" s="168">
        <f t="shared" si="676"/>
        <v>0</v>
      </c>
      <c r="ED729" s="169"/>
      <c r="EE729" s="170">
        <f t="shared" si="677"/>
        <v>0</v>
      </c>
      <c r="EF729" s="170" t="str">
        <f>IFERROR(IF(DY729&gt;((_xlfn.XLOOKUP(DQ729,TOPES!B:B,TOPES!C:C,,,)*INDEXACIÓN!CI729)),"SUPERA TOPES DEL HV",0),"HV NO ENCONTRADO")</f>
        <v>HV NO ENCONTRADO</v>
      </c>
      <c r="EG729" s="170">
        <f t="shared" si="678"/>
        <v>0</v>
      </c>
      <c r="EH729" s="170">
        <f>IF(SUMIF($M:$M,#REF!,$DY:$DY)&gt;$EH$8,"CONSULTA DIAN",0)</f>
        <v>0</v>
      </c>
      <c r="EI729" s="171">
        <f t="shared" si="679"/>
        <v>0</v>
      </c>
      <c r="EJ729" s="172"/>
    </row>
    <row r="730" spans="1:140" x14ac:dyDescent="0.25">
      <c r="A730" s="133" t="str">
        <f t="shared" si="629"/>
        <v>19000100721</v>
      </c>
      <c r="B730" s="134"/>
      <c r="C730" s="134"/>
      <c r="D730" s="135">
        <f>_xlfn.XLOOKUP(C730,TOPES!L:L,TOPES!M:M,,,)</f>
        <v>0</v>
      </c>
      <c r="E730" s="136">
        <v>721</v>
      </c>
      <c r="F730" s="134"/>
      <c r="G730" s="134"/>
      <c r="H730" s="134"/>
      <c r="I730" s="134"/>
      <c r="J730" s="134"/>
      <c r="K730" s="134"/>
      <c r="L730" s="134"/>
      <c r="M730" s="137"/>
      <c r="N730" s="134"/>
      <c r="O730" s="137" t="str">
        <f t="shared" si="630"/>
        <v/>
      </c>
      <c r="P730" s="138"/>
      <c r="Q730" s="139"/>
      <c r="R730" s="140">
        <f>IFERROR(IF(VLOOKUP(YEAR($D730),SMMLV!$A$2:$C$44,3,0)*$P730=$Q730,$Q730,IF($P730="",$Q730,VLOOKUP(YEAR($D730),SMMLV!$A$2:$C$44,3,0)*$P730)),0)</f>
        <v>0</v>
      </c>
      <c r="S730" s="141"/>
      <c r="T730" s="142"/>
      <c r="U730" s="143"/>
      <c r="V730" s="144"/>
      <c r="W730" s="145">
        <f>IFERROR(SUM(IF(VLOOKUP(YEAR($D730),SMMLV!$A$2:$C$44,3,0)*S730=T730,T730,IF(S730="",T730,VLOOKUP(YEAR($D730),SMMLV!$A$2:$C$44,3,0)*S730)),IF(VLOOKUP(YEAR($D730),SMMLV!$A$2:$C$44,3,0)*U730=V730,V730,IF(U730="",V730,VLOOKUP(YEAR($D730),SMMLV!$A$2:$C$44,3,0)*U730))),0)</f>
        <v>0</v>
      </c>
      <c r="X730" s="146"/>
      <c r="Y730" s="139"/>
      <c r="Z730" s="140">
        <f>IFERROR(IF(VLOOKUP(YEAR($D730),SMMLV!$A$2:$C$44,3,0)*$X730=$Y730,$Y730,IF($X730="",$Y730,VLOOKUP(YEAR($D730),SMMLV!$A$2:$C$44,3,0)*$X730)),0)</f>
        <v>0</v>
      </c>
      <c r="AA730" s="147"/>
      <c r="AB730" s="142"/>
      <c r="AC730" s="140">
        <f>IFERROR(IF(VLOOKUP(YEAR($D730),SMMLV!$A$2:$C$44,3,0)*$AA730=$AB730,$AB730,IF($AA730="",$AB730,VLOOKUP(YEAR($D730),SMMLV!$A$2:$C$44,3,0)*$AA730)),0)</f>
        <v>0</v>
      </c>
      <c r="AD730" s="147"/>
      <c r="AE730" s="142"/>
      <c r="AF730" s="140">
        <f>IFERROR(IF(VLOOKUP(YEAR($D730),SMMLV!$A$2:$C$44,3,0)*$AD730=$AE730,$AE730,IF($AD730="",$AE730,VLOOKUP(YEAR($D730),SMMLV!$A$2:$C$44,3,0)*$AD730)),0)</f>
        <v>0</v>
      </c>
      <c r="AG730" s="134"/>
      <c r="AH730" s="145">
        <f t="shared" si="631"/>
        <v>0</v>
      </c>
      <c r="AI730" s="138"/>
      <c r="AJ730" s="139"/>
      <c r="AK730" s="140">
        <f>IFERROR(IF(VLOOKUP(YEAR($D730),SMMLV!$A$2:$C$44,3,0)*$AI730=AJ730,AJ730,IF($AI730="",AJ730,VLOOKUP(YEAR($D730),SMMLV!$A$2:$C$44,3,0)*$AI730)),0)</f>
        <v>0</v>
      </c>
      <c r="AL730" s="141"/>
      <c r="AM730" s="142"/>
      <c r="AN730" s="147"/>
      <c r="AO730" s="144"/>
      <c r="AP730" s="145">
        <f>IFERROR(SUM(IF(VLOOKUP(YEAR($D730),SMMLV!$A$2:$C$44,3,0)*AL730=AM730,AM730,IF(AL730="",AM730,VLOOKUP(YEAR($D730),SMMLV!$A$2:$C$44,3,0)*AL730)),IF(VLOOKUP(YEAR($D730),SMMLV!$A$2:$C$44,3,0)*AN730=AO730,AO730,IF(AN730="",AO730,VLOOKUP(YEAR($D730),SMMLV!$A$2:$C$44,3,0)*AN730))),0)</f>
        <v>0</v>
      </c>
      <c r="AQ730" s="148"/>
      <c r="AR730" s="142"/>
      <c r="AS730" s="140">
        <f>IFERROR(IF(VLOOKUP(YEAR($D730),SMMLV!$A$2:$C$44,3,0)*AQ730=AR730,AR730,IF(AQ730="",AR730,VLOOKUP(YEAR($D730),SMMLV!$A$2:$C$44,3,0)*AQ730)),0)</f>
        <v>0</v>
      </c>
      <c r="AT730" s="147"/>
      <c r="AU730" s="142"/>
      <c r="AV730" s="140">
        <f>IFERROR(IF(VLOOKUP(YEAR($D730),SMMLV!$A$2:$C$44,3,0)*AT730=AU730,AU730,IF(AT730="",AU730,VLOOKUP(YEAR($D730),SMMLV!$A$2:$C$44,3,0)*AT730)),0)</f>
        <v>0</v>
      </c>
      <c r="AW730" s="147"/>
      <c r="AX730" s="142"/>
      <c r="AY730" s="140">
        <f>IFERROR(IF(VLOOKUP(YEAR($D730),SMMLV!$A$2:$C$44,3,0)*AW730=AX730,AX730,IF(AW730="",AX730,VLOOKUP(YEAR($D730),SMMLV!$A$2:$C$44,3,0)*AW730)),0)</f>
        <v>0</v>
      </c>
      <c r="AZ730" s="134"/>
      <c r="BA730" s="145">
        <f t="shared" si="632"/>
        <v>0</v>
      </c>
      <c r="BB730" s="138"/>
      <c r="BC730" s="139"/>
      <c r="BD730" s="140">
        <f>IFERROR(IF(VLOOKUP(YEAR($D730),SMMLV!$A$2:$C$44,3,0)*BB730=BC730,BC730,IF(BB730="",BC730,VLOOKUP(YEAR($D730),SMMLV!$A$2:$C$44,3,0)*BB730)),0)</f>
        <v>0</v>
      </c>
      <c r="BE730" s="141"/>
      <c r="BF730" s="142"/>
      <c r="BG730" s="147"/>
      <c r="BH730" s="144"/>
      <c r="BI730" s="145">
        <f>IFERROR(SUM(IF(VLOOKUP(YEAR($D730),SMMLV!$A$2:$C$44,3,0)*BE730=BF730,BF730,IF(BE730="",BF730,VLOOKUP(YEAR($D730),SMMLV!$A$2:$C$44,3,0)*BE730)),IF(VLOOKUP(YEAR($D730),SMMLV!$A$2:$C$44,3,0)*BG730=BH730,BH730,IF(BG730="",BH730,VLOOKUP(YEAR($D730),SMMLV!$A$2:$C$44,3,0)*BG730))),0)</f>
        <v>0</v>
      </c>
      <c r="BJ730" s="149"/>
      <c r="BK730" s="150"/>
      <c r="BL730" s="140">
        <f>IFERROR(IF(VLOOKUP(YEAR($D730),SMMLV!$A$2:$C$44,3,0)*BJ730=BK730,BK730,IF(BJ730="",BK730,VLOOKUP(YEAR($D730),SMMLV!$A$2:$C$44,3,0)*BJ730)),0)</f>
        <v>0</v>
      </c>
      <c r="BM730" s="147"/>
      <c r="BN730" s="142"/>
      <c r="BO730" s="140">
        <f>IFERROR(IF(VLOOKUP(YEAR($D730),SMMLV!$A$2:$C$44,3,0)*BM730=BN730,BN730,IF(BM730="",BN730,VLOOKUP(YEAR($D730),SMMLV!$A$2:$C$44,3,0)*BM730)),0)</f>
        <v>0</v>
      </c>
      <c r="BP730" s="147"/>
      <c r="BQ730" s="142"/>
      <c r="BR730" s="140">
        <f>IFERROR(IF(VLOOKUP(YEAR($D730),SMMLV!$A$2:$C$44,3,0)*BP730=BQ730,BQ730,IF(BP730="",BQ730,VLOOKUP(YEAR($D730),SMMLV!$A$2:$C$44,3,0)*BP730)),0)</f>
        <v>0</v>
      </c>
      <c r="BS730" s="134"/>
      <c r="BT730" s="145">
        <f t="shared" si="633"/>
        <v>0</v>
      </c>
      <c r="BU730" s="151">
        <f t="shared" si="634"/>
        <v>0</v>
      </c>
      <c r="BV730" s="151">
        <f t="shared" si="635"/>
        <v>0</v>
      </c>
      <c r="BW730" s="151">
        <f t="shared" si="636"/>
        <v>0</v>
      </c>
      <c r="BX730" s="151">
        <f t="shared" si="637"/>
        <v>0</v>
      </c>
      <c r="BY730" s="151">
        <f t="shared" si="638"/>
        <v>0</v>
      </c>
      <c r="BZ730" s="151">
        <f t="shared" si="626"/>
        <v>0</v>
      </c>
      <c r="CA730" s="134"/>
      <c r="CB730" s="134"/>
      <c r="CC730" s="134"/>
      <c r="CD730" s="152">
        <f t="shared" si="627"/>
        <v>0</v>
      </c>
      <c r="CE730" s="153">
        <f>IFERROR(INDEX(IPC!$A$11:$Y$22,MATCH(PROPER(TEXT(CD730,"mmmm")),IPC!$A$11:$A$22,0),MATCH(YEAR(CD730),IPC!$A$10:$Y$10,0)),0)</f>
        <v>0</v>
      </c>
      <c r="CF730" s="154">
        <v>67592</v>
      </c>
      <c r="CG730" s="153">
        <f>IFERROR(INDEX(IPC!$A$11:$Y$22,MATCH(PROPER(TEXT(CF730,"mmmm")),IPC!$A$11:$A$22,0),MATCH(YEAR(CF730),IPC!$A$10:$Y$10,0)),0)</f>
        <v>0</v>
      </c>
      <c r="CH730" s="155">
        <f t="shared" si="628"/>
        <v>0</v>
      </c>
      <c r="CI730" s="145">
        <v>1751625</v>
      </c>
      <c r="CJ730" s="151">
        <f t="shared" si="639"/>
        <v>0</v>
      </c>
      <c r="CK730" s="151">
        <f t="shared" si="640"/>
        <v>0</v>
      </c>
      <c r="CL730" s="151">
        <f t="shared" si="641"/>
        <v>0</v>
      </c>
      <c r="CM730" s="151">
        <f t="shared" si="642"/>
        <v>0</v>
      </c>
      <c r="CN730" s="151">
        <f t="shared" si="643"/>
        <v>0</v>
      </c>
      <c r="CO730" s="151">
        <f t="shared" si="644"/>
        <v>0</v>
      </c>
      <c r="CP730" s="151">
        <f t="shared" si="645"/>
        <v>0</v>
      </c>
      <c r="CQ730" s="151">
        <f t="shared" si="646"/>
        <v>0</v>
      </c>
      <c r="CR730" s="151">
        <f t="shared" si="647"/>
        <v>0</v>
      </c>
      <c r="CS730" s="151">
        <f t="shared" si="648"/>
        <v>0</v>
      </c>
      <c r="CT730" s="151">
        <f t="shared" si="649"/>
        <v>0</v>
      </c>
      <c r="CU730" s="151">
        <f t="shared" si="650"/>
        <v>0</v>
      </c>
      <c r="CV730" s="151">
        <f t="shared" si="651"/>
        <v>0</v>
      </c>
      <c r="CW730" s="151">
        <f t="shared" si="652"/>
        <v>0</v>
      </c>
      <c r="CX730" s="151">
        <f t="shared" si="653"/>
        <v>0</v>
      </c>
      <c r="CY730" s="151">
        <f t="shared" si="654"/>
        <v>0</v>
      </c>
      <c r="CZ730" s="151">
        <f t="shared" si="655"/>
        <v>0</v>
      </c>
      <c r="DA730" s="151">
        <f t="shared" si="656"/>
        <v>0</v>
      </c>
      <c r="DB730" s="151">
        <f t="shared" si="657"/>
        <v>0</v>
      </c>
      <c r="DC730" s="151">
        <f t="shared" si="658"/>
        <v>0</v>
      </c>
      <c r="DD730" s="151">
        <f t="shared" si="659"/>
        <v>0</v>
      </c>
      <c r="DE730" s="151">
        <f t="shared" si="660"/>
        <v>0</v>
      </c>
      <c r="DF730" s="151">
        <f t="shared" si="661"/>
        <v>0</v>
      </c>
      <c r="DG730" s="151">
        <f t="shared" si="662"/>
        <v>0</v>
      </c>
      <c r="DH730" s="151">
        <f t="shared" si="663"/>
        <v>0</v>
      </c>
      <c r="DI730" s="151">
        <f t="shared" si="664"/>
        <v>0</v>
      </c>
      <c r="DJ730" s="151">
        <f t="shared" si="665"/>
        <v>0</v>
      </c>
      <c r="DK730" s="151">
        <f t="shared" si="666"/>
        <v>0</v>
      </c>
      <c r="DL730" s="151">
        <f t="shared" si="667"/>
        <v>0</v>
      </c>
      <c r="DM730" s="151">
        <f t="shared" si="668"/>
        <v>0</v>
      </c>
      <c r="DN730" s="151">
        <f t="shared" si="669"/>
        <v>0</v>
      </c>
      <c r="DO730" s="156">
        <f t="shared" si="670"/>
        <v>0</v>
      </c>
      <c r="DP730" s="173" t="str">
        <f t="shared" si="671"/>
        <v/>
      </c>
      <c r="DQ730" s="157" t="str">
        <f t="shared" si="672"/>
        <v/>
      </c>
      <c r="DR730" s="158" t="str">
        <f>IFERROR(IFERROR(IFERROR(_xlfn.XLOOKUP(DP730,#REF!,#REF!,,,),_xlfn.XLOOKUP(DP730,#REF!,#REF!,,,)),_xlfn.XLOOKUP(DP730,#REF!,#REF!,,,)),"N/A")</f>
        <v>N/A</v>
      </c>
      <c r="DS730" s="159"/>
      <c r="DT730" s="160"/>
      <c r="DU730" s="161"/>
      <c r="DV730" s="162"/>
      <c r="DW730" s="163">
        <f>IFERROR(IFERROR(IFERROR(_xlfn.XLOOKUP(DP730,#REF!,#REF!,,,),_xlfn.XLOOKUP(DP730,#REF!,#REF!,,,)),_xlfn.XLOOKUP(DP730,#REF!,#REF!,,,)),0)</f>
        <v>0</v>
      </c>
      <c r="DX730" s="164"/>
      <c r="DY730" s="165">
        <f t="shared" si="673"/>
        <v>0</v>
      </c>
      <c r="DZ730" s="166"/>
      <c r="EA730" s="167">
        <f t="shared" si="674"/>
        <v>0</v>
      </c>
      <c r="EB730" s="168">
        <f t="shared" si="675"/>
        <v>0</v>
      </c>
      <c r="EC730" s="168">
        <f t="shared" si="676"/>
        <v>0</v>
      </c>
      <c r="ED730" s="169"/>
      <c r="EE730" s="170">
        <f t="shared" si="677"/>
        <v>0</v>
      </c>
      <c r="EF730" s="170" t="str">
        <f>IFERROR(IF(DY730&gt;((_xlfn.XLOOKUP(DQ730,TOPES!B:B,TOPES!C:C,,,)*INDEXACIÓN!CI730)),"SUPERA TOPES DEL HV",0),"HV NO ENCONTRADO")</f>
        <v>HV NO ENCONTRADO</v>
      </c>
      <c r="EG730" s="170">
        <f t="shared" si="678"/>
        <v>0</v>
      </c>
      <c r="EH730" s="170">
        <f>IF(SUMIF($M:$M,#REF!,$DY:$DY)&gt;$EH$8,"CONSULTA DIAN",0)</f>
        <v>0</v>
      </c>
      <c r="EI730" s="171">
        <f t="shared" si="679"/>
        <v>0</v>
      </c>
      <c r="EJ730" s="172"/>
    </row>
    <row r="731" spans="1:140" x14ac:dyDescent="0.25">
      <c r="A731" s="133" t="str">
        <f t="shared" si="629"/>
        <v>19000100722</v>
      </c>
      <c r="B731" s="134"/>
      <c r="C731" s="134"/>
      <c r="D731" s="135">
        <f>_xlfn.XLOOKUP(C731,TOPES!L:L,TOPES!M:M,,,)</f>
        <v>0</v>
      </c>
      <c r="E731" s="136">
        <v>722</v>
      </c>
      <c r="F731" s="134"/>
      <c r="G731" s="134"/>
      <c r="H731" s="134"/>
      <c r="I731" s="134"/>
      <c r="J731" s="134"/>
      <c r="K731" s="134"/>
      <c r="L731" s="134"/>
      <c r="M731" s="137"/>
      <c r="N731" s="134"/>
      <c r="O731" s="137" t="str">
        <f t="shared" si="630"/>
        <v/>
      </c>
      <c r="P731" s="138"/>
      <c r="Q731" s="139"/>
      <c r="R731" s="140">
        <f>IFERROR(IF(VLOOKUP(YEAR($D731),SMMLV!$A$2:$C$44,3,0)*$P731=$Q731,$Q731,IF($P731="",$Q731,VLOOKUP(YEAR($D731),SMMLV!$A$2:$C$44,3,0)*$P731)),0)</f>
        <v>0</v>
      </c>
      <c r="S731" s="141"/>
      <c r="T731" s="142"/>
      <c r="U731" s="143"/>
      <c r="V731" s="144"/>
      <c r="W731" s="145">
        <f>IFERROR(SUM(IF(VLOOKUP(YEAR($D731),SMMLV!$A$2:$C$44,3,0)*S731=T731,T731,IF(S731="",T731,VLOOKUP(YEAR($D731),SMMLV!$A$2:$C$44,3,0)*S731)),IF(VLOOKUP(YEAR($D731),SMMLV!$A$2:$C$44,3,0)*U731=V731,V731,IF(U731="",V731,VLOOKUP(YEAR($D731),SMMLV!$A$2:$C$44,3,0)*U731))),0)</f>
        <v>0</v>
      </c>
      <c r="X731" s="146"/>
      <c r="Y731" s="139"/>
      <c r="Z731" s="140">
        <f>IFERROR(IF(VLOOKUP(YEAR($D731),SMMLV!$A$2:$C$44,3,0)*$X731=$Y731,$Y731,IF($X731="",$Y731,VLOOKUP(YEAR($D731),SMMLV!$A$2:$C$44,3,0)*$X731)),0)</f>
        <v>0</v>
      </c>
      <c r="AA731" s="147"/>
      <c r="AB731" s="142"/>
      <c r="AC731" s="140">
        <f>IFERROR(IF(VLOOKUP(YEAR($D731),SMMLV!$A$2:$C$44,3,0)*$AA731=$AB731,$AB731,IF($AA731="",$AB731,VLOOKUP(YEAR($D731),SMMLV!$A$2:$C$44,3,0)*$AA731)),0)</f>
        <v>0</v>
      </c>
      <c r="AD731" s="147"/>
      <c r="AE731" s="142"/>
      <c r="AF731" s="140">
        <f>IFERROR(IF(VLOOKUP(YEAR($D731),SMMLV!$A$2:$C$44,3,0)*$AD731=$AE731,$AE731,IF($AD731="",$AE731,VLOOKUP(YEAR($D731),SMMLV!$A$2:$C$44,3,0)*$AD731)),0)</f>
        <v>0</v>
      </c>
      <c r="AG731" s="134"/>
      <c r="AH731" s="145">
        <f t="shared" si="631"/>
        <v>0</v>
      </c>
      <c r="AI731" s="138"/>
      <c r="AJ731" s="139"/>
      <c r="AK731" s="140">
        <f>IFERROR(IF(VLOOKUP(YEAR($D731),SMMLV!$A$2:$C$44,3,0)*$AI731=AJ731,AJ731,IF($AI731="",AJ731,VLOOKUP(YEAR($D731),SMMLV!$A$2:$C$44,3,0)*$AI731)),0)</f>
        <v>0</v>
      </c>
      <c r="AL731" s="141"/>
      <c r="AM731" s="142"/>
      <c r="AN731" s="147"/>
      <c r="AO731" s="144"/>
      <c r="AP731" s="145">
        <f>IFERROR(SUM(IF(VLOOKUP(YEAR($D731),SMMLV!$A$2:$C$44,3,0)*AL731=AM731,AM731,IF(AL731="",AM731,VLOOKUP(YEAR($D731),SMMLV!$A$2:$C$44,3,0)*AL731)),IF(VLOOKUP(YEAR($D731),SMMLV!$A$2:$C$44,3,0)*AN731=AO731,AO731,IF(AN731="",AO731,VLOOKUP(YEAR($D731),SMMLV!$A$2:$C$44,3,0)*AN731))),0)</f>
        <v>0</v>
      </c>
      <c r="AQ731" s="148"/>
      <c r="AR731" s="142"/>
      <c r="AS731" s="140">
        <f>IFERROR(IF(VLOOKUP(YEAR($D731),SMMLV!$A$2:$C$44,3,0)*AQ731=AR731,AR731,IF(AQ731="",AR731,VLOOKUP(YEAR($D731),SMMLV!$A$2:$C$44,3,0)*AQ731)),0)</f>
        <v>0</v>
      </c>
      <c r="AT731" s="147"/>
      <c r="AU731" s="142"/>
      <c r="AV731" s="140">
        <f>IFERROR(IF(VLOOKUP(YEAR($D731),SMMLV!$A$2:$C$44,3,0)*AT731=AU731,AU731,IF(AT731="",AU731,VLOOKUP(YEAR($D731),SMMLV!$A$2:$C$44,3,0)*AT731)),0)</f>
        <v>0</v>
      </c>
      <c r="AW731" s="147"/>
      <c r="AX731" s="142"/>
      <c r="AY731" s="140">
        <f>IFERROR(IF(VLOOKUP(YEAR($D731),SMMLV!$A$2:$C$44,3,0)*AW731=AX731,AX731,IF(AW731="",AX731,VLOOKUP(YEAR($D731),SMMLV!$A$2:$C$44,3,0)*AW731)),0)</f>
        <v>0</v>
      </c>
      <c r="AZ731" s="134"/>
      <c r="BA731" s="145">
        <f t="shared" si="632"/>
        <v>0</v>
      </c>
      <c r="BB731" s="138"/>
      <c r="BC731" s="139"/>
      <c r="BD731" s="140">
        <f>IFERROR(IF(VLOOKUP(YEAR($D731),SMMLV!$A$2:$C$44,3,0)*BB731=BC731,BC731,IF(BB731="",BC731,VLOOKUP(YEAR($D731),SMMLV!$A$2:$C$44,3,0)*BB731)),0)</f>
        <v>0</v>
      </c>
      <c r="BE731" s="141"/>
      <c r="BF731" s="142"/>
      <c r="BG731" s="147"/>
      <c r="BH731" s="144"/>
      <c r="BI731" s="145">
        <f>IFERROR(SUM(IF(VLOOKUP(YEAR($D731),SMMLV!$A$2:$C$44,3,0)*BE731=BF731,BF731,IF(BE731="",BF731,VLOOKUP(YEAR($D731),SMMLV!$A$2:$C$44,3,0)*BE731)),IF(VLOOKUP(YEAR($D731),SMMLV!$A$2:$C$44,3,0)*BG731=BH731,BH731,IF(BG731="",BH731,VLOOKUP(YEAR($D731),SMMLV!$A$2:$C$44,3,0)*BG731))),0)</f>
        <v>0</v>
      </c>
      <c r="BJ731" s="149"/>
      <c r="BK731" s="150"/>
      <c r="BL731" s="140">
        <f>IFERROR(IF(VLOOKUP(YEAR($D731),SMMLV!$A$2:$C$44,3,0)*BJ731=BK731,BK731,IF(BJ731="",BK731,VLOOKUP(YEAR($D731),SMMLV!$A$2:$C$44,3,0)*BJ731)),0)</f>
        <v>0</v>
      </c>
      <c r="BM731" s="147"/>
      <c r="BN731" s="142"/>
      <c r="BO731" s="140">
        <f>IFERROR(IF(VLOOKUP(YEAR($D731),SMMLV!$A$2:$C$44,3,0)*BM731=BN731,BN731,IF(BM731="",BN731,VLOOKUP(YEAR($D731),SMMLV!$A$2:$C$44,3,0)*BM731)),0)</f>
        <v>0</v>
      </c>
      <c r="BP731" s="147"/>
      <c r="BQ731" s="142"/>
      <c r="BR731" s="140">
        <f>IFERROR(IF(VLOOKUP(YEAR($D731),SMMLV!$A$2:$C$44,3,0)*BP731=BQ731,BQ731,IF(BP731="",BQ731,VLOOKUP(YEAR($D731),SMMLV!$A$2:$C$44,3,0)*BP731)),0)</f>
        <v>0</v>
      </c>
      <c r="BS731" s="134"/>
      <c r="BT731" s="145">
        <f t="shared" si="633"/>
        <v>0</v>
      </c>
      <c r="BU731" s="151">
        <f t="shared" si="634"/>
        <v>0</v>
      </c>
      <c r="BV731" s="151">
        <f t="shared" si="635"/>
        <v>0</v>
      </c>
      <c r="BW731" s="151">
        <f t="shared" si="636"/>
        <v>0</v>
      </c>
      <c r="BX731" s="151">
        <f t="shared" si="637"/>
        <v>0</v>
      </c>
      <c r="BY731" s="151">
        <f t="shared" si="638"/>
        <v>0</v>
      </c>
      <c r="BZ731" s="151">
        <f t="shared" si="626"/>
        <v>0</v>
      </c>
      <c r="CA731" s="134"/>
      <c r="CB731" s="134"/>
      <c r="CC731" s="134"/>
      <c r="CD731" s="152">
        <f t="shared" si="627"/>
        <v>0</v>
      </c>
      <c r="CE731" s="153">
        <f>IFERROR(INDEX(IPC!$A$11:$Y$22,MATCH(PROPER(TEXT(CD731,"mmmm")),IPC!$A$11:$A$22,0),MATCH(YEAR(CD731),IPC!$A$10:$Y$10,0)),0)</f>
        <v>0</v>
      </c>
      <c r="CF731" s="154">
        <v>67623</v>
      </c>
      <c r="CG731" s="153">
        <f>IFERROR(INDEX(IPC!$A$11:$Y$22,MATCH(PROPER(TEXT(CF731,"mmmm")),IPC!$A$11:$A$22,0),MATCH(YEAR(CF731),IPC!$A$10:$Y$10,0)),0)</f>
        <v>0</v>
      </c>
      <c r="CH731" s="155">
        <f t="shared" si="628"/>
        <v>0</v>
      </c>
      <c r="CI731" s="145">
        <v>1751626</v>
      </c>
      <c r="CJ731" s="151">
        <f t="shared" si="639"/>
        <v>0</v>
      </c>
      <c r="CK731" s="151">
        <f t="shared" si="640"/>
        <v>0</v>
      </c>
      <c r="CL731" s="151">
        <f t="shared" si="641"/>
        <v>0</v>
      </c>
      <c r="CM731" s="151">
        <f t="shared" si="642"/>
        <v>0</v>
      </c>
      <c r="CN731" s="151">
        <f t="shared" si="643"/>
        <v>0</v>
      </c>
      <c r="CO731" s="151">
        <f t="shared" si="644"/>
        <v>0</v>
      </c>
      <c r="CP731" s="151">
        <f t="shared" si="645"/>
        <v>0</v>
      </c>
      <c r="CQ731" s="151">
        <f t="shared" si="646"/>
        <v>0</v>
      </c>
      <c r="CR731" s="151">
        <f t="shared" si="647"/>
        <v>0</v>
      </c>
      <c r="CS731" s="151">
        <f t="shared" si="648"/>
        <v>0</v>
      </c>
      <c r="CT731" s="151">
        <f t="shared" si="649"/>
        <v>0</v>
      </c>
      <c r="CU731" s="151">
        <f t="shared" si="650"/>
        <v>0</v>
      </c>
      <c r="CV731" s="151">
        <f t="shared" si="651"/>
        <v>0</v>
      </c>
      <c r="CW731" s="151">
        <f t="shared" si="652"/>
        <v>0</v>
      </c>
      <c r="CX731" s="151">
        <f t="shared" si="653"/>
        <v>0</v>
      </c>
      <c r="CY731" s="151">
        <f t="shared" si="654"/>
        <v>0</v>
      </c>
      <c r="CZ731" s="151">
        <f t="shared" si="655"/>
        <v>0</v>
      </c>
      <c r="DA731" s="151">
        <f t="shared" si="656"/>
        <v>0</v>
      </c>
      <c r="DB731" s="151">
        <f t="shared" si="657"/>
        <v>0</v>
      </c>
      <c r="DC731" s="151">
        <f t="shared" si="658"/>
        <v>0</v>
      </c>
      <c r="DD731" s="151">
        <f t="shared" si="659"/>
        <v>0</v>
      </c>
      <c r="DE731" s="151">
        <f t="shared" si="660"/>
        <v>0</v>
      </c>
      <c r="DF731" s="151">
        <f t="shared" si="661"/>
        <v>0</v>
      </c>
      <c r="DG731" s="151">
        <f t="shared" si="662"/>
        <v>0</v>
      </c>
      <c r="DH731" s="151">
        <f t="shared" si="663"/>
        <v>0</v>
      </c>
      <c r="DI731" s="151">
        <f t="shared" si="664"/>
        <v>0</v>
      </c>
      <c r="DJ731" s="151">
        <f t="shared" si="665"/>
        <v>0</v>
      </c>
      <c r="DK731" s="151">
        <f t="shared" si="666"/>
        <v>0</v>
      </c>
      <c r="DL731" s="151">
        <f t="shared" si="667"/>
        <v>0</v>
      </c>
      <c r="DM731" s="151">
        <f t="shared" si="668"/>
        <v>0</v>
      </c>
      <c r="DN731" s="151">
        <f t="shared" si="669"/>
        <v>0</v>
      </c>
      <c r="DO731" s="156">
        <f t="shared" si="670"/>
        <v>0</v>
      </c>
      <c r="DP731" s="173" t="str">
        <f t="shared" si="671"/>
        <v/>
      </c>
      <c r="DQ731" s="157" t="str">
        <f t="shared" si="672"/>
        <v/>
      </c>
      <c r="DR731" s="158" t="str">
        <f>IFERROR(IFERROR(IFERROR(_xlfn.XLOOKUP(DP731,#REF!,#REF!,,,),_xlfn.XLOOKUP(DP731,#REF!,#REF!,,,)),_xlfn.XLOOKUP(DP731,#REF!,#REF!,,,)),"N/A")</f>
        <v>N/A</v>
      </c>
      <c r="DS731" s="159"/>
      <c r="DT731" s="160"/>
      <c r="DU731" s="161"/>
      <c r="DV731" s="162"/>
      <c r="DW731" s="163">
        <f>IFERROR(IFERROR(IFERROR(_xlfn.XLOOKUP(DP731,#REF!,#REF!,,,),_xlfn.XLOOKUP(DP731,#REF!,#REF!,,,)),_xlfn.XLOOKUP(DP731,#REF!,#REF!,,,)),0)</f>
        <v>0</v>
      </c>
      <c r="DX731" s="164"/>
      <c r="DY731" s="165">
        <f t="shared" si="673"/>
        <v>0</v>
      </c>
      <c r="DZ731" s="166"/>
      <c r="EA731" s="167">
        <f t="shared" si="674"/>
        <v>0</v>
      </c>
      <c r="EB731" s="168">
        <f t="shared" si="675"/>
        <v>0</v>
      </c>
      <c r="EC731" s="168">
        <f t="shared" si="676"/>
        <v>0</v>
      </c>
      <c r="ED731" s="169"/>
      <c r="EE731" s="170">
        <f t="shared" si="677"/>
        <v>0</v>
      </c>
      <c r="EF731" s="170" t="str">
        <f>IFERROR(IF(DY731&gt;((_xlfn.XLOOKUP(DQ731,TOPES!B:B,TOPES!C:C,,,)*INDEXACIÓN!CI731)),"SUPERA TOPES DEL HV",0),"HV NO ENCONTRADO")</f>
        <v>HV NO ENCONTRADO</v>
      </c>
      <c r="EG731" s="170">
        <f t="shared" si="678"/>
        <v>0</v>
      </c>
      <c r="EH731" s="170">
        <f>IF(SUMIF($M:$M,#REF!,$DY:$DY)&gt;$EH$8,"CONSULTA DIAN",0)</f>
        <v>0</v>
      </c>
      <c r="EI731" s="171">
        <f t="shared" si="679"/>
        <v>0</v>
      </c>
      <c r="EJ731" s="172"/>
    </row>
    <row r="732" spans="1:140" x14ac:dyDescent="0.25">
      <c r="A732" s="133" t="str">
        <f t="shared" si="629"/>
        <v>19000100723</v>
      </c>
      <c r="B732" s="134"/>
      <c r="C732" s="134"/>
      <c r="D732" s="135">
        <f>_xlfn.XLOOKUP(C732,TOPES!L:L,TOPES!M:M,,,)</f>
        <v>0</v>
      </c>
      <c r="E732" s="136">
        <v>723</v>
      </c>
      <c r="F732" s="134"/>
      <c r="G732" s="134"/>
      <c r="H732" s="134"/>
      <c r="I732" s="134"/>
      <c r="J732" s="134"/>
      <c r="K732" s="134"/>
      <c r="L732" s="134"/>
      <c r="M732" s="137"/>
      <c r="N732" s="134"/>
      <c r="O732" s="137" t="str">
        <f t="shared" si="630"/>
        <v/>
      </c>
      <c r="P732" s="138"/>
      <c r="Q732" s="139"/>
      <c r="R732" s="140">
        <f>IFERROR(IF(VLOOKUP(YEAR($D732),SMMLV!$A$2:$C$44,3,0)*$P732=$Q732,$Q732,IF($P732="",$Q732,VLOOKUP(YEAR($D732),SMMLV!$A$2:$C$44,3,0)*$P732)),0)</f>
        <v>0</v>
      </c>
      <c r="S732" s="141"/>
      <c r="T732" s="142"/>
      <c r="U732" s="143"/>
      <c r="V732" s="144"/>
      <c r="W732" s="145">
        <f>IFERROR(SUM(IF(VLOOKUP(YEAR($D732),SMMLV!$A$2:$C$44,3,0)*S732=T732,T732,IF(S732="",T732,VLOOKUP(YEAR($D732),SMMLV!$A$2:$C$44,3,0)*S732)),IF(VLOOKUP(YEAR($D732),SMMLV!$A$2:$C$44,3,0)*U732=V732,V732,IF(U732="",V732,VLOOKUP(YEAR($D732),SMMLV!$A$2:$C$44,3,0)*U732))),0)</f>
        <v>0</v>
      </c>
      <c r="X732" s="146"/>
      <c r="Y732" s="139"/>
      <c r="Z732" s="140">
        <f>IFERROR(IF(VLOOKUP(YEAR($D732),SMMLV!$A$2:$C$44,3,0)*$X732=$Y732,$Y732,IF($X732="",$Y732,VLOOKUP(YEAR($D732),SMMLV!$A$2:$C$44,3,0)*$X732)),0)</f>
        <v>0</v>
      </c>
      <c r="AA732" s="147"/>
      <c r="AB732" s="142"/>
      <c r="AC732" s="140">
        <f>IFERROR(IF(VLOOKUP(YEAR($D732),SMMLV!$A$2:$C$44,3,0)*$AA732=$AB732,$AB732,IF($AA732="",$AB732,VLOOKUP(YEAR($D732),SMMLV!$A$2:$C$44,3,0)*$AA732)),0)</f>
        <v>0</v>
      </c>
      <c r="AD732" s="147"/>
      <c r="AE732" s="142"/>
      <c r="AF732" s="140">
        <f>IFERROR(IF(VLOOKUP(YEAR($D732),SMMLV!$A$2:$C$44,3,0)*$AD732=$AE732,$AE732,IF($AD732="",$AE732,VLOOKUP(YEAR($D732),SMMLV!$A$2:$C$44,3,0)*$AD732)),0)</f>
        <v>0</v>
      </c>
      <c r="AG732" s="134"/>
      <c r="AH732" s="145">
        <f t="shared" si="631"/>
        <v>0</v>
      </c>
      <c r="AI732" s="138"/>
      <c r="AJ732" s="139"/>
      <c r="AK732" s="140">
        <f>IFERROR(IF(VLOOKUP(YEAR($D732),SMMLV!$A$2:$C$44,3,0)*$AI732=AJ732,AJ732,IF($AI732="",AJ732,VLOOKUP(YEAR($D732),SMMLV!$A$2:$C$44,3,0)*$AI732)),0)</f>
        <v>0</v>
      </c>
      <c r="AL732" s="141"/>
      <c r="AM732" s="142"/>
      <c r="AN732" s="147"/>
      <c r="AO732" s="144"/>
      <c r="AP732" s="145">
        <f>IFERROR(SUM(IF(VLOOKUP(YEAR($D732),SMMLV!$A$2:$C$44,3,0)*AL732=AM732,AM732,IF(AL732="",AM732,VLOOKUP(YEAR($D732),SMMLV!$A$2:$C$44,3,0)*AL732)),IF(VLOOKUP(YEAR($D732),SMMLV!$A$2:$C$44,3,0)*AN732=AO732,AO732,IF(AN732="",AO732,VLOOKUP(YEAR($D732),SMMLV!$A$2:$C$44,3,0)*AN732))),0)</f>
        <v>0</v>
      </c>
      <c r="AQ732" s="148"/>
      <c r="AR732" s="142"/>
      <c r="AS732" s="140">
        <f>IFERROR(IF(VLOOKUP(YEAR($D732),SMMLV!$A$2:$C$44,3,0)*AQ732=AR732,AR732,IF(AQ732="",AR732,VLOOKUP(YEAR($D732),SMMLV!$A$2:$C$44,3,0)*AQ732)),0)</f>
        <v>0</v>
      </c>
      <c r="AT732" s="147"/>
      <c r="AU732" s="142"/>
      <c r="AV732" s="140">
        <f>IFERROR(IF(VLOOKUP(YEAR($D732),SMMLV!$A$2:$C$44,3,0)*AT732=AU732,AU732,IF(AT732="",AU732,VLOOKUP(YEAR($D732),SMMLV!$A$2:$C$44,3,0)*AT732)),0)</f>
        <v>0</v>
      </c>
      <c r="AW732" s="147"/>
      <c r="AX732" s="142"/>
      <c r="AY732" s="140">
        <f>IFERROR(IF(VLOOKUP(YEAR($D732),SMMLV!$A$2:$C$44,3,0)*AW732=AX732,AX732,IF(AW732="",AX732,VLOOKUP(YEAR($D732),SMMLV!$A$2:$C$44,3,0)*AW732)),0)</f>
        <v>0</v>
      </c>
      <c r="AZ732" s="134"/>
      <c r="BA732" s="145">
        <f t="shared" si="632"/>
        <v>0</v>
      </c>
      <c r="BB732" s="138"/>
      <c r="BC732" s="139"/>
      <c r="BD732" s="140">
        <f>IFERROR(IF(VLOOKUP(YEAR($D732),SMMLV!$A$2:$C$44,3,0)*BB732=BC732,BC732,IF(BB732="",BC732,VLOOKUP(YEAR($D732),SMMLV!$A$2:$C$44,3,0)*BB732)),0)</f>
        <v>0</v>
      </c>
      <c r="BE732" s="141"/>
      <c r="BF732" s="142"/>
      <c r="BG732" s="147"/>
      <c r="BH732" s="144"/>
      <c r="BI732" s="145">
        <f>IFERROR(SUM(IF(VLOOKUP(YEAR($D732),SMMLV!$A$2:$C$44,3,0)*BE732=BF732,BF732,IF(BE732="",BF732,VLOOKUP(YEAR($D732),SMMLV!$A$2:$C$44,3,0)*BE732)),IF(VLOOKUP(YEAR($D732),SMMLV!$A$2:$C$44,3,0)*BG732=BH732,BH732,IF(BG732="",BH732,VLOOKUP(YEAR($D732),SMMLV!$A$2:$C$44,3,0)*BG732))),0)</f>
        <v>0</v>
      </c>
      <c r="BJ732" s="149"/>
      <c r="BK732" s="150"/>
      <c r="BL732" s="140">
        <f>IFERROR(IF(VLOOKUP(YEAR($D732),SMMLV!$A$2:$C$44,3,0)*BJ732=BK732,BK732,IF(BJ732="",BK732,VLOOKUP(YEAR($D732),SMMLV!$A$2:$C$44,3,0)*BJ732)),0)</f>
        <v>0</v>
      </c>
      <c r="BM732" s="147"/>
      <c r="BN732" s="142"/>
      <c r="BO732" s="140">
        <f>IFERROR(IF(VLOOKUP(YEAR($D732),SMMLV!$A$2:$C$44,3,0)*BM732=BN732,BN732,IF(BM732="",BN732,VLOOKUP(YEAR($D732),SMMLV!$A$2:$C$44,3,0)*BM732)),0)</f>
        <v>0</v>
      </c>
      <c r="BP732" s="147"/>
      <c r="BQ732" s="142"/>
      <c r="BR732" s="140">
        <f>IFERROR(IF(VLOOKUP(YEAR($D732),SMMLV!$A$2:$C$44,3,0)*BP732=BQ732,BQ732,IF(BP732="",BQ732,VLOOKUP(YEAR($D732),SMMLV!$A$2:$C$44,3,0)*BP732)),0)</f>
        <v>0</v>
      </c>
      <c r="BS732" s="134"/>
      <c r="BT732" s="145">
        <f t="shared" si="633"/>
        <v>0</v>
      </c>
      <c r="BU732" s="151">
        <f t="shared" si="634"/>
        <v>0</v>
      </c>
      <c r="BV732" s="151">
        <f t="shared" si="635"/>
        <v>0</v>
      </c>
      <c r="BW732" s="151">
        <f t="shared" si="636"/>
        <v>0</v>
      </c>
      <c r="BX732" s="151">
        <f t="shared" si="637"/>
        <v>0</v>
      </c>
      <c r="BY732" s="151">
        <f t="shared" si="638"/>
        <v>0</v>
      </c>
      <c r="BZ732" s="151">
        <f t="shared" si="626"/>
        <v>0</v>
      </c>
      <c r="CA732" s="134"/>
      <c r="CB732" s="134"/>
      <c r="CC732" s="134"/>
      <c r="CD732" s="152">
        <f t="shared" si="627"/>
        <v>0</v>
      </c>
      <c r="CE732" s="153">
        <f>IFERROR(INDEX(IPC!$A$11:$Y$22,MATCH(PROPER(TEXT(CD732,"mmmm")),IPC!$A$11:$A$22,0),MATCH(YEAR(CD732),IPC!$A$10:$Y$10,0)),0)</f>
        <v>0</v>
      </c>
      <c r="CF732" s="154">
        <v>67651</v>
      </c>
      <c r="CG732" s="153">
        <f>IFERROR(INDEX(IPC!$A$11:$Y$22,MATCH(PROPER(TEXT(CF732,"mmmm")),IPC!$A$11:$A$22,0),MATCH(YEAR(CF732),IPC!$A$10:$Y$10,0)),0)</f>
        <v>0</v>
      </c>
      <c r="CH732" s="155">
        <f t="shared" si="628"/>
        <v>0</v>
      </c>
      <c r="CI732" s="145">
        <v>1751627</v>
      </c>
      <c r="CJ732" s="151">
        <f t="shared" si="639"/>
        <v>0</v>
      </c>
      <c r="CK732" s="151">
        <f t="shared" si="640"/>
        <v>0</v>
      </c>
      <c r="CL732" s="151">
        <f t="shared" si="641"/>
        <v>0</v>
      </c>
      <c r="CM732" s="151">
        <f t="shared" si="642"/>
        <v>0</v>
      </c>
      <c r="CN732" s="151">
        <f t="shared" si="643"/>
        <v>0</v>
      </c>
      <c r="CO732" s="151">
        <f t="shared" si="644"/>
        <v>0</v>
      </c>
      <c r="CP732" s="151">
        <f t="shared" si="645"/>
        <v>0</v>
      </c>
      <c r="CQ732" s="151">
        <f t="shared" si="646"/>
        <v>0</v>
      </c>
      <c r="CR732" s="151">
        <f t="shared" si="647"/>
        <v>0</v>
      </c>
      <c r="CS732" s="151">
        <f t="shared" si="648"/>
        <v>0</v>
      </c>
      <c r="CT732" s="151">
        <f t="shared" si="649"/>
        <v>0</v>
      </c>
      <c r="CU732" s="151">
        <f t="shared" si="650"/>
        <v>0</v>
      </c>
      <c r="CV732" s="151">
        <f t="shared" si="651"/>
        <v>0</v>
      </c>
      <c r="CW732" s="151">
        <f t="shared" si="652"/>
        <v>0</v>
      </c>
      <c r="CX732" s="151">
        <f t="shared" si="653"/>
        <v>0</v>
      </c>
      <c r="CY732" s="151">
        <f t="shared" si="654"/>
        <v>0</v>
      </c>
      <c r="CZ732" s="151">
        <f t="shared" si="655"/>
        <v>0</v>
      </c>
      <c r="DA732" s="151">
        <f t="shared" si="656"/>
        <v>0</v>
      </c>
      <c r="DB732" s="151">
        <f t="shared" si="657"/>
        <v>0</v>
      </c>
      <c r="DC732" s="151">
        <f t="shared" si="658"/>
        <v>0</v>
      </c>
      <c r="DD732" s="151">
        <f t="shared" si="659"/>
        <v>0</v>
      </c>
      <c r="DE732" s="151">
        <f t="shared" si="660"/>
        <v>0</v>
      </c>
      <c r="DF732" s="151">
        <f t="shared" si="661"/>
        <v>0</v>
      </c>
      <c r="DG732" s="151">
        <f t="shared" si="662"/>
        <v>0</v>
      </c>
      <c r="DH732" s="151">
        <f t="shared" si="663"/>
        <v>0</v>
      </c>
      <c r="DI732" s="151">
        <f t="shared" si="664"/>
        <v>0</v>
      </c>
      <c r="DJ732" s="151">
        <f t="shared" si="665"/>
        <v>0</v>
      </c>
      <c r="DK732" s="151">
        <f t="shared" si="666"/>
        <v>0</v>
      </c>
      <c r="DL732" s="151">
        <f t="shared" si="667"/>
        <v>0</v>
      </c>
      <c r="DM732" s="151">
        <f t="shared" si="668"/>
        <v>0</v>
      </c>
      <c r="DN732" s="151">
        <f t="shared" si="669"/>
        <v>0</v>
      </c>
      <c r="DO732" s="156">
        <f t="shared" si="670"/>
        <v>0</v>
      </c>
      <c r="DP732" s="173" t="str">
        <f t="shared" si="671"/>
        <v/>
      </c>
      <c r="DQ732" s="157" t="str">
        <f t="shared" si="672"/>
        <v/>
      </c>
      <c r="DR732" s="158" t="str">
        <f>IFERROR(IFERROR(IFERROR(_xlfn.XLOOKUP(DP732,#REF!,#REF!,,,),_xlfn.XLOOKUP(DP732,#REF!,#REF!,,,)),_xlfn.XLOOKUP(DP732,#REF!,#REF!,,,)),"N/A")</f>
        <v>N/A</v>
      </c>
      <c r="DS732" s="159"/>
      <c r="DT732" s="160"/>
      <c r="DU732" s="161"/>
      <c r="DV732" s="162"/>
      <c r="DW732" s="163">
        <f>IFERROR(IFERROR(IFERROR(_xlfn.XLOOKUP(DP732,#REF!,#REF!,,,),_xlfn.XLOOKUP(DP732,#REF!,#REF!,,,)),_xlfn.XLOOKUP(DP732,#REF!,#REF!,,,)),0)</f>
        <v>0</v>
      </c>
      <c r="DX732" s="164"/>
      <c r="DY732" s="165">
        <f t="shared" si="673"/>
        <v>0</v>
      </c>
      <c r="DZ732" s="166"/>
      <c r="EA732" s="167">
        <f t="shared" si="674"/>
        <v>0</v>
      </c>
      <c r="EB732" s="168">
        <f t="shared" si="675"/>
        <v>0</v>
      </c>
      <c r="EC732" s="168">
        <f t="shared" si="676"/>
        <v>0</v>
      </c>
      <c r="ED732" s="169"/>
      <c r="EE732" s="170">
        <f t="shared" si="677"/>
        <v>0</v>
      </c>
      <c r="EF732" s="170" t="str">
        <f>IFERROR(IF(DY732&gt;((_xlfn.XLOOKUP(DQ732,TOPES!B:B,TOPES!C:C,,,)*INDEXACIÓN!CI732)),"SUPERA TOPES DEL HV",0),"HV NO ENCONTRADO")</f>
        <v>HV NO ENCONTRADO</v>
      </c>
      <c r="EG732" s="170">
        <f t="shared" si="678"/>
        <v>0</v>
      </c>
      <c r="EH732" s="170">
        <f>IF(SUMIF($M:$M,#REF!,$DY:$DY)&gt;$EH$8,"CONSULTA DIAN",0)</f>
        <v>0</v>
      </c>
      <c r="EI732" s="171">
        <f t="shared" si="679"/>
        <v>0</v>
      </c>
      <c r="EJ732" s="172"/>
    </row>
    <row r="733" spans="1:140" x14ac:dyDescent="0.25">
      <c r="A733" s="133" t="str">
        <f t="shared" si="629"/>
        <v>19000100724</v>
      </c>
      <c r="B733" s="134"/>
      <c r="C733" s="134"/>
      <c r="D733" s="135">
        <f>_xlfn.XLOOKUP(C733,TOPES!L:L,TOPES!M:M,,,)</f>
        <v>0</v>
      </c>
      <c r="E733" s="136">
        <v>724</v>
      </c>
      <c r="F733" s="134"/>
      <c r="G733" s="134"/>
      <c r="H733" s="134"/>
      <c r="I733" s="134"/>
      <c r="J733" s="134"/>
      <c r="K733" s="134"/>
      <c r="L733" s="134"/>
      <c r="M733" s="137"/>
      <c r="N733" s="134"/>
      <c r="O733" s="137" t="str">
        <f t="shared" si="630"/>
        <v/>
      </c>
      <c r="P733" s="138"/>
      <c r="Q733" s="139"/>
      <c r="R733" s="140">
        <f>IFERROR(IF(VLOOKUP(YEAR($D733),SMMLV!$A$2:$C$44,3,0)*$P733=$Q733,$Q733,IF($P733="",$Q733,VLOOKUP(YEAR($D733),SMMLV!$A$2:$C$44,3,0)*$P733)),0)</f>
        <v>0</v>
      </c>
      <c r="S733" s="141"/>
      <c r="T733" s="142"/>
      <c r="U733" s="143"/>
      <c r="V733" s="144"/>
      <c r="W733" s="145">
        <f>IFERROR(SUM(IF(VLOOKUP(YEAR($D733),SMMLV!$A$2:$C$44,3,0)*S733=T733,T733,IF(S733="",T733,VLOOKUP(YEAR($D733),SMMLV!$A$2:$C$44,3,0)*S733)),IF(VLOOKUP(YEAR($D733),SMMLV!$A$2:$C$44,3,0)*U733=V733,V733,IF(U733="",V733,VLOOKUP(YEAR($D733),SMMLV!$A$2:$C$44,3,0)*U733))),0)</f>
        <v>0</v>
      </c>
      <c r="X733" s="146"/>
      <c r="Y733" s="139"/>
      <c r="Z733" s="140">
        <f>IFERROR(IF(VLOOKUP(YEAR($D733),SMMLV!$A$2:$C$44,3,0)*$X733=$Y733,$Y733,IF($X733="",$Y733,VLOOKUP(YEAR($D733),SMMLV!$A$2:$C$44,3,0)*$X733)),0)</f>
        <v>0</v>
      </c>
      <c r="AA733" s="147"/>
      <c r="AB733" s="142"/>
      <c r="AC733" s="140">
        <f>IFERROR(IF(VLOOKUP(YEAR($D733),SMMLV!$A$2:$C$44,3,0)*$AA733=$AB733,$AB733,IF($AA733="",$AB733,VLOOKUP(YEAR($D733),SMMLV!$A$2:$C$44,3,0)*$AA733)),0)</f>
        <v>0</v>
      </c>
      <c r="AD733" s="147"/>
      <c r="AE733" s="142"/>
      <c r="AF733" s="140">
        <f>IFERROR(IF(VLOOKUP(YEAR($D733),SMMLV!$A$2:$C$44,3,0)*$AD733=$AE733,$AE733,IF($AD733="",$AE733,VLOOKUP(YEAR($D733),SMMLV!$A$2:$C$44,3,0)*$AD733)),0)</f>
        <v>0</v>
      </c>
      <c r="AG733" s="134"/>
      <c r="AH733" s="145">
        <f t="shared" si="631"/>
        <v>0</v>
      </c>
      <c r="AI733" s="138"/>
      <c r="AJ733" s="139"/>
      <c r="AK733" s="140">
        <f>IFERROR(IF(VLOOKUP(YEAR($D733),SMMLV!$A$2:$C$44,3,0)*$AI733=AJ733,AJ733,IF($AI733="",AJ733,VLOOKUP(YEAR($D733),SMMLV!$A$2:$C$44,3,0)*$AI733)),0)</f>
        <v>0</v>
      </c>
      <c r="AL733" s="141"/>
      <c r="AM733" s="142"/>
      <c r="AN733" s="147"/>
      <c r="AO733" s="144"/>
      <c r="AP733" s="145">
        <f>IFERROR(SUM(IF(VLOOKUP(YEAR($D733),SMMLV!$A$2:$C$44,3,0)*AL733=AM733,AM733,IF(AL733="",AM733,VLOOKUP(YEAR($D733),SMMLV!$A$2:$C$44,3,0)*AL733)),IF(VLOOKUP(YEAR($D733),SMMLV!$A$2:$C$44,3,0)*AN733=AO733,AO733,IF(AN733="",AO733,VLOOKUP(YEAR($D733),SMMLV!$A$2:$C$44,3,0)*AN733))),0)</f>
        <v>0</v>
      </c>
      <c r="AQ733" s="148"/>
      <c r="AR733" s="142"/>
      <c r="AS733" s="140">
        <f>IFERROR(IF(VLOOKUP(YEAR($D733),SMMLV!$A$2:$C$44,3,0)*AQ733=AR733,AR733,IF(AQ733="",AR733,VLOOKUP(YEAR($D733),SMMLV!$A$2:$C$44,3,0)*AQ733)),0)</f>
        <v>0</v>
      </c>
      <c r="AT733" s="147"/>
      <c r="AU733" s="142"/>
      <c r="AV733" s="140">
        <f>IFERROR(IF(VLOOKUP(YEAR($D733),SMMLV!$A$2:$C$44,3,0)*AT733=AU733,AU733,IF(AT733="",AU733,VLOOKUP(YEAR($D733),SMMLV!$A$2:$C$44,3,0)*AT733)),0)</f>
        <v>0</v>
      </c>
      <c r="AW733" s="147"/>
      <c r="AX733" s="142"/>
      <c r="AY733" s="140">
        <f>IFERROR(IF(VLOOKUP(YEAR($D733),SMMLV!$A$2:$C$44,3,0)*AW733=AX733,AX733,IF(AW733="",AX733,VLOOKUP(YEAR($D733),SMMLV!$A$2:$C$44,3,0)*AW733)),0)</f>
        <v>0</v>
      </c>
      <c r="AZ733" s="134"/>
      <c r="BA733" s="145">
        <f t="shared" si="632"/>
        <v>0</v>
      </c>
      <c r="BB733" s="138"/>
      <c r="BC733" s="139"/>
      <c r="BD733" s="140">
        <f>IFERROR(IF(VLOOKUP(YEAR($D733),SMMLV!$A$2:$C$44,3,0)*BB733=BC733,BC733,IF(BB733="",BC733,VLOOKUP(YEAR($D733),SMMLV!$A$2:$C$44,3,0)*BB733)),0)</f>
        <v>0</v>
      </c>
      <c r="BE733" s="141"/>
      <c r="BF733" s="142"/>
      <c r="BG733" s="147"/>
      <c r="BH733" s="144"/>
      <c r="BI733" s="145">
        <f>IFERROR(SUM(IF(VLOOKUP(YEAR($D733),SMMLV!$A$2:$C$44,3,0)*BE733=BF733,BF733,IF(BE733="",BF733,VLOOKUP(YEAR($D733),SMMLV!$A$2:$C$44,3,0)*BE733)),IF(VLOOKUP(YEAR($D733),SMMLV!$A$2:$C$44,3,0)*BG733=BH733,BH733,IF(BG733="",BH733,VLOOKUP(YEAR($D733),SMMLV!$A$2:$C$44,3,0)*BG733))),0)</f>
        <v>0</v>
      </c>
      <c r="BJ733" s="149"/>
      <c r="BK733" s="150"/>
      <c r="BL733" s="140">
        <f>IFERROR(IF(VLOOKUP(YEAR($D733),SMMLV!$A$2:$C$44,3,0)*BJ733=BK733,BK733,IF(BJ733="",BK733,VLOOKUP(YEAR($D733),SMMLV!$A$2:$C$44,3,0)*BJ733)),0)</f>
        <v>0</v>
      </c>
      <c r="BM733" s="147"/>
      <c r="BN733" s="142"/>
      <c r="BO733" s="140">
        <f>IFERROR(IF(VLOOKUP(YEAR($D733),SMMLV!$A$2:$C$44,3,0)*BM733=BN733,BN733,IF(BM733="",BN733,VLOOKUP(YEAR($D733),SMMLV!$A$2:$C$44,3,0)*BM733)),0)</f>
        <v>0</v>
      </c>
      <c r="BP733" s="147"/>
      <c r="BQ733" s="142"/>
      <c r="BR733" s="140">
        <f>IFERROR(IF(VLOOKUP(YEAR($D733),SMMLV!$A$2:$C$44,3,0)*BP733=BQ733,BQ733,IF(BP733="",BQ733,VLOOKUP(YEAR($D733),SMMLV!$A$2:$C$44,3,0)*BP733)),0)</f>
        <v>0</v>
      </c>
      <c r="BS733" s="134"/>
      <c r="BT733" s="145">
        <f t="shared" si="633"/>
        <v>0</v>
      </c>
      <c r="BU733" s="151">
        <f t="shared" si="634"/>
        <v>0</v>
      </c>
      <c r="BV733" s="151">
        <f t="shared" si="635"/>
        <v>0</v>
      </c>
      <c r="BW733" s="151">
        <f t="shared" si="636"/>
        <v>0</v>
      </c>
      <c r="BX733" s="151">
        <f t="shared" si="637"/>
        <v>0</v>
      </c>
      <c r="BY733" s="151">
        <f t="shared" si="638"/>
        <v>0</v>
      </c>
      <c r="BZ733" s="151">
        <f t="shared" si="626"/>
        <v>0</v>
      </c>
      <c r="CA733" s="134"/>
      <c r="CB733" s="134"/>
      <c r="CC733" s="134"/>
      <c r="CD733" s="152">
        <f t="shared" si="627"/>
        <v>0</v>
      </c>
      <c r="CE733" s="153">
        <f>IFERROR(INDEX(IPC!$A$11:$Y$22,MATCH(PROPER(TEXT(CD733,"mmmm")),IPC!$A$11:$A$22,0),MATCH(YEAR(CD733),IPC!$A$10:$Y$10,0)),0)</f>
        <v>0</v>
      </c>
      <c r="CF733" s="154">
        <v>67682</v>
      </c>
      <c r="CG733" s="153">
        <f>IFERROR(INDEX(IPC!$A$11:$Y$22,MATCH(PROPER(TEXT(CF733,"mmmm")),IPC!$A$11:$A$22,0),MATCH(YEAR(CF733),IPC!$A$10:$Y$10,0)),0)</f>
        <v>0</v>
      </c>
      <c r="CH733" s="155">
        <f t="shared" si="628"/>
        <v>0</v>
      </c>
      <c r="CI733" s="145">
        <v>1751628</v>
      </c>
      <c r="CJ733" s="151">
        <f t="shared" si="639"/>
        <v>0</v>
      </c>
      <c r="CK733" s="151">
        <f t="shared" si="640"/>
        <v>0</v>
      </c>
      <c r="CL733" s="151">
        <f t="shared" si="641"/>
        <v>0</v>
      </c>
      <c r="CM733" s="151">
        <f t="shared" si="642"/>
        <v>0</v>
      </c>
      <c r="CN733" s="151">
        <f t="shared" si="643"/>
        <v>0</v>
      </c>
      <c r="CO733" s="151">
        <f t="shared" si="644"/>
        <v>0</v>
      </c>
      <c r="CP733" s="151">
        <f t="shared" si="645"/>
        <v>0</v>
      </c>
      <c r="CQ733" s="151">
        <f t="shared" si="646"/>
        <v>0</v>
      </c>
      <c r="CR733" s="151">
        <f t="shared" si="647"/>
        <v>0</v>
      </c>
      <c r="CS733" s="151">
        <f t="shared" si="648"/>
        <v>0</v>
      </c>
      <c r="CT733" s="151">
        <f t="shared" si="649"/>
        <v>0</v>
      </c>
      <c r="CU733" s="151">
        <f t="shared" si="650"/>
        <v>0</v>
      </c>
      <c r="CV733" s="151">
        <f t="shared" si="651"/>
        <v>0</v>
      </c>
      <c r="CW733" s="151">
        <f t="shared" si="652"/>
        <v>0</v>
      </c>
      <c r="CX733" s="151">
        <f t="shared" si="653"/>
        <v>0</v>
      </c>
      <c r="CY733" s="151">
        <f t="shared" si="654"/>
        <v>0</v>
      </c>
      <c r="CZ733" s="151">
        <f t="shared" si="655"/>
        <v>0</v>
      </c>
      <c r="DA733" s="151">
        <f t="shared" si="656"/>
        <v>0</v>
      </c>
      <c r="DB733" s="151">
        <f t="shared" si="657"/>
        <v>0</v>
      </c>
      <c r="DC733" s="151">
        <f t="shared" si="658"/>
        <v>0</v>
      </c>
      <c r="DD733" s="151">
        <f t="shared" si="659"/>
        <v>0</v>
      </c>
      <c r="DE733" s="151">
        <f t="shared" si="660"/>
        <v>0</v>
      </c>
      <c r="DF733" s="151">
        <f t="shared" si="661"/>
        <v>0</v>
      </c>
      <c r="DG733" s="151">
        <f t="shared" si="662"/>
        <v>0</v>
      </c>
      <c r="DH733" s="151">
        <f t="shared" si="663"/>
        <v>0</v>
      </c>
      <c r="DI733" s="151">
        <f t="shared" si="664"/>
        <v>0</v>
      </c>
      <c r="DJ733" s="151">
        <f t="shared" si="665"/>
        <v>0</v>
      </c>
      <c r="DK733" s="151">
        <f t="shared" si="666"/>
        <v>0</v>
      </c>
      <c r="DL733" s="151">
        <f t="shared" si="667"/>
        <v>0</v>
      </c>
      <c r="DM733" s="151">
        <f t="shared" si="668"/>
        <v>0</v>
      </c>
      <c r="DN733" s="151">
        <f t="shared" si="669"/>
        <v>0</v>
      </c>
      <c r="DO733" s="156">
        <f t="shared" si="670"/>
        <v>0</v>
      </c>
      <c r="DP733" s="173" t="str">
        <f t="shared" si="671"/>
        <v/>
      </c>
      <c r="DQ733" s="157" t="str">
        <f t="shared" si="672"/>
        <v/>
      </c>
      <c r="DR733" s="158" t="str">
        <f>IFERROR(IFERROR(IFERROR(_xlfn.XLOOKUP(DP733,#REF!,#REF!,,,),_xlfn.XLOOKUP(DP733,#REF!,#REF!,,,)),_xlfn.XLOOKUP(DP733,#REF!,#REF!,,,)),"N/A")</f>
        <v>N/A</v>
      </c>
      <c r="DS733" s="159"/>
      <c r="DT733" s="160"/>
      <c r="DU733" s="161"/>
      <c r="DV733" s="162"/>
      <c r="DW733" s="163">
        <f>IFERROR(IFERROR(IFERROR(_xlfn.XLOOKUP(DP733,#REF!,#REF!,,,),_xlfn.XLOOKUP(DP733,#REF!,#REF!,,,)),_xlfn.XLOOKUP(DP733,#REF!,#REF!,,,)),0)</f>
        <v>0</v>
      </c>
      <c r="DX733" s="164"/>
      <c r="DY733" s="165">
        <f t="shared" si="673"/>
        <v>0</v>
      </c>
      <c r="DZ733" s="166"/>
      <c r="EA733" s="167">
        <f t="shared" si="674"/>
        <v>0</v>
      </c>
      <c r="EB733" s="168">
        <f t="shared" si="675"/>
        <v>0</v>
      </c>
      <c r="EC733" s="168">
        <f t="shared" si="676"/>
        <v>0</v>
      </c>
      <c r="ED733" s="169"/>
      <c r="EE733" s="170">
        <f t="shared" si="677"/>
        <v>0</v>
      </c>
      <c r="EF733" s="170" t="str">
        <f>IFERROR(IF(DY733&gt;((_xlfn.XLOOKUP(DQ733,TOPES!B:B,TOPES!C:C,,,)*INDEXACIÓN!CI733)),"SUPERA TOPES DEL HV",0),"HV NO ENCONTRADO")</f>
        <v>HV NO ENCONTRADO</v>
      </c>
      <c r="EG733" s="170">
        <f t="shared" si="678"/>
        <v>0</v>
      </c>
      <c r="EH733" s="170">
        <f>IF(SUMIF($M:$M,#REF!,$DY:$DY)&gt;$EH$8,"CONSULTA DIAN",0)</f>
        <v>0</v>
      </c>
      <c r="EI733" s="171">
        <f t="shared" si="679"/>
        <v>0</v>
      </c>
      <c r="EJ733" s="172"/>
    </row>
    <row r="734" spans="1:140" x14ac:dyDescent="0.25">
      <c r="A734" s="133" t="str">
        <f t="shared" si="629"/>
        <v>19000100725</v>
      </c>
      <c r="B734" s="134"/>
      <c r="C734" s="134"/>
      <c r="D734" s="135">
        <f>_xlfn.XLOOKUP(C734,TOPES!L:L,TOPES!M:M,,,)</f>
        <v>0</v>
      </c>
      <c r="E734" s="136">
        <v>725</v>
      </c>
      <c r="F734" s="134"/>
      <c r="G734" s="134"/>
      <c r="H734" s="134"/>
      <c r="I734" s="134"/>
      <c r="J734" s="134"/>
      <c r="K734" s="134"/>
      <c r="L734" s="134"/>
      <c r="M734" s="137"/>
      <c r="N734" s="134"/>
      <c r="O734" s="137" t="str">
        <f t="shared" si="630"/>
        <v/>
      </c>
      <c r="P734" s="138"/>
      <c r="Q734" s="139"/>
      <c r="R734" s="140">
        <f>IFERROR(IF(VLOOKUP(YEAR($D734),SMMLV!$A$2:$C$44,3,0)*$P734=$Q734,$Q734,IF($P734="",$Q734,VLOOKUP(YEAR($D734),SMMLV!$A$2:$C$44,3,0)*$P734)),0)</f>
        <v>0</v>
      </c>
      <c r="S734" s="141"/>
      <c r="T734" s="142"/>
      <c r="U734" s="143"/>
      <c r="V734" s="144"/>
      <c r="W734" s="145">
        <f>IFERROR(SUM(IF(VLOOKUP(YEAR($D734),SMMLV!$A$2:$C$44,3,0)*S734=T734,T734,IF(S734="",T734,VLOOKUP(YEAR($D734),SMMLV!$A$2:$C$44,3,0)*S734)),IF(VLOOKUP(YEAR($D734),SMMLV!$A$2:$C$44,3,0)*U734=V734,V734,IF(U734="",V734,VLOOKUP(YEAR($D734),SMMLV!$A$2:$C$44,3,0)*U734))),0)</f>
        <v>0</v>
      </c>
      <c r="X734" s="146"/>
      <c r="Y734" s="139"/>
      <c r="Z734" s="140">
        <f>IFERROR(IF(VLOOKUP(YEAR($D734),SMMLV!$A$2:$C$44,3,0)*$X734=$Y734,$Y734,IF($X734="",$Y734,VLOOKUP(YEAR($D734),SMMLV!$A$2:$C$44,3,0)*$X734)),0)</f>
        <v>0</v>
      </c>
      <c r="AA734" s="147"/>
      <c r="AB734" s="142"/>
      <c r="AC734" s="140">
        <f>IFERROR(IF(VLOOKUP(YEAR($D734),SMMLV!$A$2:$C$44,3,0)*$AA734=$AB734,$AB734,IF($AA734="",$AB734,VLOOKUP(YEAR($D734),SMMLV!$A$2:$C$44,3,0)*$AA734)),0)</f>
        <v>0</v>
      </c>
      <c r="AD734" s="147"/>
      <c r="AE734" s="142"/>
      <c r="AF734" s="140">
        <f>IFERROR(IF(VLOOKUP(YEAR($D734),SMMLV!$A$2:$C$44,3,0)*$AD734=$AE734,$AE734,IF($AD734="",$AE734,VLOOKUP(YEAR($D734),SMMLV!$A$2:$C$44,3,0)*$AD734)),0)</f>
        <v>0</v>
      </c>
      <c r="AG734" s="134"/>
      <c r="AH734" s="145">
        <f t="shared" si="631"/>
        <v>0</v>
      </c>
      <c r="AI734" s="138"/>
      <c r="AJ734" s="139"/>
      <c r="AK734" s="140">
        <f>IFERROR(IF(VLOOKUP(YEAR($D734),SMMLV!$A$2:$C$44,3,0)*$AI734=AJ734,AJ734,IF($AI734="",AJ734,VLOOKUP(YEAR($D734),SMMLV!$A$2:$C$44,3,0)*$AI734)),0)</f>
        <v>0</v>
      </c>
      <c r="AL734" s="141"/>
      <c r="AM734" s="142"/>
      <c r="AN734" s="147"/>
      <c r="AO734" s="144"/>
      <c r="AP734" s="145">
        <f>IFERROR(SUM(IF(VLOOKUP(YEAR($D734),SMMLV!$A$2:$C$44,3,0)*AL734=AM734,AM734,IF(AL734="",AM734,VLOOKUP(YEAR($D734),SMMLV!$A$2:$C$44,3,0)*AL734)),IF(VLOOKUP(YEAR($D734),SMMLV!$A$2:$C$44,3,0)*AN734=AO734,AO734,IF(AN734="",AO734,VLOOKUP(YEAR($D734),SMMLV!$A$2:$C$44,3,0)*AN734))),0)</f>
        <v>0</v>
      </c>
      <c r="AQ734" s="148"/>
      <c r="AR734" s="142"/>
      <c r="AS734" s="140">
        <f>IFERROR(IF(VLOOKUP(YEAR($D734),SMMLV!$A$2:$C$44,3,0)*AQ734=AR734,AR734,IF(AQ734="",AR734,VLOOKUP(YEAR($D734),SMMLV!$A$2:$C$44,3,0)*AQ734)),0)</f>
        <v>0</v>
      </c>
      <c r="AT734" s="147"/>
      <c r="AU734" s="142"/>
      <c r="AV734" s="140">
        <f>IFERROR(IF(VLOOKUP(YEAR($D734),SMMLV!$A$2:$C$44,3,0)*AT734=AU734,AU734,IF(AT734="",AU734,VLOOKUP(YEAR($D734),SMMLV!$A$2:$C$44,3,0)*AT734)),0)</f>
        <v>0</v>
      </c>
      <c r="AW734" s="147"/>
      <c r="AX734" s="142"/>
      <c r="AY734" s="140">
        <f>IFERROR(IF(VLOOKUP(YEAR($D734),SMMLV!$A$2:$C$44,3,0)*AW734=AX734,AX734,IF(AW734="",AX734,VLOOKUP(YEAR($D734),SMMLV!$A$2:$C$44,3,0)*AW734)),0)</f>
        <v>0</v>
      </c>
      <c r="AZ734" s="134"/>
      <c r="BA734" s="145">
        <f t="shared" si="632"/>
        <v>0</v>
      </c>
      <c r="BB734" s="138"/>
      <c r="BC734" s="139"/>
      <c r="BD734" s="140">
        <f>IFERROR(IF(VLOOKUP(YEAR($D734),SMMLV!$A$2:$C$44,3,0)*BB734=BC734,BC734,IF(BB734="",BC734,VLOOKUP(YEAR($D734),SMMLV!$A$2:$C$44,3,0)*BB734)),0)</f>
        <v>0</v>
      </c>
      <c r="BE734" s="141"/>
      <c r="BF734" s="142"/>
      <c r="BG734" s="147"/>
      <c r="BH734" s="144"/>
      <c r="BI734" s="145">
        <f>IFERROR(SUM(IF(VLOOKUP(YEAR($D734),SMMLV!$A$2:$C$44,3,0)*BE734=BF734,BF734,IF(BE734="",BF734,VLOOKUP(YEAR($D734),SMMLV!$A$2:$C$44,3,0)*BE734)),IF(VLOOKUP(YEAR($D734),SMMLV!$A$2:$C$44,3,0)*BG734=BH734,BH734,IF(BG734="",BH734,VLOOKUP(YEAR($D734),SMMLV!$A$2:$C$44,3,0)*BG734))),0)</f>
        <v>0</v>
      </c>
      <c r="BJ734" s="149"/>
      <c r="BK734" s="150"/>
      <c r="BL734" s="140">
        <f>IFERROR(IF(VLOOKUP(YEAR($D734),SMMLV!$A$2:$C$44,3,0)*BJ734=BK734,BK734,IF(BJ734="",BK734,VLOOKUP(YEAR($D734),SMMLV!$A$2:$C$44,3,0)*BJ734)),0)</f>
        <v>0</v>
      </c>
      <c r="BM734" s="147"/>
      <c r="BN734" s="142"/>
      <c r="BO734" s="140">
        <f>IFERROR(IF(VLOOKUP(YEAR($D734),SMMLV!$A$2:$C$44,3,0)*BM734=BN734,BN734,IF(BM734="",BN734,VLOOKUP(YEAR($D734),SMMLV!$A$2:$C$44,3,0)*BM734)),0)</f>
        <v>0</v>
      </c>
      <c r="BP734" s="147"/>
      <c r="BQ734" s="142"/>
      <c r="BR734" s="140">
        <f>IFERROR(IF(VLOOKUP(YEAR($D734),SMMLV!$A$2:$C$44,3,0)*BP734=BQ734,BQ734,IF(BP734="",BQ734,VLOOKUP(YEAR($D734),SMMLV!$A$2:$C$44,3,0)*BP734)),0)</f>
        <v>0</v>
      </c>
      <c r="BS734" s="134"/>
      <c r="BT734" s="145">
        <f t="shared" si="633"/>
        <v>0</v>
      </c>
      <c r="BU734" s="151">
        <f t="shared" si="634"/>
        <v>0</v>
      </c>
      <c r="BV734" s="151">
        <f t="shared" si="635"/>
        <v>0</v>
      </c>
      <c r="BW734" s="151">
        <f t="shared" si="636"/>
        <v>0</v>
      </c>
      <c r="BX734" s="151">
        <f t="shared" si="637"/>
        <v>0</v>
      </c>
      <c r="BY734" s="151">
        <f t="shared" si="638"/>
        <v>0</v>
      </c>
      <c r="BZ734" s="151">
        <f t="shared" si="626"/>
        <v>0</v>
      </c>
      <c r="CA734" s="134"/>
      <c r="CB734" s="134"/>
      <c r="CC734" s="134"/>
      <c r="CD734" s="152">
        <f t="shared" si="627"/>
        <v>0</v>
      </c>
      <c r="CE734" s="153">
        <f>IFERROR(INDEX(IPC!$A$11:$Y$22,MATCH(PROPER(TEXT(CD734,"mmmm")),IPC!$A$11:$A$22,0),MATCH(YEAR(CD734),IPC!$A$10:$Y$10,0)),0)</f>
        <v>0</v>
      </c>
      <c r="CF734" s="154">
        <v>67712</v>
      </c>
      <c r="CG734" s="153">
        <f>IFERROR(INDEX(IPC!$A$11:$Y$22,MATCH(PROPER(TEXT(CF734,"mmmm")),IPC!$A$11:$A$22,0),MATCH(YEAR(CF734),IPC!$A$10:$Y$10,0)),0)</f>
        <v>0</v>
      </c>
      <c r="CH734" s="155">
        <f t="shared" si="628"/>
        <v>0</v>
      </c>
      <c r="CI734" s="145">
        <v>1751629</v>
      </c>
      <c r="CJ734" s="151">
        <f t="shared" si="639"/>
        <v>0</v>
      </c>
      <c r="CK734" s="151">
        <f t="shared" si="640"/>
        <v>0</v>
      </c>
      <c r="CL734" s="151">
        <f t="shared" si="641"/>
        <v>0</v>
      </c>
      <c r="CM734" s="151">
        <f t="shared" si="642"/>
        <v>0</v>
      </c>
      <c r="CN734" s="151">
        <f t="shared" si="643"/>
        <v>0</v>
      </c>
      <c r="CO734" s="151">
        <f t="shared" si="644"/>
        <v>0</v>
      </c>
      <c r="CP734" s="151">
        <f t="shared" si="645"/>
        <v>0</v>
      </c>
      <c r="CQ734" s="151">
        <f t="shared" si="646"/>
        <v>0</v>
      </c>
      <c r="CR734" s="151">
        <f t="shared" si="647"/>
        <v>0</v>
      </c>
      <c r="CS734" s="151">
        <f t="shared" si="648"/>
        <v>0</v>
      </c>
      <c r="CT734" s="151">
        <f t="shared" si="649"/>
        <v>0</v>
      </c>
      <c r="CU734" s="151">
        <f t="shared" si="650"/>
        <v>0</v>
      </c>
      <c r="CV734" s="151">
        <f t="shared" si="651"/>
        <v>0</v>
      </c>
      <c r="CW734" s="151">
        <f t="shared" si="652"/>
        <v>0</v>
      </c>
      <c r="CX734" s="151">
        <f t="shared" si="653"/>
        <v>0</v>
      </c>
      <c r="CY734" s="151">
        <f t="shared" si="654"/>
        <v>0</v>
      </c>
      <c r="CZ734" s="151">
        <f t="shared" si="655"/>
        <v>0</v>
      </c>
      <c r="DA734" s="151">
        <f t="shared" si="656"/>
        <v>0</v>
      </c>
      <c r="DB734" s="151">
        <f t="shared" si="657"/>
        <v>0</v>
      </c>
      <c r="DC734" s="151">
        <f t="shared" si="658"/>
        <v>0</v>
      </c>
      <c r="DD734" s="151">
        <f t="shared" si="659"/>
        <v>0</v>
      </c>
      <c r="DE734" s="151">
        <f t="shared" si="660"/>
        <v>0</v>
      </c>
      <c r="DF734" s="151">
        <f t="shared" si="661"/>
        <v>0</v>
      </c>
      <c r="DG734" s="151">
        <f t="shared" si="662"/>
        <v>0</v>
      </c>
      <c r="DH734" s="151">
        <f t="shared" si="663"/>
        <v>0</v>
      </c>
      <c r="DI734" s="151">
        <f t="shared" si="664"/>
        <v>0</v>
      </c>
      <c r="DJ734" s="151">
        <f t="shared" si="665"/>
        <v>0</v>
      </c>
      <c r="DK734" s="151">
        <f t="shared" si="666"/>
        <v>0</v>
      </c>
      <c r="DL734" s="151">
        <f t="shared" si="667"/>
        <v>0</v>
      </c>
      <c r="DM734" s="151">
        <f t="shared" si="668"/>
        <v>0</v>
      </c>
      <c r="DN734" s="151">
        <f t="shared" si="669"/>
        <v>0</v>
      </c>
      <c r="DO734" s="156">
        <f t="shared" si="670"/>
        <v>0</v>
      </c>
      <c r="DP734" s="173" t="str">
        <f t="shared" si="671"/>
        <v/>
      </c>
      <c r="DQ734" s="157" t="str">
        <f t="shared" si="672"/>
        <v/>
      </c>
      <c r="DR734" s="158" t="str">
        <f>IFERROR(IFERROR(IFERROR(_xlfn.XLOOKUP(DP734,#REF!,#REF!,,,),_xlfn.XLOOKUP(DP734,#REF!,#REF!,,,)),_xlfn.XLOOKUP(DP734,#REF!,#REF!,,,)),"N/A")</f>
        <v>N/A</v>
      </c>
      <c r="DS734" s="159"/>
      <c r="DT734" s="160"/>
      <c r="DU734" s="161"/>
      <c r="DV734" s="162"/>
      <c r="DW734" s="163">
        <f>IFERROR(IFERROR(IFERROR(_xlfn.XLOOKUP(DP734,#REF!,#REF!,,,),_xlfn.XLOOKUP(DP734,#REF!,#REF!,,,)),_xlfn.XLOOKUP(DP734,#REF!,#REF!,,,)),0)</f>
        <v>0</v>
      </c>
      <c r="DX734" s="164"/>
      <c r="DY734" s="165">
        <f t="shared" si="673"/>
        <v>0</v>
      </c>
      <c r="DZ734" s="166"/>
      <c r="EA734" s="167">
        <f t="shared" si="674"/>
        <v>0</v>
      </c>
      <c r="EB734" s="168">
        <f t="shared" si="675"/>
        <v>0</v>
      </c>
      <c r="EC734" s="168">
        <f t="shared" si="676"/>
        <v>0</v>
      </c>
      <c r="ED734" s="169"/>
      <c r="EE734" s="170">
        <f t="shared" si="677"/>
        <v>0</v>
      </c>
      <c r="EF734" s="170" t="str">
        <f>IFERROR(IF(DY734&gt;((_xlfn.XLOOKUP(DQ734,TOPES!B:B,TOPES!C:C,,,)*INDEXACIÓN!CI734)),"SUPERA TOPES DEL HV",0),"HV NO ENCONTRADO")</f>
        <v>HV NO ENCONTRADO</v>
      </c>
      <c r="EG734" s="170">
        <f t="shared" si="678"/>
        <v>0</v>
      </c>
      <c r="EH734" s="170">
        <f>IF(SUMIF($M:$M,#REF!,$DY:$DY)&gt;$EH$8,"CONSULTA DIAN",0)</f>
        <v>0</v>
      </c>
      <c r="EI734" s="171">
        <f t="shared" si="679"/>
        <v>0</v>
      </c>
      <c r="EJ734" s="172"/>
    </row>
    <row r="735" spans="1:140" x14ac:dyDescent="0.25">
      <c r="A735" s="133" t="str">
        <f t="shared" si="629"/>
        <v>19000100726</v>
      </c>
      <c r="B735" s="134"/>
      <c r="C735" s="134"/>
      <c r="D735" s="135">
        <f>_xlfn.XLOOKUP(C735,TOPES!L:L,TOPES!M:M,,,)</f>
        <v>0</v>
      </c>
      <c r="E735" s="136">
        <v>726</v>
      </c>
      <c r="F735" s="134"/>
      <c r="G735" s="134"/>
      <c r="H735" s="134"/>
      <c r="I735" s="134"/>
      <c r="J735" s="134"/>
      <c r="K735" s="134"/>
      <c r="L735" s="134"/>
      <c r="M735" s="137"/>
      <c r="N735" s="134"/>
      <c r="O735" s="137" t="str">
        <f t="shared" si="630"/>
        <v/>
      </c>
      <c r="P735" s="138"/>
      <c r="Q735" s="139"/>
      <c r="R735" s="140">
        <f>IFERROR(IF(VLOOKUP(YEAR($D735),SMMLV!$A$2:$C$44,3,0)*$P735=$Q735,$Q735,IF($P735="",$Q735,VLOOKUP(YEAR($D735),SMMLV!$A$2:$C$44,3,0)*$P735)),0)</f>
        <v>0</v>
      </c>
      <c r="S735" s="141"/>
      <c r="T735" s="142"/>
      <c r="U735" s="143"/>
      <c r="V735" s="144"/>
      <c r="W735" s="145">
        <f>IFERROR(SUM(IF(VLOOKUP(YEAR($D735),SMMLV!$A$2:$C$44,3,0)*S735=T735,T735,IF(S735="",T735,VLOOKUP(YEAR($D735),SMMLV!$A$2:$C$44,3,0)*S735)),IF(VLOOKUP(YEAR($D735),SMMLV!$A$2:$C$44,3,0)*U735=V735,V735,IF(U735="",V735,VLOOKUP(YEAR($D735),SMMLV!$A$2:$C$44,3,0)*U735))),0)</f>
        <v>0</v>
      </c>
      <c r="X735" s="146"/>
      <c r="Y735" s="139"/>
      <c r="Z735" s="140">
        <f>IFERROR(IF(VLOOKUP(YEAR($D735),SMMLV!$A$2:$C$44,3,0)*$X735=$Y735,$Y735,IF($X735="",$Y735,VLOOKUP(YEAR($D735),SMMLV!$A$2:$C$44,3,0)*$X735)),0)</f>
        <v>0</v>
      </c>
      <c r="AA735" s="147"/>
      <c r="AB735" s="142"/>
      <c r="AC735" s="140">
        <f>IFERROR(IF(VLOOKUP(YEAR($D735),SMMLV!$A$2:$C$44,3,0)*$AA735=$AB735,$AB735,IF($AA735="",$AB735,VLOOKUP(YEAR($D735),SMMLV!$A$2:$C$44,3,0)*$AA735)),0)</f>
        <v>0</v>
      </c>
      <c r="AD735" s="147"/>
      <c r="AE735" s="142"/>
      <c r="AF735" s="140">
        <f>IFERROR(IF(VLOOKUP(YEAR($D735),SMMLV!$A$2:$C$44,3,0)*$AD735=$AE735,$AE735,IF($AD735="",$AE735,VLOOKUP(YEAR($D735),SMMLV!$A$2:$C$44,3,0)*$AD735)),0)</f>
        <v>0</v>
      </c>
      <c r="AG735" s="134"/>
      <c r="AH735" s="145">
        <f t="shared" si="631"/>
        <v>0</v>
      </c>
      <c r="AI735" s="138"/>
      <c r="AJ735" s="139"/>
      <c r="AK735" s="140">
        <f>IFERROR(IF(VLOOKUP(YEAR($D735),SMMLV!$A$2:$C$44,3,0)*$AI735=AJ735,AJ735,IF($AI735="",AJ735,VLOOKUP(YEAR($D735),SMMLV!$A$2:$C$44,3,0)*$AI735)),0)</f>
        <v>0</v>
      </c>
      <c r="AL735" s="141"/>
      <c r="AM735" s="142"/>
      <c r="AN735" s="147"/>
      <c r="AO735" s="144"/>
      <c r="AP735" s="145">
        <f>IFERROR(SUM(IF(VLOOKUP(YEAR($D735),SMMLV!$A$2:$C$44,3,0)*AL735=AM735,AM735,IF(AL735="",AM735,VLOOKUP(YEAR($D735),SMMLV!$A$2:$C$44,3,0)*AL735)),IF(VLOOKUP(YEAR($D735),SMMLV!$A$2:$C$44,3,0)*AN735=AO735,AO735,IF(AN735="",AO735,VLOOKUP(YEAR($D735),SMMLV!$A$2:$C$44,3,0)*AN735))),0)</f>
        <v>0</v>
      </c>
      <c r="AQ735" s="148"/>
      <c r="AR735" s="142"/>
      <c r="AS735" s="140">
        <f>IFERROR(IF(VLOOKUP(YEAR($D735),SMMLV!$A$2:$C$44,3,0)*AQ735=AR735,AR735,IF(AQ735="",AR735,VLOOKUP(YEAR($D735),SMMLV!$A$2:$C$44,3,0)*AQ735)),0)</f>
        <v>0</v>
      </c>
      <c r="AT735" s="147"/>
      <c r="AU735" s="142"/>
      <c r="AV735" s="140">
        <f>IFERROR(IF(VLOOKUP(YEAR($D735),SMMLV!$A$2:$C$44,3,0)*AT735=AU735,AU735,IF(AT735="",AU735,VLOOKUP(YEAR($D735),SMMLV!$A$2:$C$44,3,0)*AT735)),0)</f>
        <v>0</v>
      </c>
      <c r="AW735" s="147"/>
      <c r="AX735" s="142"/>
      <c r="AY735" s="140">
        <f>IFERROR(IF(VLOOKUP(YEAR($D735),SMMLV!$A$2:$C$44,3,0)*AW735=AX735,AX735,IF(AW735="",AX735,VLOOKUP(YEAR($D735),SMMLV!$A$2:$C$44,3,0)*AW735)),0)</f>
        <v>0</v>
      </c>
      <c r="AZ735" s="134"/>
      <c r="BA735" s="145">
        <f t="shared" si="632"/>
        <v>0</v>
      </c>
      <c r="BB735" s="138"/>
      <c r="BC735" s="139"/>
      <c r="BD735" s="140">
        <f>IFERROR(IF(VLOOKUP(YEAR($D735),SMMLV!$A$2:$C$44,3,0)*BB735=BC735,BC735,IF(BB735="",BC735,VLOOKUP(YEAR($D735),SMMLV!$A$2:$C$44,3,0)*BB735)),0)</f>
        <v>0</v>
      </c>
      <c r="BE735" s="141"/>
      <c r="BF735" s="142"/>
      <c r="BG735" s="147"/>
      <c r="BH735" s="144"/>
      <c r="BI735" s="145">
        <f>IFERROR(SUM(IF(VLOOKUP(YEAR($D735),SMMLV!$A$2:$C$44,3,0)*BE735=BF735,BF735,IF(BE735="",BF735,VLOOKUP(YEAR($D735),SMMLV!$A$2:$C$44,3,0)*BE735)),IF(VLOOKUP(YEAR($D735),SMMLV!$A$2:$C$44,3,0)*BG735=BH735,BH735,IF(BG735="",BH735,VLOOKUP(YEAR($D735),SMMLV!$A$2:$C$44,3,0)*BG735))),0)</f>
        <v>0</v>
      </c>
      <c r="BJ735" s="149"/>
      <c r="BK735" s="150"/>
      <c r="BL735" s="140">
        <f>IFERROR(IF(VLOOKUP(YEAR($D735),SMMLV!$A$2:$C$44,3,0)*BJ735=BK735,BK735,IF(BJ735="",BK735,VLOOKUP(YEAR($D735),SMMLV!$A$2:$C$44,3,0)*BJ735)),0)</f>
        <v>0</v>
      </c>
      <c r="BM735" s="147"/>
      <c r="BN735" s="142"/>
      <c r="BO735" s="140">
        <f>IFERROR(IF(VLOOKUP(YEAR($D735),SMMLV!$A$2:$C$44,3,0)*BM735=BN735,BN735,IF(BM735="",BN735,VLOOKUP(YEAR($D735),SMMLV!$A$2:$C$44,3,0)*BM735)),0)</f>
        <v>0</v>
      </c>
      <c r="BP735" s="147"/>
      <c r="BQ735" s="142"/>
      <c r="BR735" s="140">
        <f>IFERROR(IF(VLOOKUP(YEAR($D735),SMMLV!$A$2:$C$44,3,0)*BP735=BQ735,BQ735,IF(BP735="",BQ735,VLOOKUP(YEAR($D735),SMMLV!$A$2:$C$44,3,0)*BP735)),0)</f>
        <v>0</v>
      </c>
      <c r="BS735" s="134"/>
      <c r="BT735" s="145">
        <f t="shared" si="633"/>
        <v>0</v>
      </c>
      <c r="BU735" s="151">
        <f t="shared" si="634"/>
        <v>0</v>
      </c>
      <c r="BV735" s="151">
        <f t="shared" si="635"/>
        <v>0</v>
      </c>
      <c r="BW735" s="151">
        <f t="shared" si="636"/>
        <v>0</v>
      </c>
      <c r="BX735" s="151">
        <f t="shared" si="637"/>
        <v>0</v>
      </c>
      <c r="BY735" s="151">
        <f t="shared" si="638"/>
        <v>0</v>
      </c>
      <c r="BZ735" s="151">
        <f t="shared" si="626"/>
        <v>0</v>
      </c>
      <c r="CA735" s="134"/>
      <c r="CB735" s="134"/>
      <c r="CC735" s="134"/>
      <c r="CD735" s="152">
        <f t="shared" si="627"/>
        <v>0</v>
      </c>
      <c r="CE735" s="153">
        <f>IFERROR(INDEX(IPC!$A$11:$Y$22,MATCH(PROPER(TEXT(CD735,"mmmm")),IPC!$A$11:$A$22,0),MATCH(YEAR(CD735),IPC!$A$10:$Y$10,0)),0)</f>
        <v>0</v>
      </c>
      <c r="CF735" s="154">
        <v>67743</v>
      </c>
      <c r="CG735" s="153">
        <f>IFERROR(INDEX(IPC!$A$11:$Y$22,MATCH(PROPER(TEXT(CF735,"mmmm")),IPC!$A$11:$A$22,0),MATCH(YEAR(CF735),IPC!$A$10:$Y$10,0)),0)</f>
        <v>0</v>
      </c>
      <c r="CH735" s="155">
        <f t="shared" si="628"/>
        <v>0</v>
      </c>
      <c r="CI735" s="145">
        <v>1751630</v>
      </c>
      <c r="CJ735" s="151">
        <f t="shared" si="639"/>
        <v>0</v>
      </c>
      <c r="CK735" s="151">
        <f t="shared" si="640"/>
        <v>0</v>
      </c>
      <c r="CL735" s="151">
        <f t="shared" si="641"/>
        <v>0</v>
      </c>
      <c r="CM735" s="151">
        <f t="shared" si="642"/>
        <v>0</v>
      </c>
      <c r="CN735" s="151">
        <f t="shared" si="643"/>
        <v>0</v>
      </c>
      <c r="CO735" s="151">
        <f t="shared" si="644"/>
        <v>0</v>
      </c>
      <c r="CP735" s="151">
        <f t="shared" si="645"/>
        <v>0</v>
      </c>
      <c r="CQ735" s="151">
        <f t="shared" si="646"/>
        <v>0</v>
      </c>
      <c r="CR735" s="151">
        <f t="shared" si="647"/>
        <v>0</v>
      </c>
      <c r="CS735" s="151">
        <f t="shared" si="648"/>
        <v>0</v>
      </c>
      <c r="CT735" s="151">
        <f t="shared" si="649"/>
        <v>0</v>
      </c>
      <c r="CU735" s="151">
        <f t="shared" si="650"/>
        <v>0</v>
      </c>
      <c r="CV735" s="151">
        <f t="shared" si="651"/>
        <v>0</v>
      </c>
      <c r="CW735" s="151">
        <f t="shared" si="652"/>
        <v>0</v>
      </c>
      <c r="CX735" s="151">
        <f t="shared" si="653"/>
        <v>0</v>
      </c>
      <c r="CY735" s="151">
        <f t="shared" si="654"/>
        <v>0</v>
      </c>
      <c r="CZ735" s="151">
        <f t="shared" si="655"/>
        <v>0</v>
      </c>
      <c r="DA735" s="151">
        <f t="shared" si="656"/>
        <v>0</v>
      </c>
      <c r="DB735" s="151">
        <f t="shared" si="657"/>
        <v>0</v>
      </c>
      <c r="DC735" s="151">
        <f t="shared" si="658"/>
        <v>0</v>
      </c>
      <c r="DD735" s="151">
        <f t="shared" si="659"/>
        <v>0</v>
      </c>
      <c r="DE735" s="151">
        <f t="shared" si="660"/>
        <v>0</v>
      </c>
      <c r="DF735" s="151">
        <f t="shared" si="661"/>
        <v>0</v>
      </c>
      <c r="DG735" s="151">
        <f t="shared" si="662"/>
        <v>0</v>
      </c>
      <c r="DH735" s="151">
        <f t="shared" si="663"/>
        <v>0</v>
      </c>
      <c r="DI735" s="151">
        <f t="shared" si="664"/>
        <v>0</v>
      </c>
      <c r="DJ735" s="151">
        <f t="shared" si="665"/>
        <v>0</v>
      </c>
      <c r="DK735" s="151">
        <f t="shared" si="666"/>
        <v>0</v>
      </c>
      <c r="DL735" s="151">
        <f t="shared" si="667"/>
        <v>0</v>
      </c>
      <c r="DM735" s="151">
        <f t="shared" si="668"/>
        <v>0</v>
      </c>
      <c r="DN735" s="151">
        <f t="shared" si="669"/>
        <v>0</v>
      </c>
      <c r="DO735" s="156">
        <f t="shared" si="670"/>
        <v>0</v>
      </c>
      <c r="DP735" s="173" t="str">
        <f t="shared" si="671"/>
        <v/>
      </c>
      <c r="DQ735" s="157" t="str">
        <f t="shared" si="672"/>
        <v/>
      </c>
      <c r="DR735" s="158" t="str">
        <f>IFERROR(IFERROR(IFERROR(_xlfn.XLOOKUP(DP735,#REF!,#REF!,,,),_xlfn.XLOOKUP(DP735,#REF!,#REF!,,,)),_xlfn.XLOOKUP(DP735,#REF!,#REF!,,,)),"N/A")</f>
        <v>N/A</v>
      </c>
      <c r="DS735" s="159"/>
      <c r="DT735" s="160"/>
      <c r="DU735" s="161"/>
      <c r="DV735" s="162"/>
      <c r="DW735" s="163">
        <f>IFERROR(IFERROR(IFERROR(_xlfn.XLOOKUP(DP735,#REF!,#REF!,,,),_xlfn.XLOOKUP(DP735,#REF!,#REF!,,,)),_xlfn.XLOOKUP(DP735,#REF!,#REF!,,,)),0)</f>
        <v>0</v>
      </c>
      <c r="DX735" s="164"/>
      <c r="DY735" s="165">
        <f t="shared" si="673"/>
        <v>0</v>
      </c>
      <c r="DZ735" s="166"/>
      <c r="EA735" s="167">
        <f t="shared" si="674"/>
        <v>0</v>
      </c>
      <c r="EB735" s="168">
        <f t="shared" si="675"/>
        <v>0</v>
      </c>
      <c r="EC735" s="168">
        <f t="shared" si="676"/>
        <v>0</v>
      </c>
      <c r="ED735" s="169"/>
      <c r="EE735" s="170">
        <f t="shared" si="677"/>
        <v>0</v>
      </c>
      <c r="EF735" s="170" t="str">
        <f>IFERROR(IF(DY735&gt;((_xlfn.XLOOKUP(DQ735,TOPES!B:B,TOPES!C:C,,,)*INDEXACIÓN!CI735)),"SUPERA TOPES DEL HV",0),"HV NO ENCONTRADO")</f>
        <v>HV NO ENCONTRADO</v>
      </c>
      <c r="EG735" s="170">
        <f t="shared" si="678"/>
        <v>0</v>
      </c>
      <c r="EH735" s="170">
        <f>IF(SUMIF($M:$M,#REF!,$DY:$DY)&gt;$EH$8,"CONSULTA DIAN",0)</f>
        <v>0</v>
      </c>
      <c r="EI735" s="171">
        <f t="shared" si="679"/>
        <v>0</v>
      </c>
      <c r="EJ735" s="172"/>
    </row>
    <row r="736" spans="1:140" x14ac:dyDescent="0.25">
      <c r="A736" s="133" t="str">
        <f t="shared" si="629"/>
        <v>19000100727</v>
      </c>
      <c r="B736" s="134"/>
      <c r="C736" s="134"/>
      <c r="D736" s="135">
        <f>_xlfn.XLOOKUP(C736,TOPES!L:L,TOPES!M:M,,,)</f>
        <v>0</v>
      </c>
      <c r="E736" s="136">
        <v>727</v>
      </c>
      <c r="F736" s="134"/>
      <c r="G736" s="134"/>
      <c r="H736" s="134"/>
      <c r="I736" s="134"/>
      <c r="J736" s="134"/>
      <c r="K736" s="134"/>
      <c r="L736" s="134"/>
      <c r="M736" s="137"/>
      <c r="N736" s="134"/>
      <c r="O736" s="137" t="str">
        <f t="shared" si="630"/>
        <v/>
      </c>
      <c r="P736" s="138"/>
      <c r="Q736" s="139"/>
      <c r="R736" s="140">
        <f>IFERROR(IF(VLOOKUP(YEAR($D736),SMMLV!$A$2:$C$44,3,0)*$P736=$Q736,$Q736,IF($P736="",$Q736,VLOOKUP(YEAR($D736),SMMLV!$A$2:$C$44,3,0)*$P736)),0)</f>
        <v>0</v>
      </c>
      <c r="S736" s="141"/>
      <c r="T736" s="142"/>
      <c r="U736" s="143"/>
      <c r="V736" s="144"/>
      <c r="W736" s="145">
        <f>IFERROR(SUM(IF(VLOOKUP(YEAR($D736),SMMLV!$A$2:$C$44,3,0)*S736=T736,T736,IF(S736="",T736,VLOOKUP(YEAR($D736),SMMLV!$A$2:$C$44,3,0)*S736)),IF(VLOOKUP(YEAR($D736),SMMLV!$A$2:$C$44,3,0)*U736=V736,V736,IF(U736="",V736,VLOOKUP(YEAR($D736),SMMLV!$A$2:$C$44,3,0)*U736))),0)</f>
        <v>0</v>
      </c>
      <c r="X736" s="146"/>
      <c r="Y736" s="139"/>
      <c r="Z736" s="140">
        <f>IFERROR(IF(VLOOKUP(YEAR($D736),SMMLV!$A$2:$C$44,3,0)*$X736=$Y736,$Y736,IF($X736="",$Y736,VLOOKUP(YEAR($D736),SMMLV!$A$2:$C$44,3,0)*$X736)),0)</f>
        <v>0</v>
      </c>
      <c r="AA736" s="147"/>
      <c r="AB736" s="142"/>
      <c r="AC736" s="140">
        <f>IFERROR(IF(VLOOKUP(YEAR($D736),SMMLV!$A$2:$C$44,3,0)*$AA736=$AB736,$AB736,IF($AA736="",$AB736,VLOOKUP(YEAR($D736),SMMLV!$A$2:$C$44,3,0)*$AA736)),0)</f>
        <v>0</v>
      </c>
      <c r="AD736" s="147"/>
      <c r="AE736" s="142"/>
      <c r="AF736" s="140">
        <f>IFERROR(IF(VLOOKUP(YEAR($D736),SMMLV!$A$2:$C$44,3,0)*$AD736=$AE736,$AE736,IF($AD736="",$AE736,VLOOKUP(YEAR($D736),SMMLV!$A$2:$C$44,3,0)*$AD736)),0)</f>
        <v>0</v>
      </c>
      <c r="AG736" s="134"/>
      <c r="AH736" s="145">
        <f t="shared" si="631"/>
        <v>0</v>
      </c>
      <c r="AI736" s="138"/>
      <c r="AJ736" s="139"/>
      <c r="AK736" s="140">
        <f>IFERROR(IF(VLOOKUP(YEAR($D736),SMMLV!$A$2:$C$44,3,0)*$AI736=AJ736,AJ736,IF($AI736="",AJ736,VLOOKUP(YEAR($D736),SMMLV!$A$2:$C$44,3,0)*$AI736)),0)</f>
        <v>0</v>
      </c>
      <c r="AL736" s="141"/>
      <c r="AM736" s="142"/>
      <c r="AN736" s="147"/>
      <c r="AO736" s="144"/>
      <c r="AP736" s="145">
        <f>IFERROR(SUM(IF(VLOOKUP(YEAR($D736),SMMLV!$A$2:$C$44,3,0)*AL736=AM736,AM736,IF(AL736="",AM736,VLOOKUP(YEAR($D736),SMMLV!$A$2:$C$44,3,0)*AL736)),IF(VLOOKUP(YEAR($D736),SMMLV!$A$2:$C$44,3,0)*AN736=AO736,AO736,IF(AN736="",AO736,VLOOKUP(YEAR($D736),SMMLV!$A$2:$C$44,3,0)*AN736))),0)</f>
        <v>0</v>
      </c>
      <c r="AQ736" s="148"/>
      <c r="AR736" s="142"/>
      <c r="AS736" s="140">
        <f>IFERROR(IF(VLOOKUP(YEAR($D736),SMMLV!$A$2:$C$44,3,0)*AQ736=AR736,AR736,IF(AQ736="",AR736,VLOOKUP(YEAR($D736),SMMLV!$A$2:$C$44,3,0)*AQ736)),0)</f>
        <v>0</v>
      </c>
      <c r="AT736" s="147"/>
      <c r="AU736" s="142"/>
      <c r="AV736" s="140">
        <f>IFERROR(IF(VLOOKUP(YEAR($D736),SMMLV!$A$2:$C$44,3,0)*AT736=AU736,AU736,IF(AT736="",AU736,VLOOKUP(YEAR($D736),SMMLV!$A$2:$C$44,3,0)*AT736)),0)</f>
        <v>0</v>
      </c>
      <c r="AW736" s="147"/>
      <c r="AX736" s="142"/>
      <c r="AY736" s="140">
        <f>IFERROR(IF(VLOOKUP(YEAR($D736),SMMLV!$A$2:$C$44,3,0)*AW736=AX736,AX736,IF(AW736="",AX736,VLOOKUP(YEAR($D736),SMMLV!$A$2:$C$44,3,0)*AW736)),0)</f>
        <v>0</v>
      </c>
      <c r="AZ736" s="134"/>
      <c r="BA736" s="145">
        <f t="shared" si="632"/>
        <v>0</v>
      </c>
      <c r="BB736" s="138"/>
      <c r="BC736" s="139"/>
      <c r="BD736" s="140">
        <f>IFERROR(IF(VLOOKUP(YEAR($D736),SMMLV!$A$2:$C$44,3,0)*BB736=BC736,BC736,IF(BB736="",BC736,VLOOKUP(YEAR($D736),SMMLV!$A$2:$C$44,3,0)*BB736)),0)</f>
        <v>0</v>
      </c>
      <c r="BE736" s="141"/>
      <c r="BF736" s="142"/>
      <c r="BG736" s="147"/>
      <c r="BH736" s="144"/>
      <c r="BI736" s="145">
        <f>IFERROR(SUM(IF(VLOOKUP(YEAR($D736),SMMLV!$A$2:$C$44,3,0)*BE736=BF736,BF736,IF(BE736="",BF736,VLOOKUP(YEAR($D736),SMMLV!$A$2:$C$44,3,0)*BE736)),IF(VLOOKUP(YEAR($D736),SMMLV!$A$2:$C$44,3,0)*BG736=BH736,BH736,IF(BG736="",BH736,VLOOKUP(YEAR($D736),SMMLV!$A$2:$C$44,3,0)*BG736))),0)</f>
        <v>0</v>
      </c>
      <c r="BJ736" s="149"/>
      <c r="BK736" s="150"/>
      <c r="BL736" s="140">
        <f>IFERROR(IF(VLOOKUP(YEAR($D736),SMMLV!$A$2:$C$44,3,0)*BJ736=BK736,BK736,IF(BJ736="",BK736,VLOOKUP(YEAR($D736),SMMLV!$A$2:$C$44,3,0)*BJ736)),0)</f>
        <v>0</v>
      </c>
      <c r="BM736" s="147"/>
      <c r="BN736" s="142"/>
      <c r="BO736" s="140">
        <f>IFERROR(IF(VLOOKUP(YEAR($D736),SMMLV!$A$2:$C$44,3,0)*BM736=BN736,BN736,IF(BM736="",BN736,VLOOKUP(YEAR($D736),SMMLV!$A$2:$C$44,3,0)*BM736)),0)</f>
        <v>0</v>
      </c>
      <c r="BP736" s="147"/>
      <c r="BQ736" s="142"/>
      <c r="BR736" s="140">
        <f>IFERROR(IF(VLOOKUP(YEAR($D736),SMMLV!$A$2:$C$44,3,0)*BP736=BQ736,BQ736,IF(BP736="",BQ736,VLOOKUP(YEAR($D736),SMMLV!$A$2:$C$44,3,0)*BP736)),0)</f>
        <v>0</v>
      </c>
      <c r="BS736" s="134"/>
      <c r="BT736" s="145">
        <f t="shared" si="633"/>
        <v>0</v>
      </c>
      <c r="BU736" s="151">
        <f t="shared" si="634"/>
        <v>0</v>
      </c>
      <c r="BV736" s="151">
        <f t="shared" si="635"/>
        <v>0</v>
      </c>
      <c r="BW736" s="151">
        <f t="shared" si="636"/>
        <v>0</v>
      </c>
      <c r="BX736" s="151">
        <f t="shared" si="637"/>
        <v>0</v>
      </c>
      <c r="BY736" s="151">
        <f t="shared" si="638"/>
        <v>0</v>
      </c>
      <c r="BZ736" s="151">
        <f t="shared" si="626"/>
        <v>0</v>
      </c>
      <c r="CA736" s="134"/>
      <c r="CB736" s="134"/>
      <c r="CC736" s="134"/>
      <c r="CD736" s="152">
        <f t="shared" si="627"/>
        <v>0</v>
      </c>
      <c r="CE736" s="153">
        <f>IFERROR(INDEX(IPC!$A$11:$Y$22,MATCH(PROPER(TEXT(CD736,"mmmm")),IPC!$A$11:$A$22,0),MATCH(YEAR(CD736),IPC!$A$10:$Y$10,0)),0)</f>
        <v>0</v>
      </c>
      <c r="CF736" s="154">
        <v>67773</v>
      </c>
      <c r="CG736" s="153">
        <f>IFERROR(INDEX(IPC!$A$11:$Y$22,MATCH(PROPER(TEXT(CF736,"mmmm")),IPC!$A$11:$A$22,0),MATCH(YEAR(CF736),IPC!$A$10:$Y$10,0)),0)</f>
        <v>0</v>
      </c>
      <c r="CH736" s="155">
        <f t="shared" si="628"/>
        <v>0</v>
      </c>
      <c r="CI736" s="145">
        <v>1751631</v>
      </c>
      <c r="CJ736" s="151">
        <f t="shared" si="639"/>
        <v>0</v>
      </c>
      <c r="CK736" s="151">
        <f t="shared" si="640"/>
        <v>0</v>
      </c>
      <c r="CL736" s="151">
        <f t="shared" si="641"/>
        <v>0</v>
      </c>
      <c r="CM736" s="151">
        <f t="shared" si="642"/>
        <v>0</v>
      </c>
      <c r="CN736" s="151">
        <f t="shared" si="643"/>
        <v>0</v>
      </c>
      <c r="CO736" s="151">
        <f t="shared" si="644"/>
        <v>0</v>
      </c>
      <c r="CP736" s="151">
        <f t="shared" si="645"/>
        <v>0</v>
      </c>
      <c r="CQ736" s="151">
        <f t="shared" si="646"/>
        <v>0</v>
      </c>
      <c r="CR736" s="151">
        <f t="shared" si="647"/>
        <v>0</v>
      </c>
      <c r="CS736" s="151">
        <f t="shared" si="648"/>
        <v>0</v>
      </c>
      <c r="CT736" s="151">
        <f t="shared" si="649"/>
        <v>0</v>
      </c>
      <c r="CU736" s="151">
        <f t="shared" si="650"/>
        <v>0</v>
      </c>
      <c r="CV736" s="151">
        <f t="shared" si="651"/>
        <v>0</v>
      </c>
      <c r="CW736" s="151">
        <f t="shared" si="652"/>
        <v>0</v>
      </c>
      <c r="CX736" s="151">
        <f t="shared" si="653"/>
        <v>0</v>
      </c>
      <c r="CY736" s="151">
        <f t="shared" si="654"/>
        <v>0</v>
      </c>
      <c r="CZ736" s="151">
        <f t="shared" si="655"/>
        <v>0</v>
      </c>
      <c r="DA736" s="151">
        <f t="shared" si="656"/>
        <v>0</v>
      </c>
      <c r="DB736" s="151">
        <f t="shared" si="657"/>
        <v>0</v>
      </c>
      <c r="DC736" s="151">
        <f t="shared" si="658"/>
        <v>0</v>
      </c>
      <c r="DD736" s="151">
        <f t="shared" si="659"/>
        <v>0</v>
      </c>
      <c r="DE736" s="151">
        <f t="shared" si="660"/>
        <v>0</v>
      </c>
      <c r="DF736" s="151">
        <f t="shared" si="661"/>
        <v>0</v>
      </c>
      <c r="DG736" s="151">
        <f t="shared" si="662"/>
        <v>0</v>
      </c>
      <c r="DH736" s="151">
        <f t="shared" si="663"/>
        <v>0</v>
      </c>
      <c r="DI736" s="151">
        <f t="shared" si="664"/>
        <v>0</v>
      </c>
      <c r="DJ736" s="151">
        <f t="shared" si="665"/>
        <v>0</v>
      </c>
      <c r="DK736" s="151">
        <f t="shared" si="666"/>
        <v>0</v>
      </c>
      <c r="DL736" s="151">
        <f t="shared" si="667"/>
        <v>0</v>
      </c>
      <c r="DM736" s="151">
        <f t="shared" si="668"/>
        <v>0</v>
      </c>
      <c r="DN736" s="151">
        <f t="shared" si="669"/>
        <v>0</v>
      </c>
      <c r="DO736" s="156">
        <f t="shared" si="670"/>
        <v>0</v>
      </c>
      <c r="DP736" s="173" t="str">
        <f t="shared" si="671"/>
        <v/>
      </c>
      <c r="DQ736" s="157" t="str">
        <f t="shared" si="672"/>
        <v/>
      </c>
      <c r="DR736" s="158" t="str">
        <f>IFERROR(IFERROR(IFERROR(_xlfn.XLOOKUP(DP736,#REF!,#REF!,,,),_xlfn.XLOOKUP(DP736,#REF!,#REF!,,,)),_xlfn.XLOOKUP(DP736,#REF!,#REF!,,,)),"N/A")</f>
        <v>N/A</v>
      </c>
      <c r="DS736" s="159"/>
      <c r="DT736" s="160"/>
      <c r="DU736" s="161"/>
      <c r="DV736" s="162"/>
      <c r="DW736" s="163">
        <f>IFERROR(IFERROR(IFERROR(_xlfn.XLOOKUP(DP736,#REF!,#REF!,,,),_xlfn.XLOOKUP(DP736,#REF!,#REF!,,,)),_xlfn.XLOOKUP(DP736,#REF!,#REF!,,,)),0)</f>
        <v>0</v>
      </c>
      <c r="DX736" s="164"/>
      <c r="DY736" s="165">
        <f t="shared" si="673"/>
        <v>0</v>
      </c>
      <c r="DZ736" s="166"/>
      <c r="EA736" s="167">
        <f t="shared" si="674"/>
        <v>0</v>
      </c>
      <c r="EB736" s="168">
        <f t="shared" si="675"/>
        <v>0</v>
      </c>
      <c r="EC736" s="168">
        <f t="shared" si="676"/>
        <v>0</v>
      </c>
      <c r="ED736" s="169"/>
      <c r="EE736" s="170">
        <f t="shared" si="677"/>
        <v>0</v>
      </c>
      <c r="EF736" s="170" t="str">
        <f>IFERROR(IF(DY736&gt;((_xlfn.XLOOKUP(DQ736,TOPES!B:B,TOPES!C:C,,,)*INDEXACIÓN!CI736)),"SUPERA TOPES DEL HV",0),"HV NO ENCONTRADO")</f>
        <v>HV NO ENCONTRADO</v>
      </c>
      <c r="EG736" s="170">
        <f t="shared" si="678"/>
        <v>0</v>
      </c>
      <c r="EH736" s="170">
        <f>IF(SUMIF($M:$M,#REF!,$DY:$DY)&gt;$EH$8,"CONSULTA DIAN",0)</f>
        <v>0</v>
      </c>
      <c r="EI736" s="171">
        <f t="shared" si="679"/>
        <v>0</v>
      </c>
      <c r="EJ736" s="172"/>
    </row>
    <row r="737" spans="1:140" x14ac:dyDescent="0.25">
      <c r="A737" s="133" t="str">
        <f t="shared" si="629"/>
        <v>19000100728</v>
      </c>
      <c r="B737" s="134"/>
      <c r="C737" s="134"/>
      <c r="D737" s="135">
        <f>_xlfn.XLOOKUP(C737,TOPES!L:L,TOPES!M:M,,,)</f>
        <v>0</v>
      </c>
      <c r="E737" s="136">
        <v>728</v>
      </c>
      <c r="F737" s="134"/>
      <c r="G737" s="134"/>
      <c r="H737" s="134"/>
      <c r="I737" s="134"/>
      <c r="J737" s="134"/>
      <c r="K737" s="134"/>
      <c r="L737" s="134"/>
      <c r="M737" s="137"/>
      <c r="N737" s="134"/>
      <c r="O737" s="137" t="str">
        <f t="shared" si="630"/>
        <v/>
      </c>
      <c r="P737" s="138"/>
      <c r="Q737" s="139"/>
      <c r="R737" s="140">
        <f>IFERROR(IF(VLOOKUP(YEAR($D737),SMMLV!$A$2:$C$44,3,0)*$P737=$Q737,$Q737,IF($P737="",$Q737,VLOOKUP(YEAR($D737),SMMLV!$A$2:$C$44,3,0)*$P737)),0)</f>
        <v>0</v>
      </c>
      <c r="S737" s="141"/>
      <c r="T737" s="142"/>
      <c r="U737" s="143"/>
      <c r="V737" s="144"/>
      <c r="W737" s="145">
        <f>IFERROR(SUM(IF(VLOOKUP(YEAR($D737),SMMLV!$A$2:$C$44,3,0)*S737=T737,T737,IF(S737="",T737,VLOOKUP(YEAR($D737),SMMLV!$A$2:$C$44,3,0)*S737)),IF(VLOOKUP(YEAR($D737),SMMLV!$A$2:$C$44,3,0)*U737=V737,V737,IF(U737="",V737,VLOOKUP(YEAR($D737),SMMLV!$A$2:$C$44,3,0)*U737))),0)</f>
        <v>0</v>
      </c>
      <c r="X737" s="146"/>
      <c r="Y737" s="139"/>
      <c r="Z737" s="140">
        <f>IFERROR(IF(VLOOKUP(YEAR($D737),SMMLV!$A$2:$C$44,3,0)*$X737=$Y737,$Y737,IF($X737="",$Y737,VLOOKUP(YEAR($D737),SMMLV!$A$2:$C$44,3,0)*$X737)),0)</f>
        <v>0</v>
      </c>
      <c r="AA737" s="147"/>
      <c r="AB737" s="142"/>
      <c r="AC737" s="140">
        <f>IFERROR(IF(VLOOKUP(YEAR($D737),SMMLV!$A$2:$C$44,3,0)*$AA737=$AB737,$AB737,IF($AA737="",$AB737,VLOOKUP(YEAR($D737),SMMLV!$A$2:$C$44,3,0)*$AA737)),0)</f>
        <v>0</v>
      </c>
      <c r="AD737" s="147"/>
      <c r="AE737" s="142"/>
      <c r="AF737" s="140">
        <f>IFERROR(IF(VLOOKUP(YEAR($D737),SMMLV!$A$2:$C$44,3,0)*$AD737=$AE737,$AE737,IF($AD737="",$AE737,VLOOKUP(YEAR($D737),SMMLV!$A$2:$C$44,3,0)*$AD737)),0)</f>
        <v>0</v>
      </c>
      <c r="AG737" s="134"/>
      <c r="AH737" s="145">
        <f t="shared" si="631"/>
        <v>0</v>
      </c>
      <c r="AI737" s="138"/>
      <c r="AJ737" s="139"/>
      <c r="AK737" s="140">
        <f>IFERROR(IF(VLOOKUP(YEAR($D737),SMMLV!$A$2:$C$44,3,0)*$AI737=AJ737,AJ737,IF($AI737="",AJ737,VLOOKUP(YEAR($D737),SMMLV!$A$2:$C$44,3,0)*$AI737)),0)</f>
        <v>0</v>
      </c>
      <c r="AL737" s="141"/>
      <c r="AM737" s="142"/>
      <c r="AN737" s="147"/>
      <c r="AO737" s="144"/>
      <c r="AP737" s="145">
        <f>IFERROR(SUM(IF(VLOOKUP(YEAR($D737),SMMLV!$A$2:$C$44,3,0)*AL737=AM737,AM737,IF(AL737="",AM737,VLOOKUP(YEAR($D737),SMMLV!$A$2:$C$44,3,0)*AL737)),IF(VLOOKUP(YEAR($D737),SMMLV!$A$2:$C$44,3,0)*AN737=AO737,AO737,IF(AN737="",AO737,VLOOKUP(YEAR($D737),SMMLV!$A$2:$C$44,3,0)*AN737))),0)</f>
        <v>0</v>
      </c>
      <c r="AQ737" s="148"/>
      <c r="AR737" s="142"/>
      <c r="AS737" s="140">
        <f>IFERROR(IF(VLOOKUP(YEAR($D737),SMMLV!$A$2:$C$44,3,0)*AQ737=AR737,AR737,IF(AQ737="",AR737,VLOOKUP(YEAR($D737),SMMLV!$A$2:$C$44,3,0)*AQ737)),0)</f>
        <v>0</v>
      </c>
      <c r="AT737" s="147"/>
      <c r="AU737" s="142"/>
      <c r="AV737" s="140">
        <f>IFERROR(IF(VLOOKUP(YEAR($D737),SMMLV!$A$2:$C$44,3,0)*AT737=AU737,AU737,IF(AT737="",AU737,VLOOKUP(YEAR($D737),SMMLV!$A$2:$C$44,3,0)*AT737)),0)</f>
        <v>0</v>
      </c>
      <c r="AW737" s="147"/>
      <c r="AX737" s="142"/>
      <c r="AY737" s="140">
        <f>IFERROR(IF(VLOOKUP(YEAR($D737),SMMLV!$A$2:$C$44,3,0)*AW737=AX737,AX737,IF(AW737="",AX737,VLOOKUP(YEAR($D737),SMMLV!$A$2:$C$44,3,0)*AW737)),0)</f>
        <v>0</v>
      </c>
      <c r="AZ737" s="134"/>
      <c r="BA737" s="145">
        <f t="shared" si="632"/>
        <v>0</v>
      </c>
      <c r="BB737" s="138"/>
      <c r="BC737" s="139"/>
      <c r="BD737" s="140">
        <f>IFERROR(IF(VLOOKUP(YEAR($D737),SMMLV!$A$2:$C$44,3,0)*BB737=BC737,BC737,IF(BB737="",BC737,VLOOKUP(YEAR($D737),SMMLV!$A$2:$C$44,3,0)*BB737)),0)</f>
        <v>0</v>
      </c>
      <c r="BE737" s="141"/>
      <c r="BF737" s="142"/>
      <c r="BG737" s="147"/>
      <c r="BH737" s="144"/>
      <c r="BI737" s="145">
        <f>IFERROR(SUM(IF(VLOOKUP(YEAR($D737),SMMLV!$A$2:$C$44,3,0)*BE737=BF737,BF737,IF(BE737="",BF737,VLOOKUP(YEAR($D737),SMMLV!$A$2:$C$44,3,0)*BE737)),IF(VLOOKUP(YEAR($D737),SMMLV!$A$2:$C$44,3,0)*BG737=BH737,BH737,IF(BG737="",BH737,VLOOKUP(YEAR($D737),SMMLV!$A$2:$C$44,3,0)*BG737))),0)</f>
        <v>0</v>
      </c>
      <c r="BJ737" s="149"/>
      <c r="BK737" s="150"/>
      <c r="BL737" s="140">
        <f>IFERROR(IF(VLOOKUP(YEAR($D737),SMMLV!$A$2:$C$44,3,0)*BJ737=BK737,BK737,IF(BJ737="",BK737,VLOOKUP(YEAR($D737),SMMLV!$A$2:$C$44,3,0)*BJ737)),0)</f>
        <v>0</v>
      </c>
      <c r="BM737" s="147"/>
      <c r="BN737" s="142"/>
      <c r="BO737" s="140">
        <f>IFERROR(IF(VLOOKUP(YEAR($D737),SMMLV!$A$2:$C$44,3,0)*BM737=BN737,BN737,IF(BM737="",BN737,VLOOKUP(YEAR($D737),SMMLV!$A$2:$C$44,3,0)*BM737)),0)</f>
        <v>0</v>
      </c>
      <c r="BP737" s="147"/>
      <c r="BQ737" s="142"/>
      <c r="BR737" s="140">
        <f>IFERROR(IF(VLOOKUP(YEAR($D737),SMMLV!$A$2:$C$44,3,0)*BP737=BQ737,BQ737,IF(BP737="",BQ737,VLOOKUP(YEAR($D737),SMMLV!$A$2:$C$44,3,0)*BP737)),0)</f>
        <v>0</v>
      </c>
      <c r="BS737" s="134"/>
      <c r="BT737" s="145">
        <f t="shared" si="633"/>
        <v>0</v>
      </c>
      <c r="BU737" s="151">
        <f t="shared" si="634"/>
        <v>0</v>
      </c>
      <c r="BV737" s="151">
        <f t="shared" si="635"/>
        <v>0</v>
      </c>
      <c r="BW737" s="151">
        <f t="shared" si="636"/>
        <v>0</v>
      </c>
      <c r="BX737" s="151">
        <f t="shared" si="637"/>
        <v>0</v>
      </c>
      <c r="BY737" s="151">
        <f t="shared" si="638"/>
        <v>0</v>
      </c>
      <c r="BZ737" s="151">
        <f t="shared" si="626"/>
        <v>0</v>
      </c>
      <c r="CA737" s="134"/>
      <c r="CB737" s="134"/>
      <c r="CC737" s="134"/>
      <c r="CD737" s="152">
        <f t="shared" si="627"/>
        <v>0</v>
      </c>
      <c r="CE737" s="153">
        <f>IFERROR(INDEX(IPC!$A$11:$Y$22,MATCH(PROPER(TEXT(CD737,"mmmm")),IPC!$A$11:$A$22,0),MATCH(YEAR(CD737),IPC!$A$10:$Y$10,0)),0)</f>
        <v>0</v>
      </c>
      <c r="CF737" s="154">
        <v>67804</v>
      </c>
      <c r="CG737" s="153">
        <f>IFERROR(INDEX(IPC!$A$11:$Y$22,MATCH(PROPER(TEXT(CF737,"mmmm")),IPC!$A$11:$A$22,0),MATCH(YEAR(CF737),IPC!$A$10:$Y$10,0)),0)</f>
        <v>0</v>
      </c>
      <c r="CH737" s="155">
        <f t="shared" si="628"/>
        <v>0</v>
      </c>
      <c r="CI737" s="145">
        <v>1751632</v>
      </c>
      <c r="CJ737" s="151">
        <f t="shared" si="639"/>
        <v>0</v>
      </c>
      <c r="CK737" s="151">
        <f t="shared" si="640"/>
        <v>0</v>
      </c>
      <c r="CL737" s="151">
        <f t="shared" si="641"/>
        <v>0</v>
      </c>
      <c r="CM737" s="151">
        <f t="shared" si="642"/>
        <v>0</v>
      </c>
      <c r="CN737" s="151">
        <f t="shared" si="643"/>
        <v>0</v>
      </c>
      <c r="CO737" s="151">
        <f t="shared" si="644"/>
        <v>0</v>
      </c>
      <c r="CP737" s="151">
        <f t="shared" si="645"/>
        <v>0</v>
      </c>
      <c r="CQ737" s="151">
        <f t="shared" si="646"/>
        <v>0</v>
      </c>
      <c r="CR737" s="151">
        <f t="shared" si="647"/>
        <v>0</v>
      </c>
      <c r="CS737" s="151">
        <f t="shared" si="648"/>
        <v>0</v>
      </c>
      <c r="CT737" s="151">
        <f t="shared" si="649"/>
        <v>0</v>
      </c>
      <c r="CU737" s="151">
        <f t="shared" si="650"/>
        <v>0</v>
      </c>
      <c r="CV737" s="151">
        <f t="shared" si="651"/>
        <v>0</v>
      </c>
      <c r="CW737" s="151">
        <f t="shared" si="652"/>
        <v>0</v>
      </c>
      <c r="CX737" s="151">
        <f t="shared" si="653"/>
        <v>0</v>
      </c>
      <c r="CY737" s="151">
        <f t="shared" si="654"/>
        <v>0</v>
      </c>
      <c r="CZ737" s="151">
        <f t="shared" si="655"/>
        <v>0</v>
      </c>
      <c r="DA737" s="151">
        <f t="shared" si="656"/>
        <v>0</v>
      </c>
      <c r="DB737" s="151">
        <f t="shared" si="657"/>
        <v>0</v>
      </c>
      <c r="DC737" s="151">
        <f t="shared" si="658"/>
        <v>0</v>
      </c>
      <c r="DD737" s="151">
        <f t="shared" si="659"/>
        <v>0</v>
      </c>
      <c r="DE737" s="151">
        <f t="shared" si="660"/>
        <v>0</v>
      </c>
      <c r="DF737" s="151">
        <f t="shared" si="661"/>
        <v>0</v>
      </c>
      <c r="DG737" s="151">
        <f t="shared" si="662"/>
        <v>0</v>
      </c>
      <c r="DH737" s="151">
        <f t="shared" si="663"/>
        <v>0</v>
      </c>
      <c r="DI737" s="151">
        <f t="shared" si="664"/>
        <v>0</v>
      </c>
      <c r="DJ737" s="151">
        <f t="shared" si="665"/>
        <v>0</v>
      </c>
      <c r="DK737" s="151">
        <f t="shared" si="666"/>
        <v>0</v>
      </c>
      <c r="DL737" s="151">
        <f t="shared" si="667"/>
        <v>0</v>
      </c>
      <c r="DM737" s="151">
        <f t="shared" si="668"/>
        <v>0</v>
      </c>
      <c r="DN737" s="151">
        <f t="shared" si="669"/>
        <v>0</v>
      </c>
      <c r="DO737" s="156">
        <f t="shared" si="670"/>
        <v>0</v>
      </c>
      <c r="DP737" s="173" t="str">
        <f t="shared" si="671"/>
        <v/>
      </c>
      <c r="DQ737" s="157" t="str">
        <f t="shared" si="672"/>
        <v/>
      </c>
      <c r="DR737" s="158" t="str">
        <f>IFERROR(IFERROR(IFERROR(_xlfn.XLOOKUP(DP737,#REF!,#REF!,,,),_xlfn.XLOOKUP(DP737,#REF!,#REF!,,,)),_xlfn.XLOOKUP(DP737,#REF!,#REF!,,,)),"N/A")</f>
        <v>N/A</v>
      </c>
      <c r="DS737" s="159"/>
      <c r="DT737" s="160"/>
      <c r="DU737" s="161"/>
      <c r="DV737" s="162"/>
      <c r="DW737" s="163">
        <f>IFERROR(IFERROR(IFERROR(_xlfn.XLOOKUP(DP737,#REF!,#REF!,,,),_xlfn.XLOOKUP(DP737,#REF!,#REF!,,,)),_xlfn.XLOOKUP(DP737,#REF!,#REF!,,,)),0)</f>
        <v>0</v>
      </c>
      <c r="DX737" s="164"/>
      <c r="DY737" s="165">
        <f t="shared" si="673"/>
        <v>0</v>
      </c>
      <c r="DZ737" s="166"/>
      <c r="EA737" s="167">
        <f t="shared" si="674"/>
        <v>0</v>
      </c>
      <c r="EB737" s="168">
        <f t="shared" si="675"/>
        <v>0</v>
      </c>
      <c r="EC737" s="168">
        <f t="shared" si="676"/>
        <v>0</v>
      </c>
      <c r="ED737" s="169"/>
      <c r="EE737" s="170">
        <f t="shared" si="677"/>
        <v>0</v>
      </c>
      <c r="EF737" s="170" t="str">
        <f>IFERROR(IF(DY737&gt;((_xlfn.XLOOKUP(DQ737,TOPES!B:B,TOPES!C:C,,,)*INDEXACIÓN!CI737)),"SUPERA TOPES DEL HV",0),"HV NO ENCONTRADO")</f>
        <v>HV NO ENCONTRADO</v>
      </c>
      <c r="EG737" s="170">
        <f t="shared" si="678"/>
        <v>0</v>
      </c>
      <c r="EH737" s="170">
        <f>IF(SUMIF($M:$M,#REF!,$DY:$DY)&gt;$EH$8,"CONSULTA DIAN",0)</f>
        <v>0</v>
      </c>
      <c r="EI737" s="171">
        <f t="shared" si="679"/>
        <v>0</v>
      </c>
      <c r="EJ737" s="172"/>
    </row>
    <row r="738" spans="1:140" x14ac:dyDescent="0.25">
      <c r="A738" s="133" t="str">
        <f t="shared" si="629"/>
        <v>19000100729</v>
      </c>
      <c r="B738" s="134"/>
      <c r="C738" s="134"/>
      <c r="D738" s="135">
        <f>_xlfn.XLOOKUP(C738,TOPES!L:L,TOPES!M:M,,,)</f>
        <v>0</v>
      </c>
      <c r="E738" s="136">
        <v>729</v>
      </c>
      <c r="F738" s="134"/>
      <c r="G738" s="134"/>
      <c r="H738" s="134"/>
      <c r="I738" s="134"/>
      <c r="J738" s="134"/>
      <c r="K738" s="134"/>
      <c r="L738" s="134"/>
      <c r="M738" s="137"/>
      <c r="N738" s="134"/>
      <c r="O738" s="137" t="str">
        <f t="shared" si="630"/>
        <v/>
      </c>
      <c r="P738" s="138"/>
      <c r="Q738" s="139"/>
      <c r="R738" s="140">
        <f>IFERROR(IF(VLOOKUP(YEAR($D738),SMMLV!$A$2:$C$44,3,0)*$P738=$Q738,$Q738,IF($P738="",$Q738,VLOOKUP(YEAR($D738),SMMLV!$A$2:$C$44,3,0)*$P738)),0)</f>
        <v>0</v>
      </c>
      <c r="S738" s="141"/>
      <c r="T738" s="142"/>
      <c r="U738" s="143"/>
      <c r="V738" s="144"/>
      <c r="W738" s="145">
        <f>IFERROR(SUM(IF(VLOOKUP(YEAR($D738),SMMLV!$A$2:$C$44,3,0)*S738=T738,T738,IF(S738="",T738,VLOOKUP(YEAR($D738),SMMLV!$A$2:$C$44,3,0)*S738)),IF(VLOOKUP(YEAR($D738),SMMLV!$A$2:$C$44,3,0)*U738=V738,V738,IF(U738="",V738,VLOOKUP(YEAR($D738),SMMLV!$A$2:$C$44,3,0)*U738))),0)</f>
        <v>0</v>
      </c>
      <c r="X738" s="146"/>
      <c r="Y738" s="139"/>
      <c r="Z738" s="140">
        <f>IFERROR(IF(VLOOKUP(YEAR($D738),SMMLV!$A$2:$C$44,3,0)*$X738=$Y738,$Y738,IF($X738="",$Y738,VLOOKUP(YEAR($D738),SMMLV!$A$2:$C$44,3,0)*$X738)),0)</f>
        <v>0</v>
      </c>
      <c r="AA738" s="147"/>
      <c r="AB738" s="142"/>
      <c r="AC738" s="140">
        <f>IFERROR(IF(VLOOKUP(YEAR($D738),SMMLV!$A$2:$C$44,3,0)*$AA738=$AB738,$AB738,IF($AA738="",$AB738,VLOOKUP(YEAR($D738),SMMLV!$A$2:$C$44,3,0)*$AA738)),0)</f>
        <v>0</v>
      </c>
      <c r="AD738" s="147"/>
      <c r="AE738" s="142"/>
      <c r="AF738" s="140">
        <f>IFERROR(IF(VLOOKUP(YEAR($D738),SMMLV!$A$2:$C$44,3,0)*$AD738=$AE738,$AE738,IF($AD738="",$AE738,VLOOKUP(YEAR($D738),SMMLV!$A$2:$C$44,3,0)*$AD738)),0)</f>
        <v>0</v>
      </c>
      <c r="AG738" s="134"/>
      <c r="AH738" s="145">
        <f t="shared" si="631"/>
        <v>0</v>
      </c>
      <c r="AI738" s="138"/>
      <c r="AJ738" s="139"/>
      <c r="AK738" s="140">
        <f>IFERROR(IF(VLOOKUP(YEAR($D738),SMMLV!$A$2:$C$44,3,0)*$AI738=AJ738,AJ738,IF($AI738="",AJ738,VLOOKUP(YEAR($D738),SMMLV!$A$2:$C$44,3,0)*$AI738)),0)</f>
        <v>0</v>
      </c>
      <c r="AL738" s="141"/>
      <c r="AM738" s="142"/>
      <c r="AN738" s="147"/>
      <c r="AO738" s="144"/>
      <c r="AP738" s="145">
        <f>IFERROR(SUM(IF(VLOOKUP(YEAR($D738),SMMLV!$A$2:$C$44,3,0)*AL738=AM738,AM738,IF(AL738="",AM738,VLOOKUP(YEAR($D738),SMMLV!$A$2:$C$44,3,0)*AL738)),IF(VLOOKUP(YEAR($D738),SMMLV!$A$2:$C$44,3,0)*AN738=AO738,AO738,IF(AN738="",AO738,VLOOKUP(YEAR($D738),SMMLV!$A$2:$C$44,3,0)*AN738))),0)</f>
        <v>0</v>
      </c>
      <c r="AQ738" s="148"/>
      <c r="AR738" s="142"/>
      <c r="AS738" s="140">
        <f>IFERROR(IF(VLOOKUP(YEAR($D738),SMMLV!$A$2:$C$44,3,0)*AQ738=AR738,AR738,IF(AQ738="",AR738,VLOOKUP(YEAR($D738),SMMLV!$A$2:$C$44,3,0)*AQ738)),0)</f>
        <v>0</v>
      </c>
      <c r="AT738" s="147"/>
      <c r="AU738" s="142"/>
      <c r="AV738" s="140">
        <f>IFERROR(IF(VLOOKUP(YEAR($D738),SMMLV!$A$2:$C$44,3,0)*AT738=AU738,AU738,IF(AT738="",AU738,VLOOKUP(YEAR($D738),SMMLV!$A$2:$C$44,3,0)*AT738)),0)</f>
        <v>0</v>
      </c>
      <c r="AW738" s="147"/>
      <c r="AX738" s="142"/>
      <c r="AY738" s="140">
        <f>IFERROR(IF(VLOOKUP(YEAR($D738),SMMLV!$A$2:$C$44,3,0)*AW738=AX738,AX738,IF(AW738="",AX738,VLOOKUP(YEAR($D738),SMMLV!$A$2:$C$44,3,0)*AW738)),0)</f>
        <v>0</v>
      </c>
      <c r="AZ738" s="134"/>
      <c r="BA738" s="145">
        <f t="shared" si="632"/>
        <v>0</v>
      </c>
      <c r="BB738" s="138"/>
      <c r="BC738" s="139"/>
      <c r="BD738" s="140">
        <f>IFERROR(IF(VLOOKUP(YEAR($D738),SMMLV!$A$2:$C$44,3,0)*BB738=BC738,BC738,IF(BB738="",BC738,VLOOKUP(YEAR($D738),SMMLV!$A$2:$C$44,3,0)*BB738)),0)</f>
        <v>0</v>
      </c>
      <c r="BE738" s="141"/>
      <c r="BF738" s="142"/>
      <c r="BG738" s="147"/>
      <c r="BH738" s="144"/>
      <c r="BI738" s="145">
        <f>IFERROR(SUM(IF(VLOOKUP(YEAR($D738),SMMLV!$A$2:$C$44,3,0)*BE738=BF738,BF738,IF(BE738="",BF738,VLOOKUP(YEAR($D738),SMMLV!$A$2:$C$44,3,0)*BE738)),IF(VLOOKUP(YEAR($D738),SMMLV!$A$2:$C$44,3,0)*BG738=BH738,BH738,IF(BG738="",BH738,VLOOKUP(YEAR($D738),SMMLV!$A$2:$C$44,3,0)*BG738))),0)</f>
        <v>0</v>
      </c>
      <c r="BJ738" s="149"/>
      <c r="BK738" s="150"/>
      <c r="BL738" s="140">
        <f>IFERROR(IF(VLOOKUP(YEAR($D738),SMMLV!$A$2:$C$44,3,0)*BJ738=BK738,BK738,IF(BJ738="",BK738,VLOOKUP(YEAR($D738),SMMLV!$A$2:$C$44,3,0)*BJ738)),0)</f>
        <v>0</v>
      </c>
      <c r="BM738" s="147"/>
      <c r="BN738" s="142"/>
      <c r="BO738" s="140">
        <f>IFERROR(IF(VLOOKUP(YEAR($D738),SMMLV!$A$2:$C$44,3,0)*BM738=BN738,BN738,IF(BM738="",BN738,VLOOKUP(YEAR($D738),SMMLV!$A$2:$C$44,3,0)*BM738)),0)</f>
        <v>0</v>
      </c>
      <c r="BP738" s="147"/>
      <c r="BQ738" s="142"/>
      <c r="BR738" s="140">
        <f>IFERROR(IF(VLOOKUP(YEAR($D738),SMMLV!$A$2:$C$44,3,0)*BP738=BQ738,BQ738,IF(BP738="",BQ738,VLOOKUP(YEAR($D738),SMMLV!$A$2:$C$44,3,0)*BP738)),0)</f>
        <v>0</v>
      </c>
      <c r="BS738" s="134"/>
      <c r="BT738" s="145">
        <f t="shared" si="633"/>
        <v>0</v>
      </c>
      <c r="BU738" s="151">
        <f t="shared" si="634"/>
        <v>0</v>
      </c>
      <c r="BV738" s="151">
        <f t="shared" si="635"/>
        <v>0</v>
      </c>
      <c r="BW738" s="151">
        <f t="shared" si="636"/>
        <v>0</v>
      </c>
      <c r="BX738" s="151">
        <f t="shared" si="637"/>
        <v>0</v>
      </c>
      <c r="BY738" s="151">
        <f t="shared" si="638"/>
        <v>0</v>
      </c>
      <c r="BZ738" s="151">
        <f t="shared" si="626"/>
        <v>0</v>
      </c>
      <c r="CA738" s="134"/>
      <c r="CB738" s="134"/>
      <c r="CC738" s="134"/>
      <c r="CD738" s="152">
        <f t="shared" si="627"/>
        <v>0</v>
      </c>
      <c r="CE738" s="153">
        <f>IFERROR(INDEX(IPC!$A$11:$Y$22,MATCH(PROPER(TEXT(CD738,"mmmm")),IPC!$A$11:$A$22,0),MATCH(YEAR(CD738),IPC!$A$10:$Y$10,0)),0)</f>
        <v>0</v>
      </c>
      <c r="CF738" s="154">
        <v>67835</v>
      </c>
      <c r="CG738" s="153">
        <f>IFERROR(INDEX(IPC!$A$11:$Y$22,MATCH(PROPER(TEXT(CF738,"mmmm")),IPC!$A$11:$A$22,0),MATCH(YEAR(CF738),IPC!$A$10:$Y$10,0)),0)</f>
        <v>0</v>
      </c>
      <c r="CH738" s="155">
        <f t="shared" si="628"/>
        <v>0</v>
      </c>
      <c r="CI738" s="145">
        <v>1751633</v>
      </c>
      <c r="CJ738" s="151">
        <f t="shared" si="639"/>
        <v>0</v>
      </c>
      <c r="CK738" s="151">
        <f t="shared" si="640"/>
        <v>0</v>
      </c>
      <c r="CL738" s="151">
        <f t="shared" si="641"/>
        <v>0</v>
      </c>
      <c r="CM738" s="151">
        <f t="shared" si="642"/>
        <v>0</v>
      </c>
      <c r="CN738" s="151">
        <f t="shared" si="643"/>
        <v>0</v>
      </c>
      <c r="CO738" s="151">
        <f t="shared" si="644"/>
        <v>0</v>
      </c>
      <c r="CP738" s="151">
        <f t="shared" si="645"/>
        <v>0</v>
      </c>
      <c r="CQ738" s="151">
        <f t="shared" si="646"/>
        <v>0</v>
      </c>
      <c r="CR738" s="151">
        <f t="shared" si="647"/>
        <v>0</v>
      </c>
      <c r="CS738" s="151">
        <f t="shared" si="648"/>
        <v>0</v>
      </c>
      <c r="CT738" s="151">
        <f t="shared" si="649"/>
        <v>0</v>
      </c>
      <c r="CU738" s="151">
        <f t="shared" si="650"/>
        <v>0</v>
      </c>
      <c r="CV738" s="151">
        <f t="shared" si="651"/>
        <v>0</v>
      </c>
      <c r="CW738" s="151">
        <f t="shared" si="652"/>
        <v>0</v>
      </c>
      <c r="CX738" s="151">
        <f t="shared" si="653"/>
        <v>0</v>
      </c>
      <c r="CY738" s="151">
        <f t="shared" si="654"/>
        <v>0</v>
      </c>
      <c r="CZ738" s="151">
        <f t="shared" si="655"/>
        <v>0</v>
      </c>
      <c r="DA738" s="151">
        <f t="shared" si="656"/>
        <v>0</v>
      </c>
      <c r="DB738" s="151">
        <f t="shared" si="657"/>
        <v>0</v>
      </c>
      <c r="DC738" s="151">
        <f t="shared" si="658"/>
        <v>0</v>
      </c>
      <c r="DD738" s="151">
        <f t="shared" si="659"/>
        <v>0</v>
      </c>
      <c r="DE738" s="151">
        <f t="shared" si="660"/>
        <v>0</v>
      </c>
      <c r="DF738" s="151">
        <f t="shared" si="661"/>
        <v>0</v>
      </c>
      <c r="DG738" s="151">
        <f t="shared" si="662"/>
        <v>0</v>
      </c>
      <c r="DH738" s="151">
        <f t="shared" si="663"/>
        <v>0</v>
      </c>
      <c r="DI738" s="151">
        <f t="shared" si="664"/>
        <v>0</v>
      </c>
      <c r="DJ738" s="151">
        <f t="shared" si="665"/>
        <v>0</v>
      </c>
      <c r="DK738" s="151">
        <f t="shared" si="666"/>
        <v>0</v>
      </c>
      <c r="DL738" s="151">
        <f t="shared" si="667"/>
        <v>0</v>
      </c>
      <c r="DM738" s="151">
        <f t="shared" si="668"/>
        <v>0</v>
      </c>
      <c r="DN738" s="151">
        <f t="shared" si="669"/>
        <v>0</v>
      </c>
      <c r="DO738" s="156">
        <f t="shared" si="670"/>
        <v>0</v>
      </c>
      <c r="DP738" s="173" t="str">
        <f t="shared" si="671"/>
        <v/>
      </c>
      <c r="DQ738" s="157" t="str">
        <f t="shared" si="672"/>
        <v/>
      </c>
      <c r="DR738" s="158" t="str">
        <f>IFERROR(IFERROR(IFERROR(_xlfn.XLOOKUP(DP738,#REF!,#REF!,,,),_xlfn.XLOOKUP(DP738,#REF!,#REF!,,,)),_xlfn.XLOOKUP(DP738,#REF!,#REF!,,,)),"N/A")</f>
        <v>N/A</v>
      </c>
      <c r="DS738" s="159"/>
      <c r="DT738" s="160"/>
      <c r="DU738" s="161"/>
      <c r="DV738" s="162"/>
      <c r="DW738" s="163">
        <f>IFERROR(IFERROR(IFERROR(_xlfn.XLOOKUP(DP738,#REF!,#REF!,,,),_xlfn.XLOOKUP(DP738,#REF!,#REF!,,,)),_xlfn.XLOOKUP(DP738,#REF!,#REF!,,,)),0)</f>
        <v>0</v>
      </c>
      <c r="DX738" s="164"/>
      <c r="DY738" s="165">
        <f t="shared" si="673"/>
        <v>0</v>
      </c>
      <c r="DZ738" s="166"/>
      <c r="EA738" s="167">
        <f t="shared" si="674"/>
        <v>0</v>
      </c>
      <c r="EB738" s="168">
        <f t="shared" si="675"/>
        <v>0</v>
      </c>
      <c r="EC738" s="168">
        <f t="shared" si="676"/>
        <v>0</v>
      </c>
      <c r="ED738" s="169"/>
      <c r="EE738" s="170">
        <f t="shared" si="677"/>
        <v>0</v>
      </c>
      <c r="EF738" s="170" t="str">
        <f>IFERROR(IF(DY738&gt;((_xlfn.XLOOKUP(DQ738,TOPES!B:B,TOPES!C:C,,,)*INDEXACIÓN!CI738)),"SUPERA TOPES DEL HV",0),"HV NO ENCONTRADO")</f>
        <v>HV NO ENCONTRADO</v>
      </c>
      <c r="EG738" s="170">
        <f t="shared" si="678"/>
        <v>0</v>
      </c>
      <c r="EH738" s="170">
        <f>IF(SUMIF($M:$M,#REF!,$DY:$DY)&gt;$EH$8,"CONSULTA DIAN",0)</f>
        <v>0</v>
      </c>
      <c r="EI738" s="171">
        <f t="shared" si="679"/>
        <v>0</v>
      </c>
      <c r="EJ738" s="172"/>
    </row>
    <row r="739" spans="1:140" x14ac:dyDescent="0.25">
      <c r="A739" s="133" t="str">
        <f t="shared" si="629"/>
        <v>19000100730</v>
      </c>
      <c r="B739" s="134"/>
      <c r="C739" s="134"/>
      <c r="D739" s="135">
        <f>_xlfn.XLOOKUP(C739,TOPES!L:L,TOPES!M:M,,,)</f>
        <v>0</v>
      </c>
      <c r="E739" s="136">
        <v>730</v>
      </c>
      <c r="F739" s="134"/>
      <c r="G739" s="134"/>
      <c r="H739" s="134"/>
      <c r="I739" s="134"/>
      <c r="J739" s="134"/>
      <c r="K739" s="134"/>
      <c r="L739" s="134"/>
      <c r="M739" s="137"/>
      <c r="N739" s="134"/>
      <c r="O739" s="137" t="str">
        <f t="shared" si="630"/>
        <v/>
      </c>
      <c r="P739" s="138"/>
      <c r="Q739" s="139"/>
      <c r="R739" s="140">
        <f>IFERROR(IF(VLOOKUP(YEAR($D739),SMMLV!$A$2:$C$44,3,0)*$P739=$Q739,$Q739,IF($P739="",$Q739,VLOOKUP(YEAR($D739),SMMLV!$A$2:$C$44,3,0)*$P739)),0)</f>
        <v>0</v>
      </c>
      <c r="S739" s="141"/>
      <c r="T739" s="142"/>
      <c r="U739" s="143"/>
      <c r="V739" s="144"/>
      <c r="W739" s="145">
        <f>IFERROR(SUM(IF(VLOOKUP(YEAR($D739),SMMLV!$A$2:$C$44,3,0)*S739=T739,T739,IF(S739="",T739,VLOOKUP(YEAR($D739),SMMLV!$A$2:$C$44,3,0)*S739)),IF(VLOOKUP(YEAR($D739),SMMLV!$A$2:$C$44,3,0)*U739=V739,V739,IF(U739="",V739,VLOOKUP(YEAR($D739),SMMLV!$A$2:$C$44,3,0)*U739))),0)</f>
        <v>0</v>
      </c>
      <c r="X739" s="146"/>
      <c r="Y739" s="139"/>
      <c r="Z739" s="140">
        <f>IFERROR(IF(VLOOKUP(YEAR($D739),SMMLV!$A$2:$C$44,3,0)*$X739=$Y739,$Y739,IF($X739="",$Y739,VLOOKUP(YEAR($D739),SMMLV!$A$2:$C$44,3,0)*$X739)),0)</f>
        <v>0</v>
      </c>
      <c r="AA739" s="147"/>
      <c r="AB739" s="142"/>
      <c r="AC739" s="140">
        <f>IFERROR(IF(VLOOKUP(YEAR($D739),SMMLV!$A$2:$C$44,3,0)*$AA739=$AB739,$AB739,IF($AA739="",$AB739,VLOOKUP(YEAR($D739),SMMLV!$A$2:$C$44,3,0)*$AA739)),0)</f>
        <v>0</v>
      </c>
      <c r="AD739" s="147"/>
      <c r="AE739" s="142"/>
      <c r="AF739" s="140">
        <f>IFERROR(IF(VLOOKUP(YEAR($D739),SMMLV!$A$2:$C$44,3,0)*$AD739=$AE739,$AE739,IF($AD739="",$AE739,VLOOKUP(YEAR($D739),SMMLV!$A$2:$C$44,3,0)*$AD739)),0)</f>
        <v>0</v>
      </c>
      <c r="AG739" s="134"/>
      <c r="AH739" s="145">
        <f t="shared" si="631"/>
        <v>0</v>
      </c>
      <c r="AI739" s="138"/>
      <c r="AJ739" s="139"/>
      <c r="AK739" s="140">
        <f>IFERROR(IF(VLOOKUP(YEAR($D739),SMMLV!$A$2:$C$44,3,0)*$AI739=AJ739,AJ739,IF($AI739="",AJ739,VLOOKUP(YEAR($D739),SMMLV!$A$2:$C$44,3,0)*$AI739)),0)</f>
        <v>0</v>
      </c>
      <c r="AL739" s="141"/>
      <c r="AM739" s="142"/>
      <c r="AN739" s="147"/>
      <c r="AO739" s="144"/>
      <c r="AP739" s="145">
        <f>IFERROR(SUM(IF(VLOOKUP(YEAR($D739),SMMLV!$A$2:$C$44,3,0)*AL739=AM739,AM739,IF(AL739="",AM739,VLOOKUP(YEAR($D739),SMMLV!$A$2:$C$44,3,0)*AL739)),IF(VLOOKUP(YEAR($D739),SMMLV!$A$2:$C$44,3,0)*AN739=AO739,AO739,IF(AN739="",AO739,VLOOKUP(YEAR($D739),SMMLV!$A$2:$C$44,3,0)*AN739))),0)</f>
        <v>0</v>
      </c>
      <c r="AQ739" s="148"/>
      <c r="AR739" s="142"/>
      <c r="AS739" s="140">
        <f>IFERROR(IF(VLOOKUP(YEAR($D739),SMMLV!$A$2:$C$44,3,0)*AQ739=AR739,AR739,IF(AQ739="",AR739,VLOOKUP(YEAR($D739),SMMLV!$A$2:$C$44,3,0)*AQ739)),0)</f>
        <v>0</v>
      </c>
      <c r="AT739" s="147"/>
      <c r="AU739" s="142"/>
      <c r="AV739" s="140">
        <f>IFERROR(IF(VLOOKUP(YEAR($D739),SMMLV!$A$2:$C$44,3,0)*AT739=AU739,AU739,IF(AT739="",AU739,VLOOKUP(YEAR($D739),SMMLV!$A$2:$C$44,3,0)*AT739)),0)</f>
        <v>0</v>
      </c>
      <c r="AW739" s="147"/>
      <c r="AX739" s="142"/>
      <c r="AY739" s="140">
        <f>IFERROR(IF(VLOOKUP(YEAR($D739),SMMLV!$A$2:$C$44,3,0)*AW739=AX739,AX739,IF(AW739="",AX739,VLOOKUP(YEAR($D739),SMMLV!$A$2:$C$44,3,0)*AW739)),0)</f>
        <v>0</v>
      </c>
      <c r="AZ739" s="134"/>
      <c r="BA739" s="145">
        <f t="shared" si="632"/>
        <v>0</v>
      </c>
      <c r="BB739" s="138"/>
      <c r="BC739" s="139"/>
      <c r="BD739" s="140">
        <f>IFERROR(IF(VLOOKUP(YEAR($D739),SMMLV!$A$2:$C$44,3,0)*BB739=BC739,BC739,IF(BB739="",BC739,VLOOKUP(YEAR($D739),SMMLV!$A$2:$C$44,3,0)*BB739)),0)</f>
        <v>0</v>
      </c>
      <c r="BE739" s="141"/>
      <c r="BF739" s="142"/>
      <c r="BG739" s="147"/>
      <c r="BH739" s="144"/>
      <c r="BI739" s="145">
        <f>IFERROR(SUM(IF(VLOOKUP(YEAR($D739),SMMLV!$A$2:$C$44,3,0)*BE739=BF739,BF739,IF(BE739="",BF739,VLOOKUP(YEAR($D739),SMMLV!$A$2:$C$44,3,0)*BE739)),IF(VLOOKUP(YEAR($D739),SMMLV!$A$2:$C$44,3,0)*BG739=BH739,BH739,IF(BG739="",BH739,VLOOKUP(YEAR($D739),SMMLV!$A$2:$C$44,3,0)*BG739))),0)</f>
        <v>0</v>
      </c>
      <c r="BJ739" s="149"/>
      <c r="BK739" s="150"/>
      <c r="BL739" s="140">
        <f>IFERROR(IF(VLOOKUP(YEAR($D739),SMMLV!$A$2:$C$44,3,0)*BJ739=BK739,BK739,IF(BJ739="",BK739,VLOOKUP(YEAR($D739),SMMLV!$A$2:$C$44,3,0)*BJ739)),0)</f>
        <v>0</v>
      </c>
      <c r="BM739" s="147"/>
      <c r="BN739" s="142"/>
      <c r="BO739" s="140">
        <f>IFERROR(IF(VLOOKUP(YEAR($D739),SMMLV!$A$2:$C$44,3,0)*BM739=BN739,BN739,IF(BM739="",BN739,VLOOKUP(YEAR($D739),SMMLV!$A$2:$C$44,3,0)*BM739)),0)</f>
        <v>0</v>
      </c>
      <c r="BP739" s="147"/>
      <c r="BQ739" s="142"/>
      <c r="BR739" s="140">
        <f>IFERROR(IF(VLOOKUP(YEAR($D739),SMMLV!$A$2:$C$44,3,0)*BP739=BQ739,BQ739,IF(BP739="",BQ739,VLOOKUP(YEAR($D739),SMMLV!$A$2:$C$44,3,0)*BP739)),0)</f>
        <v>0</v>
      </c>
      <c r="BS739" s="134"/>
      <c r="BT739" s="145">
        <f t="shared" si="633"/>
        <v>0</v>
      </c>
      <c r="BU739" s="151">
        <f t="shared" si="634"/>
        <v>0</v>
      </c>
      <c r="BV739" s="151">
        <f t="shared" si="635"/>
        <v>0</v>
      </c>
      <c r="BW739" s="151">
        <f t="shared" si="636"/>
        <v>0</v>
      </c>
      <c r="BX739" s="151">
        <f t="shared" si="637"/>
        <v>0</v>
      </c>
      <c r="BY739" s="151">
        <f t="shared" si="638"/>
        <v>0</v>
      </c>
      <c r="BZ739" s="151">
        <f t="shared" si="626"/>
        <v>0</v>
      </c>
      <c r="CA739" s="134"/>
      <c r="CB739" s="134"/>
      <c r="CC739" s="134"/>
      <c r="CD739" s="152">
        <f t="shared" si="627"/>
        <v>0</v>
      </c>
      <c r="CE739" s="153">
        <f>IFERROR(INDEX(IPC!$A$11:$Y$22,MATCH(PROPER(TEXT(CD739,"mmmm")),IPC!$A$11:$A$22,0),MATCH(YEAR(CD739),IPC!$A$10:$Y$10,0)),0)</f>
        <v>0</v>
      </c>
      <c r="CF739" s="154">
        <v>67865</v>
      </c>
      <c r="CG739" s="153">
        <f>IFERROR(INDEX(IPC!$A$11:$Y$22,MATCH(PROPER(TEXT(CF739,"mmmm")),IPC!$A$11:$A$22,0),MATCH(YEAR(CF739),IPC!$A$10:$Y$10,0)),0)</f>
        <v>0</v>
      </c>
      <c r="CH739" s="155">
        <f t="shared" si="628"/>
        <v>0</v>
      </c>
      <c r="CI739" s="145">
        <v>1751634</v>
      </c>
      <c r="CJ739" s="151">
        <f t="shared" si="639"/>
        <v>0</v>
      </c>
      <c r="CK739" s="151">
        <f t="shared" si="640"/>
        <v>0</v>
      </c>
      <c r="CL739" s="151">
        <f t="shared" si="641"/>
        <v>0</v>
      </c>
      <c r="CM739" s="151">
        <f t="shared" si="642"/>
        <v>0</v>
      </c>
      <c r="CN739" s="151">
        <f t="shared" si="643"/>
        <v>0</v>
      </c>
      <c r="CO739" s="151">
        <f t="shared" si="644"/>
        <v>0</v>
      </c>
      <c r="CP739" s="151">
        <f t="shared" si="645"/>
        <v>0</v>
      </c>
      <c r="CQ739" s="151">
        <f t="shared" si="646"/>
        <v>0</v>
      </c>
      <c r="CR739" s="151">
        <f t="shared" si="647"/>
        <v>0</v>
      </c>
      <c r="CS739" s="151">
        <f t="shared" si="648"/>
        <v>0</v>
      </c>
      <c r="CT739" s="151">
        <f t="shared" si="649"/>
        <v>0</v>
      </c>
      <c r="CU739" s="151">
        <f t="shared" si="650"/>
        <v>0</v>
      </c>
      <c r="CV739" s="151">
        <f t="shared" si="651"/>
        <v>0</v>
      </c>
      <c r="CW739" s="151">
        <f t="shared" si="652"/>
        <v>0</v>
      </c>
      <c r="CX739" s="151">
        <f t="shared" si="653"/>
        <v>0</v>
      </c>
      <c r="CY739" s="151">
        <f t="shared" si="654"/>
        <v>0</v>
      </c>
      <c r="CZ739" s="151">
        <f t="shared" si="655"/>
        <v>0</v>
      </c>
      <c r="DA739" s="151">
        <f t="shared" si="656"/>
        <v>0</v>
      </c>
      <c r="DB739" s="151">
        <f t="shared" si="657"/>
        <v>0</v>
      </c>
      <c r="DC739" s="151">
        <f t="shared" si="658"/>
        <v>0</v>
      </c>
      <c r="DD739" s="151">
        <f t="shared" si="659"/>
        <v>0</v>
      </c>
      <c r="DE739" s="151">
        <f t="shared" si="660"/>
        <v>0</v>
      </c>
      <c r="DF739" s="151">
        <f t="shared" si="661"/>
        <v>0</v>
      </c>
      <c r="DG739" s="151">
        <f t="shared" si="662"/>
        <v>0</v>
      </c>
      <c r="DH739" s="151">
        <f t="shared" si="663"/>
        <v>0</v>
      </c>
      <c r="DI739" s="151">
        <f t="shared" si="664"/>
        <v>0</v>
      </c>
      <c r="DJ739" s="151">
        <f t="shared" si="665"/>
        <v>0</v>
      </c>
      <c r="DK739" s="151">
        <f t="shared" si="666"/>
        <v>0</v>
      </c>
      <c r="DL739" s="151">
        <f t="shared" si="667"/>
        <v>0</v>
      </c>
      <c r="DM739" s="151">
        <f t="shared" si="668"/>
        <v>0</v>
      </c>
      <c r="DN739" s="151">
        <f t="shared" si="669"/>
        <v>0</v>
      </c>
      <c r="DO739" s="156">
        <f t="shared" si="670"/>
        <v>0</v>
      </c>
      <c r="DP739" s="173" t="str">
        <f t="shared" si="671"/>
        <v/>
      </c>
      <c r="DQ739" s="157" t="str">
        <f t="shared" si="672"/>
        <v/>
      </c>
      <c r="DR739" s="158" t="str">
        <f>IFERROR(IFERROR(IFERROR(_xlfn.XLOOKUP(DP739,#REF!,#REF!,,,),_xlfn.XLOOKUP(DP739,#REF!,#REF!,,,)),_xlfn.XLOOKUP(DP739,#REF!,#REF!,,,)),"N/A")</f>
        <v>N/A</v>
      </c>
      <c r="DS739" s="159"/>
      <c r="DT739" s="160"/>
      <c r="DU739" s="161"/>
      <c r="DV739" s="162"/>
      <c r="DW739" s="163">
        <f>IFERROR(IFERROR(IFERROR(_xlfn.XLOOKUP(DP739,#REF!,#REF!,,,),_xlfn.XLOOKUP(DP739,#REF!,#REF!,,,)),_xlfn.XLOOKUP(DP739,#REF!,#REF!,,,)),0)</f>
        <v>0</v>
      </c>
      <c r="DX739" s="164"/>
      <c r="DY739" s="165">
        <f t="shared" si="673"/>
        <v>0</v>
      </c>
      <c r="DZ739" s="166"/>
      <c r="EA739" s="167">
        <f t="shared" si="674"/>
        <v>0</v>
      </c>
      <c r="EB739" s="168">
        <f t="shared" si="675"/>
        <v>0</v>
      </c>
      <c r="EC739" s="168">
        <f t="shared" si="676"/>
        <v>0</v>
      </c>
      <c r="ED739" s="169"/>
      <c r="EE739" s="170">
        <f t="shared" si="677"/>
        <v>0</v>
      </c>
      <c r="EF739" s="170" t="str">
        <f>IFERROR(IF(DY739&gt;((_xlfn.XLOOKUP(DQ739,TOPES!B:B,TOPES!C:C,,,)*INDEXACIÓN!CI739)),"SUPERA TOPES DEL HV",0),"HV NO ENCONTRADO")</f>
        <v>HV NO ENCONTRADO</v>
      </c>
      <c r="EG739" s="170">
        <f t="shared" si="678"/>
        <v>0</v>
      </c>
      <c r="EH739" s="170">
        <f>IF(SUMIF($M:$M,#REF!,$DY:$DY)&gt;$EH$8,"CONSULTA DIAN",0)</f>
        <v>0</v>
      </c>
      <c r="EI739" s="171">
        <f t="shared" si="679"/>
        <v>0</v>
      </c>
      <c r="EJ739" s="172"/>
    </row>
    <row r="740" spans="1:140" x14ac:dyDescent="0.25">
      <c r="A740" s="133" t="str">
        <f t="shared" si="629"/>
        <v>19000100731</v>
      </c>
      <c r="B740" s="134"/>
      <c r="C740" s="134"/>
      <c r="D740" s="135">
        <f>_xlfn.XLOOKUP(C740,TOPES!L:L,TOPES!M:M,,,)</f>
        <v>0</v>
      </c>
      <c r="E740" s="136">
        <v>731</v>
      </c>
      <c r="F740" s="134"/>
      <c r="G740" s="134"/>
      <c r="H740" s="134"/>
      <c r="I740" s="134"/>
      <c r="J740" s="134"/>
      <c r="K740" s="134"/>
      <c r="L740" s="134"/>
      <c r="M740" s="137"/>
      <c r="N740" s="134"/>
      <c r="O740" s="137" t="str">
        <f t="shared" si="630"/>
        <v/>
      </c>
      <c r="P740" s="138"/>
      <c r="Q740" s="139"/>
      <c r="R740" s="140">
        <f>IFERROR(IF(VLOOKUP(YEAR($D740),SMMLV!$A$2:$C$44,3,0)*$P740=$Q740,$Q740,IF($P740="",$Q740,VLOOKUP(YEAR($D740),SMMLV!$A$2:$C$44,3,0)*$P740)),0)</f>
        <v>0</v>
      </c>
      <c r="S740" s="141"/>
      <c r="T740" s="142"/>
      <c r="U740" s="143"/>
      <c r="V740" s="144"/>
      <c r="W740" s="145">
        <f>IFERROR(SUM(IF(VLOOKUP(YEAR($D740),SMMLV!$A$2:$C$44,3,0)*S740=T740,T740,IF(S740="",T740,VLOOKUP(YEAR($D740),SMMLV!$A$2:$C$44,3,0)*S740)),IF(VLOOKUP(YEAR($D740),SMMLV!$A$2:$C$44,3,0)*U740=V740,V740,IF(U740="",V740,VLOOKUP(YEAR($D740),SMMLV!$A$2:$C$44,3,0)*U740))),0)</f>
        <v>0</v>
      </c>
      <c r="X740" s="146"/>
      <c r="Y740" s="139"/>
      <c r="Z740" s="140">
        <f>IFERROR(IF(VLOOKUP(YEAR($D740),SMMLV!$A$2:$C$44,3,0)*$X740=$Y740,$Y740,IF($X740="",$Y740,VLOOKUP(YEAR($D740),SMMLV!$A$2:$C$44,3,0)*$X740)),0)</f>
        <v>0</v>
      </c>
      <c r="AA740" s="147"/>
      <c r="AB740" s="142"/>
      <c r="AC740" s="140">
        <f>IFERROR(IF(VLOOKUP(YEAR($D740),SMMLV!$A$2:$C$44,3,0)*$AA740=$AB740,$AB740,IF($AA740="",$AB740,VLOOKUP(YEAR($D740),SMMLV!$A$2:$C$44,3,0)*$AA740)),0)</f>
        <v>0</v>
      </c>
      <c r="AD740" s="147"/>
      <c r="AE740" s="142"/>
      <c r="AF740" s="140">
        <f>IFERROR(IF(VLOOKUP(YEAR($D740),SMMLV!$A$2:$C$44,3,0)*$AD740=$AE740,$AE740,IF($AD740="",$AE740,VLOOKUP(YEAR($D740),SMMLV!$A$2:$C$44,3,0)*$AD740)),0)</f>
        <v>0</v>
      </c>
      <c r="AG740" s="134"/>
      <c r="AH740" s="145">
        <f t="shared" si="631"/>
        <v>0</v>
      </c>
      <c r="AI740" s="138"/>
      <c r="AJ740" s="139"/>
      <c r="AK740" s="140">
        <f>IFERROR(IF(VLOOKUP(YEAR($D740),SMMLV!$A$2:$C$44,3,0)*$AI740=AJ740,AJ740,IF($AI740="",AJ740,VLOOKUP(YEAR($D740),SMMLV!$A$2:$C$44,3,0)*$AI740)),0)</f>
        <v>0</v>
      </c>
      <c r="AL740" s="141"/>
      <c r="AM740" s="142"/>
      <c r="AN740" s="147"/>
      <c r="AO740" s="144"/>
      <c r="AP740" s="145">
        <f>IFERROR(SUM(IF(VLOOKUP(YEAR($D740),SMMLV!$A$2:$C$44,3,0)*AL740=AM740,AM740,IF(AL740="",AM740,VLOOKUP(YEAR($D740),SMMLV!$A$2:$C$44,3,0)*AL740)),IF(VLOOKUP(YEAR($D740),SMMLV!$A$2:$C$44,3,0)*AN740=AO740,AO740,IF(AN740="",AO740,VLOOKUP(YEAR($D740),SMMLV!$A$2:$C$44,3,0)*AN740))),0)</f>
        <v>0</v>
      </c>
      <c r="AQ740" s="148"/>
      <c r="AR740" s="142"/>
      <c r="AS740" s="140">
        <f>IFERROR(IF(VLOOKUP(YEAR($D740),SMMLV!$A$2:$C$44,3,0)*AQ740=AR740,AR740,IF(AQ740="",AR740,VLOOKUP(YEAR($D740),SMMLV!$A$2:$C$44,3,0)*AQ740)),0)</f>
        <v>0</v>
      </c>
      <c r="AT740" s="147"/>
      <c r="AU740" s="142"/>
      <c r="AV740" s="140">
        <f>IFERROR(IF(VLOOKUP(YEAR($D740),SMMLV!$A$2:$C$44,3,0)*AT740=AU740,AU740,IF(AT740="",AU740,VLOOKUP(YEAR($D740),SMMLV!$A$2:$C$44,3,0)*AT740)),0)</f>
        <v>0</v>
      </c>
      <c r="AW740" s="147"/>
      <c r="AX740" s="142"/>
      <c r="AY740" s="140">
        <f>IFERROR(IF(VLOOKUP(YEAR($D740),SMMLV!$A$2:$C$44,3,0)*AW740=AX740,AX740,IF(AW740="",AX740,VLOOKUP(YEAR($D740),SMMLV!$A$2:$C$44,3,0)*AW740)),0)</f>
        <v>0</v>
      </c>
      <c r="AZ740" s="134"/>
      <c r="BA740" s="145">
        <f t="shared" si="632"/>
        <v>0</v>
      </c>
      <c r="BB740" s="138"/>
      <c r="BC740" s="139"/>
      <c r="BD740" s="140">
        <f>IFERROR(IF(VLOOKUP(YEAR($D740),SMMLV!$A$2:$C$44,3,0)*BB740=BC740,BC740,IF(BB740="",BC740,VLOOKUP(YEAR($D740),SMMLV!$A$2:$C$44,3,0)*BB740)),0)</f>
        <v>0</v>
      </c>
      <c r="BE740" s="141"/>
      <c r="BF740" s="142"/>
      <c r="BG740" s="147"/>
      <c r="BH740" s="144"/>
      <c r="BI740" s="145">
        <f>IFERROR(SUM(IF(VLOOKUP(YEAR($D740),SMMLV!$A$2:$C$44,3,0)*BE740=BF740,BF740,IF(BE740="",BF740,VLOOKUP(YEAR($D740),SMMLV!$A$2:$C$44,3,0)*BE740)),IF(VLOOKUP(YEAR($D740),SMMLV!$A$2:$C$44,3,0)*BG740=BH740,BH740,IF(BG740="",BH740,VLOOKUP(YEAR($D740),SMMLV!$A$2:$C$44,3,0)*BG740))),0)</f>
        <v>0</v>
      </c>
      <c r="BJ740" s="149"/>
      <c r="BK740" s="150"/>
      <c r="BL740" s="140">
        <f>IFERROR(IF(VLOOKUP(YEAR($D740),SMMLV!$A$2:$C$44,3,0)*BJ740=BK740,BK740,IF(BJ740="",BK740,VLOOKUP(YEAR($D740),SMMLV!$A$2:$C$44,3,0)*BJ740)),0)</f>
        <v>0</v>
      </c>
      <c r="BM740" s="147"/>
      <c r="BN740" s="142"/>
      <c r="BO740" s="140">
        <f>IFERROR(IF(VLOOKUP(YEAR($D740),SMMLV!$A$2:$C$44,3,0)*BM740=BN740,BN740,IF(BM740="",BN740,VLOOKUP(YEAR($D740),SMMLV!$A$2:$C$44,3,0)*BM740)),0)</f>
        <v>0</v>
      </c>
      <c r="BP740" s="147"/>
      <c r="BQ740" s="142"/>
      <c r="BR740" s="140">
        <f>IFERROR(IF(VLOOKUP(YEAR($D740),SMMLV!$A$2:$C$44,3,0)*BP740=BQ740,BQ740,IF(BP740="",BQ740,VLOOKUP(YEAR($D740),SMMLV!$A$2:$C$44,3,0)*BP740)),0)</f>
        <v>0</v>
      </c>
      <c r="BS740" s="134"/>
      <c r="BT740" s="145">
        <f t="shared" si="633"/>
        <v>0</v>
      </c>
      <c r="BU740" s="151">
        <f t="shared" si="634"/>
        <v>0</v>
      </c>
      <c r="BV740" s="151">
        <f t="shared" si="635"/>
        <v>0</v>
      </c>
      <c r="BW740" s="151">
        <f t="shared" si="636"/>
        <v>0</v>
      </c>
      <c r="BX740" s="151">
        <f t="shared" si="637"/>
        <v>0</v>
      </c>
      <c r="BY740" s="151">
        <f t="shared" si="638"/>
        <v>0</v>
      </c>
      <c r="BZ740" s="151">
        <f t="shared" si="626"/>
        <v>0</v>
      </c>
      <c r="CA740" s="134"/>
      <c r="CB740" s="134"/>
      <c r="CC740" s="134"/>
      <c r="CD740" s="152">
        <f t="shared" si="627"/>
        <v>0</v>
      </c>
      <c r="CE740" s="153">
        <f>IFERROR(INDEX(IPC!$A$11:$Y$22,MATCH(PROPER(TEXT(CD740,"mmmm")),IPC!$A$11:$A$22,0),MATCH(YEAR(CD740),IPC!$A$10:$Y$10,0)),0)</f>
        <v>0</v>
      </c>
      <c r="CF740" s="154">
        <v>67896</v>
      </c>
      <c r="CG740" s="153">
        <f>IFERROR(INDEX(IPC!$A$11:$Y$22,MATCH(PROPER(TEXT(CF740,"mmmm")),IPC!$A$11:$A$22,0),MATCH(YEAR(CF740),IPC!$A$10:$Y$10,0)),0)</f>
        <v>0</v>
      </c>
      <c r="CH740" s="155">
        <f t="shared" si="628"/>
        <v>0</v>
      </c>
      <c r="CI740" s="145">
        <v>1751635</v>
      </c>
      <c r="CJ740" s="151">
        <f t="shared" si="639"/>
        <v>0</v>
      </c>
      <c r="CK740" s="151">
        <f t="shared" si="640"/>
        <v>0</v>
      </c>
      <c r="CL740" s="151">
        <f t="shared" si="641"/>
        <v>0</v>
      </c>
      <c r="CM740" s="151">
        <f t="shared" si="642"/>
        <v>0</v>
      </c>
      <c r="CN740" s="151">
        <f t="shared" si="643"/>
        <v>0</v>
      </c>
      <c r="CO740" s="151">
        <f t="shared" si="644"/>
        <v>0</v>
      </c>
      <c r="CP740" s="151">
        <f t="shared" si="645"/>
        <v>0</v>
      </c>
      <c r="CQ740" s="151">
        <f t="shared" si="646"/>
        <v>0</v>
      </c>
      <c r="CR740" s="151">
        <f t="shared" si="647"/>
        <v>0</v>
      </c>
      <c r="CS740" s="151">
        <f t="shared" si="648"/>
        <v>0</v>
      </c>
      <c r="CT740" s="151">
        <f t="shared" si="649"/>
        <v>0</v>
      </c>
      <c r="CU740" s="151">
        <f t="shared" si="650"/>
        <v>0</v>
      </c>
      <c r="CV740" s="151">
        <f t="shared" si="651"/>
        <v>0</v>
      </c>
      <c r="CW740" s="151">
        <f t="shared" si="652"/>
        <v>0</v>
      </c>
      <c r="CX740" s="151">
        <f t="shared" si="653"/>
        <v>0</v>
      </c>
      <c r="CY740" s="151">
        <f t="shared" si="654"/>
        <v>0</v>
      </c>
      <c r="CZ740" s="151">
        <f t="shared" si="655"/>
        <v>0</v>
      </c>
      <c r="DA740" s="151">
        <f t="shared" si="656"/>
        <v>0</v>
      </c>
      <c r="DB740" s="151">
        <f t="shared" si="657"/>
        <v>0</v>
      </c>
      <c r="DC740" s="151">
        <f t="shared" si="658"/>
        <v>0</v>
      </c>
      <c r="DD740" s="151">
        <f t="shared" si="659"/>
        <v>0</v>
      </c>
      <c r="DE740" s="151">
        <f t="shared" si="660"/>
        <v>0</v>
      </c>
      <c r="DF740" s="151">
        <f t="shared" si="661"/>
        <v>0</v>
      </c>
      <c r="DG740" s="151">
        <f t="shared" si="662"/>
        <v>0</v>
      </c>
      <c r="DH740" s="151">
        <f t="shared" si="663"/>
        <v>0</v>
      </c>
      <c r="DI740" s="151">
        <f t="shared" si="664"/>
        <v>0</v>
      </c>
      <c r="DJ740" s="151">
        <f t="shared" si="665"/>
        <v>0</v>
      </c>
      <c r="DK740" s="151">
        <f t="shared" si="666"/>
        <v>0</v>
      </c>
      <c r="DL740" s="151">
        <f t="shared" si="667"/>
        <v>0</v>
      </c>
      <c r="DM740" s="151">
        <f t="shared" si="668"/>
        <v>0</v>
      </c>
      <c r="DN740" s="151">
        <f t="shared" si="669"/>
        <v>0</v>
      </c>
      <c r="DO740" s="156">
        <f t="shared" si="670"/>
        <v>0</v>
      </c>
      <c r="DP740" s="173" t="str">
        <f t="shared" si="671"/>
        <v/>
      </c>
      <c r="DQ740" s="157" t="str">
        <f t="shared" si="672"/>
        <v/>
      </c>
      <c r="DR740" s="158" t="str">
        <f>IFERROR(IFERROR(IFERROR(_xlfn.XLOOKUP(DP740,#REF!,#REF!,,,),_xlfn.XLOOKUP(DP740,#REF!,#REF!,,,)),_xlfn.XLOOKUP(DP740,#REF!,#REF!,,,)),"N/A")</f>
        <v>N/A</v>
      </c>
      <c r="DS740" s="159"/>
      <c r="DT740" s="160"/>
      <c r="DU740" s="161"/>
      <c r="DV740" s="162"/>
      <c r="DW740" s="163">
        <f>IFERROR(IFERROR(IFERROR(_xlfn.XLOOKUP(DP740,#REF!,#REF!,,,),_xlfn.XLOOKUP(DP740,#REF!,#REF!,,,)),_xlfn.XLOOKUP(DP740,#REF!,#REF!,,,)),0)</f>
        <v>0</v>
      </c>
      <c r="DX740" s="164"/>
      <c r="DY740" s="165">
        <f t="shared" si="673"/>
        <v>0</v>
      </c>
      <c r="DZ740" s="166"/>
      <c r="EA740" s="167">
        <f t="shared" si="674"/>
        <v>0</v>
      </c>
      <c r="EB740" s="168">
        <f t="shared" si="675"/>
        <v>0</v>
      </c>
      <c r="EC740" s="168">
        <f t="shared" si="676"/>
        <v>0</v>
      </c>
      <c r="ED740" s="169"/>
      <c r="EE740" s="170">
        <f t="shared" si="677"/>
        <v>0</v>
      </c>
      <c r="EF740" s="170" t="str">
        <f>IFERROR(IF(DY740&gt;((_xlfn.XLOOKUP(DQ740,TOPES!B:B,TOPES!C:C,,,)*INDEXACIÓN!CI740)),"SUPERA TOPES DEL HV",0),"HV NO ENCONTRADO")</f>
        <v>HV NO ENCONTRADO</v>
      </c>
      <c r="EG740" s="170">
        <f t="shared" si="678"/>
        <v>0</v>
      </c>
      <c r="EH740" s="170">
        <f>IF(SUMIF($M:$M,#REF!,$DY:$DY)&gt;$EH$8,"CONSULTA DIAN",0)</f>
        <v>0</v>
      </c>
      <c r="EI740" s="171">
        <f t="shared" si="679"/>
        <v>0</v>
      </c>
      <c r="EJ740" s="172"/>
    </row>
    <row r="741" spans="1:140" x14ac:dyDescent="0.25">
      <c r="A741" s="133" t="str">
        <f t="shared" si="629"/>
        <v>19000100732</v>
      </c>
      <c r="B741" s="134"/>
      <c r="C741" s="134"/>
      <c r="D741" s="135">
        <f>_xlfn.XLOOKUP(C741,TOPES!L:L,TOPES!M:M,,,)</f>
        <v>0</v>
      </c>
      <c r="E741" s="136">
        <v>732</v>
      </c>
      <c r="F741" s="134"/>
      <c r="G741" s="134"/>
      <c r="H741" s="134"/>
      <c r="I741" s="134"/>
      <c r="J741" s="134"/>
      <c r="K741" s="134"/>
      <c r="L741" s="134"/>
      <c r="M741" s="137"/>
      <c r="N741" s="134"/>
      <c r="O741" s="137" t="str">
        <f t="shared" si="630"/>
        <v/>
      </c>
      <c r="P741" s="138"/>
      <c r="Q741" s="139"/>
      <c r="R741" s="140">
        <f>IFERROR(IF(VLOOKUP(YEAR($D741),SMMLV!$A$2:$C$44,3,0)*$P741=$Q741,$Q741,IF($P741="",$Q741,VLOOKUP(YEAR($D741),SMMLV!$A$2:$C$44,3,0)*$P741)),0)</f>
        <v>0</v>
      </c>
      <c r="S741" s="141"/>
      <c r="T741" s="142"/>
      <c r="U741" s="143"/>
      <c r="V741" s="144"/>
      <c r="W741" s="145">
        <f>IFERROR(SUM(IF(VLOOKUP(YEAR($D741),SMMLV!$A$2:$C$44,3,0)*S741=T741,T741,IF(S741="",T741,VLOOKUP(YEAR($D741),SMMLV!$A$2:$C$44,3,0)*S741)),IF(VLOOKUP(YEAR($D741),SMMLV!$A$2:$C$44,3,0)*U741=V741,V741,IF(U741="",V741,VLOOKUP(YEAR($D741),SMMLV!$A$2:$C$44,3,0)*U741))),0)</f>
        <v>0</v>
      </c>
      <c r="X741" s="146"/>
      <c r="Y741" s="139"/>
      <c r="Z741" s="140">
        <f>IFERROR(IF(VLOOKUP(YEAR($D741),SMMLV!$A$2:$C$44,3,0)*$X741=$Y741,$Y741,IF($X741="",$Y741,VLOOKUP(YEAR($D741),SMMLV!$A$2:$C$44,3,0)*$X741)),0)</f>
        <v>0</v>
      </c>
      <c r="AA741" s="147"/>
      <c r="AB741" s="142"/>
      <c r="AC741" s="140">
        <f>IFERROR(IF(VLOOKUP(YEAR($D741),SMMLV!$A$2:$C$44,3,0)*$AA741=$AB741,$AB741,IF($AA741="",$AB741,VLOOKUP(YEAR($D741),SMMLV!$A$2:$C$44,3,0)*$AA741)),0)</f>
        <v>0</v>
      </c>
      <c r="AD741" s="147"/>
      <c r="AE741" s="142"/>
      <c r="AF741" s="140">
        <f>IFERROR(IF(VLOOKUP(YEAR($D741),SMMLV!$A$2:$C$44,3,0)*$AD741=$AE741,$AE741,IF($AD741="",$AE741,VLOOKUP(YEAR($D741),SMMLV!$A$2:$C$44,3,0)*$AD741)),0)</f>
        <v>0</v>
      </c>
      <c r="AG741" s="134"/>
      <c r="AH741" s="145">
        <f t="shared" si="631"/>
        <v>0</v>
      </c>
      <c r="AI741" s="138"/>
      <c r="AJ741" s="139"/>
      <c r="AK741" s="140">
        <f>IFERROR(IF(VLOOKUP(YEAR($D741),SMMLV!$A$2:$C$44,3,0)*$AI741=AJ741,AJ741,IF($AI741="",AJ741,VLOOKUP(YEAR($D741),SMMLV!$A$2:$C$44,3,0)*$AI741)),0)</f>
        <v>0</v>
      </c>
      <c r="AL741" s="141"/>
      <c r="AM741" s="142"/>
      <c r="AN741" s="147"/>
      <c r="AO741" s="144"/>
      <c r="AP741" s="145">
        <f>IFERROR(SUM(IF(VLOOKUP(YEAR($D741),SMMLV!$A$2:$C$44,3,0)*AL741=AM741,AM741,IF(AL741="",AM741,VLOOKUP(YEAR($D741),SMMLV!$A$2:$C$44,3,0)*AL741)),IF(VLOOKUP(YEAR($D741),SMMLV!$A$2:$C$44,3,0)*AN741=AO741,AO741,IF(AN741="",AO741,VLOOKUP(YEAR($D741),SMMLV!$A$2:$C$44,3,0)*AN741))),0)</f>
        <v>0</v>
      </c>
      <c r="AQ741" s="148"/>
      <c r="AR741" s="142"/>
      <c r="AS741" s="140">
        <f>IFERROR(IF(VLOOKUP(YEAR($D741),SMMLV!$A$2:$C$44,3,0)*AQ741=AR741,AR741,IF(AQ741="",AR741,VLOOKUP(YEAR($D741),SMMLV!$A$2:$C$44,3,0)*AQ741)),0)</f>
        <v>0</v>
      </c>
      <c r="AT741" s="147"/>
      <c r="AU741" s="142"/>
      <c r="AV741" s="140">
        <f>IFERROR(IF(VLOOKUP(YEAR($D741),SMMLV!$A$2:$C$44,3,0)*AT741=AU741,AU741,IF(AT741="",AU741,VLOOKUP(YEAR($D741),SMMLV!$A$2:$C$44,3,0)*AT741)),0)</f>
        <v>0</v>
      </c>
      <c r="AW741" s="147"/>
      <c r="AX741" s="142"/>
      <c r="AY741" s="140">
        <f>IFERROR(IF(VLOOKUP(YEAR($D741),SMMLV!$A$2:$C$44,3,0)*AW741=AX741,AX741,IF(AW741="",AX741,VLOOKUP(YEAR($D741),SMMLV!$A$2:$C$44,3,0)*AW741)),0)</f>
        <v>0</v>
      </c>
      <c r="AZ741" s="134"/>
      <c r="BA741" s="145">
        <f t="shared" si="632"/>
        <v>0</v>
      </c>
      <c r="BB741" s="138"/>
      <c r="BC741" s="139"/>
      <c r="BD741" s="140">
        <f>IFERROR(IF(VLOOKUP(YEAR($D741),SMMLV!$A$2:$C$44,3,0)*BB741=BC741,BC741,IF(BB741="",BC741,VLOOKUP(YEAR($D741),SMMLV!$A$2:$C$44,3,0)*BB741)),0)</f>
        <v>0</v>
      </c>
      <c r="BE741" s="141"/>
      <c r="BF741" s="142"/>
      <c r="BG741" s="147"/>
      <c r="BH741" s="144"/>
      <c r="BI741" s="145">
        <f>IFERROR(SUM(IF(VLOOKUP(YEAR($D741),SMMLV!$A$2:$C$44,3,0)*BE741=BF741,BF741,IF(BE741="",BF741,VLOOKUP(YEAR($D741),SMMLV!$A$2:$C$44,3,0)*BE741)),IF(VLOOKUP(YEAR($D741),SMMLV!$A$2:$C$44,3,0)*BG741=BH741,BH741,IF(BG741="",BH741,VLOOKUP(YEAR($D741),SMMLV!$A$2:$C$44,3,0)*BG741))),0)</f>
        <v>0</v>
      </c>
      <c r="BJ741" s="149"/>
      <c r="BK741" s="150"/>
      <c r="BL741" s="140">
        <f>IFERROR(IF(VLOOKUP(YEAR($D741),SMMLV!$A$2:$C$44,3,0)*BJ741=BK741,BK741,IF(BJ741="",BK741,VLOOKUP(YEAR($D741),SMMLV!$A$2:$C$44,3,0)*BJ741)),0)</f>
        <v>0</v>
      </c>
      <c r="BM741" s="147"/>
      <c r="BN741" s="142"/>
      <c r="BO741" s="140">
        <f>IFERROR(IF(VLOOKUP(YEAR($D741),SMMLV!$A$2:$C$44,3,0)*BM741=BN741,BN741,IF(BM741="",BN741,VLOOKUP(YEAR($D741),SMMLV!$A$2:$C$44,3,0)*BM741)),0)</f>
        <v>0</v>
      </c>
      <c r="BP741" s="147"/>
      <c r="BQ741" s="142"/>
      <c r="BR741" s="140">
        <f>IFERROR(IF(VLOOKUP(YEAR($D741),SMMLV!$A$2:$C$44,3,0)*BP741=BQ741,BQ741,IF(BP741="",BQ741,VLOOKUP(YEAR($D741),SMMLV!$A$2:$C$44,3,0)*BP741)),0)</f>
        <v>0</v>
      </c>
      <c r="BS741" s="134"/>
      <c r="BT741" s="145">
        <f t="shared" si="633"/>
        <v>0</v>
      </c>
      <c r="BU741" s="151">
        <f t="shared" si="634"/>
        <v>0</v>
      </c>
      <c r="BV741" s="151">
        <f t="shared" si="635"/>
        <v>0</v>
      </c>
      <c r="BW741" s="151">
        <f t="shared" si="636"/>
        <v>0</v>
      </c>
      <c r="BX741" s="151">
        <f t="shared" si="637"/>
        <v>0</v>
      </c>
      <c r="BY741" s="151">
        <f t="shared" si="638"/>
        <v>0</v>
      </c>
      <c r="BZ741" s="151">
        <f t="shared" si="626"/>
        <v>0</v>
      </c>
      <c r="CA741" s="134"/>
      <c r="CB741" s="134"/>
      <c r="CC741" s="134"/>
      <c r="CD741" s="152">
        <f t="shared" si="627"/>
        <v>0</v>
      </c>
      <c r="CE741" s="153">
        <f>IFERROR(INDEX(IPC!$A$11:$Y$22,MATCH(PROPER(TEXT(CD741,"mmmm")),IPC!$A$11:$A$22,0),MATCH(YEAR(CD741),IPC!$A$10:$Y$10,0)),0)</f>
        <v>0</v>
      </c>
      <c r="CF741" s="154">
        <v>67926</v>
      </c>
      <c r="CG741" s="153">
        <f>IFERROR(INDEX(IPC!$A$11:$Y$22,MATCH(PROPER(TEXT(CF741,"mmmm")),IPC!$A$11:$A$22,0),MATCH(YEAR(CF741),IPC!$A$10:$Y$10,0)),0)</f>
        <v>0</v>
      </c>
      <c r="CH741" s="155">
        <f t="shared" si="628"/>
        <v>0</v>
      </c>
      <c r="CI741" s="145">
        <v>1751636</v>
      </c>
      <c r="CJ741" s="151">
        <f t="shared" si="639"/>
        <v>0</v>
      </c>
      <c r="CK741" s="151">
        <f t="shared" si="640"/>
        <v>0</v>
      </c>
      <c r="CL741" s="151">
        <f t="shared" si="641"/>
        <v>0</v>
      </c>
      <c r="CM741" s="151">
        <f t="shared" si="642"/>
        <v>0</v>
      </c>
      <c r="CN741" s="151">
        <f t="shared" si="643"/>
        <v>0</v>
      </c>
      <c r="CO741" s="151">
        <f t="shared" si="644"/>
        <v>0</v>
      </c>
      <c r="CP741" s="151">
        <f t="shared" si="645"/>
        <v>0</v>
      </c>
      <c r="CQ741" s="151">
        <f t="shared" si="646"/>
        <v>0</v>
      </c>
      <c r="CR741" s="151">
        <f t="shared" si="647"/>
        <v>0</v>
      </c>
      <c r="CS741" s="151">
        <f t="shared" si="648"/>
        <v>0</v>
      </c>
      <c r="CT741" s="151">
        <f t="shared" si="649"/>
        <v>0</v>
      </c>
      <c r="CU741" s="151">
        <f t="shared" si="650"/>
        <v>0</v>
      </c>
      <c r="CV741" s="151">
        <f t="shared" si="651"/>
        <v>0</v>
      </c>
      <c r="CW741" s="151">
        <f t="shared" si="652"/>
        <v>0</v>
      </c>
      <c r="CX741" s="151">
        <f t="shared" si="653"/>
        <v>0</v>
      </c>
      <c r="CY741" s="151">
        <f t="shared" si="654"/>
        <v>0</v>
      </c>
      <c r="CZ741" s="151">
        <f t="shared" si="655"/>
        <v>0</v>
      </c>
      <c r="DA741" s="151">
        <f t="shared" si="656"/>
        <v>0</v>
      </c>
      <c r="DB741" s="151">
        <f t="shared" si="657"/>
        <v>0</v>
      </c>
      <c r="DC741" s="151">
        <f t="shared" si="658"/>
        <v>0</v>
      </c>
      <c r="DD741" s="151">
        <f t="shared" si="659"/>
        <v>0</v>
      </c>
      <c r="DE741" s="151">
        <f t="shared" si="660"/>
        <v>0</v>
      </c>
      <c r="DF741" s="151">
        <f t="shared" si="661"/>
        <v>0</v>
      </c>
      <c r="DG741" s="151">
        <f t="shared" si="662"/>
        <v>0</v>
      </c>
      <c r="DH741" s="151">
        <f t="shared" si="663"/>
        <v>0</v>
      </c>
      <c r="DI741" s="151">
        <f t="shared" si="664"/>
        <v>0</v>
      </c>
      <c r="DJ741" s="151">
        <f t="shared" si="665"/>
        <v>0</v>
      </c>
      <c r="DK741" s="151">
        <f t="shared" si="666"/>
        <v>0</v>
      </c>
      <c r="DL741" s="151">
        <f t="shared" si="667"/>
        <v>0</v>
      </c>
      <c r="DM741" s="151">
        <f t="shared" si="668"/>
        <v>0</v>
      </c>
      <c r="DN741" s="151">
        <f t="shared" si="669"/>
        <v>0</v>
      </c>
      <c r="DO741" s="156">
        <f t="shared" si="670"/>
        <v>0</v>
      </c>
      <c r="DP741" s="173" t="str">
        <f t="shared" si="671"/>
        <v/>
      </c>
      <c r="DQ741" s="157" t="str">
        <f t="shared" si="672"/>
        <v/>
      </c>
      <c r="DR741" s="158" t="str">
        <f>IFERROR(IFERROR(IFERROR(_xlfn.XLOOKUP(DP741,#REF!,#REF!,,,),_xlfn.XLOOKUP(DP741,#REF!,#REF!,,,)),_xlfn.XLOOKUP(DP741,#REF!,#REF!,,,)),"N/A")</f>
        <v>N/A</v>
      </c>
      <c r="DS741" s="159"/>
      <c r="DT741" s="160"/>
      <c r="DU741" s="161"/>
      <c r="DV741" s="162"/>
      <c r="DW741" s="163">
        <f>IFERROR(IFERROR(IFERROR(_xlfn.XLOOKUP(DP741,#REF!,#REF!,,,),_xlfn.XLOOKUP(DP741,#REF!,#REF!,,,)),_xlfn.XLOOKUP(DP741,#REF!,#REF!,,,)),0)</f>
        <v>0</v>
      </c>
      <c r="DX741" s="164"/>
      <c r="DY741" s="165">
        <f t="shared" si="673"/>
        <v>0</v>
      </c>
      <c r="DZ741" s="166"/>
      <c r="EA741" s="167">
        <f t="shared" si="674"/>
        <v>0</v>
      </c>
      <c r="EB741" s="168">
        <f t="shared" si="675"/>
        <v>0</v>
      </c>
      <c r="EC741" s="168">
        <f t="shared" si="676"/>
        <v>0</v>
      </c>
      <c r="ED741" s="169"/>
      <c r="EE741" s="170">
        <f t="shared" si="677"/>
        <v>0</v>
      </c>
      <c r="EF741" s="170" t="str">
        <f>IFERROR(IF(DY741&gt;((_xlfn.XLOOKUP(DQ741,TOPES!B:B,TOPES!C:C,,,)*INDEXACIÓN!CI741)),"SUPERA TOPES DEL HV",0),"HV NO ENCONTRADO")</f>
        <v>HV NO ENCONTRADO</v>
      </c>
      <c r="EG741" s="170">
        <f t="shared" si="678"/>
        <v>0</v>
      </c>
      <c r="EH741" s="170">
        <f>IF(SUMIF($M:$M,#REF!,$DY:$DY)&gt;$EH$8,"CONSULTA DIAN",0)</f>
        <v>0</v>
      </c>
      <c r="EI741" s="171">
        <f t="shared" si="679"/>
        <v>0</v>
      </c>
      <c r="EJ741" s="172"/>
    </row>
    <row r="742" spans="1:140" x14ac:dyDescent="0.25">
      <c r="A742" s="133" t="str">
        <f t="shared" si="629"/>
        <v>19000100733</v>
      </c>
      <c r="B742" s="134"/>
      <c r="C742" s="134"/>
      <c r="D742" s="135">
        <f>_xlfn.XLOOKUP(C742,TOPES!L:L,TOPES!M:M,,,)</f>
        <v>0</v>
      </c>
      <c r="E742" s="136">
        <v>733</v>
      </c>
      <c r="F742" s="134"/>
      <c r="G742" s="134"/>
      <c r="H742" s="134"/>
      <c r="I742" s="134"/>
      <c r="J742" s="134"/>
      <c r="K742" s="134"/>
      <c r="L742" s="134"/>
      <c r="M742" s="137"/>
      <c r="N742" s="134"/>
      <c r="O742" s="137" t="str">
        <f t="shared" si="630"/>
        <v/>
      </c>
      <c r="P742" s="138"/>
      <c r="Q742" s="139"/>
      <c r="R742" s="140">
        <f>IFERROR(IF(VLOOKUP(YEAR($D742),SMMLV!$A$2:$C$44,3,0)*$P742=$Q742,$Q742,IF($P742="",$Q742,VLOOKUP(YEAR($D742),SMMLV!$A$2:$C$44,3,0)*$P742)),0)</f>
        <v>0</v>
      </c>
      <c r="S742" s="141"/>
      <c r="T742" s="142"/>
      <c r="U742" s="143"/>
      <c r="V742" s="144"/>
      <c r="W742" s="145">
        <f>IFERROR(SUM(IF(VLOOKUP(YEAR($D742),SMMLV!$A$2:$C$44,3,0)*S742=T742,T742,IF(S742="",T742,VLOOKUP(YEAR($D742),SMMLV!$A$2:$C$44,3,0)*S742)),IF(VLOOKUP(YEAR($D742),SMMLV!$A$2:$C$44,3,0)*U742=V742,V742,IF(U742="",V742,VLOOKUP(YEAR($D742),SMMLV!$A$2:$C$44,3,0)*U742))),0)</f>
        <v>0</v>
      </c>
      <c r="X742" s="146"/>
      <c r="Y742" s="139"/>
      <c r="Z742" s="140">
        <f>IFERROR(IF(VLOOKUP(YEAR($D742),SMMLV!$A$2:$C$44,3,0)*$X742=$Y742,$Y742,IF($X742="",$Y742,VLOOKUP(YEAR($D742),SMMLV!$A$2:$C$44,3,0)*$X742)),0)</f>
        <v>0</v>
      </c>
      <c r="AA742" s="147"/>
      <c r="AB742" s="142"/>
      <c r="AC742" s="140">
        <f>IFERROR(IF(VLOOKUP(YEAR($D742),SMMLV!$A$2:$C$44,3,0)*$AA742=$AB742,$AB742,IF($AA742="",$AB742,VLOOKUP(YEAR($D742),SMMLV!$A$2:$C$44,3,0)*$AA742)),0)</f>
        <v>0</v>
      </c>
      <c r="AD742" s="147"/>
      <c r="AE742" s="142"/>
      <c r="AF742" s="140">
        <f>IFERROR(IF(VLOOKUP(YEAR($D742),SMMLV!$A$2:$C$44,3,0)*$AD742=$AE742,$AE742,IF($AD742="",$AE742,VLOOKUP(YEAR($D742),SMMLV!$A$2:$C$44,3,0)*$AD742)),0)</f>
        <v>0</v>
      </c>
      <c r="AG742" s="134"/>
      <c r="AH742" s="145">
        <f t="shared" si="631"/>
        <v>0</v>
      </c>
      <c r="AI742" s="138"/>
      <c r="AJ742" s="139"/>
      <c r="AK742" s="140">
        <f>IFERROR(IF(VLOOKUP(YEAR($D742),SMMLV!$A$2:$C$44,3,0)*$AI742=AJ742,AJ742,IF($AI742="",AJ742,VLOOKUP(YEAR($D742),SMMLV!$A$2:$C$44,3,0)*$AI742)),0)</f>
        <v>0</v>
      </c>
      <c r="AL742" s="141"/>
      <c r="AM742" s="142"/>
      <c r="AN742" s="147"/>
      <c r="AO742" s="144"/>
      <c r="AP742" s="145">
        <f>IFERROR(SUM(IF(VLOOKUP(YEAR($D742),SMMLV!$A$2:$C$44,3,0)*AL742=AM742,AM742,IF(AL742="",AM742,VLOOKUP(YEAR($D742),SMMLV!$A$2:$C$44,3,0)*AL742)),IF(VLOOKUP(YEAR($D742),SMMLV!$A$2:$C$44,3,0)*AN742=AO742,AO742,IF(AN742="",AO742,VLOOKUP(YEAR($D742),SMMLV!$A$2:$C$44,3,0)*AN742))),0)</f>
        <v>0</v>
      </c>
      <c r="AQ742" s="148"/>
      <c r="AR742" s="142"/>
      <c r="AS742" s="140">
        <f>IFERROR(IF(VLOOKUP(YEAR($D742),SMMLV!$A$2:$C$44,3,0)*AQ742=AR742,AR742,IF(AQ742="",AR742,VLOOKUP(YEAR($D742),SMMLV!$A$2:$C$44,3,0)*AQ742)),0)</f>
        <v>0</v>
      </c>
      <c r="AT742" s="147"/>
      <c r="AU742" s="142"/>
      <c r="AV742" s="140">
        <f>IFERROR(IF(VLOOKUP(YEAR($D742),SMMLV!$A$2:$C$44,3,0)*AT742=AU742,AU742,IF(AT742="",AU742,VLOOKUP(YEAR($D742),SMMLV!$A$2:$C$44,3,0)*AT742)),0)</f>
        <v>0</v>
      </c>
      <c r="AW742" s="147"/>
      <c r="AX742" s="142"/>
      <c r="AY742" s="140">
        <f>IFERROR(IF(VLOOKUP(YEAR($D742),SMMLV!$A$2:$C$44,3,0)*AW742=AX742,AX742,IF(AW742="",AX742,VLOOKUP(YEAR($D742),SMMLV!$A$2:$C$44,3,0)*AW742)),0)</f>
        <v>0</v>
      </c>
      <c r="AZ742" s="134"/>
      <c r="BA742" s="145">
        <f t="shared" si="632"/>
        <v>0</v>
      </c>
      <c r="BB742" s="138"/>
      <c r="BC742" s="139"/>
      <c r="BD742" s="140">
        <f>IFERROR(IF(VLOOKUP(YEAR($D742),SMMLV!$A$2:$C$44,3,0)*BB742=BC742,BC742,IF(BB742="",BC742,VLOOKUP(YEAR($D742),SMMLV!$A$2:$C$44,3,0)*BB742)),0)</f>
        <v>0</v>
      </c>
      <c r="BE742" s="141"/>
      <c r="BF742" s="142"/>
      <c r="BG742" s="147"/>
      <c r="BH742" s="144"/>
      <c r="BI742" s="145">
        <f>IFERROR(SUM(IF(VLOOKUP(YEAR($D742),SMMLV!$A$2:$C$44,3,0)*BE742=BF742,BF742,IF(BE742="",BF742,VLOOKUP(YEAR($D742),SMMLV!$A$2:$C$44,3,0)*BE742)),IF(VLOOKUP(YEAR($D742),SMMLV!$A$2:$C$44,3,0)*BG742=BH742,BH742,IF(BG742="",BH742,VLOOKUP(YEAR($D742),SMMLV!$A$2:$C$44,3,0)*BG742))),0)</f>
        <v>0</v>
      </c>
      <c r="BJ742" s="149"/>
      <c r="BK742" s="150"/>
      <c r="BL742" s="140">
        <f>IFERROR(IF(VLOOKUP(YEAR($D742),SMMLV!$A$2:$C$44,3,0)*BJ742=BK742,BK742,IF(BJ742="",BK742,VLOOKUP(YEAR($D742),SMMLV!$A$2:$C$44,3,0)*BJ742)),0)</f>
        <v>0</v>
      </c>
      <c r="BM742" s="147"/>
      <c r="BN742" s="142"/>
      <c r="BO742" s="140">
        <f>IFERROR(IF(VLOOKUP(YEAR($D742),SMMLV!$A$2:$C$44,3,0)*BM742=BN742,BN742,IF(BM742="",BN742,VLOOKUP(YEAR($D742),SMMLV!$A$2:$C$44,3,0)*BM742)),0)</f>
        <v>0</v>
      </c>
      <c r="BP742" s="147"/>
      <c r="BQ742" s="142"/>
      <c r="BR742" s="140">
        <f>IFERROR(IF(VLOOKUP(YEAR($D742),SMMLV!$A$2:$C$44,3,0)*BP742=BQ742,BQ742,IF(BP742="",BQ742,VLOOKUP(YEAR($D742),SMMLV!$A$2:$C$44,3,0)*BP742)),0)</f>
        <v>0</v>
      </c>
      <c r="BS742" s="134"/>
      <c r="BT742" s="145">
        <f t="shared" si="633"/>
        <v>0</v>
      </c>
      <c r="BU742" s="151">
        <f t="shared" si="634"/>
        <v>0</v>
      </c>
      <c r="BV742" s="151">
        <f t="shared" si="635"/>
        <v>0</v>
      </c>
      <c r="BW742" s="151">
        <f t="shared" si="636"/>
        <v>0</v>
      </c>
      <c r="BX742" s="151">
        <f t="shared" si="637"/>
        <v>0</v>
      </c>
      <c r="BY742" s="151">
        <f t="shared" si="638"/>
        <v>0</v>
      </c>
      <c r="BZ742" s="151">
        <f t="shared" si="626"/>
        <v>0</v>
      </c>
      <c r="CA742" s="134"/>
      <c r="CB742" s="134"/>
      <c r="CC742" s="134"/>
      <c r="CD742" s="152">
        <f t="shared" si="627"/>
        <v>0</v>
      </c>
      <c r="CE742" s="153">
        <f>IFERROR(INDEX(IPC!$A$11:$Y$22,MATCH(PROPER(TEXT(CD742,"mmmm")),IPC!$A$11:$A$22,0),MATCH(YEAR(CD742),IPC!$A$10:$Y$10,0)),0)</f>
        <v>0</v>
      </c>
      <c r="CF742" s="154">
        <v>67957</v>
      </c>
      <c r="CG742" s="153">
        <f>IFERROR(INDEX(IPC!$A$11:$Y$22,MATCH(PROPER(TEXT(CF742,"mmmm")),IPC!$A$11:$A$22,0),MATCH(YEAR(CF742),IPC!$A$10:$Y$10,0)),0)</f>
        <v>0</v>
      </c>
      <c r="CH742" s="155">
        <f t="shared" si="628"/>
        <v>0</v>
      </c>
      <c r="CI742" s="145">
        <v>1751637</v>
      </c>
      <c r="CJ742" s="151">
        <f t="shared" si="639"/>
        <v>0</v>
      </c>
      <c r="CK742" s="151">
        <f t="shared" si="640"/>
        <v>0</v>
      </c>
      <c r="CL742" s="151">
        <f t="shared" si="641"/>
        <v>0</v>
      </c>
      <c r="CM742" s="151">
        <f t="shared" si="642"/>
        <v>0</v>
      </c>
      <c r="CN742" s="151">
        <f t="shared" si="643"/>
        <v>0</v>
      </c>
      <c r="CO742" s="151">
        <f t="shared" si="644"/>
        <v>0</v>
      </c>
      <c r="CP742" s="151">
        <f t="shared" si="645"/>
        <v>0</v>
      </c>
      <c r="CQ742" s="151">
        <f t="shared" si="646"/>
        <v>0</v>
      </c>
      <c r="CR742" s="151">
        <f t="shared" si="647"/>
        <v>0</v>
      </c>
      <c r="CS742" s="151">
        <f t="shared" si="648"/>
        <v>0</v>
      </c>
      <c r="CT742" s="151">
        <f t="shared" si="649"/>
        <v>0</v>
      </c>
      <c r="CU742" s="151">
        <f t="shared" si="650"/>
        <v>0</v>
      </c>
      <c r="CV742" s="151">
        <f t="shared" si="651"/>
        <v>0</v>
      </c>
      <c r="CW742" s="151">
        <f t="shared" si="652"/>
        <v>0</v>
      </c>
      <c r="CX742" s="151">
        <f t="shared" si="653"/>
        <v>0</v>
      </c>
      <c r="CY742" s="151">
        <f t="shared" si="654"/>
        <v>0</v>
      </c>
      <c r="CZ742" s="151">
        <f t="shared" si="655"/>
        <v>0</v>
      </c>
      <c r="DA742" s="151">
        <f t="shared" si="656"/>
        <v>0</v>
      </c>
      <c r="DB742" s="151">
        <f t="shared" si="657"/>
        <v>0</v>
      </c>
      <c r="DC742" s="151">
        <f t="shared" si="658"/>
        <v>0</v>
      </c>
      <c r="DD742" s="151">
        <f t="shared" si="659"/>
        <v>0</v>
      </c>
      <c r="DE742" s="151">
        <f t="shared" si="660"/>
        <v>0</v>
      </c>
      <c r="DF742" s="151">
        <f t="shared" si="661"/>
        <v>0</v>
      </c>
      <c r="DG742" s="151">
        <f t="shared" si="662"/>
        <v>0</v>
      </c>
      <c r="DH742" s="151">
        <f t="shared" si="663"/>
        <v>0</v>
      </c>
      <c r="DI742" s="151">
        <f t="shared" si="664"/>
        <v>0</v>
      </c>
      <c r="DJ742" s="151">
        <f t="shared" si="665"/>
        <v>0</v>
      </c>
      <c r="DK742" s="151">
        <f t="shared" si="666"/>
        <v>0</v>
      </c>
      <c r="DL742" s="151">
        <f t="shared" si="667"/>
        <v>0</v>
      </c>
      <c r="DM742" s="151">
        <f t="shared" si="668"/>
        <v>0</v>
      </c>
      <c r="DN742" s="151">
        <f t="shared" si="669"/>
        <v>0</v>
      </c>
      <c r="DO742" s="156">
        <f t="shared" si="670"/>
        <v>0</v>
      </c>
      <c r="DP742" s="173" t="str">
        <f t="shared" si="671"/>
        <v/>
      </c>
      <c r="DQ742" s="157" t="str">
        <f t="shared" si="672"/>
        <v/>
      </c>
      <c r="DR742" s="158" t="str">
        <f>IFERROR(IFERROR(IFERROR(_xlfn.XLOOKUP(DP742,#REF!,#REF!,,,),_xlfn.XLOOKUP(DP742,#REF!,#REF!,,,)),_xlfn.XLOOKUP(DP742,#REF!,#REF!,,,)),"N/A")</f>
        <v>N/A</v>
      </c>
      <c r="DS742" s="159"/>
      <c r="DT742" s="160"/>
      <c r="DU742" s="161"/>
      <c r="DV742" s="162"/>
      <c r="DW742" s="163">
        <f>IFERROR(IFERROR(IFERROR(_xlfn.XLOOKUP(DP742,#REF!,#REF!,,,),_xlfn.XLOOKUP(DP742,#REF!,#REF!,,,)),_xlfn.XLOOKUP(DP742,#REF!,#REF!,,,)),0)</f>
        <v>0</v>
      </c>
      <c r="DX742" s="164"/>
      <c r="DY742" s="165">
        <f t="shared" si="673"/>
        <v>0</v>
      </c>
      <c r="DZ742" s="166"/>
      <c r="EA742" s="167">
        <f t="shared" si="674"/>
        <v>0</v>
      </c>
      <c r="EB742" s="168">
        <f t="shared" si="675"/>
        <v>0</v>
      </c>
      <c r="EC742" s="168">
        <f t="shared" si="676"/>
        <v>0</v>
      </c>
      <c r="ED742" s="169"/>
      <c r="EE742" s="170">
        <f t="shared" si="677"/>
        <v>0</v>
      </c>
      <c r="EF742" s="170" t="str">
        <f>IFERROR(IF(DY742&gt;((_xlfn.XLOOKUP(DQ742,TOPES!B:B,TOPES!C:C,,,)*INDEXACIÓN!CI742)),"SUPERA TOPES DEL HV",0),"HV NO ENCONTRADO")</f>
        <v>HV NO ENCONTRADO</v>
      </c>
      <c r="EG742" s="170">
        <f t="shared" si="678"/>
        <v>0</v>
      </c>
      <c r="EH742" s="170">
        <f>IF(SUMIF($M:$M,#REF!,$DY:$DY)&gt;$EH$8,"CONSULTA DIAN",0)</f>
        <v>0</v>
      </c>
      <c r="EI742" s="171">
        <f t="shared" si="679"/>
        <v>0</v>
      </c>
      <c r="EJ742" s="172"/>
    </row>
    <row r="743" spans="1:140" x14ac:dyDescent="0.25">
      <c r="A743" s="133" t="str">
        <f t="shared" si="629"/>
        <v>19000100734</v>
      </c>
      <c r="B743" s="134"/>
      <c r="C743" s="134"/>
      <c r="D743" s="135">
        <f>_xlfn.XLOOKUP(C743,TOPES!L:L,TOPES!M:M,,,)</f>
        <v>0</v>
      </c>
      <c r="E743" s="136">
        <v>734</v>
      </c>
      <c r="F743" s="134"/>
      <c r="G743" s="134"/>
      <c r="H743" s="134"/>
      <c r="I743" s="134"/>
      <c r="J743" s="134"/>
      <c r="K743" s="134"/>
      <c r="L743" s="134"/>
      <c r="M743" s="137"/>
      <c r="N743" s="134"/>
      <c r="O743" s="137" t="str">
        <f t="shared" si="630"/>
        <v/>
      </c>
      <c r="P743" s="138"/>
      <c r="Q743" s="139"/>
      <c r="R743" s="140">
        <f>IFERROR(IF(VLOOKUP(YEAR($D743),SMMLV!$A$2:$C$44,3,0)*$P743=$Q743,$Q743,IF($P743="",$Q743,VLOOKUP(YEAR($D743),SMMLV!$A$2:$C$44,3,0)*$P743)),0)</f>
        <v>0</v>
      </c>
      <c r="S743" s="141"/>
      <c r="T743" s="142"/>
      <c r="U743" s="143"/>
      <c r="V743" s="144"/>
      <c r="W743" s="145">
        <f>IFERROR(SUM(IF(VLOOKUP(YEAR($D743),SMMLV!$A$2:$C$44,3,0)*S743=T743,T743,IF(S743="",T743,VLOOKUP(YEAR($D743),SMMLV!$A$2:$C$44,3,0)*S743)),IF(VLOOKUP(YEAR($D743),SMMLV!$A$2:$C$44,3,0)*U743=V743,V743,IF(U743="",V743,VLOOKUP(YEAR($D743),SMMLV!$A$2:$C$44,3,0)*U743))),0)</f>
        <v>0</v>
      </c>
      <c r="X743" s="146"/>
      <c r="Y743" s="139"/>
      <c r="Z743" s="140">
        <f>IFERROR(IF(VLOOKUP(YEAR($D743),SMMLV!$A$2:$C$44,3,0)*$X743=$Y743,$Y743,IF($X743="",$Y743,VLOOKUP(YEAR($D743),SMMLV!$A$2:$C$44,3,0)*$X743)),0)</f>
        <v>0</v>
      </c>
      <c r="AA743" s="147"/>
      <c r="AB743" s="142"/>
      <c r="AC743" s="140">
        <f>IFERROR(IF(VLOOKUP(YEAR($D743),SMMLV!$A$2:$C$44,3,0)*$AA743=$AB743,$AB743,IF($AA743="",$AB743,VLOOKUP(YEAR($D743),SMMLV!$A$2:$C$44,3,0)*$AA743)),0)</f>
        <v>0</v>
      </c>
      <c r="AD743" s="147"/>
      <c r="AE743" s="142"/>
      <c r="AF743" s="140">
        <f>IFERROR(IF(VLOOKUP(YEAR($D743),SMMLV!$A$2:$C$44,3,0)*$AD743=$AE743,$AE743,IF($AD743="",$AE743,VLOOKUP(YEAR($D743),SMMLV!$A$2:$C$44,3,0)*$AD743)),0)</f>
        <v>0</v>
      </c>
      <c r="AG743" s="134"/>
      <c r="AH743" s="145">
        <f t="shared" si="631"/>
        <v>0</v>
      </c>
      <c r="AI743" s="138"/>
      <c r="AJ743" s="139"/>
      <c r="AK743" s="140">
        <f>IFERROR(IF(VLOOKUP(YEAR($D743),SMMLV!$A$2:$C$44,3,0)*$AI743=AJ743,AJ743,IF($AI743="",AJ743,VLOOKUP(YEAR($D743),SMMLV!$A$2:$C$44,3,0)*$AI743)),0)</f>
        <v>0</v>
      </c>
      <c r="AL743" s="141"/>
      <c r="AM743" s="142"/>
      <c r="AN743" s="147"/>
      <c r="AO743" s="144"/>
      <c r="AP743" s="145">
        <f>IFERROR(SUM(IF(VLOOKUP(YEAR($D743),SMMLV!$A$2:$C$44,3,0)*AL743=AM743,AM743,IF(AL743="",AM743,VLOOKUP(YEAR($D743),SMMLV!$A$2:$C$44,3,0)*AL743)),IF(VLOOKUP(YEAR($D743),SMMLV!$A$2:$C$44,3,0)*AN743=AO743,AO743,IF(AN743="",AO743,VLOOKUP(YEAR($D743),SMMLV!$A$2:$C$44,3,0)*AN743))),0)</f>
        <v>0</v>
      </c>
      <c r="AQ743" s="148"/>
      <c r="AR743" s="142"/>
      <c r="AS743" s="140">
        <f>IFERROR(IF(VLOOKUP(YEAR($D743),SMMLV!$A$2:$C$44,3,0)*AQ743=AR743,AR743,IF(AQ743="",AR743,VLOOKUP(YEAR($D743),SMMLV!$A$2:$C$44,3,0)*AQ743)),0)</f>
        <v>0</v>
      </c>
      <c r="AT743" s="147"/>
      <c r="AU743" s="142"/>
      <c r="AV743" s="140">
        <f>IFERROR(IF(VLOOKUP(YEAR($D743),SMMLV!$A$2:$C$44,3,0)*AT743=AU743,AU743,IF(AT743="",AU743,VLOOKUP(YEAR($D743),SMMLV!$A$2:$C$44,3,0)*AT743)),0)</f>
        <v>0</v>
      </c>
      <c r="AW743" s="147"/>
      <c r="AX743" s="142"/>
      <c r="AY743" s="140">
        <f>IFERROR(IF(VLOOKUP(YEAR($D743),SMMLV!$A$2:$C$44,3,0)*AW743=AX743,AX743,IF(AW743="",AX743,VLOOKUP(YEAR($D743),SMMLV!$A$2:$C$44,3,0)*AW743)),0)</f>
        <v>0</v>
      </c>
      <c r="AZ743" s="134"/>
      <c r="BA743" s="145">
        <f t="shared" si="632"/>
        <v>0</v>
      </c>
      <c r="BB743" s="138"/>
      <c r="BC743" s="139"/>
      <c r="BD743" s="140">
        <f>IFERROR(IF(VLOOKUP(YEAR($D743),SMMLV!$A$2:$C$44,3,0)*BB743=BC743,BC743,IF(BB743="",BC743,VLOOKUP(YEAR($D743),SMMLV!$A$2:$C$44,3,0)*BB743)),0)</f>
        <v>0</v>
      </c>
      <c r="BE743" s="141"/>
      <c r="BF743" s="142"/>
      <c r="BG743" s="147"/>
      <c r="BH743" s="144"/>
      <c r="BI743" s="145">
        <f>IFERROR(SUM(IF(VLOOKUP(YEAR($D743),SMMLV!$A$2:$C$44,3,0)*BE743=BF743,BF743,IF(BE743="",BF743,VLOOKUP(YEAR($D743),SMMLV!$A$2:$C$44,3,0)*BE743)),IF(VLOOKUP(YEAR($D743),SMMLV!$A$2:$C$44,3,0)*BG743=BH743,BH743,IF(BG743="",BH743,VLOOKUP(YEAR($D743),SMMLV!$A$2:$C$44,3,0)*BG743))),0)</f>
        <v>0</v>
      </c>
      <c r="BJ743" s="149"/>
      <c r="BK743" s="150"/>
      <c r="BL743" s="140">
        <f>IFERROR(IF(VLOOKUP(YEAR($D743),SMMLV!$A$2:$C$44,3,0)*BJ743=BK743,BK743,IF(BJ743="",BK743,VLOOKUP(YEAR($D743),SMMLV!$A$2:$C$44,3,0)*BJ743)),0)</f>
        <v>0</v>
      </c>
      <c r="BM743" s="147"/>
      <c r="BN743" s="142"/>
      <c r="BO743" s="140">
        <f>IFERROR(IF(VLOOKUP(YEAR($D743),SMMLV!$A$2:$C$44,3,0)*BM743=BN743,BN743,IF(BM743="",BN743,VLOOKUP(YEAR($D743),SMMLV!$A$2:$C$44,3,0)*BM743)),0)</f>
        <v>0</v>
      </c>
      <c r="BP743" s="147"/>
      <c r="BQ743" s="142"/>
      <c r="BR743" s="140">
        <f>IFERROR(IF(VLOOKUP(YEAR($D743),SMMLV!$A$2:$C$44,3,0)*BP743=BQ743,BQ743,IF(BP743="",BQ743,VLOOKUP(YEAR($D743),SMMLV!$A$2:$C$44,3,0)*BP743)),0)</f>
        <v>0</v>
      </c>
      <c r="BS743" s="134"/>
      <c r="BT743" s="145">
        <f t="shared" si="633"/>
        <v>0</v>
      </c>
      <c r="BU743" s="151">
        <f t="shared" si="634"/>
        <v>0</v>
      </c>
      <c r="BV743" s="151">
        <f t="shared" si="635"/>
        <v>0</v>
      </c>
      <c r="BW743" s="151">
        <f t="shared" si="636"/>
        <v>0</v>
      </c>
      <c r="BX743" s="151">
        <f t="shared" si="637"/>
        <v>0</v>
      </c>
      <c r="BY743" s="151">
        <f t="shared" si="638"/>
        <v>0</v>
      </c>
      <c r="BZ743" s="151">
        <f t="shared" si="626"/>
        <v>0</v>
      </c>
      <c r="CA743" s="134"/>
      <c r="CB743" s="134"/>
      <c r="CC743" s="134"/>
      <c r="CD743" s="152">
        <f t="shared" si="627"/>
        <v>0</v>
      </c>
      <c r="CE743" s="153">
        <f>IFERROR(INDEX(IPC!$A$11:$Y$22,MATCH(PROPER(TEXT(CD743,"mmmm")),IPC!$A$11:$A$22,0),MATCH(YEAR(CD743),IPC!$A$10:$Y$10,0)),0)</f>
        <v>0</v>
      </c>
      <c r="CF743" s="154">
        <v>67988</v>
      </c>
      <c r="CG743" s="153">
        <f>IFERROR(INDEX(IPC!$A$11:$Y$22,MATCH(PROPER(TEXT(CF743,"mmmm")),IPC!$A$11:$A$22,0),MATCH(YEAR(CF743),IPC!$A$10:$Y$10,0)),0)</f>
        <v>0</v>
      </c>
      <c r="CH743" s="155">
        <f t="shared" si="628"/>
        <v>0</v>
      </c>
      <c r="CI743" s="145">
        <v>1751638</v>
      </c>
      <c r="CJ743" s="151">
        <f t="shared" si="639"/>
        <v>0</v>
      </c>
      <c r="CK743" s="151">
        <f t="shared" si="640"/>
        <v>0</v>
      </c>
      <c r="CL743" s="151">
        <f t="shared" si="641"/>
        <v>0</v>
      </c>
      <c r="CM743" s="151">
        <f t="shared" si="642"/>
        <v>0</v>
      </c>
      <c r="CN743" s="151">
        <f t="shared" si="643"/>
        <v>0</v>
      </c>
      <c r="CO743" s="151">
        <f t="shared" si="644"/>
        <v>0</v>
      </c>
      <c r="CP743" s="151">
        <f t="shared" si="645"/>
        <v>0</v>
      </c>
      <c r="CQ743" s="151">
        <f t="shared" si="646"/>
        <v>0</v>
      </c>
      <c r="CR743" s="151">
        <f t="shared" si="647"/>
        <v>0</v>
      </c>
      <c r="CS743" s="151">
        <f t="shared" si="648"/>
        <v>0</v>
      </c>
      <c r="CT743" s="151">
        <f t="shared" si="649"/>
        <v>0</v>
      </c>
      <c r="CU743" s="151">
        <f t="shared" si="650"/>
        <v>0</v>
      </c>
      <c r="CV743" s="151">
        <f t="shared" si="651"/>
        <v>0</v>
      </c>
      <c r="CW743" s="151">
        <f t="shared" si="652"/>
        <v>0</v>
      </c>
      <c r="CX743" s="151">
        <f t="shared" si="653"/>
        <v>0</v>
      </c>
      <c r="CY743" s="151">
        <f t="shared" si="654"/>
        <v>0</v>
      </c>
      <c r="CZ743" s="151">
        <f t="shared" si="655"/>
        <v>0</v>
      </c>
      <c r="DA743" s="151">
        <f t="shared" si="656"/>
        <v>0</v>
      </c>
      <c r="DB743" s="151">
        <f t="shared" si="657"/>
        <v>0</v>
      </c>
      <c r="DC743" s="151">
        <f t="shared" si="658"/>
        <v>0</v>
      </c>
      <c r="DD743" s="151">
        <f t="shared" si="659"/>
        <v>0</v>
      </c>
      <c r="DE743" s="151">
        <f t="shared" si="660"/>
        <v>0</v>
      </c>
      <c r="DF743" s="151">
        <f t="shared" si="661"/>
        <v>0</v>
      </c>
      <c r="DG743" s="151">
        <f t="shared" si="662"/>
        <v>0</v>
      </c>
      <c r="DH743" s="151">
        <f t="shared" si="663"/>
        <v>0</v>
      </c>
      <c r="DI743" s="151">
        <f t="shared" si="664"/>
        <v>0</v>
      </c>
      <c r="DJ743" s="151">
        <f t="shared" si="665"/>
        <v>0</v>
      </c>
      <c r="DK743" s="151">
        <f t="shared" si="666"/>
        <v>0</v>
      </c>
      <c r="DL743" s="151">
        <f t="shared" si="667"/>
        <v>0</v>
      </c>
      <c r="DM743" s="151">
        <f t="shared" si="668"/>
        <v>0</v>
      </c>
      <c r="DN743" s="151">
        <f t="shared" si="669"/>
        <v>0</v>
      </c>
      <c r="DO743" s="156">
        <f t="shared" si="670"/>
        <v>0</v>
      </c>
      <c r="DP743" s="173" t="str">
        <f t="shared" si="671"/>
        <v/>
      </c>
      <c r="DQ743" s="157" t="str">
        <f t="shared" si="672"/>
        <v/>
      </c>
      <c r="DR743" s="158" t="str">
        <f>IFERROR(IFERROR(IFERROR(_xlfn.XLOOKUP(DP743,#REF!,#REF!,,,),_xlfn.XLOOKUP(DP743,#REF!,#REF!,,,)),_xlfn.XLOOKUP(DP743,#REF!,#REF!,,,)),"N/A")</f>
        <v>N/A</v>
      </c>
      <c r="DS743" s="159"/>
      <c r="DT743" s="160"/>
      <c r="DU743" s="161"/>
      <c r="DV743" s="162"/>
      <c r="DW743" s="163">
        <f>IFERROR(IFERROR(IFERROR(_xlfn.XLOOKUP(DP743,#REF!,#REF!,,,),_xlfn.XLOOKUP(DP743,#REF!,#REF!,,,)),_xlfn.XLOOKUP(DP743,#REF!,#REF!,,,)),0)</f>
        <v>0</v>
      </c>
      <c r="DX743" s="164"/>
      <c r="DY743" s="165">
        <f t="shared" si="673"/>
        <v>0</v>
      </c>
      <c r="DZ743" s="166"/>
      <c r="EA743" s="167">
        <f t="shared" si="674"/>
        <v>0</v>
      </c>
      <c r="EB743" s="168">
        <f t="shared" si="675"/>
        <v>0</v>
      </c>
      <c r="EC743" s="168">
        <f t="shared" si="676"/>
        <v>0</v>
      </c>
      <c r="ED743" s="169"/>
      <c r="EE743" s="170">
        <f t="shared" si="677"/>
        <v>0</v>
      </c>
      <c r="EF743" s="170" t="str">
        <f>IFERROR(IF(DY743&gt;((_xlfn.XLOOKUP(DQ743,TOPES!B:B,TOPES!C:C,,,)*INDEXACIÓN!CI743)),"SUPERA TOPES DEL HV",0),"HV NO ENCONTRADO")</f>
        <v>HV NO ENCONTRADO</v>
      </c>
      <c r="EG743" s="170">
        <f t="shared" si="678"/>
        <v>0</v>
      </c>
      <c r="EH743" s="170">
        <f>IF(SUMIF($M:$M,#REF!,$DY:$DY)&gt;$EH$8,"CONSULTA DIAN",0)</f>
        <v>0</v>
      </c>
      <c r="EI743" s="171">
        <f t="shared" si="679"/>
        <v>0</v>
      </c>
      <c r="EJ743" s="172"/>
    </row>
    <row r="744" spans="1:140" x14ac:dyDescent="0.25">
      <c r="A744" s="133" t="str">
        <f t="shared" si="629"/>
        <v>19000100735</v>
      </c>
      <c r="B744" s="134"/>
      <c r="C744" s="134"/>
      <c r="D744" s="135">
        <f>_xlfn.XLOOKUP(C744,TOPES!L:L,TOPES!M:M,,,)</f>
        <v>0</v>
      </c>
      <c r="E744" s="136">
        <v>735</v>
      </c>
      <c r="F744" s="134"/>
      <c r="G744" s="134"/>
      <c r="H744" s="134"/>
      <c r="I744" s="134"/>
      <c r="J744" s="134"/>
      <c r="K744" s="134"/>
      <c r="L744" s="134"/>
      <c r="M744" s="137"/>
      <c r="N744" s="134"/>
      <c r="O744" s="137" t="str">
        <f t="shared" si="630"/>
        <v/>
      </c>
      <c r="P744" s="138"/>
      <c r="Q744" s="139"/>
      <c r="R744" s="140">
        <f>IFERROR(IF(VLOOKUP(YEAR($D744),SMMLV!$A$2:$C$44,3,0)*$P744=$Q744,$Q744,IF($P744="",$Q744,VLOOKUP(YEAR($D744),SMMLV!$A$2:$C$44,3,0)*$P744)),0)</f>
        <v>0</v>
      </c>
      <c r="S744" s="141"/>
      <c r="T744" s="142"/>
      <c r="U744" s="143"/>
      <c r="V744" s="144"/>
      <c r="W744" s="145">
        <f>IFERROR(SUM(IF(VLOOKUP(YEAR($D744),SMMLV!$A$2:$C$44,3,0)*S744=T744,T744,IF(S744="",T744,VLOOKUP(YEAR($D744),SMMLV!$A$2:$C$44,3,0)*S744)),IF(VLOOKUP(YEAR($D744),SMMLV!$A$2:$C$44,3,0)*U744=V744,V744,IF(U744="",V744,VLOOKUP(YEAR($D744),SMMLV!$A$2:$C$44,3,0)*U744))),0)</f>
        <v>0</v>
      </c>
      <c r="X744" s="146"/>
      <c r="Y744" s="139"/>
      <c r="Z744" s="140">
        <f>IFERROR(IF(VLOOKUP(YEAR($D744),SMMLV!$A$2:$C$44,3,0)*$X744=$Y744,$Y744,IF($X744="",$Y744,VLOOKUP(YEAR($D744),SMMLV!$A$2:$C$44,3,0)*$X744)),0)</f>
        <v>0</v>
      </c>
      <c r="AA744" s="147"/>
      <c r="AB744" s="142"/>
      <c r="AC744" s="140">
        <f>IFERROR(IF(VLOOKUP(YEAR($D744),SMMLV!$A$2:$C$44,3,0)*$AA744=$AB744,$AB744,IF($AA744="",$AB744,VLOOKUP(YEAR($D744),SMMLV!$A$2:$C$44,3,0)*$AA744)),0)</f>
        <v>0</v>
      </c>
      <c r="AD744" s="147"/>
      <c r="AE744" s="142"/>
      <c r="AF744" s="140">
        <f>IFERROR(IF(VLOOKUP(YEAR($D744),SMMLV!$A$2:$C$44,3,0)*$AD744=$AE744,$AE744,IF($AD744="",$AE744,VLOOKUP(YEAR($D744),SMMLV!$A$2:$C$44,3,0)*$AD744)),0)</f>
        <v>0</v>
      </c>
      <c r="AG744" s="134"/>
      <c r="AH744" s="145">
        <f t="shared" si="631"/>
        <v>0</v>
      </c>
      <c r="AI744" s="138"/>
      <c r="AJ744" s="139"/>
      <c r="AK744" s="140">
        <f>IFERROR(IF(VLOOKUP(YEAR($D744),SMMLV!$A$2:$C$44,3,0)*$AI744=AJ744,AJ744,IF($AI744="",AJ744,VLOOKUP(YEAR($D744),SMMLV!$A$2:$C$44,3,0)*$AI744)),0)</f>
        <v>0</v>
      </c>
      <c r="AL744" s="141"/>
      <c r="AM744" s="142"/>
      <c r="AN744" s="147"/>
      <c r="AO744" s="144"/>
      <c r="AP744" s="145">
        <f>IFERROR(SUM(IF(VLOOKUP(YEAR($D744),SMMLV!$A$2:$C$44,3,0)*AL744=AM744,AM744,IF(AL744="",AM744,VLOOKUP(YEAR($D744),SMMLV!$A$2:$C$44,3,0)*AL744)),IF(VLOOKUP(YEAR($D744),SMMLV!$A$2:$C$44,3,0)*AN744=AO744,AO744,IF(AN744="",AO744,VLOOKUP(YEAR($D744),SMMLV!$A$2:$C$44,3,0)*AN744))),0)</f>
        <v>0</v>
      </c>
      <c r="AQ744" s="148"/>
      <c r="AR744" s="142"/>
      <c r="AS744" s="140">
        <f>IFERROR(IF(VLOOKUP(YEAR($D744),SMMLV!$A$2:$C$44,3,0)*AQ744=AR744,AR744,IF(AQ744="",AR744,VLOOKUP(YEAR($D744),SMMLV!$A$2:$C$44,3,0)*AQ744)),0)</f>
        <v>0</v>
      </c>
      <c r="AT744" s="147"/>
      <c r="AU744" s="142"/>
      <c r="AV744" s="140">
        <f>IFERROR(IF(VLOOKUP(YEAR($D744),SMMLV!$A$2:$C$44,3,0)*AT744=AU744,AU744,IF(AT744="",AU744,VLOOKUP(YEAR($D744),SMMLV!$A$2:$C$44,3,0)*AT744)),0)</f>
        <v>0</v>
      </c>
      <c r="AW744" s="147"/>
      <c r="AX744" s="142"/>
      <c r="AY744" s="140">
        <f>IFERROR(IF(VLOOKUP(YEAR($D744),SMMLV!$A$2:$C$44,3,0)*AW744=AX744,AX744,IF(AW744="",AX744,VLOOKUP(YEAR($D744),SMMLV!$A$2:$C$44,3,0)*AW744)),0)</f>
        <v>0</v>
      </c>
      <c r="AZ744" s="134"/>
      <c r="BA744" s="145">
        <f t="shared" si="632"/>
        <v>0</v>
      </c>
      <c r="BB744" s="138"/>
      <c r="BC744" s="139"/>
      <c r="BD744" s="140">
        <f>IFERROR(IF(VLOOKUP(YEAR($D744),SMMLV!$A$2:$C$44,3,0)*BB744=BC744,BC744,IF(BB744="",BC744,VLOOKUP(YEAR($D744),SMMLV!$A$2:$C$44,3,0)*BB744)),0)</f>
        <v>0</v>
      </c>
      <c r="BE744" s="141"/>
      <c r="BF744" s="142"/>
      <c r="BG744" s="147"/>
      <c r="BH744" s="144"/>
      <c r="BI744" s="145">
        <f>IFERROR(SUM(IF(VLOOKUP(YEAR($D744),SMMLV!$A$2:$C$44,3,0)*BE744=BF744,BF744,IF(BE744="",BF744,VLOOKUP(YEAR($D744),SMMLV!$A$2:$C$44,3,0)*BE744)),IF(VLOOKUP(YEAR($D744),SMMLV!$A$2:$C$44,3,0)*BG744=BH744,BH744,IF(BG744="",BH744,VLOOKUP(YEAR($D744),SMMLV!$A$2:$C$44,3,0)*BG744))),0)</f>
        <v>0</v>
      </c>
      <c r="BJ744" s="149"/>
      <c r="BK744" s="150"/>
      <c r="BL744" s="140">
        <f>IFERROR(IF(VLOOKUP(YEAR($D744),SMMLV!$A$2:$C$44,3,0)*BJ744=BK744,BK744,IF(BJ744="",BK744,VLOOKUP(YEAR($D744),SMMLV!$A$2:$C$44,3,0)*BJ744)),0)</f>
        <v>0</v>
      </c>
      <c r="BM744" s="147"/>
      <c r="BN744" s="142"/>
      <c r="BO744" s="140">
        <f>IFERROR(IF(VLOOKUP(YEAR($D744),SMMLV!$A$2:$C$44,3,0)*BM744=BN744,BN744,IF(BM744="",BN744,VLOOKUP(YEAR($D744),SMMLV!$A$2:$C$44,3,0)*BM744)),0)</f>
        <v>0</v>
      </c>
      <c r="BP744" s="147"/>
      <c r="BQ744" s="142"/>
      <c r="BR744" s="140">
        <f>IFERROR(IF(VLOOKUP(YEAR($D744),SMMLV!$A$2:$C$44,3,0)*BP744=BQ744,BQ744,IF(BP744="",BQ744,VLOOKUP(YEAR($D744),SMMLV!$A$2:$C$44,3,0)*BP744)),0)</f>
        <v>0</v>
      </c>
      <c r="BS744" s="134"/>
      <c r="BT744" s="145">
        <f t="shared" si="633"/>
        <v>0</v>
      </c>
      <c r="BU744" s="151">
        <f t="shared" si="634"/>
        <v>0</v>
      </c>
      <c r="BV744" s="151">
        <f t="shared" si="635"/>
        <v>0</v>
      </c>
      <c r="BW744" s="151">
        <f t="shared" si="636"/>
        <v>0</v>
      </c>
      <c r="BX744" s="151">
        <f t="shared" si="637"/>
        <v>0</v>
      </c>
      <c r="BY744" s="151">
        <f t="shared" si="638"/>
        <v>0</v>
      </c>
      <c r="BZ744" s="151">
        <f t="shared" si="626"/>
        <v>0</v>
      </c>
      <c r="CA744" s="134"/>
      <c r="CB744" s="134"/>
      <c r="CC744" s="134"/>
      <c r="CD744" s="152">
        <f t="shared" si="627"/>
        <v>0</v>
      </c>
      <c r="CE744" s="153">
        <f>IFERROR(INDEX(IPC!$A$11:$Y$22,MATCH(PROPER(TEXT(CD744,"mmmm")),IPC!$A$11:$A$22,0),MATCH(YEAR(CD744),IPC!$A$10:$Y$10,0)),0)</f>
        <v>0</v>
      </c>
      <c r="CF744" s="154">
        <v>68016</v>
      </c>
      <c r="CG744" s="153">
        <f>IFERROR(INDEX(IPC!$A$11:$Y$22,MATCH(PROPER(TEXT(CF744,"mmmm")),IPC!$A$11:$A$22,0),MATCH(YEAR(CF744),IPC!$A$10:$Y$10,0)),0)</f>
        <v>0</v>
      </c>
      <c r="CH744" s="155">
        <f t="shared" si="628"/>
        <v>0</v>
      </c>
      <c r="CI744" s="145">
        <v>1751639</v>
      </c>
      <c r="CJ744" s="151">
        <f t="shared" si="639"/>
        <v>0</v>
      </c>
      <c r="CK744" s="151">
        <f t="shared" si="640"/>
        <v>0</v>
      </c>
      <c r="CL744" s="151">
        <f t="shared" si="641"/>
        <v>0</v>
      </c>
      <c r="CM744" s="151">
        <f t="shared" si="642"/>
        <v>0</v>
      </c>
      <c r="CN744" s="151">
        <f t="shared" si="643"/>
        <v>0</v>
      </c>
      <c r="CO744" s="151">
        <f t="shared" si="644"/>
        <v>0</v>
      </c>
      <c r="CP744" s="151">
        <f t="shared" si="645"/>
        <v>0</v>
      </c>
      <c r="CQ744" s="151">
        <f t="shared" si="646"/>
        <v>0</v>
      </c>
      <c r="CR744" s="151">
        <f t="shared" si="647"/>
        <v>0</v>
      </c>
      <c r="CS744" s="151">
        <f t="shared" si="648"/>
        <v>0</v>
      </c>
      <c r="CT744" s="151">
        <f t="shared" si="649"/>
        <v>0</v>
      </c>
      <c r="CU744" s="151">
        <f t="shared" si="650"/>
        <v>0</v>
      </c>
      <c r="CV744" s="151">
        <f t="shared" si="651"/>
        <v>0</v>
      </c>
      <c r="CW744" s="151">
        <f t="shared" si="652"/>
        <v>0</v>
      </c>
      <c r="CX744" s="151">
        <f t="shared" si="653"/>
        <v>0</v>
      </c>
      <c r="CY744" s="151">
        <f t="shared" si="654"/>
        <v>0</v>
      </c>
      <c r="CZ744" s="151">
        <f t="shared" si="655"/>
        <v>0</v>
      </c>
      <c r="DA744" s="151">
        <f t="shared" si="656"/>
        <v>0</v>
      </c>
      <c r="DB744" s="151">
        <f t="shared" si="657"/>
        <v>0</v>
      </c>
      <c r="DC744" s="151">
        <f t="shared" si="658"/>
        <v>0</v>
      </c>
      <c r="DD744" s="151">
        <f t="shared" si="659"/>
        <v>0</v>
      </c>
      <c r="DE744" s="151">
        <f t="shared" si="660"/>
        <v>0</v>
      </c>
      <c r="DF744" s="151">
        <f t="shared" si="661"/>
        <v>0</v>
      </c>
      <c r="DG744" s="151">
        <f t="shared" si="662"/>
        <v>0</v>
      </c>
      <c r="DH744" s="151">
        <f t="shared" si="663"/>
        <v>0</v>
      </c>
      <c r="DI744" s="151">
        <f t="shared" si="664"/>
        <v>0</v>
      </c>
      <c r="DJ744" s="151">
        <f t="shared" si="665"/>
        <v>0</v>
      </c>
      <c r="DK744" s="151">
        <f t="shared" si="666"/>
        <v>0</v>
      </c>
      <c r="DL744" s="151">
        <f t="shared" si="667"/>
        <v>0</v>
      </c>
      <c r="DM744" s="151">
        <f t="shared" si="668"/>
        <v>0</v>
      </c>
      <c r="DN744" s="151">
        <f t="shared" si="669"/>
        <v>0</v>
      </c>
      <c r="DO744" s="156">
        <f t="shared" si="670"/>
        <v>0</v>
      </c>
      <c r="DP744" s="173" t="str">
        <f t="shared" si="671"/>
        <v/>
      </c>
      <c r="DQ744" s="157" t="str">
        <f t="shared" si="672"/>
        <v/>
      </c>
      <c r="DR744" s="158" t="str">
        <f>IFERROR(IFERROR(IFERROR(_xlfn.XLOOKUP(DP744,#REF!,#REF!,,,),_xlfn.XLOOKUP(DP744,#REF!,#REF!,,,)),_xlfn.XLOOKUP(DP744,#REF!,#REF!,,,)),"N/A")</f>
        <v>N/A</v>
      </c>
      <c r="DS744" s="159"/>
      <c r="DT744" s="160"/>
      <c r="DU744" s="161"/>
      <c r="DV744" s="162"/>
      <c r="DW744" s="163">
        <f>IFERROR(IFERROR(IFERROR(_xlfn.XLOOKUP(DP744,#REF!,#REF!,,,),_xlfn.XLOOKUP(DP744,#REF!,#REF!,,,)),_xlfn.XLOOKUP(DP744,#REF!,#REF!,,,)),0)</f>
        <v>0</v>
      </c>
      <c r="DX744" s="164"/>
      <c r="DY744" s="165">
        <f t="shared" si="673"/>
        <v>0</v>
      </c>
      <c r="DZ744" s="166"/>
      <c r="EA744" s="167">
        <f t="shared" si="674"/>
        <v>0</v>
      </c>
      <c r="EB744" s="168">
        <f t="shared" si="675"/>
        <v>0</v>
      </c>
      <c r="EC744" s="168">
        <f t="shared" si="676"/>
        <v>0</v>
      </c>
      <c r="ED744" s="169"/>
      <c r="EE744" s="170">
        <f t="shared" si="677"/>
        <v>0</v>
      </c>
      <c r="EF744" s="170" t="str">
        <f>IFERROR(IF(DY744&gt;((_xlfn.XLOOKUP(DQ744,TOPES!B:B,TOPES!C:C,,,)*INDEXACIÓN!CI744)),"SUPERA TOPES DEL HV",0),"HV NO ENCONTRADO")</f>
        <v>HV NO ENCONTRADO</v>
      </c>
      <c r="EG744" s="170">
        <f t="shared" si="678"/>
        <v>0</v>
      </c>
      <c r="EH744" s="170">
        <f>IF(SUMIF($M:$M,#REF!,$DY:$DY)&gt;$EH$8,"CONSULTA DIAN",0)</f>
        <v>0</v>
      </c>
      <c r="EI744" s="171">
        <f t="shared" si="679"/>
        <v>0</v>
      </c>
      <c r="EJ744" s="172"/>
    </row>
    <row r="745" spans="1:140" x14ac:dyDescent="0.25">
      <c r="A745" s="133" t="str">
        <f t="shared" si="629"/>
        <v>19000100736</v>
      </c>
      <c r="B745" s="134"/>
      <c r="C745" s="134"/>
      <c r="D745" s="135">
        <f>_xlfn.XLOOKUP(C745,TOPES!L:L,TOPES!M:M,,,)</f>
        <v>0</v>
      </c>
      <c r="E745" s="136">
        <v>736</v>
      </c>
      <c r="F745" s="134"/>
      <c r="G745" s="134"/>
      <c r="H745" s="134"/>
      <c r="I745" s="134"/>
      <c r="J745" s="134"/>
      <c r="K745" s="134"/>
      <c r="L745" s="134"/>
      <c r="M745" s="137"/>
      <c r="N745" s="134"/>
      <c r="O745" s="137" t="str">
        <f t="shared" si="630"/>
        <v/>
      </c>
      <c r="P745" s="138"/>
      <c r="Q745" s="139"/>
      <c r="R745" s="140">
        <f>IFERROR(IF(VLOOKUP(YEAR($D745),SMMLV!$A$2:$C$44,3,0)*$P745=$Q745,$Q745,IF($P745="",$Q745,VLOOKUP(YEAR($D745),SMMLV!$A$2:$C$44,3,0)*$P745)),0)</f>
        <v>0</v>
      </c>
      <c r="S745" s="141"/>
      <c r="T745" s="142"/>
      <c r="U745" s="143"/>
      <c r="V745" s="144"/>
      <c r="W745" s="145">
        <f>IFERROR(SUM(IF(VLOOKUP(YEAR($D745),SMMLV!$A$2:$C$44,3,0)*S745=T745,T745,IF(S745="",T745,VLOOKUP(YEAR($D745),SMMLV!$A$2:$C$44,3,0)*S745)),IF(VLOOKUP(YEAR($D745),SMMLV!$A$2:$C$44,3,0)*U745=V745,V745,IF(U745="",V745,VLOOKUP(YEAR($D745),SMMLV!$A$2:$C$44,3,0)*U745))),0)</f>
        <v>0</v>
      </c>
      <c r="X745" s="146"/>
      <c r="Y745" s="139"/>
      <c r="Z745" s="140">
        <f>IFERROR(IF(VLOOKUP(YEAR($D745),SMMLV!$A$2:$C$44,3,0)*$X745=$Y745,$Y745,IF($X745="",$Y745,VLOOKUP(YEAR($D745),SMMLV!$A$2:$C$44,3,0)*$X745)),0)</f>
        <v>0</v>
      </c>
      <c r="AA745" s="147"/>
      <c r="AB745" s="142"/>
      <c r="AC745" s="140">
        <f>IFERROR(IF(VLOOKUP(YEAR($D745),SMMLV!$A$2:$C$44,3,0)*$AA745=$AB745,$AB745,IF($AA745="",$AB745,VLOOKUP(YEAR($D745),SMMLV!$A$2:$C$44,3,0)*$AA745)),0)</f>
        <v>0</v>
      </c>
      <c r="AD745" s="147"/>
      <c r="AE745" s="142"/>
      <c r="AF745" s="140">
        <f>IFERROR(IF(VLOOKUP(YEAR($D745),SMMLV!$A$2:$C$44,3,0)*$AD745=$AE745,$AE745,IF($AD745="",$AE745,VLOOKUP(YEAR($D745),SMMLV!$A$2:$C$44,3,0)*$AD745)),0)</f>
        <v>0</v>
      </c>
      <c r="AG745" s="134"/>
      <c r="AH745" s="145">
        <f t="shared" si="631"/>
        <v>0</v>
      </c>
      <c r="AI745" s="138"/>
      <c r="AJ745" s="139"/>
      <c r="AK745" s="140">
        <f>IFERROR(IF(VLOOKUP(YEAR($D745),SMMLV!$A$2:$C$44,3,0)*$AI745=AJ745,AJ745,IF($AI745="",AJ745,VLOOKUP(YEAR($D745),SMMLV!$A$2:$C$44,3,0)*$AI745)),0)</f>
        <v>0</v>
      </c>
      <c r="AL745" s="141"/>
      <c r="AM745" s="142"/>
      <c r="AN745" s="147"/>
      <c r="AO745" s="144"/>
      <c r="AP745" s="145">
        <f>IFERROR(SUM(IF(VLOOKUP(YEAR($D745),SMMLV!$A$2:$C$44,3,0)*AL745=AM745,AM745,IF(AL745="",AM745,VLOOKUP(YEAR($D745),SMMLV!$A$2:$C$44,3,0)*AL745)),IF(VLOOKUP(YEAR($D745),SMMLV!$A$2:$C$44,3,0)*AN745=AO745,AO745,IF(AN745="",AO745,VLOOKUP(YEAR($D745),SMMLV!$A$2:$C$44,3,0)*AN745))),0)</f>
        <v>0</v>
      </c>
      <c r="AQ745" s="148"/>
      <c r="AR745" s="142"/>
      <c r="AS745" s="140">
        <f>IFERROR(IF(VLOOKUP(YEAR($D745),SMMLV!$A$2:$C$44,3,0)*AQ745=AR745,AR745,IF(AQ745="",AR745,VLOOKUP(YEAR($D745),SMMLV!$A$2:$C$44,3,0)*AQ745)),0)</f>
        <v>0</v>
      </c>
      <c r="AT745" s="147"/>
      <c r="AU745" s="142"/>
      <c r="AV745" s="140">
        <f>IFERROR(IF(VLOOKUP(YEAR($D745),SMMLV!$A$2:$C$44,3,0)*AT745=AU745,AU745,IF(AT745="",AU745,VLOOKUP(YEAR($D745),SMMLV!$A$2:$C$44,3,0)*AT745)),0)</f>
        <v>0</v>
      </c>
      <c r="AW745" s="147"/>
      <c r="AX745" s="142"/>
      <c r="AY745" s="140">
        <f>IFERROR(IF(VLOOKUP(YEAR($D745),SMMLV!$A$2:$C$44,3,0)*AW745=AX745,AX745,IF(AW745="",AX745,VLOOKUP(YEAR($D745),SMMLV!$A$2:$C$44,3,0)*AW745)),0)</f>
        <v>0</v>
      </c>
      <c r="AZ745" s="134"/>
      <c r="BA745" s="145">
        <f t="shared" si="632"/>
        <v>0</v>
      </c>
      <c r="BB745" s="138"/>
      <c r="BC745" s="139"/>
      <c r="BD745" s="140">
        <f>IFERROR(IF(VLOOKUP(YEAR($D745),SMMLV!$A$2:$C$44,3,0)*BB745=BC745,BC745,IF(BB745="",BC745,VLOOKUP(YEAR($D745),SMMLV!$A$2:$C$44,3,0)*BB745)),0)</f>
        <v>0</v>
      </c>
      <c r="BE745" s="141"/>
      <c r="BF745" s="142"/>
      <c r="BG745" s="147"/>
      <c r="BH745" s="144"/>
      <c r="BI745" s="145">
        <f>IFERROR(SUM(IF(VLOOKUP(YEAR($D745),SMMLV!$A$2:$C$44,3,0)*BE745=BF745,BF745,IF(BE745="",BF745,VLOOKUP(YEAR($D745),SMMLV!$A$2:$C$44,3,0)*BE745)),IF(VLOOKUP(YEAR($D745),SMMLV!$A$2:$C$44,3,0)*BG745=BH745,BH745,IF(BG745="",BH745,VLOOKUP(YEAR($D745),SMMLV!$A$2:$C$44,3,0)*BG745))),0)</f>
        <v>0</v>
      </c>
      <c r="BJ745" s="149"/>
      <c r="BK745" s="150"/>
      <c r="BL745" s="140">
        <f>IFERROR(IF(VLOOKUP(YEAR($D745),SMMLV!$A$2:$C$44,3,0)*BJ745=BK745,BK745,IF(BJ745="",BK745,VLOOKUP(YEAR($D745),SMMLV!$A$2:$C$44,3,0)*BJ745)),0)</f>
        <v>0</v>
      </c>
      <c r="BM745" s="147"/>
      <c r="BN745" s="142"/>
      <c r="BO745" s="140">
        <f>IFERROR(IF(VLOOKUP(YEAR($D745),SMMLV!$A$2:$C$44,3,0)*BM745=BN745,BN745,IF(BM745="",BN745,VLOOKUP(YEAR($D745),SMMLV!$A$2:$C$44,3,0)*BM745)),0)</f>
        <v>0</v>
      </c>
      <c r="BP745" s="147"/>
      <c r="BQ745" s="142"/>
      <c r="BR745" s="140">
        <f>IFERROR(IF(VLOOKUP(YEAR($D745),SMMLV!$A$2:$C$44,3,0)*BP745=BQ745,BQ745,IF(BP745="",BQ745,VLOOKUP(YEAR($D745),SMMLV!$A$2:$C$44,3,0)*BP745)),0)</f>
        <v>0</v>
      </c>
      <c r="BS745" s="134"/>
      <c r="BT745" s="145">
        <f t="shared" si="633"/>
        <v>0</v>
      </c>
      <c r="BU745" s="151">
        <f t="shared" si="634"/>
        <v>0</v>
      </c>
      <c r="BV745" s="151">
        <f t="shared" si="635"/>
        <v>0</v>
      </c>
      <c r="BW745" s="151">
        <f t="shared" si="636"/>
        <v>0</v>
      </c>
      <c r="BX745" s="151">
        <f t="shared" si="637"/>
        <v>0</v>
      </c>
      <c r="BY745" s="151">
        <f t="shared" si="638"/>
        <v>0</v>
      </c>
      <c r="BZ745" s="151">
        <f t="shared" si="626"/>
        <v>0</v>
      </c>
      <c r="CA745" s="134"/>
      <c r="CB745" s="134"/>
      <c r="CC745" s="134"/>
      <c r="CD745" s="152">
        <f t="shared" si="627"/>
        <v>0</v>
      </c>
      <c r="CE745" s="153">
        <f>IFERROR(INDEX(IPC!$A$11:$Y$22,MATCH(PROPER(TEXT(CD745,"mmmm")),IPC!$A$11:$A$22,0),MATCH(YEAR(CD745),IPC!$A$10:$Y$10,0)),0)</f>
        <v>0</v>
      </c>
      <c r="CF745" s="154">
        <v>68047</v>
      </c>
      <c r="CG745" s="153">
        <f>IFERROR(INDEX(IPC!$A$11:$Y$22,MATCH(PROPER(TEXT(CF745,"mmmm")),IPC!$A$11:$A$22,0),MATCH(YEAR(CF745),IPC!$A$10:$Y$10,0)),0)</f>
        <v>0</v>
      </c>
      <c r="CH745" s="155">
        <f t="shared" si="628"/>
        <v>0</v>
      </c>
      <c r="CI745" s="145">
        <v>1751640</v>
      </c>
      <c r="CJ745" s="151">
        <f t="shared" si="639"/>
        <v>0</v>
      </c>
      <c r="CK745" s="151">
        <f t="shared" si="640"/>
        <v>0</v>
      </c>
      <c r="CL745" s="151">
        <f t="shared" si="641"/>
        <v>0</v>
      </c>
      <c r="CM745" s="151">
        <f t="shared" si="642"/>
        <v>0</v>
      </c>
      <c r="CN745" s="151">
        <f t="shared" si="643"/>
        <v>0</v>
      </c>
      <c r="CO745" s="151">
        <f t="shared" si="644"/>
        <v>0</v>
      </c>
      <c r="CP745" s="151">
        <f t="shared" si="645"/>
        <v>0</v>
      </c>
      <c r="CQ745" s="151">
        <f t="shared" si="646"/>
        <v>0</v>
      </c>
      <c r="CR745" s="151">
        <f t="shared" si="647"/>
        <v>0</v>
      </c>
      <c r="CS745" s="151">
        <f t="shared" si="648"/>
        <v>0</v>
      </c>
      <c r="CT745" s="151">
        <f t="shared" si="649"/>
        <v>0</v>
      </c>
      <c r="CU745" s="151">
        <f t="shared" si="650"/>
        <v>0</v>
      </c>
      <c r="CV745" s="151">
        <f t="shared" si="651"/>
        <v>0</v>
      </c>
      <c r="CW745" s="151">
        <f t="shared" si="652"/>
        <v>0</v>
      </c>
      <c r="CX745" s="151">
        <f t="shared" si="653"/>
        <v>0</v>
      </c>
      <c r="CY745" s="151">
        <f t="shared" si="654"/>
        <v>0</v>
      </c>
      <c r="CZ745" s="151">
        <f t="shared" si="655"/>
        <v>0</v>
      </c>
      <c r="DA745" s="151">
        <f t="shared" si="656"/>
        <v>0</v>
      </c>
      <c r="DB745" s="151">
        <f t="shared" si="657"/>
        <v>0</v>
      </c>
      <c r="DC745" s="151">
        <f t="shared" si="658"/>
        <v>0</v>
      </c>
      <c r="DD745" s="151">
        <f t="shared" si="659"/>
        <v>0</v>
      </c>
      <c r="DE745" s="151">
        <f t="shared" si="660"/>
        <v>0</v>
      </c>
      <c r="DF745" s="151">
        <f t="shared" si="661"/>
        <v>0</v>
      </c>
      <c r="DG745" s="151">
        <f t="shared" si="662"/>
        <v>0</v>
      </c>
      <c r="DH745" s="151">
        <f t="shared" si="663"/>
        <v>0</v>
      </c>
      <c r="DI745" s="151">
        <f t="shared" si="664"/>
        <v>0</v>
      </c>
      <c r="DJ745" s="151">
        <f t="shared" si="665"/>
        <v>0</v>
      </c>
      <c r="DK745" s="151">
        <f t="shared" si="666"/>
        <v>0</v>
      </c>
      <c r="DL745" s="151">
        <f t="shared" si="667"/>
        <v>0</v>
      </c>
      <c r="DM745" s="151">
        <f t="shared" si="668"/>
        <v>0</v>
      </c>
      <c r="DN745" s="151">
        <f t="shared" si="669"/>
        <v>0</v>
      </c>
      <c r="DO745" s="156">
        <f t="shared" si="670"/>
        <v>0</v>
      </c>
      <c r="DP745" s="173" t="str">
        <f t="shared" si="671"/>
        <v/>
      </c>
      <c r="DQ745" s="157" t="str">
        <f t="shared" si="672"/>
        <v/>
      </c>
      <c r="DR745" s="158" t="str">
        <f>IFERROR(IFERROR(IFERROR(_xlfn.XLOOKUP(DP745,#REF!,#REF!,,,),_xlfn.XLOOKUP(DP745,#REF!,#REF!,,,)),_xlfn.XLOOKUP(DP745,#REF!,#REF!,,,)),"N/A")</f>
        <v>N/A</v>
      </c>
      <c r="DS745" s="159"/>
      <c r="DT745" s="160"/>
      <c r="DU745" s="161"/>
      <c r="DV745" s="162"/>
      <c r="DW745" s="163">
        <f>IFERROR(IFERROR(IFERROR(_xlfn.XLOOKUP(DP745,#REF!,#REF!,,,),_xlfn.XLOOKUP(DP745,#REF!,#REF!,,,)),_xlfn.XLOOKUP(DP745,#REF!,#REF!,,,)),0)</f>
        <v>0</v>
      </c>
      <c r="DX745" s="164"/>
      <c r="DY745" s="165">
        <f t="shared" si="673"/>
        <v>0</v>
      </c>
      <c r="DZ745" s="166"/>
      <c r="EA745" s="167">
        <f t="shared" si="674"/>
        <v>0</v>
      </c>
      <c r="EB745" s="168">
        <f t="shared" si="675"/>
        <v>0</v>
      </c>
      <c r="EC745" s="168">
        <f t="shared" si="676"/>
        <v>0</v>
      </c>
      <c r="ED745" s="169"/>
      <c r="EE745" s="170">
        <f t="shared" si="677"/>
        <v>0</v>
      </c>
      <c r="EF745" s="170" t="str">
        <f>IFERROR(IF(DY745&gt;((_xlfn.XLOOKUP(DQ745,TOPES!B:B,TOPES!C:C,,,)*INDEXACIÓN!CI745)),"SUPERA TOPES DEL HV",0),"HV NO ENCONTRADO")</f>
        <v>HV NO ENCONTRADO</v>
      </c>
      <c r="EG745" s="170">
        <f t="shared" si="678"/>
        <v>0</v>
      </c>
      <c r="EH745" s="170">
        <f>IF(SUMIF($M:$M,#REF!,$DY:$DY)&gt;$EH$8,"CONSULTA DIAN",0)</f>
        <v>0</v>
      </c>
      <c r="EI745" s="171">
        <f t="shared" si="679"/>
        <v>0</v>
      </c>
      <c r="EJ745" s="172"/>
    </row>
    <row r="746" spans="1:140" x14ac:dyDescent="0.25">
      <c r="A746" s="133" t="str">
        <f t="shared" si="629"/>
        <v>19000100737</v>
      </c>
      <c r="B746" s="134"/>
      <c r="C746" s="134"/>
      <c r="D746" s="135">
        <f>_xlfn.XLOOKUP(C746,TOPES!L:L,TOPES!M:M,,,)</f>
        <v>0</v>
      </c>
      <c r="E746" s="136">
        <v>737</v>
      </c>
      <c r="F746" s="134"/>
      <c r="G746" s="134"/>
      <c r="H746" s="134"/>
      <c r="I746" s="134"/>
      <c r="J746" s="134"/>
      <c r="K746" s="134"/>
      <c r="L746" s="134"/>
      <c r="M746" s="137"/>
      <c r="N746" s="134"/>
      <c r="O746" s="137" t="str">
        <f t="shared" si="630"/>
        <v/>
      </c>
      <c r="P746" s="138"/>
      <c r="Q746" s="139"/>
      <c r="R746" s="140">
        <f>IFERROR(IF(VLOOKUP(YEAR($D746),SMMLV!$A$2:$C$44,3,0)*$P746=$Q746,$Q746,IF($P746="",$Q746,VLOOKUP(YEAR($D746),SMMLV!$A$2:$C$44,3,0)*$P746)),0)</f>
        <v>0</v>
      </c>
      <c r="S746" s="141"/>
      <c r="T746" s="142"/>
      <c r="U746" s="143"/>
      <c r="V746" s="144"/>
      <c r="W746" s="145">
        <f>IFERROR(SUM(IF(VLOOKUP(YEAR($D746),SMMLV!$A$2:$C$44,3,0)*S746=T746,T746,IF(S746="",T746,VLOOKUP(YEAR($D746),SMMLV!$A$2:$C$44,3,0)*S746)),IF(VLOOKUP(YEAR($D746),SMMLV!$A$2:$C$44,3,0)*U746=V746,V746,IF(U746="",V746,VLOOKUP(YEAR($D746),SMMLV!$A$2:$C$44,3,0)*U746))),0)</f>
        <v>0</v>
      </c>
      <c r="X746" s="146"/>
      <c r="Y746" s="139"/>
      <c r="Z746" s="140">
        <f>IFERROR(IF(VLOOKUP(YEAR($D746),SMMLV!$A$2:$C$44,3,0)*$X746=$Y746,$Y746,IF($X746="",$Y746,VLOOKUP(YEAR($D746),SMMLV!$A$2:$C$44,3,0)*$X746)),0)</f>
        <v>0</v>
      </c>
      <c r="AA746" s="147"/>
      <c r="AB746" s="142"/>
      <c r="AC746" s="140">
        <f>IFERROR(IF(VLOOKUP(YEAR($D746),SMMLV!$A$2:$C$44,3,0)*$AA746=$AB746,$AB746,IF($AA746="",$AB746,VLOOKUP(YEAR($D746),SMMLV!$A$2:$C$44,3,0)*$AA746)),0)</f>
        <v>0</v>
      </c>
      <c r="AD746" s="147"/>
      <c r="AE746" s="142"/>
      <c r="AF746" s="140">
        <f>IFERROR(IF(VLOOKUP(YEAR($D746),SMMLV!$A$2:$C$44,3,0)*$AD746=$AE746,$AE746,IF($AD746="",$AE746,VLOOKUP(YEAR($D746),SMMLV!$A$2:$C$44,3,0)*$AD746)),0)</f>
        <v>0</v>
      </c>
      <c r="AG746" s="134"/>
      <c r="AH746" s="145">
        <f t="shared" si="631"/>
        <v>0</v>
      </c>
      <c r="AI746" s="138"/>
      <c r="AJ746" s="139"/>
      <c r="AK746" s="140">
        <f>IFERROR(IF(VLOOKUP(YEAR($D746),SMMLV!$A$2:$C$44,3,0)*$AI746=AJ746,AJ746,IF($AI746="",AJ746,VLOOKUP(YEAR($D746),SMMLV!$A$2:$C$44,3,0)*$AI746)),0)</f>
        <v>0</v>
      </c>
      <c r="AL746" s="141"/>
      <c r="AM746" s="142"/>
      <c r="AN746" s="147"/>
      <c r="AO746" s="144"/>
      <c r="AP746" s="145">
        <f>IFERROR(SUM(IF(VLOOKUP(YEAR($D746),SMMLV!$A$2:$C$44,3,0)*AL746=AM746,AM746,IF(AL746="",AM746,VLOOKUP(YEAR($D746),SMMLV!$A$2:$C$44,3,0)*AL746)),IF(VLOOKUP(YEAR($D746),SMMLV!$A$2:$C$44,3,0)*AN746=AO746,AO746,IF(AN746="",AO746,VLOOKUP(YEAR($D746),SMMLV!$A$2:$C$44,3,0)*AN746))),0)</f>
        <v>0</v>
      </c>
      <c r="AQ746" s="148"/>
      <c r="AR746" s="142"/>
      <c r="AS746" s="140">
        <f>IFERROR(IF(VLOOKUP(YEAR($D746),SMMLV!$A$2:$C$44,3,0)*AQ746=AR746,AR746,IF(AQ746="",AR746,VLOOKUP(YEAR($D746),SMMLV!$A$2:$C$44,3,0)*AQ746)),0)</f>
        <v>0</v>
      </c>
      <c r="AT746" s="147"/>
      <c r="AU746" s="142"/>
      <c r="AV746" s="140">
        <f>IFERROR(IF(VLOOKUP(YEAR($D746),SMMLV!$A$2:$C$44,3,0)*AT746=AU746,AU746,IF(AT746="",AU746,VLOOKUP(YEAR($D746),SMMLV!$A$2:$C$44,3,0)*AT746)),0)</f>
        <v>0</v>
      </c>
      <c r="AW746" s="147"/>
      <c r="AX746" s="142"/>
      <c r="AY746" s="140">
        <f>IFERROR(IF(VLOOKUP(YEAR($D746),SMMLV!$A$2:$C$44,3,0)*AW746=AX746,AX746,IF(AW746="",AX746,VLOOKUP(YEAR($D746),SMMLV!$A$2:$C$44,3,0)*AW746)),0)</f>
        <v>0</v>
      </c>
      <c r="AZ746" s="134"/>
      <c r="BA746" s="145">
        <f t="shared" si="632"/>
        <v>0</v>
      </c>
      <c r="BB746" s="138"/>
      <c r="BC746" s="139"/>
      <c r="BD746" s="140">
        <f>IFERROR(IF(VLOOKUP(YEAR($D746),SMMLV!$A$2:$C$44,3,0)*BB746=BC746,BC746,IF(BB746="",BC746,VLOOKUP(YEAR($D746),SMMLV!$A$2:$C$44,3,0)*BB746)),0)</f>
        <v>0</v>
      </c>
      <c r="BE746" s="141"/>
      <c r="BF746" s="142"/>
      <c r="BG746" s="147"/>
      <c r="BH746" s="144"/>
      <c r="BI746" s="145">
        <f>IFERROR(SUM(IF(VLOOKUP(YEAR($D746),SMMLV!$A$2:$C$44,3,0)*BE746=BF746,BF746,IF(BE746="",BF746,VLOOKUP(YEAR($D746),SMMLV!$A$2:$C$44,3,0)*BE746)),IF(VLOOKUP(YEAR($D746),SMMLV!$A$2:$C$44,3,0)*BG746=BH746,BH746,IF(BG746="",BH746,VLOOKUP(YEAR($D746),SMMLV!$A$2:$C$44,3,0)*BG746))),0)</f>
        <v>0</v>
      </c>
      <c r="BJ746" s="149"/>
      <c r="BK746" s="150"/>
      <c r="BL746" s="140">
        <f>IFERROR(IF(VLOOKUP(YEAR($D746),SMMLV!$A$2:$C$44,3,0)*BJ746=BK746,BK746,IF(BJ746="",BK746,VLOOKUP(YEAR($D746),SMMLV!$A$2:$C$44,3,0)*BJ746)),0)</f>
        <v>0</v>
      </c>
      <c r="BM746" s="147"/>
      <c r="BN746" s="142"/>
      <c r="BO746" s="140">
        <f>IFERROR(IF(VLOOKUP(YEAR($D746),SMMLV!$A$2:$C$44,3,0)*BM746=BN746,BN746,IF(BM746="",BN746,VLOOKUP(YEAR($D746),SMMLV!$A$2:$C$44,3,0)*BM746)),0)</f>
        <v>0</v>
      </c>
      <c r="BP746" s="147"/>
      <c r="BQ746" s="142"/>
      <c r="BR746" s="140">
        <f>IFERROR(IF(VLOOKUP(YEAR($D746),SMMLV!$A$2:$C$44,3,0)*BP746=BQ746,BQ746,IF(BP746="",BQ746,VLOOKUP(YEAR($D746),SMMLV!$A$2:$C$44,3,0)*BP746)),0)</f>
        <v>0</v>
      </c>
      <c r="BS746" s="134"/>
      <c r="BT746" s="145">
        <f t="shared" si="633"/>
        <v>0</v>
      </c>
      <c r="BU746" s="151">
        <f t="shared" si="634"/>
        <v>0</v>
      </c>
      <c r="BV746" s="151">
        <f t="shared" si="635"/>
        <v>0</v>
      </c>
      <c r="BW746" s="151">
        <f t="shared" si="636"/>
        <v>0</v>
      </c>
      <c r="BX746" s="151">
        <f t="shared" si="637"/>
        <v>0</v>
      </c>
      <c r="BY746" s="151">
        <f t="shared" si="638"/>
        <v>0</v>
      </c>
      <c r="BZ746" s="151">
        <f t="shared" si="626"/>
        <v>0</v>
      </c>
      <c r="CA746" s="134"/>
      <c r="CB746" s="134"/>
      <c r="CC746" s="134"/>
      <c r="CD746" s="152">
        <f t="shared" si="627"/>
        <v>0</v>
      </c>
      <c r="CE746" s="153">
        <f>IFERROR(INDEX(IPC!$A$11:$Y$22,MATCH(PROPER(TEXT(CD746,"mmmm")),IPC!$A$11:$A$22,0),MATCH(YEAR(CD746),IPC!$A$10:$Y$10,0)),0)</f>
        <v>0</v>
      </c>
      <c r="CF746" s="154">
        <v>68077</v>
      </c>
      <c r="CG746" s="153">
        <f>IFERROR(INDEX(IPC!$A$11:$Y$22,MATCH(PROPER(TEXT(CF746,"mmmm")),IPC!$A$11:$A$22,0),MATCH(YEAR(CF746),IPC!$A$10:$Y$10,0)),0)</f>
        <v>0</v>
      </c>
      <c r="CH746" s="155">
        <f t="shared" si="628"/>
        <v>0</v>
      </c>
      <c r="CI746" s="145">
        <v>1751641</v>
      </c>
      <c r="CJ746" s="151">
        <f t="shared" si="639"/>
        <v>0</v>
      </c>
      <c r="CK746" s="151">
        <f t="shared" si="640"/>
        <v>0</v>
      </c>
      <c r="CL746" s="151">
        <f t="shared" si="641"/>
        <v>0</v>
      </c>
      <c r="CM746" s="151">
        <f t="shared" si="642"/>
        <v>0</v>
      </c>
      <c r="CN746" s="151">
        <f t="shared" si="643"/>
        <v>0</v>
      </c>
      <c r="CO746" s="151">
        <f t="shared" si="644"/>
        <v>0</v>
      </c>
      <c r="CP746" s="151">
        <f t="shared" si="645"/>
        <v>0</v>
      </c>
      <c r="CQ746" s="151">
        <f t="shared" si="646"/>
        <v>0</v>
      </c>
      <c r="CR746" s="151">
        <f t="shared" si="647"/>
        <v>0</v>
      </c>
      <c r="CS746" s="151">
        <f t="shared" si="648"/>
        <v>0</v>
      </c>
      <c r="CT746" s="151">
        <f t="shared" si="649"/>
        <v>0</v>
      </c>
      <c r="CU746" s="151">
        <f t="shared" si="650"/>
        <v>0</v>
      </c>
      <c r="CV746" s="151">
        <f t="shared" si="651"/>
        <v>0</v>
      </c>
      <c r="CW746" s="151">
        <f t="shared" si="652"/>
        <v>0</v>
      </c>
      <c r="CX746" s="151">
        <f t="shared" si="653"/>
        <v>0</v>
      </c>
      <c r="CY746" s="151">
        <f t="shared" si="654"/>
        <v>0</v>
      </c>
      <c r="CZ746" s="151">
        <f t="shared" si="655"/>
        <v>0</v>
      </c>
      <c r="DA746" s="151">
        <f t="shared" si="656"/>
        <v>0</v>
      </c>
      <c r="DB746" s="151">
        <f t="shared" si="657"/>
        <v>0</v>
      </c>
      <c r="DC746" s="151">
        <f t="shared" si="658"/>
        <v>0</v>
      </c>
      <c r="DD746" s="151">
        <f t="shared" si="659"/>
        <v>0</v>
      </c>
      <c r="DE746" s="151">
        <f t="shared" si="660"/>
        <v>0</v>
      </c>
      <c r="DF746" s="151">
        <f t="shared" si="661"/>
        <v>0</v>
      </c>
      <c r="DG746" s="151">
        <f t="shared" si="662"/>
        <v>0</v>
      </c>
      <c r="DH746" s="151">
        <f t="shared" si="663"/>
        <v>0</v>
      </c>
      <c r="DI746" s="151">
        <f t="shared" si="664"/>
        <v>0</v>
      </c>
      <c r="DJ746" s="151">
        <f t="shared" si="665"/>
        <v>0</v>
      </c>
      <c r="DK746" s="151">
        <f t="shared" si="666"/>
        <v>0</v>
      </c>
      <c r="DL746" s="151">
        <f t="shared" si="667"/>
        <v>0</v>
      </c>
      <c r="DM746" s="151">
        <f t="shared" si="668"/>
        <v>0</v>
      </c>
      <c r="DN746" s="151">
        <f t="shared" si="669"/>
        <v>0</v>
      </c>
      <c r="DO746" s="156">
        <f t="shared" si="670"/>
        <v>0</v>
      </c>
      <c r="DP746" s="173" t="str">
        <f t="shared" si="671"/>
        <v/>
      </c>
      <c r="DQ746" s="157" t="str">
        <f t="shared" si="672"/>
        <v/>
      </c>
      <c r="DR746" s="158" t="str">
        <f>IFERROR(IFERROR(IFERROR(_xlfn.XLOOKUP(DP746,#REF!,#REF!,,,),_xlfn.XLOOKUP(DP746,#REF!,#REF!,,,)),_xlfn.XLOOKUP(DP746,#REF!,#REF!,,,)),"N/A")</f>
        <v>N/A</v>
      </c>
      <c r="DS746" s="159"/>
      <c r="DT746" s="160"/>
      <c r="DU746" s="161"/>
      <c r="DV746" s="162"/>
      <c r="DW746" s="163">
        <f>IFERROR(IFERROR(IFERROR(_xlfn.XLOOKUP(DP746,#REF!,#REF!,,,),_xlfn.XLOOKUP(DP746,#REF!,#REF!,,,)),_xlfn.XLOOKUP(DP746,#REF!,#REF!,,,)),0)</f>
        <v>0</v>
      </c>
      <c r="DX746" s="164"/>
      <c r="DY746" s="165">
        <f t="shared" si="673"/>
        <v>0</v>
      </c>
      <c r="DZ746" s="166"/>
      <c r="EA746" s="167">
        <f t="shared" si="674"/>
        <v>0</v>
      </c>
      <c r="EB746" s="168">
        <f t="shared" si="675"/>
        <v>0</v>
      </c>
      <c r="EC746" s="168">
        <f t="shared" si="676"/>
        <v>0</v>
      </c>
      <c r="ED746" s="169"/>
      <c r="EE746" s="170">
        <f t="shared" si="677"/>
        <v>0</v>
      </c>
      <c r="EF746" s="170" t="str">
        <f>IFERROR(IF(DY746&gt;((_xlfn.XLOOKUP(DQ746,TOPES!B:B,TOPES!C:C,,,)*INDEXACIÓN!CI746)),"SUPERA TOPES DEL HV",0),"HV NO ENCONTRADO")</f>
        <v>HV NO ENCONTRADO</v>
      </c>
      <c r="EG746" s="170">
        <f t="shared" si="678"/>
        <v>0</v>
      </c>
      <c r="EH746" s="170">
        <f>IF(SUMIF($M:$M,#REF!,$DY:$DY)&gt;$EH$8,"CONSULTA DIAN",0)</f>
        <v>0</v>
      </c>
      <c r="EI746" s="171">
        <f t="shared" si="679"/>
        <v>0</v>
      </c>
      <c r="EJ746" s="172"/>
    </row>
    <row r="747" spans="1:140" x14ac:dyDescent="0.25">
      <c r="A747" s="133" t="str">
        <f t="shared" si="629"/>
        <v>19000100738</v>
      </c>
      <c r="B747" s="134"/>
      <c r="C747" s="134"/>
      <c r="D747" s="135">
        <f>_xlfn.XLOOKUP(C747,TOPES!L:L,TOPES!M:M,,,)</f>
        <v>0</v>
      </c>
      <c r="E747" s="136">
        <v>738</v>
      </c>
      <c r="F747" s="134"/>
      <c r="G747" s="134"/>
      <c r="H747" s="134"/>
      <c r="I747" s="134"/>
      <c r="J747" s="134"/>
      <c r="K747" s="134"/>
      <c r="L747" s="134"/>
      <c r="M747" s="137"/>
      <c r="N747" s="134"/>
      <c r="O747" s="137" t="str">
        <f t="shared" si="630"/>
        <v/>
      </c>
      <c r="P747" s="138"/>
      <c r="Q747" s="139"/>
      <c r="R747" s="140">
        <f>IFERROR(IF(VLOOKUP(YEAR($D747),SMMLV!$A$2:$C$44,3,0)*$P747=$Q747,$Q747,IF($P747="",$Q747,VLOOKUP(YEAR($D747),SMMLV!$A$2:$C$44,3,0)*$P747)),0)</f>
        <v>0</v>
      </c>
      <c r="S747" s="141"/>
      <c r="T747" s="142"/>
      <c r="U747" s="143"/>
      <c r="V747" s="144"/>
      <c r="W747" s="145">
        <f>IFERROR(SUM(IF(VLOOKUP(YEAR($D747),SMMLV!$A$2:$C$44,3,0)*S747=T747,T747,IF(S747="",T747,VLOOKUP(YEAR($D747),SMMLV!$A$2:$C$44,3,0)*S747)),IF(VLOOKUP(YEAR($D747),SMMLV!$A$2:$C$44,3,0)*U747=V747,V747,IF(U747="",V747,VLOOKUP(YEAR($D747),SMMLV!$A$2:$C$44,3,0)*U747))),0)</f>
        <v>0</v>
      </c>
      <c r="X747" s="146"/>
      <c r="Y747" s="139"/>
      <c r="Z747" s="140">
        <f>IFERROR(IF(VLOOKUP(YEAR($D747),SMMLV!$A$2:$C$44,3,0)*$X747=$Y747,$Y747,IF($X747="",$Y747,VLOOKUP(YEAR($D747),SMMLV!$A$2:$C$44,3,0)*$X747)),0)</f>
        <v>0</v>
      </c>
      <c r="AA747" s="147"/>
      <c r="AB747" s="142"/>
      <c r="AC747" s="140">
        <f>IFERROR(IF(VLOOKUP(YEAR($D747),SMMLV!$A$2:$C$44,3,0)*$AA747=$AB747,$AB747,IF($AA747="",$AB747,VLOOKUP(YEAR($D747),SMMLV!$A$2:$C$44,3,0)*$AA747)),0)</f>
        <v>0</v>
      </c>
      <c r="AD747" s="147"/>
      <c r="AE747" s="142"/>
      <c r="AF747" s="140">
        <f>IFERROR(IF(VLOOKUP(YEAR($D747),SMMLV!$A$2:$C$44,3,0)*$AD747=$AE747,$AE747,IF($AD747="",$AE747,VLOOKUP(YEAR($D747),SMMLV!$A$2:$C$44,3,0)*$AD747)),0)</f>
        <v>0</v>
      </c>
      <c r="AG747" s="134"/>
      <c r="AH747" s="145">
        <f t="shared" si="631"/>
        <v>0</v>
      </c>
      <c r="AI747" s="138"/>
      <c r="AJ747" s="139"/>
      <c r="AK747" s="140">
        <f>IFERROR(IF(VLOOKUP(YEAR($D747),SMMLV!$A$2:$C$44,3,0)*$AI747=AJ747,AJ747,IF($AI747="",AJ747,VLOOKUP(YEAR($D747),SMMLV!$A$2:$C$44,3,0)*$AI747)),0)</f>
        <v>0</v>
      </c>
      <c r="AL747" s="141"/>
      <c r="AM747" s="142"/>
      <c r="AN747" s="147"/>
      <c r="AO747" s="144"/>
      <c r="AP747" s="145">
        <f>IFERROR(SUM(IF(VLOOKUP(YEAR($D747),SMMLV!$A$2:$C$44,3,0)*AL747=AM747,AM747,IF(AL747="",AM747,VLOOKUP(YEAR($D747),SMMLV!$A$2:$C$44,3,0)*AL747)),IF(VLOOKUP(YEAR($D747),SMMLV!$A$2:$C$44,3,0)*AN747=AO747,AO747,IF(AN747="",AO747,VLOOKUP(YEAR($D747),SMMLV!$A$2:$C$44,3,0)*AN747))),0)</f>
        <v>0</v>
      </c>
      <c r="AQ747" s="148"/>
      <c r="AR747" s="142"/>
      <c r="AS747" s="140">
        <f>IFERROR(IF(VLOOKUP(YEAR($D747),SMMLV!$A$2:$C$44,3,0)*AQ747=AR747,AR747,IF(AQ747="",AR747,VLOOKUP(YEAR($D747),SMMLV!$A$2:$C$44,3,0)*AQ747)),0)</f>
        <v>0</v>
      </c>
      <c r="AT747" s="147"/>
      <c r="AU747" s="142"/>
      <c r="AV747" s="140">
        <f>IFERROR(IF(VLOOKUP(YEAR($D747),SMMLV!$A$2:$C$44,3,0)*AT747=AU747,AU747,IF(AT747="",AU747,VLOOKUP(YEAR($D747),SMMLV!$A$2:$C$44,3,0)*AT747)),0)</f>
        <v>0</v>
      </c>
      <c r="AW747" s="147"/>
      <c r="AX747" s="142"/>
      <c r="AY747" s="140">
        <f>IFERROR(IF(VLOOKUP(YEAR($D747),SMMLV!$A$2:$C$44,3,0)*AW747=AX747,AX747,IF(AW747="",AX747,VLOOKUP(YEAR($D747),SMMLV!$A$2:$C$44,3,0)*AW747)),0)</f>
        <v>0</v>
      </c>
      <c r="AZ747" s="134"/>
      <c r="BA747" s="145">
        <f t="shared" si="632"/>
        <v>0</v>
      </c>
      <c r="BB747" s="138"/>
      <c r="BC747" s="139"/>
      <c r="BD747" s="140">
        <f>IFERROR(IF(VLOOKUP(YEAR($D747),SMMLV!$A$2:$C$44,3,0)*BB747=BC747,BC747,IF(BB747="",BC747,VLOOKUP(YEAR($D747),SMMLV!$A$2:$C$44,3,0)*BB747)),0)</f>
        <v>0</v>
      </c>
      <c r="BE747" s="141"/>
      <c r="BF747" s="142"/>
      <c r="BG747" s="147"/>
      <c r="BH747" s="144"/>
      <c r="BI747" s="145">
        <f>IFERROR(SUM(IF(VLOOKUP(YEAR($D747),SMMLV!$A$2:$C$44,3,0)*BE747=BF747,BF747,IF(BE747="",BF747,VLOOKUP(YEAR($D747),SMMLV!$A$2:$C$44,3,0)*BE747)),IF(VLOOKUP(YEAR($D747),SMMLV!$A$2:$C$44,3,0)*BG747=BH747,BH747,IF(BG747="",BH747,VLOOKUP(YEAR($D747),SMMLV!$A$2:$C$44,3,0)*BG747))),0)</f>
        <v>0</v>
      </c>
      <c r="BJ747" s="149"/>
      <c r="BK747" s="150"/>
      <c r="BL747" s="140">
        <f>IFERROR(IF(VLOOKUP(YEAR($D747),SMMLV!$A$2:$C$44,3,0)*BJ747=BK747,BK747,IF(BJ747="",BK747,VLOOKUP(YEAR($D747),SMMLV!$A$2:$C$44,3,0)*BJ747)),0)</f>
        <v>0</v>
      </c>
      <c r="BM747" s="147"/>
      <c r="BN747" s="142"/>
      <c r="BO747" s="140">
        <f>IFERROR(IF(VLOOKUP(YEAR($D747),SMMLV!$A$2:$C$44,3,0)*BM747=BN747,BN747,IF(BM747="",BN747,VLOOKUP(YEAR($D747),SMMLV!$A$2:$C$44,3,0)*BM747)),0)</f>
        <v>0</v>
      </c>
      <c r="BP747" s="147"/>
      <c r="BQ747" s="142"/>
      <c r="BR747" s="140">
        <f>IFERROR(IF(VLOOKUP(YEAR($D747),SMMLV!$A$2:$C$44,3,0)*BP747=BQ747,BQ747,IF(BP747="",BQ747,VLOOKUP(YEAR($D747),SMMLV!$A$2:$C$44,3,0)*BP747)),0)</f>
        <v>0</v>
      </c>
      <c r="BS747" s="134"/>
      <c r="BT747" s="145">
        <f t="shared" si="633"/>
        <v>0</v>
      </c>
      <c r="BU747" s="151">
        <f t="shared" si="634"/>
        <v>0</v>
      </c>
      <c r="BV747" s="151">
        <f t="shared" si="635"/>
        <v>0</v>
      </c>
      <c r="BW747" s="151">
        <f t="shared" si="636"/>
        <v>0</v>
      </c>
      <c r="BX747" s="151">
        <f t="shared" si="637"/>
        <v>0</v>
      </c>
      <c r="BY747" s="151">
        <f t="shared" si="638"/>
        <v>0</v>
      </c>
      <c r="BZ747" s="151">
        <f t="shared" si="626"/>
        <v>0</v>
      </c>
      <c r="CA747" s="134"/>
      <c r="CB747" s="134"/>
      <c r="CC747" s="134"/>
      <c r="CD747" s="152">
        <f t="shared" si="627"/>
        <v>0</v>
      </c>
      <c r="CE747" s="153">
        <f>IFERROR(INDEX(IPC!$A$11:$Y$22,MATCH(PROPER(TEXT(CD747,"mmmm")),IPC!$A$11:$A$22,0),MATCH(YEAR(CD747),IPC!$A$10:$Y$10,0)),0)</f>
        <v>0</v>
      </c>
      <c r="CF747" s="154">
        <v>68108</v>
      </c>
      <c r="CG747" s="153">
        <f>IFERROR(INDEX(IPC!$A$11:$Y$22,MATCH(PROPER(TEXT(CF747,"mmmm")),IPC!$A$11:$A$22,0),MATCH(YEAR(CF747),IPC!$A$10:$Y$10,0)),0)</f>
        <v>0</v>
      </c>
      <c r="CH747" s="155">
        <f t="shared" si="628"/>
        <v>0</v>
      </c>
      <c r="CI747" s="145">
        <v>1751642</v>
      </c>
      <c r="CJ747" s="151">
        <f t="shared" si="639"/>
        <v>0</v>
      </c>
      <c r="CK747" s="151">
        <f t="shared" si="640"/>
        <v>0</v>
      </c>
      <c r="CL747" s="151">
        <f t="shared" si="641"/>
        <v>0</v>
      </c>
      <c r="CM747" s="151">
        <f t="shared" si="642"/>
        <v>0</v>
      </c>
      <c r="CN747" s="151">
        <f t="shared" si="643"/>
        <v>0</v>
      </c>
      <c r="CO747" s="151">
        <f t="shared" si="644"/>
        <v>0</v>
      </c>
      <c r="CP747" s="151">
        <f t="shared" si="645"/>
        <v>0</v>
      </c>
      <c r="CQ747" s="151">
        <f t="shared" si="646"/>
        <v>0</v>
      </c>
      <c r="CR747" s="151">
        <f t="shared" si="647"/>
        <v>0</v>
      </c>
      <c r="CS747" s="151">
        <f t="shared" si="648"/>
        <v>0</v>
      </c>
      <c r="CT747" s="151">
        <f t="shared" si="649"/>
        <v>0</v>
      </c>
      <c r="CU747" s="151">
        <f t="shared" si="650"/>
        <v>0</v>
      </c>
      <c r="CV747" s="151">
        <f t="shared" si="651"/>
        <v>0</v>
      </c>
      <c r="CW747" s="151">
        <f t="shared" si="652"/>
        <v>0</v>
      </c>
      <c r="CX747" s="151">
        <f t="shared" si="653"/>
        <v>0</v>
      </c>
      <c r="CY747" s="151">
        <f t="shared" si="654"/>
        <v>0</v>
      </c>
      <c r="CZ747" s="151">
        <f t="shared" si="655"/>
        <v>0</v>
      </c>
      <c r="DA747" s="151">
        <f t="shared" si="656"/>
        <v>0</v>
      </c>
      <c r="DB747" s="151">
        <f t="shared" si="657"/>
        <v>0</v>
      </c>
      <c r="DC747" s="151">
        <f t="shared" si="658"/>
        <v>0</v>
      </c>
      <c r="DD747" s="151">
        <f t="shared" si="659"/>
        <v>0</v>
      </c>
      <c r="DE747" s="151">
        <f t="shared" si="660"/>
        <v>0</v>
      </c>
      <c r="DF747" s="151">
        <f t="shared" si="661"/>
        <v>0</v>
      </c>
      <c r="DG747" s="151">
        <f t="shared" si="662"/>
        <v>0</v>
      </c>
      <c r="DH747" s="151">
        <f t="shared" si="663"/>
        <v>0</v>
      </c>
      <c r="DI747" s="151">
        <f t="shared" si="664"/>
        <v>0</v>
      </c>
      <c r="DJ747" s="151">
        <f t="shared" si="665"/>
        <v>0</v>
      </c>
      <c r="DK747" s="151">
        <f t="shared" si="666"/>
        <v>0</v>
      </c>
      <c r="DL747" s="151">
        <f t="shared" si="667"/>
        <v>0</v>
      </c>
      <c r="DM747" s="151">
        <f t="shared" si="668"/>
        <v>0</v>
      </c>
      <c r="DN747" s="151">
        <f t="shared" si="669"/>
        <v>0</v>
      </c>
      <c r="DO747" s="156">
        <f t="shared" si="670"/>
        <v>0</v>
      </c>
      <c r="DP747" s="173" t="str">
        <f t="shared" si="671"/>
        <v/>
      </c>
      <c r="DQ747" s="157" t="str">
        <f t="shared" si="672"/>
        <v/>
      </c>
      <c r="DR747" s="158" t="str">
        <f>IFERROR(IFERROR(IFERROR(_xlfn.XLOOKUP(DP747,#REF!,#REF!,,,),_xlfn.XLOOKUP(DP747,#REF!,#REF!,,,)),_xlfn.XLOOKUP(DP747,#REF!,#REF!,,,)),"N/A")</f>
        <v>N/A</v>
      </c>
      <c r="DS747" s="159"/>
      <c r="DT747" s="160"/>
      <c r="DU747" s="161"/>
      <c r="DV747" s="162"/>
      <c r="DW747" s="163">
        <f>IFERROR(IFERROR(IFERROR(_xlfn.XLOOKUP(DP747,#REF!,#REF!,,,),_xlfn.XLOOKUP(DP747,#REF!,#REF!,,,)),_xlfn.XLOOKUP(DP747,#REF!,#REF!,,,)),0)</f>
        <v>0</v>
      </c>
      <c r="DX747" s="164"/>
      <c r="DY747" s="165">
        <f t="shared" si="673"/>
        <v>0</v>
      </c>
      <c r="DZ747" s="166"/>
      <c r="EA747" s="167">
        <f t="shared" si="674"/>
        <v>0</v>
      </c>
      <c r="EB747" s="168">
        <f t="shared" si="675"/>
        <v>0</v>
      </c>
      <c r="EC747" s="168">
        <f t="shared" si="676"/>
        <v>0</v>
      </c>
      <c r="ED747" s="169"/>
      <c r="EE747" s="170">
        <f t="shared" si="677"/>
        <v>0</v>
      </c>
      <c r="EF747" s="170" t="str">
        <f>IFERROR(IF(DY747&gt;((_xlfn.XLOOKUP(DQ747,TOPES!B:B,TOPES!C:C,,,)*INDEXACIÓN!CI747)),"SUPERA TOPES DEL HV",0),"HV NO ENCONTRADO")</f>
        <v>HV NO ENCONTRADO</v>
      </c>
      <c r="EG747" s="170">
        <f t="shared" si="678"/>
        <v>0</v>
      </c>
      <c r="EH747" s="170">
        <f>IF(SUMIF($M:$M,#REF!,$DY:$DY)&gt;$EH$8,"CONSULTA DIAN",0)</f>
        <v>0</v>
      </c>
      <c r="EI747" s="171">
        <f t="shared" si="679"/>
        <v>0</v>
      </c>
      <c r="EJ747" s="172"/>
    </row>
    <row r="748" spans="1:140" x14ac:dyDescent="0.25">
      <c r="A748" s="133" t="str">
        <f t="shared" si="629"/>
        <v>19000100739</v>
      </c>
      <c r="B748" s="134"/>
      <c r="C748" s="134"/>
      <c r="D748" s="135">
        <f>_xlfn.XLOOKUP(C748,TOPES!L:L,TOPES!M:M,,,)</f>
        <v>0</v>
      </c>
      <c r="E748" s="136">
        <v>739</v>
      </c>
      <c r="F748" s="134"/>
      <c r="G748" s="134"/>
      <c r="H748" s="134"/>
      <c r="I748" s="134"/>
      <c r="J748" s="134"/>
      <c r="K748" s="134"/>
      <c r="L748" s="134"/>
      <c r="M748" s="137"/>
      <c r="N748" s="134"/>
      <c r="O748" s="137" t="str">
        <f t="shared" si="630"/>
        <v/>
      </c>
      <c r="P748" s="138"/>
      <c r="Q748" s="139"/>
      <c r="R748" s="140">
        <f>IFERROR(IF(VLOOKUP(YEAR($D748),SMMLV!$A$2:$C$44,3,0)*$P748=$Q748,$Q748,IF($P748="",$Q748,VLOOKUP(YEAR($D748),SMMLV!$A$2:$C$44,3,0)*$P748)),0)</f>
        <v>0</v>
      </c>
      <c r="S748" s="141"/>
      <c r="T748" s="142"/>
      <c r="U748" s="143"/>
      <c r="V748" s="144"/>
      <c r="W748" s="145">
        <f>IFERROR(SUM(IF(VLOOKUP(YEAR($D748),SMMLV!$A$2:$C$44,3,0)*S748=T748,T748,IF(S748="",T748,VLOOKUP(YEAR($D748),SMMLV!$A$2:$C$44,3,0)*S748)),IF(VLOOKUP(YEAR($D748),SMMLV!$A$2:$C$44,3,0)*U748=V748,V748,IF(U748="",V748,VLOOKUP(YEAR($D748),SMMLV!$A$2:$C$44,3,0)*U748))),0)</f>
        <v>0</v>
      </c>
      <c r="X748" s="146"/>
      <c r="Y748" s="139"/>
      <c r="Z748" s="140">
        <f>IFERROR(IF(VLOOKUP(YEAR($D748),SMMLV!$A$2:$C$44,3,0)*$X748=$Y748,$Y748,IF($X748="",$Y748,VLOOKUP(YEAR($D748),SMMLV!$A$2:$C$44,3,0)*$X748)),0)</f>
        <v>0</v>
      </c>
      <c r="AA748" s="147"/>
      <c r="AB748" s="142"/>
      <c r="AC748" s="140">
        <f>IFERROR(IF(VLOOKUP(YEAR($D748),SMMLV!$A$2:$C$44,3,0)*$AA748=$AB748,$AB748,IF($AA748="",$AB748,VLOOKUP(YEAR($D748),SMMLV!$A$2:$C$44,3,0)*$AA748)),0)</f>
        <v>0</v>
      </c>
      <c r="AD748" s="147"/>
      <c r="AE748" s="142"/>
      <c r="AF748" s="140">
        <f>IFERROR(IF(VLOOKUP(YEAR($D748),SMMLV!$A$2:$C$44,3,0)*$AD748=$AE748,$AE748,IF($AD748="",$AE748,VLOOKUP(YEAR($D748),SMMLV!$A$2:$C$44,3,0)*$AD748)),0)</f>
        <v>0</v>
      </c>
      <c r="AG748" s="134"/>
      <c r="AH748" s="145">
        <f t="shared" si="631"/>
        <v>0</v>
      </c>
      <c r="AI748" s="138"/>
      <c r="AJ748" s="139"/>
      <c r="AK748" s="140">
        <f>IFERROR(IF(VLOOKUP(YEAR($D748),SMMLV!$A$2:$C$44,3,0)*$AI748=AJ748,AJ748,IF($AI748="",AJ748,VLOOKUP(YEAR($D748),SMMLV!$A$2:$C$44,3,0)*$AI748)),0)</f>
        <v>0</v>
      </c>
      <c r="AL748" s="141"/>
      <c r="AM748" s="142"/>
      <c r="AN748" s="147"/>
      <c r="AO748" s="144"/>
      <c r="AP748" s="145">
        <f>IFERROR(SUM(IF(VLOOKUP(YEAR($D748),SMMLV!$A$2:$C$44,3,0)*AL748=AM748,AM748,IF(AL748="",AM748,VLOOKUP(YEAR($D748),SMMLV!$A$2:$C$44,3,0)*AL748)),IF(VLOOKUP(YEAR($D748),SMMLV!$A$2:$C$44,3,0)*AN748=AO748,AO748,IF(AN748="",AO748,VLOOKUP(YEAR($D748),SMMLV!$A$2:$C$44,3,0)*AN748))),0)</f>
        <v>0</v>
      </c>
      <c r="AQ748" s="148"/>
      <c r="AR748" s="142"/>
      <c r="AS748" s="140">
        <f>IFERROR(IF(VLOOKUP(YEAR($D748),SMMLV!$A$2:$C$44,3,0)*AQ748=AR748,AR748,IF(AQ748="",AR748,VLOOKUP(YEAR($D748),SMMLV!$A$2:$C$44,3,0)*AQ748)),0)</f>
        <v>0</v>
      </c>
      <c r="AT748" s="147"/>
      <c r="AU748" s="142"/>
      <c r="AV748" s="140">
        <f>IFERROR(IF(VLOOKUP(YEAR($D748),SMMLV!$A$2:$C$44,3,0)*AT748=AU748,AU748,IF(AT748="",AU748,VLOOKUP(YEAR($D748),SMMLV!$A$2:$C$44,3,0)*AT748)),0)</f>
        <v>0</v>
      </c>
      <c r="AW748" s="147"/>
      <c r="AX748" s="142"/>
      <c r="AY748" s="140">
        <f>IFERROR(IF(VLOOKUP(YEAR($D748),SMMLV!$A$2:$C$44,3,0)*AW748=AX748,AX748,IF(AW748="",AX748,VLOOKUP(YEAR($D748),SMMLV!$A$2:$C$44,3,0)*AW748)),0)</f>
        <v>0</v>
      </c>
      <c r="AZ748" s="134"/>
      <c r="BA748" s="145">
        <f t="shared" si="632"/>
        <v>0</v>
      </c>
      <c r="BB748" s="138"/>
      <c r="BC748" s="139"/>
      <c r="BD748" s="140">
        <f>IFERROR(IF(VLOOKUP(YEAR($D748),SMMLV!$A$2:$C$44,3,0)*BB748=BC748,BC748,IF(BB748="",BC748,VLOOKUP(YEAR($D748),SMMLV!$A$2:$C$44,3,0)*BB748)),0)</f>
        <v>0</v>
      </c>
      <c r="BE748" s="141"/>
      <c r="BF748" s="142"/>
      <c r="BG748" s="147"/>
      <c r="BH748" s="144"/>
      <c r="BI748" s="145">
        <f>IFERROR(SUM(IF(VLOOKUP(YEAR($D748),SMMLV!$A$2:$C$44,3,0)*BE748=BF748,BF748,IF(BE748="",BF748,VLOOKUP(YEAR($D748),SMMLV!$A$2:$C$44,3,0)*BE748)),IF(VLOOKUP(YEAR($D748),SMMLV!$A$2:$C$44,3,0)*BG748=BH748,BH748,IF(BG748="",BH748,VLOOKUP(YEAR($D748),SMMLV!$A$2:$C$44,3,0)*BG748))),0)</f>
        <v>0</v>
      </c>
      <c r="BJ748" s="149"/>
      <c r="BK748" s="150"/>
      <c r="BL748" s="140">
        <f>IFERROR(IF(VLOOKUP(YEAR($D748),SMMLV!$A$2:$C$44,3,0)*BJ748=BK748,BK748,IF(BJ748="",BK748,VLOOKUP(YEAR($D748),SMMLV!$A$2:$C$44,3,0)*BJ748)),0)</f>
        <v>0</v>
      </c>
      <c r="BM748" s="147"/>
      <c r="BN748" s="142"/>
      <c r="BO748" s="140">
        <f>IFERROR(IF(VLOOKUP(YEAR($D748),SMMLV!$A$2:$C$44,3,0)*BM748=BN748,BN748,IF(BM748="",BN748,VLOOKUP(YEAR($D748),SMMLV!$A$2:$C$44,3,0)*BM748)),0)</f>
        <v>0</v>
      </c>
      <c r="BP748" s="147"/>
      <c r="BQ748" s="142"/>
      <c r="BR748" s="140">
        <f>IFERROR(IF(VLOOKUP(YEAR($D748),SMMLV!$A$2:$C$44,3,0)*BP748=BQ748,BQ748,IF(BP748="",BQ748,VLOOKUP(YEAR($D748),SMMLV!$A$2:$C$44,3,0)*BP748)),0)</f>
        <v>0</v>
      </c>
      <c r="BS748" s="134"/>
      <c r="BT748" s="145">
        <f t="shared" si="633"/>
        <v>0</v>
      </c>
      <c r="BU748" s="151">
        <f t="shared" si="634"/>
        <v>0</v>
      </c>
      <c r="BV748" s="151">
        <f t="shared" si="635"/>
        <v>0</v>
      </c>
      <c r="BW748" s="151">
        <f t="shared" si="636"/>
        <v>0</v>
      </c>
      <c r="BX748" s="151">
        <f t="shared" si="637"/>
        <v>0</v>
      </c>
      <c r="BY748" s="151">
        <f t="shared" si="638"/>
        <v>0</v>
      </c>
      <c r="BZ748" s="151">
        <f t="shared" si="626"/>
        <v>0</v>
      </c>
      <c r="CA748" s="134"/>
      <c r="CB748" s="134"/>
      <c r="CC748" s="134"/>
      <c r="CD748" s="152">
        <f t="shared" si="627"/>
        <v>0</v>
      </c>
      <c r="CE748" s="153">
        <f>IFERROR(INDEX(IPC!$A$11:$Y$22,MATCH(PROPER(TEXT(CD748,"mmmm")),IPC!$A$11:$A$22,0),MATCH(YEAR(CD748),IPC!$A$10:$Y$10,0)),0)</f>
        <v>0</v>
      </c>
      <c r="CF748" s="154">
        <v>68138</v>
      </c>
      <c r="CG748" s="153">
        <f>IFERROR(INDEX(IPC!$A$11:$Y$22,MATCH(PROPER(TEXT(CF748,"mmmm")),IPC!$A$11:$A$22,0),MATCH(YEAR(CF748),IPC!$A$10:$Y$10,0)),0)</f>
        <v>0</v>
      </c>
      <c r="CH748" s="155">
        <f t="shared" si="628"/>
        <v>0</v>
      </c>
      <c r="CI748" s="145">
        <v>1751643</v>
      </c>
      <c r="CJ748" s="151">
        <f t="shared" si="639"/>
        <v>0</v>
      </c>
      <c r="CK748" s="151">
        <f t="shared" si="640"/>
        <v>0</v>
      </c>
      <c r="CL748" s="151">
        <f t="shared" si="641"/>
        <v>0</v>
      </c>
      <c r="CM748" s="151">
        <f t="shared" si="642"/>
        <v>0</v>
      </c>
      <c r="CN748" s="151">
        <f t="shared" si="643"/>
        <v>0</v>
      </c>
      <c r="CO748" s="151">
        <f t="shared" si="644"/>
        <v>0</v>
      </c>
      <c r="CP748" s="151">
        <f t="shared" si="645"/>
        <v>0</v>
      </c>
      <c r="CQ748" s="151">
        <f t="shared" si="646"/>
        <v>0</v>
      </c>
      <c r="CR748" s="151">
        <f t="shared" si="647"/>
        <v>0</v>
      </c>
      <c r="CS748" s="151">
        <f t="shared" si="648"/>
        <v>0</v>
      </c>
      <c r="CT748" s="151">
        <f t="shared" si="649"/>
        <v>0</v>
      </c>
      <c r="CU748" s="151">
        <f t="shared" si="650"/>
        <v>0</v>
      </c>
      <c r="CV748" s="151">
        <f t="shared" si="651"/>
        <v>0</v>
      </c>
      <c r="CW748" s="151">
        <f t="shared" si="652"/>
        <v>0</v>
      </c>
      <c r="CX748" s="151">
        <f t="shared" si="653"/>
        <v>0</v>
      </c>
      <c r="CY748" s="151">
        <f t="shared" si="654"/>
        <v>0</v>
      </c>
      <c r="CZ748" s="151">
        <f t="shared" si="655"/>
        <v>0</v>
      </c>
      <c r="DA748" s="151">
        <f t="shared" si="656"/>
        <v>0</v>
      </c>
      <c r="DB748" s="151">
        <f t="shared" si="657"/>
        <v>0</v>
      </c>
      <c r="DC748" s="151">
        <f t="shared" si="658"/>
        <v>0</v>
      </c>
      <c r="DD748" s="151">
        <f t="shared" si="659"/>
        <v>0</v>
      </c>
      <c r="DE748" s="151">
        <f t="shared" si="660"/>
        <v>0</v>
      </c>
      <c r="DF748" s="151">
        <f t="shared" si="661"/>
        <v>0</v>
      </c>
      <c r="DG748" s="151">
        <f t="shared" si="662"/>
        <v>0</v>
      </c>
      <c r="DH748" s="151">
        <f t="shared" si="663"/>
        <v>0</v>
      </c>
      <c r="DI748" s="151">
        <f t="shared" si="664"/>
        <v>0</v>
      </c>
      <c r="DJ748" s="151">
        <f t="shared" si="665"/>
        <v>0</v>
      </c>
      <c r="DK748" s="151">
        <f t="shared" si="666"/>
        <v>0</v>
      </c>
      <c r="DL748" s="151">
        <f t="shared" si="667"/>
        <v>0</v>
      </c>
      <c r="DM748" s="151">
        <f t="shared" si="668"/>
        <v>0</v>
      </c>
      <c r="DN748" s="151">
        <f t="shared" si="669"/>
        <v>0</v>
      </c>
      <c r="DO748" s="156">
        <f t="shared" si="670"/>
        <v>0</v>
      </c>
      <c r="DP748" s="173" t="str">
        <f t="shared" si="671"/>
        <v/>
      </c>
      <c r="DQ748" s="157" t="str">
        <f t="shared" si="672"/>
        <v/>
      </c>
      <c r="DR748" s="158" t="str">
        <f>IFERROR(IFERROR(IFERROR(_xlfn.XLOOKUP(DP748,#REF!,#REF!,,,),_xlfn.XLOOKUP(DP748,#REF!,#REF!,,,)),_xlfn.XLOOKUP(DP748,#REF!,#REF!,,,)),"N/A")</f>
        <v>N/A</v>
      </c>
      <c r="DS748" s="159"/>
      <c r="DT748" s="160"/>
      <c r="DU748" s="161"/>
      <c r="DV748" s="162"/>
      <c r="DW748" s="163">
        <f>IFERROR(IFERROR(IFERROR(_xlfn.XLOOKUP(DP748,#REF!,#REF!,,,),_xlfn.XLOOKUP(DP748,#REF!,#REF!,,,)),_xlfn.XLOOKUP(DP748,#REF!,#REF!,,,)),0)</f>
        <v>0</v>
      </c>
      <c r="DX748" s="164"/>
      <c r="DY748" s="165">
        <f t="shared" si="673"/>
        <v>0</v>
      </c>
      <c r="DZ748" s="166"/>
      <c r="EA748" s="167">
        <f t="shared" si="674"/>
        <v>0</v>
      </c>
      <c r="EB748" s="168">
        <f t="shared" si="675"/>
        <v>0</v>
      </c>
      <c r="EC748" s="168">
        <f t="shared" si="676"/>
        <v>0</v>
      </c>
      <c r="ED748" s="169"/>
      <c r="EE748" s="170">
        <f t="shared" si="677"/>
        <v>0</v>
      </c>
      <c r="EF748" s="170" t="str">
        <f>IFERROR(IF(DY748&gt;((_xlfn.XLOOKUP(DQ748,TOPES!B:B,TOPES!C:C,,,)*INDEXACIÓN!CI748)),"SUPERA TOPES DEL HV",0),"HV NO ENCONTRADO")</f>
        <v>HV NO ENCONTRADO</v>
      </c>
      <c r="EG748" s="170">
        <f t="shared" si="678"/>
        <v>0</v>
      </c>
      <c r="EH748" s="170">
        <f>IF(SUMIF($M:$M,#REF!,$DY:$DY)&gt;$EH$8,"CONSULTA DIAN",0)</f>
        <v>0</v>
      </c>
      <c r="EI748" s="171">
        <f t="shared" si="679"/>
        <v>0</v>
      </c>
      <c r="EJ748" s="172"/>
    </row>
    <row r="749" spans="1:140" x14ac:dyDescent="0.25">
      <c r="A749" s="133" t="str">
        <f t="shared" si="629"/>
        <v>19000100740</v>
      </c>
      <c r="B749" s="134"/>
      <c r="C749" s="134"/>
      <c r="D749" s="135">
        <f>_xlfn.XLOOKUP(C749,TOPES!L:L,TOPES!M:M,,,)</f>
        <v>0</v>
      </c>
      <c r="E749" s="136">
        <v>740</v>
      </c>
      <c r="F749" s="134"/>
      <c r="G749" s="134"/>
      <c r="H749" s="134"/>
      <c r="I749" s="134"/>
      <c r="J749" s="134"/>
      <c r="K749" s="134"/>
      <c r="L749" s="134"/>
      <c r="M749" s="137"/>
      <c r="N749" s="134"/>
      <c r="O749" s="137" t="str">
        <f t="shared" si="630"/>
        <v/>
      </c>
      <c r="P749" s="138"/>
      <c r="Q749" s="139"/>
      <c r="R749" s="140">
        <f>IFERROR(IF(VLOOKUP(YEAR($D749),SMMLV!$A$2:$C$44,3,0)*$P749=$Q749,$Q749,IF($P749="",$Q749,VLOOKUP(YEAR($D749),SMMLV!$A$2:$C$44,3,0)*$P749)),0)</f>
        <v>0</v>
      </c>
      <c r="S749" s="141"/>
      <c r="T749" s="142"/>
      <c r="U749" s="143"/>
      <c r="V749" s="144"/>
      <c r="W749" s="145">
        <f>IFERROR(SUM(IF(VLOOKUP(YEAR($D749),SMMLV!$A$2:$C$44,3,0)*S749=T749,T749,IF(S749="",T749,VLOOKUP(YEAR($D749),SMMLV!$A$2:$C$44,3,0)*S749)),IF(VLOOKUP(YEAR($D749),SMMLV!$A$2:$C$44,3,0)*U749=V749,V749,IF(U749="",V749,VLOOKUP(YEAR($D749),SMMLV!$A$2:$C$44,3,0)*U749))),0)</f>
        <v>0</v>
      </c>
      <c r="X749" s="146"/>
      <c r="Y749" s="139"/>
      <c r="Z749" s="140">
        <f>IFERROR(IF(VLOOKUP(YEAR($D749),SMMLV!$A$2:$C$44,3,0)*$X749=$Y749,$Y749,IF($X749="",$Y749,VLOOKUP(YEAR($D749),SMMLV!$A$2:$C$44,3,0)*$X749)),0)</f>
        <v>0</v>
      </c>
      <c r="AA749" s="147"/>
      <c r="AB749" s="142"/>
      <c r="AC749" s="140">
        <f>IFERROR(IF(VLOOKUP(YEAR($D749),SMMLV!$A$2:$C$44,3,0)*$AA749=$AB749,$AB749,IF($AA749="",$AB749,VLOOKUP(YEAR($D749),SMMLV!$A$2:$C$44,3,0)*$AA749)),0)</f>
        <v>0</v>
      </c>
      <c r="AD749" s="147"/>
      <c r="AE749" s="142"/>
      <c r="AF749" s="140">
        <f>IFERROR(IF(VLOOKUP(YEAR($D749),SMMLV!$A$2:$C$44,3,0)*$AD749=$AE749,$AE749,IF($AD749="",$AE749,VLOOKUP(YEAR($D749),SMMLV!$A$2:$C$44,3,0)*$AD749)),0)</f>
        <v>0</v>
      </c>
      <c r="AG749" s="134"/>
      <c r="AH749" s="145">
        <f t="shared" si="631"/>
        <v>0</v>
      </c>
      <c r="AI749" s="138"/>
      <c r="AJ749" s="139"/>
      <c r="AK749" s="140">
        <f>IFERROR(IF(VLOOKUP(YEAR($D749),SMMLV!$A$2:$C$44,3,0)*$AI749=AJ749,AJ749,IF($AI749="",AJ749,VLOOKUP(YEAR($D749),SMMLV!$A$2:$C$44,3,0)*$AI749)),0)</f>
        <v>0</v>
      </c>
      <c r="AL749" s="141"/>
      <c r="AM749" s="142"/>
      <c r="AN749" s="147"/>
      <c r="AO749" s="144"/>
      <c r="AP749" s="145">
        <f>IFERROR(SUM(IF(VLOOKUP(YEAR($D749),SMMLV!$A$2:$C$44,3,0)*AL749=AM749,AM749,IF(AL749="",AM749,VLOOKUP(YEAR($D749),SMMLV!$A$2:$C$44,3,0)*AL749)),IF(VLOOKUP(YEAR($D749),SMMLV!$A$2:$C$44,3,0)*AN749=AO749,AO749,IF(AN749="",AO749,VLOOKUP(YEAR($D749),SMMLV!$A$2:$C$44,3,0)*AN749))),0)</f>
        <v>0</v>
      </c>
      <c r="AQ749" s="148"/>
      <c r="AR749" s="142"/>
      <c r="AS749" s="140">
        <f>IFERROR(IF(VLOOKUP(YEAR($D749),SMMLV!$A$2:$C$44,3,0)*AQ749=AR749,AR749,IF(AQ749="",AR749,VLOOKUP(YEAR($D749),SMMLV!$A$2:$C$44,3,0)*AQ749)),0)</f>
        <v>0</v>
      </c>
      <c r="AT749" s="147"/>
      <c r="AU749" s="142"/>
      <c r="AV749" s="140">
        <f>IFERROR(IF(VLOOKUP(YEAR($D749),SMMLV!$A$2:$C$44,3,0)*AT749=AU749,AU749,IF(AT749="",AU749,VLOOKUP(YEAR($D749),SMMLV!$A$2:$C$44,3,0)*AT749)),0)</f>
        <v>0</v>
      </c>
      <c r="AW749" s="147"/>
      <c r="AX749" s="142"/>
      <c r="AY749" s="140">
        <f>IFERROR(IF(VLOOKUP(YEAR($D749),SMMLV!$A$2:$C$44,3,0)*AW749=AX749,AX749,IF(AW749="",AX749,VLOOKUP(YEAR($D749),SMMLV!$A$2:$C$44,3,0)*AW749)),0)</f>
        <v>0</v>
      </c>
      <c r="AZ749" s="134"/>
      <c r="BA749" s="145">
        <f t="shared" si="632"/>
        <v>0</v>
      </c>
      <c r="BB749" s="138"/>
      <c r="BC749" s="139"/>
      <c r="BD749" s="140">
        <f>IFERROR(IF(VLOOKUP(YEAR($D749),SMMLV!$A$2:$C$44,3,0)*BB749=BC749,BC749,IF(BB749="",BC749,VLOOKUP(YEAR($D749),SMMLV!$A$2:$C$44,3,0)*BB749)),0)</f>
        <v>0</v>
      </c>
      <c r="BE749" s="141"/>
      <c r="BF749" s="142"/>
      <c r="BG749" s="147"/>
      <c r="BH749" s="144"/>
      <c r="BI749" s="145">
        <f>IFERROR(SUM(IF(VLOOKUP(YEAR($D749),SMMLV!$A$2:$C$44,3,0)*BE749=BF749,BF749,IF(BE749="",BF749,VLOOKUP(YEAR($D749),SMMLV!$A$2:$C$44,3,0)*BE749)),IF(VLOOKUP(YEAR($D749),SMMLV!$A$2:$C$44,3,0)*BG749=BH749,BH749,IF(BG749="",BH749,VLOOKUP(YEAR($D749),SMMLV!$A$2:$C$44,3,0)*BG749))),0)</f>
        <v>0</v>
      </c>
      <c r="BJ749" s="149"/>
      <c r="BK749" s="150"/>
      <c r="BL749" s="140">
        <f>IFERROR(IF(VLOOKUP(YEAR($D749),SMMLV!$A$2:$C$44,3,0)*BJ749=BK749,BK749,IF(BJ749="",BK749,VLOOKUP(YEAR($D749),SMMLV!$A$2:$C$44,3,0)*BJ749)),0)</f>
        <v>0</v>
      </c>
      <c r="BM749" s="147"/>
      <c r="BN749" s="142"/>
      <c r="BO749" s="140">
        <f>IFERROR(IF(VLOOKUP(YEAR($D749),SMMLV!$A$2:$C$44,3,0)*BM749=BN749,BN749,IF(BM749="",BN749,VLOOKUP(YEAR($D749),SMMLV!$A$2:$C$44,3,0)*BM749)),0)</f>
        <v>0</v>
      </c>
      <c r="BP749" s="147"/>
      <c r="BQ749" s="142"/>
      <c r="BR749" s="140">
        <f>IFERROR(IF(VLOOKUP(YEAR($D749),SMMLV!$A$2:$C$44,3,0)*BP749=BQ749,BQ749,IF(BP749="",BQ749,VLOOKUP(YEAR($D749),SMMLV!$A$2:$C$44,3,0)*BP749)),0)</f>
        <v>0</v>
      </c>
      <c r="BS749" s="134"/>
      <c r="BT749" s="145">
        <f t="shared" si="633"/>
        <v>0</v>
      </c>
      <c r="BU749" s="151">
        <f t="shared" si="634"/>
        <v>0</v>
      </c>
      <c r="BV749" s="151">
        <f t="shared" si="635"/>
        <v>0</v>
      </c>
      <c r="BW749" s="151">
        <f t="shared" si="636"/>
        <v>0</v>
      </c>
      <c r="BX749" s="151">
        <f t="shared" si="637"/>
        <v>0</v>
      </c>
      <c r="BY749" s="151">
        <f t="shared" si="638"/>
        <v>0</v>
      </c>
      <c r="BZ749" s="151">
        <f t="shared" si="626"/>
        <v>0</v>
      </c>
      <c r="CA749" s="134"/>
      <c r="CB749" s="134"/>
      <c r="CC749" s="134"/>
      <c r="CD749" s="152">
        <f t="shared" si="627"/>
        <v>0</v>
      </c>
      <c r="CE749" s="153">
        <f>IFERROR(INDEX(IPC!$A$11:$Y$22,MATCH(PROPER(TEXT(CD749,"mmmm")),IPC!$A$11:$A$22,0),MATCH(YEAR(CD749),IPC!$A$10:$Y$10,0)),0)</f>
        <v>0</v>
      </c>
      <c r="CF749" s="154">
        <v>68169</v>
      </c>
      <c r="CG749" s="153">
        <f>IFERROR(INDEX(IPC!$A$11:$Y$22,MATCH(PROPER(TEXT(CF749,"mmmm")),IPC!$A$11:$A$22,0),MATCH(YEAR(CF749),IPC!$A$10:$Y$10,0)),0)</f>
        <v>0</v>
      </c>
      <c r="CH749" s="155">
        <f t="shared" si="628"/>
        <v>0</v>
      </c>
      <c r="CI749" s="145">
        <v>1751644</v>
      </c>
      <c r="CJ749" s="151">
        <f t="shared" si="639"/>
        <v>0</v>
      </c>
      <c r="CK749" s="151">
        <f t="shared" si="640"/>
        <v>0</v>
      </c>
      <c r="CL749" s="151">
        <f t="shared" si="641"/>
        <v>0</v>
      </c>
      <c r="CM749" s="151">
        <f t="shared" si="642"/>
        <v>0</v>
      </c>
      <c r="CN749" s="151">
        <f t="shared" si="643"/>
        <v>0</v>
      </c>
      <c r="CO749" s="151">
        <f t="shared" si="644"/>
        <v>0</v>
      </c>
      <c r="CP749" s="151">
        <f t="shared" si="645"/>
        <v>0</v>
      </c>
      <c r="CQ749" s="151">
        <f t="shared" si="646"/>
        <v>0</v>
      </c>
      <c r="CR749" s="151">
        <f t="shared" si="647"/>
        <v>0</v>
      </c>
      <c r="CS749" s="151">
        <f t="shared" si="648"/>
        <v>0</v>
      </c>
      <c r="CT749" s="151">
        <f t="shared" si="649"/>
        <v>0</v>
      </c>
      <c r="CU749" s="151">
        <f t="shared" si="650"/>
        <v>0</v>
      </c>
      <c r="CV749" s="151">
        <f t="shared" si="651"/>
        <v>0</v>
      </c>
      <c r="CW749" s="151">
        <f t="shared" si="652"/>
        <v>0</v>
      </c>
      <c r="CX749" s="151">
        <f t="shared" si="653"/>
        <v>0</v>
      </c>
      <c r="CY749" s="151">
        <f t="shared" si="654"/>
        <v>0</v>
      </c>
      <c r="CZ749" s="151">
        <f t="shared" si="655"/>
        <v>0</v>
      </c>
      <c r="DA749" s="151">
        <f t="shared" si="656"/>
        <v>0</v>
      </c>
      <c r="DB749" s="151">
        <f t="shared" si="657"/>
        <v>0</v>
      </c>
      <c r="DC749" s="151">
        <f t="shared" si="658"/>
        <v>0</v>
      </c>
      <c r="DD749" s="151">
        <f t="shared" si="659"/>
        <v>0</v>
      </c>
      <c r="DE749" s="151">
        <f t="shared" si="660"/>
        <v>0</v>
      </c>
      <c r="DF749" s="151">
        <f t="shared" si="661"/>
        <v>0</v>
      </c>
      <c r="DG749" s="151">
        <f t="shared" si="662"/>
        <v>0</v>
      </c>
      <c r="DH749" s="151">
        <f t="shared" si="663"/>
        <v>0</v>
      </c>
      <c r="DI749" s="151">
        <f t="shared" si="664"/>
        <v>0</v>
      </c>
      <c r="DJ749" s="151">
        <f t="shared" si="665"/>
        <v>0</v>
      </c>
      <c r="DK749" s="151">
        <f t="shared" si="666"/>
        <v>0</v>
      </c>
      <c r="DL749" s="151">
        <f t="shared" si="667"/>
        <v>0</v>
      </c>
      <c r="DM749" s="151">
        <f t="shared" si="668"/>
        <v>0</v>
      </c>
      <c r="DN749" s="151">
        <f t="shared" si="669"/>
        <v>0</v>
      </c>
      <c r="DO749" s="156">
        <f t="shared" si="670"/>
        <v>0</v>
      </c>
      <c r="DP749" s="173" t="str">
        <f t="shared" si="671"/>
        <v/>
      </c>
      <c r="DQ749" s="157" t="str">
        <f t="shared" si="672"/>
        <v/>
      </c>
      <c r="DR749" s="158" t="str">
        <f>IFERROR(IFERROR(IFERROR(_xlfn.XLOOKUP(DP749,#REF!,#REF!,,,),_xlfn.XLOOKUP(DP749,#REF!,#REF!,,,)),_xlfn.XLOOKUP(DP749,#REF!,#REF!,,,)),"N/A")</f>
        <v>N/A</v>
      </c>
      <c r="DS749" s="159"/>
      <c r="DT749" s="160"/>
      <c r="DU749" s="161"/>
      <c r="DV749" s="162"/>
      <c r="DW749" s="163">
        <f>IFERROR(IFERROR(IFERROR(_xlfn.XLOOKUP(DP749,#REF!,#REF!,,,),_xlfn.XLOOKUP(DP749,#REF!,#REF!,,,)),_xlfn.XLOOKUP(DP749,#REF!,#REF!,,,)),0)</f>
        <v>0</v>
      </c>
      <c r="DX749" s="164"/>
      <c r="DY749" s="165">
        <f t="shared" si="673"/>
        <v>0</v>
      </c>
      <c r="DZ749" s="166"/>
      <c r="EA749" s="167">
        <f t="shared" si="674"/>
        <v>0</v>
      </c>
      <c r="EB749" s="168">
        <f t="shared" si="675"/>
        <v>0</v>
      </c>
      <c r="EC749" s="168">
        <f t="shared" si="676"/>
        <v>0</v>
      </c>
      <c r="ED749" s="169"/>
      <c r="EE749" s="170">
        <f t="shared" si="677"/>
        <v>0</v>
      </c>
      <c r="EF749" s="170" t="str">
        <f>IFERROR(IF(DY749&gt;((_xlfn.XLOOKUP(DQ749,TOPES!B:B,TOPES!C:C,,,)*INDEXACIÓN!CI749)),"SUPERA TOPES DEL HV",0),"HV NO ENCONTRADO")</f>
        <v>HV NO ENCONTRADO</v>
      </c>
      <c r="EG749" s="170">
        <f t="shared" si="678"/>
        <v>0</v>
      </c>
      <c r="EH749" s="170">
        <f>IF(SUMIF($M:$M,#REF!,$DY:$DY)&gt;$EH$8,"CONSULTA DIAN",0)</f>
        <v>0</v>
      </c>
      <c r="EI749" s="171">
        <f t="shared" si="679"/>
        <v>0</v>
      </c>
      <c r="EJ749" s="172"/>
    </row>
    <row r="750" spans="1:140" x14ac:dyDescent="0.25">
      <c r="A750" s="133" t="str">
        <f t="shared" si="629"/>
        <v>19000100741</v>
      </c>
      <c r="B750" s="134"/>
      <c r="C750" s="134"/>
      <c r="D750" s="135">
        <f>_xlfn.XLOOKUP(C750,TOPES!L:L,TOPES!M:M,,,)</f>
        <v>0</v>
      </c>
      <c r="E750" s="136">
        <v>741</v>
      </c>
      <c r="F750" s="134"/>
      <c r="G750" s="134"/>
      <c r="H750" s="134"/>
      <c r="I750" s="134"/>
      <c r="J750" s="134"/>
      <c r="K750" s="134"/>
      <c r="L750" s="134"/>
      <c r="M750" s="137"/>
      <c r="N750" s="134"/>
      <c r="O750" s="137" t="str">
        <f t="shared" si="630"/>
        <v/>
      </c>
      <c r="P750" s="138"/>
      <c r="Q750" s="139"/>
      <c r="R750" s="140">
        <f>IFERROR(IF(VLOOKUP(YEAR($D750),SMMLV!$A$2:$C$44,3,0)*$P750=$Q750,$Q750,IF($P750="",$Q750,VLOOKUP(YEAR($D750),SMMLV!$A$2:$C$44,3,0)*$P750)),0)</f>
        <v>0</v>
      </c>
      <c r="S750" s="141"/>
      <c r="T750" s="142"/>
      <c r="U750" s="143"/>
      <c r="V750" s="144"/>
      <c r="W750" s="145">
        <f>IFERROR(SUM(IF(VLOOKUP(YEAR($D750),SMMLV!$A$2:$C$44,3,0)*S750=T750,T750,IF(S750="",T750,VLOOKUP(YEAR($D750),SMMLV!$A$2:$C$44,3,0)*S750)),IF(VLOOKUP(YEAR($D750),SMMLV!$A$2:$C$44,3,0)*U750=V750,V750,IF(U750="",V750,VLOOKUP(YEAR($D750),SMMLV!$A$2:$C$44,3,0)*U750))),0)</f>
        <v>0</v>
      </c>
      <c r="X750" s="146"/>
      <c r="Y750" s="139"/>
      <c r="Z750" s="140">
        <f>IFERROR(IF(VLOOKUP(YEAR($D750),SMMLV!$A$2:$C$44,3,0)*$X750=$Y750,$Y750,IF($X750="",$Y750,VLOOKUP(YEAR($D750),SMMLV!$A$2:$C$44,3,0)*$X750)),0)</f>
        <v>0</v>
      </c>
      <c r="AA750" s="147"/>
      <c r="AB750" s="142"/>
      <c r="AC750" s="140">
        <f>IFERROR(IF(VLOOKUP(YEAR($D750),SMMLV!$A$2:$C$44,3,0)*$AA750=$AB750,$AB750,IF($AA750="",$AB750,VLOOKUP(YEAR($D750),SMMLV!$A$2:$C$44,3,0)*$AA750)),0)</f>
        <v>0</v>
      </c>
      <c r="AD750" s="147"/>
      <c r="AE750" s="142"/>
      <c r="AF750" s="140">
        <f>IFERROR(IF(VLOOKUP(YEAR($D750),SMMLV!$A$2:$C$44,3,0)*$AD750=$AE750,$AE750,IF($AD750="",$AE750,VLOOKUP(YEAR($D750),SMMLV!$A$2:$C$44,3,0)*$AD750)),0)</f>
        <v>0</v>
      </c>
      <c r="AG750" s="134"/>
      <c r="AH750" s="145">
        <f t="shared" si="631"/>
        <v>0</v>
      </c>
      <c r="AI750" s="138"/>
      <c r="AJ750" s="139"/>
      <c r="AK750" s="140">
        <f>IFERROR(IF(VLOOKUP(YEAR($D750),SMMLV!$A$2:$C$44,3,0)*$AI750=AJ750,AJ750,IF($AI750="",AJ750,VLOOKUP(YEAR($D750),SMMLV!$A$2:$C$44,3,0)*$AI750)),0)</f>
        <v>0</v>
      </c>
      <c r="AL750" s="141"/>
      <c r="AM750" s="142"/>
      <c r="AN750" s="147"/>
      <c r="AO750" s="144"/>
      <c r="AP750" s="145">
        <f>IFERROR(SUM(IF(VLOOKUP(YEAR($D750),SMMLV!$A$2:$C$44,3,0)*AL750=AM750,AM750,IF(AL750="",AM750,VLOOKUP(YEAR($D750),SMMLV!$A$2:$C$44,3,0)*AL750)),IF(VLOOKUP(YEAR($D750),SMMLV!$A$2:$C$44,3,0)*AN750=AO750,AO750,IF(AN750="",AO750,VLOOKUP(YEAR($D750),SMMLV!$A$2:$C$44,3,0)*AN750))),0)</f>
        <v>0</v>
      </c>
      <c r="AQ750" s="148"/>
      <c r="AR750" s="142"/>
      <c r="AS750" s="140">
        <f>IFERROR(IF(VLOOKUP(YEAR($D750),SMMLV!$A$2:$C$44,3,0)*AQ750=AR750,AR750,IF(AQ750="",AR750,VLOOKUP(YEAR($D750),SMMLV!$A$2:$C$44,3,0)*AQ750)),0)</f>
        <v>0</v>
      </c>
      <c r="AT750" s="147"/>
      <c r="AU750" s="142"/>
      <c r="AV750" s="140">
        <f>IFERROR(IF(VLOOKUP(YEAR($D750),SMMLV!$A$2:$C$44,3,0)*AT750=AU750,AU750,IF(AT750="",AU750,VLOOKUP(YEAR($D750),SMMLV!$A$2:$C$44,3,0)*AT750)),0)</f>
        <v>0</v>
      </c>
      <c r="AW750" s="147"/>
      <c r="AX750" s="142"/>
      <c r="AY750" s="140">
        <f>IFERROR(IF(VLOOKUP(YEAR($D750),SMMLV!$A$2:$C$44,3,0)*AW750=AX750,AX750,IF(AW750="",AX750,VLOOKUP(YEAR($D750),SMMLV!$A$2:$C$44,3,0)*AW750)),0)</f>
        <v>0</v>
      </c>
      <c r="AZ750" s="134"/>
      <c r="BA750" s="145">
        <f t="shared" si="632"/>
        <v>0</v>
      </c>
      <c r="BB750" s="138"/>
      <c r="BC750" s="139"/>
      <c r="BD750" s="140">
        <f>IFERROR(IF(VLOOKUP(YEAR($D750),SMMLV!$A$2:$C$44,3,0)*BB750=BC750,BC750,IF(BB750="",BC750,VLOOKUP(YEAR($D750),SMMLV!$A$2:$C$44,3,0)*BB750)),0)</f>
        <v>0</v>
      </c>
      <c r="BE750" s="141"/>
      <c r="BF750" s="142"/>
      <c r="BG750" s="147"/>
      <c r="BH750" s="144"/>
      <c r="BI750" s="145">
        <f>IFERROR(SUM(IF(VLOOKUP(YEAR($D750),SMMLV!$A$2:$C$44,3,0)*BE750=BF750,BF750,IF(BE750="",BF750,VLOOKUP(YEAR($D750),SMMLV!$A$2:$C$44,3,0)*BE750)),IF(VLOOKUP(YEAR($D750),SMMLV!$A$2:$C$44,3,0)*BG750=BH750,BH750,IF(BG750="",BH750,VLOOKUP(YEAR($D750),SMMLV!$A$2:$C$44,3,0)*BG750))),0)</f>
        <v>0</v>
      </c>
      <c r="BJ750" s="149"/>
      <c r="BK750" s="150"/>
      <c r="BL750" s="140">
        <f>IFERROR(IF(VLOOKUP(YEAR($D750),SMMLV!$A$2:$C$44,3,0)*BJ750=BK750,BK750,IF(BJ750="",BK750,VLOOKUP(YEAR($D750),SMMLV!$A$2:$C$44,3,0)*BJ750)),0)</f>
        <v>0</v>
      </c>
      <c r="BM750" s="147"/>
      <c r="BN750" s="142"/>
      <c r="BO750" s="140">
        <f>IFERROR(IF(VLOOKUP(YEAR($D750),SMMLV!$A$2:$C$44,3,0)*BM750=BN750,BN750,IF(BM750="",BN750,VLOOKUP(YEAR($D750),SMMLV!$A$2:$C$44,3,0)*BM750)),0)</f>
        <v>0</v>
      </c>
      <c r="BP750" s="147"/>
      <c r="BQ750" s="142"/>
      <c r="BR750" s="140">
        <f>IFERROR(IF(VLOOKUP(YEAR($D750),SMMLV!$A$2:$C$44,3,0)*BP750=BQ750,BQ750,IF(BP750="",BQ750,VLOOKUP(YEAR($D750),SMMLV!$A$2:$C$44,3,0)*BP750)),0)</f>
        <v>0</v>
      </c>
      <c r="BS750" s="134"/>
      <c r="BT750" s="145">
        <f t="shared" si="633"/>
        <v>0</v>
      </c>
      <c r="BU750" s="151">
        <f t="shared" si="634"/>
        <v>0</v>
      </c>
      <c r="BV750" s="151">
        <f t="shared" si="635"/>
        <v>0</v>
      </c>
      <c r="BW750" s="151">
        <f t="shared" si="636"/>
        <v>0</v>
      </c>
      <c r="BX750" s="151">
        <f t="shared" si="637"/>
        <v>0</v>
      </c>
      <c r="BY750" s="151">
        <f t="shared" si="638"/>
        <v>0</v>
      </c>
      <c r="BZ750" s="151">
        <f t="shared" si="626"/>
        <v>0</v>
      </c>
      <c r="CA750" s="134"/>
      <c r="CB750" s="134"/>
      <c r="CC750" s="134"/>
      <c r="CD750" s="152">
        <f t="shared" si="627"/>
        <v>0</v>
      </c>
      <c r="CE750" s="153">
        <f>IFERROR(INDEX(IPC!$A$11:$Y$22,MATCH(PROPER(TEXT(CD750,"mmmm")),IPC!$A$11:$A$22,0),MATCH(YEAR(CD750),IPC!$A$10:$Y$10,0)),0)</f>
        <v>0</v>
      </c>
      <c r="CF750" s="154">
        <v>68200</v>
      </c>
      <c r="CG750" s="153">
        <f>IFERROR(INDEX(IPC!$A$11:$Y$22,MATCH(PROPER(TEXT(CF750,"mmmm")),IPC!$A$11:$A$22,0),MATCH(YEAR(CF750),IPC!$A$10:$Y$10,0)),0)</f>
        <v>0</v>
      </c>
      <c r="CH750" s="155">
        <f t="shared" si="628"/>
        <v>0</v>
      </c>
      <c r="CI750" s="145">
        <v>1751645</v>
      </c>
      <c r="CJ750" s="151">
        <f t="shared" si="639"/>
        <v>0</v>
      </c>
      <c r="CK750" s="151">
        <f t="shared" si="640"/>
        <v>0</v>
      </c>
      <c r="CL750" s="151">
        <f t="shared" si="641"/>
        <v>0</v>
      </c>
      <c r="CM750" s="151">
        <f t="shared" si="642"/>
        <v>0</v>
      </c>
      <c r="CN750" s="151">
        <f t="shared" si="643"/>
        <v>0</v>
      </c>
      <c r="CO750" s="151">
        <f t="shared" si="644"/>
        <v>0</v>
      </c>
      <c r="CP750" s="151">
        <f t="shared" si="645"/>
        <v>0</v>
      </c>
      <c r="CQ750" s="151">
        <f t="shared" si="646"/>
        <v>0</v>
      </c>
      <c r="CR750" s="151">
        <f t="shared" si="647"/>
        <v>0</v>
      </c>
      <c r="CS750" s="151">
        <f t="shared" si="648"/>
        <v>0</v>
      </c>
      <c r="CT750" s="151">
        <f t="shared" si="649"/>
        <v>0</v>
      </c>
      <c r="CU750" s="151">
        <f t="shared" si="650"/>
        <v>0</v>
      </c>
      <c r="CV750" s="151">
        <f t="shared" si="651"/>
        <v>0</v>
      </c>
      <c r="CW750" s="151">
        <f t="shared" si="652"/>
        <v>0</v>
      </c>
      <c r="CX750" s="151">
        <f t="shared" si="653"/>
        <v>0</v>
      </c>
      <c r="CY750" s="151">
        <f t="shared" si="654"/>
        <v>0</v>
      </c>
      <c r="CZ750" s="151">
        <f t="shared" si="655"/>
        <v>0</v>
      </c>
      <c r="DA750" s="151">
        <f t="shared" si="656"/>
        <v>0</v>
      </c>
      <c r="DB750" s="151">
        <f t="shared" si="657"/>
        <v>0</v>
      </c>
      <c r="DC750" s="151">
        <f t="shared" si="658"/>
        <v>0</v>
      </c>
      <c r="DD750" s="151">
        <f t="shared" si="659"/>
        <v>0</v>
      </c>
      <c r="DE750" s="151">
        <f t="shared" si="660"/>
        <v>0</v>
      </c>
      <c r="DF750" s="151">
        <f t="shared" si="661"/>
        <v>0</v>
      </c>
      <c r="DG750" s="151">
        <f t="shared" si="662"/>
        <v>0</v>
      </c>
      <c r="DH750" s="151">
        <f t="shared" si="663"/>
        <v>0</v>
      </c>
      <c r="DI750" s="151">
        <f t="shared" si="664"/>
        <v>0</v>
      </c>
      <c r="DJ750" s="151">
        <f t="shared" si="665"/>
        <v>0</v>
      </c>
      <c r="DK750" s="151">
        <f t="shared" si="666"/>
        <v>0</v>
      </c>
      <c r="DL750" s="151">
        <f t="shared" si="667"/>
        <v>0</v>
      </c>
      <c r="DM750" s="151">
        <f t="shared" si="668"/>
        <v>0</v>
      </c>
      <c r="DN750" s="151">
        <f t="shared" si="669"/>
        <v>0</v>
      </c>
      <c r="DO750" s="156">
        <f t="shared" si="670"/>
        <v>0</v>
      </c>
      <c r="DP750" s="173" t="str">
        <f t="shared" si="671"/>
        <v/>
      </c>
      <c r="DQ750" s="157" t="str">
        <f t="shared" si="672"/>
        <v/>
      </c>
      <c r="DR750" s="158" t="str">
        <f>IFERROR(IFERROR(IFERROR(_xlfn.XLOOKUP(DP750,#REF!,#REF!,,,),_xlfn.XLOOKUP(DP750,#REF!,#REF!,,,)),_xlfn.XLOOKUP(DP750,#REF!,#REF!,,,)),"N/A")</f>
        <v>N/A</v>
      </c>
      <c r="DS750" s="159"/>
      <c r="DT750" s="160"/>
      <c r="DU750" s="161"/>
      <c r="DV750" s="162"/>
      <c r="DW750" s="163">
        <f>IFERROR(IFERROR(IFERROR(_xlfn.XLOOKUP(DP750,#REF!,#REF!,,,),_xlfn.XLOOKUP(DP750,#REF!,#REF!,,,)),_xlfn.XLOOKUP(DP750,#REF!,#REF!,,,)),0)</f>
        <v>0</v>
      </c>
      <c r="DX750" s="164"/>
      <c r="DY750" s="165">
        <f t="shared" si="673"/>
        <v>0</v>
      </c>
      <c r="DZ750" s="166"/>
      <c r="EA750" s="167">
        <f t="shared" si="674"/>
        <v>0</v>
      </c>
      <c r="EB750" s="168">
        <f t="shared" si="675"/>
        <v>0</v>
      </c>
      <c r="EC750" s="168">
        <f t="shared" si="676"/>
        <v>0</v>
      </c>
      <c r="ED750" s="169"/>
      <c r="EE750" s="170">
        <f t="shared" si="677"/>
        <v>0</v>
      </c>
      <c r="EF750" s="170" t="str">
        <f>IFERROR(IF(DY750&gt;((_xlfn.XLOOKUP(DQ750,TOPES!B:B,TOPES!C:C,,,)*INDEXACIÓN!CI750)),"SUPERA TOPES DEL HV",0),"HV NO ENCONTRADO")</f>
        <v>HV NO ENCONTRADO</v>
      </c>
      <c r="EG750" s="170">
        <f t="shared" si="678"/>
        <v>0</v>
      </c>
      <c r="EH750" s="170">
        <f>IF(SUMIF($M:$M,#REF!,$DY:$DY)&gt;$EH$8,"CONSULTA DIAN",0)</f>
        <v>0</v>
      </c>
      <c r="EI750" s="171">
        <f t="shared" si="679"/>
        <v>0</v>
      </c>
      <c r="EJ750" s="172"/>
    </row>
    <row r="751" spans="1:140" x14ac:dyDescent="0.25">
      <c r="A751" s="133" t="str">
        <f t="shared" si="629"/>
        <v>19000100742</v>
      </c>
      <c r="B751" s="134"/>
      <c r="C751" s="134"/>
      <c r="D751" s="135">
        <f>_xlfn.XLOOKUP(C751,TOPES!L:L,TOPES!M:M,,,)</f>
        <v>0</v>
      </c>
      <c r="E751" s="136">
        <v>742</v>
      </c>
      <c r="F751" s="134"/>
      <c r="G751" s="134"/>
      <c r="H751" s="134"/>
      <c r="I751" s="134"/>
      <c r="J751" s="134"/>
      <c r="K751" s="134"/>
      <c r="L751" s="134"/>
      <c r="M751" s="137"/>
      <c r="N751" s="134"/>
      <c r="O751" s="137" t="str">
        <f t="shared" si="630"/>
        <v/>
      </c>
      <c r="P751" s="138"/>
      <c r="Q751" s="139"/>
      <c r="R751" s="140">
        <f>IFERROR(IF(VLOOKUP(YEAR($D751),SMMLV!$A$2:$C$44,3,0)*$P751=$Q751,$Q751,IF($P751="",$Q751,VLOOKUP(YEAR($D751),SMMLV!$A$2:$C$44,3,0)*$P751)),0)</f>
        <v>0</v>
      </c>
      <c r="S751" s="141"/>
      <c r="T751" s="142"/>
      <c r="U751" s="143"/>
      <c r="V751" s="144"/>
      <c r="W751" s="145">
        <f>IFERROR(SUM(IF(VLOOKUP(YEAR($D751),SMMLV!$A$2:$C$44,3,0)*S751=T751,T751,IF(S751="",T751,VLOOKUP(YEAR($D751),SMMLV!$A$2:$C$44,3,0)*S751)),IF(VLOOKUP(YEAR($D751),SMMLV!$A$2:$C$44,3,0)*U751=V751,V751,IF(U751="",V751,VLOOKUP(YEAR($D751),SMMLV!$A$2:$C$44,3,0)*U751))),0)</f>
        <v>0</v>
      </c>
      <c r="X751" s="146"/>
      <c r="Y751" s="139"/>
      <c r="Z751" s="140">
        <f>IFERROR(IF(VLOOKUP(YEAR($D751),SMMLV!$A$2:$C$44,3,0)*$X751=$Y751,$Y751,IF($X751="",$Y751,VLOOKUP(YEAR($D751),SMMLV!$A$2:$C$44,3,0)*$X751)),0)</f>
        <v>0</v>
      </c>
      <c r="AA751" s="147"/>
      <c r="AB751" s="142"/>
      <c r="AC751" s="140">
        <f>IFERROR(IF(VLOOKUP(YEAR($D751),SMMLV!$A$2:$C$44,3,0)*$AA751=$AB751,$AB751,IF($AA751="",$AB751,VLOOKUP(YEAR($D751),SMMLV!$A$2:$C$44,3,0)*$AA751)),0)</f>
        <v>0</v>
      </c>
      <c r="AD751" s="147"/>
      <c r="AE751" s="142"/>
      <c r="AF751" s="140">
        <f>IFERROR(IF(VLOOKUP(YEAR($D751),SMMLV!$A$2:$C$44,3,0)*$AD751=$AE751,$AE751,IF($AD751="",$AE751,VLOOKUP(YEAR($D751),SMMLV!$A$2:$C$44,3,0)*$AD751)),0)</f>
        <v>0</v>
      </c>
      <c r="AG751" s="134"/>
      <c r="AH751" s="145">
        <f t="shared" si="631"/>
        <v>0</v>
      </c>
      <c r="AI751" s="138"/>
      <c r="AJ751" s="139"/>
      <c r="AK751" s="140">
        <f>IFERROR(IF(VLOOKUP(YEAR($D751),SMMLV!$A$2:$C$44,3,0)*$AI751=AJ751,AJ751,IF($AI751="",AJ751,VLOOKUP(YEAR($D751),SMMLV!$A$2:$C$44,3,0)*$AI751)),0)</f>
        <v>0</v>
      </c>
      <c r="AL751" s="141"/>
      <c r="AM751" s="142"/>
      <c r="AN751" s="147"/>
      <c r="AO751" s="144"/>
      <c r="AP751" s="145">
        <f>IFERROR(SUM(IF(VLOOKUP(YEAR($D751),SMMLV!$A$2:$C$44,3,0)*AL751=AM751,AM751,IF(AL751="",AM751,VLOOKUP(YEAR($D751),SMMLV!$A$2:$C$44,3,0)*AL751)),IF(VLOOKUP(YEAR($D751),SMMLV!$A$2:$C$44,3,0)*AN751=AO751,AO751,IF(AN751="",AO751,VLOOKUP(YEAR($D751),SMMLV!$A$2:$C$44,3,0)*AN751))),0)</f>
        <v>0</v>
      </c>
      <c r="AQ751" s="148"/>
      <c r="AR751" s="142"/>
      <c r="AS751" s="140">
        <f>IFERROR(IF(VLOOKUP(YEAR($D751),SMMLV!$A$2:$C$44,3,0)*AQ751=AR751,AR751,IF(AQ751="",AR751,VLOOKUP(YEAR($D751),SMMLV!$A$2:$C$44,3,0)*AQ751)),0)</f>
        <v>0</v>
      </c>
      <c r="AT751" s="147"/>
      <c r="AU751" s="142"/>
      <c r="AV751" s="140">
        <f>IFERROR(IF(VLOOKUP(YEAR($D751),SMMLV!$A$2:$C$44,3,0)*AT751=AU751,AU751,IF(AT751="",AU751,VLOOKUP(YEAR($D751),SMMLV!$A$2:$C$44,3,0)*AT751)),0)</f>
        <v>0</v>
      </c>
      <c r="AW751" s="147"/>
      <c r="AX751" s="142"/>
      <c r="AY751" s="140">
        <f>IFERROR(IF(VLOOKUP(YEAR($D751),SMMLV!$A$2:$C$44,3,0)*AW751=AX751,AX751,IF(AW751="",AX751,VLOOKUP(YEAR($D751),SMMLV!$A$2:$C$44,3,0)*AW751)),0)</f>
        <v>0</v>
      </c>
      <c r="AZ751" s="134"/>
      <c r="BA751" s="145">
        <f t="shared" si="632"/>
        <v>0</v>
      </c>
      <c r="BB751" s="138"/>
      <c r="BC751" s="139"/>
      <c r="BD751" s="140">
        <f>IFERROR(IF(VLOOKUP(YEAR($D751),SMMLV!$A$2:$C$44,3,0)*BB751=BC751,BC751,IF(BB751="",BC751,VLOOKUP(YEAR($D751),SMMLV!$A$2:$C$44,3,0)*BB751)),0)</f>
        <v>0</v>
      </c>
      <c r="BE751" s="141"/>
      <c r="BF751" s="142"/>
      <c r="BG751" s="147"/>
      <c r="BH751" s="144"/>
      <c r="BI751" s="145">
        <f>IFERROR(SUM(IF(VLOOKUP(YEAR($D751),SMMLV!$A$2:$C$44,3,0)*BE751=BF751,BF751,IF(BE751="",BF751,VLOOKUP(YEAR($D751),SMMLV!$A$2:$C$44,3,0)*BE751)),IF(VLOOKUP(YEAR($D751),SMMLV!$A$2:$C$44,3,0)*BG751=BH751,BH751,IF(BG751="",BH751,VLOOKUP(YEAR($D751),SMMLV!$A$2:$C$44,3,0)*BG751))),0)</f>
        <v>0</v>
      </c>
      <c r="BJ751" s="149"/>
      <c r="BK751" s="150"/>
      <c r="BL751" s="140">
        <f>IFERROR(IF(VLOOKUP(YEAR($D751),SMMLV!$A$2:$C$44,3,0)*BJ751=BK751,BK751,IF(BJ751="",BK751,VLOOKUP(YEAR($D751),SMMLV!$A$2:$C$44,3,0)*BJ751)),0)</f>
        <v>0</v>
      </c>
      <c r="BM751" s="147"/>
      <c r="BN751" s="142"/>
      <c r="BO751" s="140">
        <f>IFERROR(IF(VLOOKUP(YEAR($D751),SMMLV!$A$2:$C$44,3,0)*BM751=BN751,BN751,IF(BM751="",BN751,VLOOKUP(YEAR($D751),SMMLV!$A$2:$C$44,3,0)*BM751)),0)</f>
        <v>0</v>
      </c>
      <c r="BP751" s="147"/>
      <c r="BQ751" s="142"/>
      <c r="BR751" s="140">
        <f>IFERROR(IF(VLOOKUP(YEAR($D751),SMMLV!$A$2:$C$44,3,0)*BP751=BQ751,BQ751,IF(BP751="",BQ751,VLOOKUP(YEAR($D751),SMMLV!$A$2:$C$44,3,0)*BP751)),0)</f>
        <v>0</v>
      </c>
      <c r="BS751" s="134"/>
      <c r="BT751" s="145">
        <f t="shared" si="633"/>
        <v>0</v>
      </c>
      <c r="BU751" s="151">
        <f t="shared" si="634"/>
        <v>0</v>
      </c>
      <c r="BV751" s="151">
        <f t="shared" si="635"/>
        <v>0</v>
      </c>
      <c r="BW751" s="151">
        <f t="shared" si="636"/>
        <v>0</v>
      </c>
      <c r="BX751" s="151">
        <f t="shared" si="637"/>
        <v>0</v>
      </c>
      <c r="BY751" s="151">
        <f t="shared" si="638"/>
        <v>0</v>
      </c>
      <c r="BZ751" s="151">
        <f t="shared" si="626"/>
        <v>0</v>
      </c>
      <c r="CA751" s="134"/>
      <c r="CB751" s="134"/>
      <c r="CC751" s="134"/>
      <c r="CD751" s="152">
        <f t="shared" si="627"/>
        <v>0</v>
      </c>
      <c r="CE751" s="153">
        <f>IFERROR(INDEX(IPC!$A$11:$Y$22,MATCH(PROPER(TEXT(CD751,"mmmm")),IPC!$A$11:$A$22,0),MATCH(YEAR(CD751),IPC!$A$10:$Y$10,0)),0)</f>
        <v>0</v>
      </c>
      <c r="CF751" s="154">
        <v>68230</v>
      </c>
      <c r="CG751" s="153">
        <f>IFERROR(INDEX(IPC!$A$11:$Y$22,MATCH(PROPER(TEXT(CF751,"mmmm")),IPC!$A$11:$A$22,0),MATCH(YEAR(CF751),IPC!$A$10:$Y$10,0)),0)</f>
        <v>0</v>
      </c>
      <c r="CH751" s="155">
        <f t="shared" si="628"/>
        <v>0</v>
      </c>
      <c r="CI751" s="145">
        <v>1751646</v>
      </c>
      <c r="CJ751" s="151">
        <f t="shared" si="639"/>
        <v>0</v>
      </c>
      <c r="CK751" s="151">
        <f t="shared" si="640"/>
        <v>0</v>
      </c>
      <c r="CL751" s="151">
        <f t="shared" si="641"/>
        <v>0</v>
      </c>
      <c r="CM751" s="151">
        <f t="shared" si="642"/>
        <v>0</v>
      </c>
      <c r="CN751" s="151">
        <f t="shared" si="643"/>
        <v>0</v>
      </c>
      <c r="CO751" s="151">
        <f t="shared" si="644"/>
        <v>0</v>
      </c>
      <c r="CP751" s="151">
        <f t="shared" si="645"/>
        <v>0</v>
      </c>
      <c r="CQ751" s="151">
        <f t="shared" si="646"/>
        <v>0</v>
      </c>
      <c r="CR751" s="151">
        <f t="shared" si="647"/>
        <v>0</v>
      </c>
      <c r="CS751" s="151">
        <f t="shared" si="648"/>
        <v>0</v>
      </c>
      <c r="CT751" s="151">
        <f t="shared" si="649"/>
        <v>0</v>
      </c>
      <c r="CU751" s="151">
        <f t="shared" si="650"/>
        <v>0</v>
      </c>
      <c r="CV751" s="151">
        <f t="shared" si="651"/>
        <v>0</v>
      </c>
      <c r="CW751" s="151">
        <f t="shared" si="652"/>
        <v>0</v>
      </c>
      <c r="CX751" s="151">
        <f t="shared" si="653"/>
        <v>0</v>
      </c>
      <c r="CY751" s="151">
        <f t="shared" si="654"/>
        <v>0</v>
      </c>
      <c r="CZ751" s="151">
        <f t="shared" si="655"/>
        <v>0</v>
      </c>
      <c r="DA751" s="151">
        <f t="shared" si="656"/>
        <v>0</v>
      </c>
      <c r="DB751" s="151">
        <f t="shared" si="657"/>
        <v>0</v>
      </c>
      <c r="DC751" s="151">
        <f t="shared" si="658"/>
        <v>0</v>
      </c>
      <c r="DD751" s="151">
        <f t="shared" si="659"/>
        <v>0</v>
      </c>
      <c r="DE751" s="151">
        <f t="shared" si="660"/>
        <v>0</v>
      </c>
      <c r="DF751" s="151">
        <f t="shared" si="661"/>
        <v>0</v>
      </c>
      <c r="DG751" s="151">
        <f t="shared" si="662"/>
        <v>0</v>
      </c>
      <c r="DH751" s="151">
        <f t="shared" si="663"/>
        <v>0</v>
      </c>
      <c r="DI751" s="151">
        <f t="shared" si="664"/>
        <v>0</v>
      </c>
      <c r="DJ751" s="151">
        <f t="shared" si="665"/>
        <v>0</v>
      </c>
      <c r="DK751" s="151">
        <f t="shared" si="666"/>
        <v>0</v>
      </c>
      <c r="DL751" s="151">
        <f t="shared" si="667"/>
        <v>0</v>
      </c>
      <c r="DM751" s="151">
        <f t="shared" si="668"/>
        <v>0</v>
      </c>
      <c r="DN751" s="151">
        <f t="shared" si="669"/>
        <v>0</v>
      </c>
      <c r="DO751" s="156">
        <f t="shared" si="670"/>
        <v>0</v>
      </c>
      <c r="DP751" s="173" t="str">
        <f t="shared" si="671"/>
        <v/>
      </c>
      <c r="DQ751" s="157" t="str">
        <f t="shared" si="672"/>
        <v/>
      </c>
      <c r="DR751" s="158" t="str">
        <f>IFERROR(IFERROR(IFERROR(_xlfn.XLOOKUP(DP751,#REF!,#REF!,,,),_xlfn.XLOOKUP(DP751,#REF!,#REF!,,,)),_xlfn.XLOOKUP(DP751,#REF!,#REF!,,,)),"N/A")</f>
        <v>N/A</v>
      </c>
      <c r="DS751" s="159"/>
      <c r="DT751" s="160"/>
      <c r="DU751" s="161"/>
      <c r="DV751" s="162"/>
      <c r="DW751" s="163">
        <f>IFERROR(IFERROR(IFERROR(_xlfn.XLOOKUP(DP751,#REF!,#REF!,,,),_xlfn.XLOOKUP(DP751,#REF!,#REF!,,,)),_xlfn.XLOOKUP(DP751,#REF!,#REF!,,,)),0)</f>
        <v>0</v>
      </c>
      <c r="DX751" s="164"/>
      <c r="DY751" s="165">
        <f t="shared" si="673"/>
        <v>0</v>
      </c>
      <c r="DZ751" s="166"/>
      <c r="EA751" s="167">
        <f t="shared" si="674"/>
        <v>0</v>
      </c>
      <c r="EB751" s="168">
        <f t="shared" si="675"/>
        <v>0</v>
      </c>
      <c r="EC751" s="168">
        <f t="shared" si="676"/>
        <v>0</v>
      </c>
      <c r="ED751" s="169"/>
      <c r="EE751" s="170">
        <f t="shared" si="677"/>
        <v>0</v>
      </c>
      <c r="EF751" s="170" t="str">
        <f>IFERROR(IF(DY751&gt;((_xlfn.XLOOKUP(DQ751,TOPES!B:B,TOPES!C:C,,,)*INDEXACIÓN!CI751)),"SUPERA TOPES DEL HV",0),"HV NO ENCONTRADO")</f>
        <v>HV NO ENCONTRADO</v>
      </c>
      <c r="EG751" s="170">
        <f t="shared" si="678"/>
        <v>0</v>
      </c>
      <c r="EH751" s="170">
        <f>IF(SUMIF($M:$M,#REF!,$DY:$DY)&gt;$EH$8,"CONSULTA DIAN",0)</f>
        <v>0</v>
      </c>
      <c r="EI751" s="171">
        <f t="shared" si="679"/>
        <v>0</v>
      </c>
      <c r="EJ751" s="172"/>
    </row>
    <row r="752" spans="1:140" x14ac:dyDescent="0.25">
      <c r="A752" s="133" t="str">
        <f t="shared" si="629"/>
        <v>19000100743</v>
      </c>
      <c r="B752" s="134"/>
      <c r="C752" s="134"/>
      <c r="D752" s="135">
        <f>_xlfn.XLOOKUP(C752,TOPES!L:L,TOPES!M:M,,,)</f>
        <v>0</v>
      </c>
      <c r="E752" s="136">
        <v>743</v>
      </c>
      <c r="F752" s="134"/>
      <c r="G752" s="134"/>
      <c r="H752" s="134"/>
      <c r="I752" s="134"/>
      <c r="J752" s="134"/>
      <c r="K752" s="134"/>
      <c r="L752" s="134"/>
      <c r="M752" s="137"/>
      <c r="N752" s="134"/>
      <c r="O752" s="137" t="str">
        <f t="shared" si="630"/>
        <v/>
      </c>
      <c r="P752" s="138"/>
      <c r="Q752" s="139"/>
      <c r="R752" s="140">
        <f>IFERROR(IF(VLOOKUP(YEAR($D752),SMMLV!$A$2:$C$44,3,0)*$P752=$Q752,$Q752,IF($P752="",$Q752,VLOOKUP(YEAR($D752),SMMLV!$A$2:$C$44,3,0)*$P752)),0)</f>
        <v>0</v>
      </c>
      <c r="S752" s="141"/>
      <c r="T752" s="142"/>
      <c r="U752" s="143"/>
      <c r="V752" s="144"/>
      <c r="W752" s="145">
        <f>IFERROR(SUM(IF(VLOOKUP(YEAR($D752),SMMLV!$A$2:$C$44,3,0)*S752=T752,T752,IF(S752="",T752,VLOOKUP(YEAR($D752),SMMLV!$A$2:$C$44,3,0)*S752)),IF(VLOOKUP(YEAR($D752),SMMLV!$A$2:$C$44,3,0)*U752=V752,V752,IF(U752="",V752,VLOOKUP(YEAR($D752),SMMLV!$A$2:$C$44,3,0)*U752))),0)</f>
        <v>0</v>
      </c>
      <c r="X752" s="146"/>
      <c r="Y752" s="139"/>
      <c r="Z752" s="140">
        <f>IFERROR(IF(VLOOKUP(YEAR($D752),SMMLV!$A$2:$C$44,3,0)*$X752=$Y752,$Y752,IF($X752="",$Y752,VLOOKUP(YEAR($D752),SMMLV!$A$2:$C$44,3,0)*$X752)),0)</f>
        <v>0</v>
      </c>
      <c r="AA752" s="147"/>
      <c r="AB752" s="142"/>
      <c r="AC752" s="140">
        <f>IFERROR(IF(VLOOKUP(YEAR($D752),SMMLV!$A$2:$C$44,3,0)*$AA752=$AB752,$AB752,IF($AA752="",$AB752,VLOOKUP(YEAR($D752),SMMLV!$A$2:$C$44,3,0)*$AA752)),0)</f>
        <v>0</v>
      </c>
      <c r="AD752" s="147"/>
      <c r="AE752" s="142"/>
      <c r="AF752" s="140">
        <f>IFERROR(IF(VLOOKUP(YEAR($D752),SMMLV!$A$2:$C$44,3,0)*$AD752=$AE752,$AE752,IF($AD752="",$AE752,VLOOKUP(YEAR($D752),SMMLV!$A$2:$C$44,3,0)*$AD752)),0)</f>
        <v>0</v>
      </c>
      <c r="AG752" s="134"/>
      <c r="AH752" s="145">
        <f t="shared" si="631"/>
        <v>0</v>
      </c>
      <c r="AI752" s="138"/>
      <c r="AJ752" s="139"/>
      <c r="AK752" s="140">
        <f>IFERROR(IF(VLOOKUP(YEAR($D752),SMMLV!$A$2:$C$44,3,0)*$AI752=AJ752,AJ752,IF($AI752="",AJ752,VLOOKUP(YEAR($D752),SMMLV!$A$2:$C$44,3,0)*$AI752)),0)</f>
        <v>0</v>
      </c>
      <c r="AL752" s="141"/>
      <c r="AM752" s="142"/>
      <c r="AN752" s="147"/>
      <c r="AO752" s="144"/>
      <c r="AP752" s="145">
        <f>IFERROR(SUM(IF(VLOOKUP(YEAR($D752),SMMLV!$A$2:$C$44,3,0)*AL752=AM752,AM752,IF(AL752="",AM752,VLOOKUP(YEAR($D752),SMMLV!$A$2:$C$44,3,0)*AL752)),IF(VLOOKUP(YEAR($D752),SMMLV!$A$2:$C$44,3,0)*AN752=AO752,AO752,IF(AN752="",AO752,VLOOKUP(YEAR($D752),SMMLV!$A$2:$C$44,3,0)*AN752))),0)</f>
        <v>0</v>
      </c>
      <c r="AQ752" s="148"/>
      <c r="AR752" s="142"/>
      <c r="AS752" s="140">
        <f>IFERROR(IF(VLOOKUP(YEAR($D752),SMMLV!$A$2:$C$44,3,0)*AQ752=AR752,AR752,IF(AQ752="",AR752,VLOOKUP(YEAR($D752),SMMLV!$A$2:$C$44,3,0)*AQ752)),0)</f>
        <v>0</v>
      </c>
      <c r="AT752" s="147"/>
      <c r="AU752" s="142"/>
      <c r="AV752" s="140">
        <f>IFERROR(IF(VLOOKUP(YEAR($D752),SMMLV!$A$2:$C$44,3,0)*AT752=AU752,AU752,IF(AT752="",AU752,VLOOKUP(YEAR($D752),SMMLV!$A$2:$C$44,3,0)*AT752)),0)</f>
        <v>0</v>
      </c>
      <c r="AW752" s="147"/>
      <c r="AX752" s="142"/>
      <c r="AY752" s="140">
        <f>IFERROR(IF(VLOOKUP(YEAR($D752),SMMLV!$A$2:$C$44,3,0)*AW752=AX752,AX752,IF(AW752="",AX752,VLOOKUP(YEAR($D752),SMMLV!$A$2:$C$44,3,0)*AW752)),0)</f>
        <v>0</v>
      </c>
      <c r="AZ752" s="134"/>
      <c r="BA752" s="145">
        <f t="shared" si="632"/>
        <v>0</v>
      </c>
      <c r="BB752" s="138"/>
      <c r="BC752" s="139"/>
      <c r="BD752" s="140">
        <f>IFERROR(IF(VLOOKUP(YEAR($D752),SMMLV!$A$2:$C$44,3,0)*BB752=BC752,BC752,IF(BB752="",BC752,VLOOKUP(YEAR($D752),SMMLV!$A$2:$C$44,3,0)*BB752)),0)</f>
        <v>0</v>
      </c>
      <c r="BE752" s="141"/>
      <c r="BF752" s="142"/>
      <c r="BG752" s="147"/>
      <c r="BH752" s="144"/>
      <c r="BI752" s="145">
        <f>IFERROR(SUM(IF(VLOOKUP(YEAR($D752),SMMLV!$A$2:$C$44,3,0)*BE752=BF752,BF752,IF(BE752="",BF752,VLOOKUP(YEAR($D752),SMMLV!$A$2:$C$44,3,0)*BE752)),IF(VLOOKUP(YEAR($D752),SMMLV!$A$2:$C$44,3,0)*BG752=BH752,BH752,IF(BG752="",BH752,VLOOKUP(YEAR($D752),SMMLV!$A$2:$C$44,3,0)*BG752))),0)</f>
        <v>0</v>
      </c>
      <c r="BJ752" s="149"/>
      <c r="BK752" s="150"/>
      <c r="BL752" s="140">
        <f>IFERROR(IF(VLOOKUP(YEAR($D752),SMMLV!$A$2:$C$44,3,0)*BJ752=BK752,BK752,IF(BJ752="",BK752,VLOOKUP(YEAR($D752),SMMLV!$A$2:$C$44,3,0)*BJ752)),0)</f>
        <v>0</v>
      </c>
      <c r="BM752" s="147"/>
      <c r="BN752" s="142"/>
      <c r="BO752" s="140">
        <f>IFERROR(IF(VLOOKUP(YEAR($D752),SMMLV!$A$2:$C$44,3,0)*BM752=BN752,BN752,IF(BM752="",BN752,VLOOKUP(YEAR($D752),SMMLV!$A$2:$C$44,3,0)*BM752)),0)</f>
        <v>0</v>
      </c>
      <c r="BP752" s="147"/>
      <c r="BQ752" s="142"/>
      <c r="BR752" s="140">
        <f>IFERROR(IF(VLOOKUP(YEAR($D752),SMMLV!$A$2:$C$44,3,0)*BP752=BQ752,BQ752,IF(BP752="",BQ752,VLOOKUP(YEAR($D752),SMMLV!$A$2:$C$44,3,0)*BP752)),0)</f>
        <v>0</v>
      </c>
      <c r="BS752" s="134"/>
      <c r="BT752" s="145">
        <f t="shared" si="633"/>
        <v>0</v>
      </c>
      <c r="BU752" s="151">
        <f t="shared" si="634"/>
        <v>0</v>
      </c>
      <c r="BV752" s="151">
        <f t="shared" si="635"/>
        <v>0</v>
      </c>
      <c r="BW752" s="151">
        <f t="shared" si="636"/>
        <v>0</v>
      </c>
      <c r="BX752" s="151">
        <f t="shared" si="637"/>
        <v>0</v>
      </c>
      <c r="BY752" s="151">
        <f t="shared" si="638"/>
        <v>0</v>
      </c>
      <c r="BZ752" s="151">
        <f t="shared" si="626"/>
        <v>0</v>
      </c>
      <c r="CA752" s="134"/>
      <c r="CB752" s="134"/>
      <c r="CC752" s="134"/>
      <c r="CD752" s="152">
        <f t="shared" si="627"/>
        <v>0</v>
      </c>
      <c r="CE752" s="153">
        <f>IFERROR(INDEX(IPC!$A$11:$Y$22,MATCH(PROPER(TEXT(CD752,"mmmm")),IPC!$A$11:$A$22,0),MATCH(YEAR(CD752),IPC!$A$10:$Y$10,0)),0)</f>
        <v>0</v>
      </c>
      <c r="CF752" s="154">
        <v>68261</v>
      </c>
      <c r="CG752" s="153">
        <f>IFERROR(INDEX(IPC!$A$11:$Y$22,MATCH(PROPER(TEXT(CF752,"mmmm")),IPC!$A$11:$A$22,0),MATCH(YEAR(CF752),IPC!$A$10:$Y$10,0)),0)</f>
        <v>0</v>
      </c>
      <c r="CH752" s="155">
        <f t="shared" si="628"/>
        <v>0</v>
      </c>
      <c r="CI752" s="145">
        <v>1751647</v>
      </c>
      <c r="CJ752" s="151">
        <f t="shared" si="639"/>
        <v>0</v>
      </c>
      <c r="CK752" s="151">
        <f t="shared" si="640"/>
        <v>0</v>
      </c>
      <c r="CL752" s="151">
        <f t="shared" si="641"/>
        <v>0</v>
      </c>
      <c r="CM752" s="151">
        <f t="shared" si="642"/>
        <v>0</v>
      </c>
      <c r="CN752" s="151">
        <f t="shared" si="643"/>
        <v>0</v>
      </c>
      <c r="CO752" s="151">
        <f t="shared" si="644"/>
        <v>0</v>
      </c>
      <c r="CP752" s="151">
        <f t="shared" si="645"/>
        <v>0</v>
      </c>
      <c r="CQ752" s="151">
        <f t="shared" si="646"/>
        <v>0</v>
      </c>
      <c r="CR752" s="151">
        <f t="shared" si="647"/>
        <v>0</v>
      </c>
      <c r="CS752" s="151">
        <f t="shared" si="648"/>
        <v>0</v>
      </c>
      <c r="CT752" s="151">
        <f t="shared" si="649"/>
        <v>0</v>
      </c>
      <c r="CU752" s="151">
        <f t="shared" si="650"/>
        <v>0</v>
      </c>
      <c r="CV752" s="151">
        <f t="shared" si="651"/>
        <v>0</v>
      </c>
      <c r="CW752" s="151">
        <f t="shared" si="652"/>
        <v>0</v>
      </c>
      <c r="CX752" s="151">
        <f t="shared" si="653"/>
        <v>0</v>
      </c>
      <c r="CY752" s="151">
        <f t="shared" si="654"/>
        <v>0</v>
      </c>
      <c r="CZ752" s="151">
        <f t="shared" si="655"/>
        <v>0</v>
      </c>
      <c r="DA752" s="151">
        <f t="shared" si="656"/>
        <v>0</v>
      </c>
      <c r="DB752" s="151">
        <f t="shared" si="657"/>
        <v>0</v>
      </c>
      <c r="DC752" s="151">
        <f t="shared" si="658"/>
        <v>0</v>
      </c>
      <c r="DD752" s="151">
        <f t="shared" si="659"/>
        <v>0</v>
      </c>
      <c r="DE752" s="151">
        <f t="shared" si="660"/>
        <v>0</v>
      </c>
      <c r="DF752" s="151">
        <f t="shared" si="661"/>
        <v>0</v>
      </c>
      <c r="DG752" s="151">
        <f t="shared" si="662"/>
        <v>0</v>
      </c>
      <c r="DH752" s="151">
        <f t="shared" si="663"/>
        <v>0</v>
      </c>
      <c r="DI752" s="151">
        <f t="shared" si="664"/>
        <v>0</v>
      </c>
      <c r="DJ752" s="151">
        <f t="shared" si="665"/>
        <v>0</v>
      </c>
      <c r="DK752" s="151">
        <f t="shared" si="666"/>
        <v>0</v>
      </c>
      <c r="DL752" s="151">
        <f t="shared" si="667"/>
        <v>0</v>
      </c>
      <c r="DM752" s="151">
        <f t="shared" si="668"/>
        <v>0</v>
      </c>
      <c r="DN752" s="151">
        <f t="shared" si="669"/>
        <v>0</v>
      </c>
      <c r="DO752" s="156">
        <f t="shared" si="670"/>
        <v>0</v>
      </c>
      <c r="DP752" s="173" t="str">
        <f t="shared" si="671"/>
        <v/>
      </c>
      <c r="DQ752" s="157" t="str">
        <f t="shared" si="672"/>
        <v/>
      </c>
      <c r="DR752" s="158" t="str">
        <f>IFERROR(IFERROR(IFERROR(_xlfn.XLOOKUP(DP752,#REF!,#REF!,,,),_xlfn.XLOOKUP(DP752,#REF!,#REF!,,,)),_xlfn.XLOOKUP(DP752,#REF!,#REF!,,,)),"N/A")</f>
        <v>N/A</v>
      </c>
      <c r="DS752" s="159"/>
      <c r="DT752" s="160"/>
      <c r="DU752" s="161"/>
      <c r="DV752" s="162"/>
      <c r="DW752" s="163">
        <f>IFERROR(IFERROR(IFERROR(_xlfn.XLOOKUP(DP752,#REF!,#REF!,,,),_xlfn.XLOOKUP(DP752,#REF!,#REF!,,,)),_xlfn.XLOOKUP(DP752,#REF!,#REF!,,,)),0)</f>
        <v>0</v>
      </c>
      <c r="DX752" s="164"/>
      <c r="DY752" s="165">
        <f t="shared" si="673"/>
        <v>0</v>
      </c>
      <c r="DZ752" s="166"/>
      <c r="EA752" s="167">
        <f t="shared" si="674"/>
        <v>0</v>
      </c>
      <c r="EB752" s="168">
        <f t="shared" si="675"/>
        <v>0</v>
      </c>
      <c r="EC752" s="168">
        <f t="shared" si="676"/>
        <v>0</v>
      </c>
      <c r="ED752" s="169"/>
      <c r="EE752" s="170">
        <f t="shared" si="677"/>
        <v>0</v>
      </c>
      <c r="EF752" s="170" t="str">
        <f>IFERROR(IF(DY752&gt;((_xlfn.XLOOKUP(DQ752,TOPES!B:B,TOPES!C:C,,,)*INDEXACIÓN!CI752)),"SUPERA TOPES DEL HV",0),"HV NO ENCONTRADO")</f>
        <v>HV NO ENCONTRADO</v>
      </c>
      <c r="EG752" s="170">
        <f t="shared" si="678"/>
        <v>0</v>
      </c>
      <c r="EH752" s="170">
        <f>IF(SUMIF($M:$M,#REF!,$DY:$DY)&gt;$EH$8,"CONSULTA DIAN",0)</f>
        <v>0</v>
      </c>
      <c r="EI752" s="171">
        <f t="shared" si="679"/>
        <v>0</v>
      </c>
      <c r="EJ752" s="172"/>
    </row>
    <row r="753" spans="1:140" x14ac:dyDescent="0.25">
      <c r="A753" s="133" t="str">
        <f t="shared" si="629"/>
        <v>19000100744</v>
      </c>
      <c r="B753" s="134"/>
      <c r="C753" s="134"/>
      <c r="D753" s="135">
        <f>_xlfn.XLOOKUP(C753,TOPES!L:L,TOPES!M:M,,,)</f>
        <v>0</v>
      </c>
      <c r="E753" s="136">
        <v>744</v>
      </c>
      <c r="F753" s="134"/>
      <c r="G753" s="134"/>
      <c r="H753" s="134"/>
      <c r="I753" s="134"/>
      <c r="J753" s="134"/>
      <c r="K753" s="134"/>
      <c r="L753" s="134"/>
      <c r="M753" s="137"/>
      <c r="N753" s="134"/>
      <c r="O753" s="137" t="str">
        <f t="shared" si="630"/>
        <v/>
      </c>
      <c r="P753" s="138"/>
      <c r="Q753" s="139"/>
      <c r="R753" s="140">
        <f>IFERROR(IF(VLOOKUP(YEAR($D753),SMMLV!$A$2:$C$44,3,0)*$P753=$Q753,$Q753,IF($P753="",$Q753,VLOOKUP(YEAR($D753),SMMLV!$A$2:$C$44,3,0)*$P753)),0)</f>
        <v>0</v>
      </c>
      <c r="S753" s="141"/>
      <c r="T753" s="142"/>
      <c r="U753" s="143"/>
      <c r="V753" s="144"/>
      <c r="W753" s="145">
        <f>IFERROR(SUM(IF(VLOOKUP(YEAR($D753),SMMLV!$A$2:$C$44,3,0)*S753=T753,T753,IF(S753="",T753,VLOOKUP(YEAR($D753),SMMLV!$A$2:$C$44,3,0)*S753)),IF(VLOOKUP(YEAR($D753),SMMLV!$A$2:$C$44,3,0)*U753=V753,V753,IF(U753="",V753,VLOOKUP(YEAR($D753),SMMLV!$A$2:$C$44,3,0)*U753))),0)</f>
        <v>0</v>
      </c>
      <c r="X753" s="146"/>
      <c r="Y753" s="139"/>
      <c r="Z753" s="140">
        <f>IFERROR(IF(VLOOKUP(YEAR($D753),SMMLV!$A$2:$C$44,3,0)*$X753=$Y753,$Y753,IF($X753="",$Y753,VLOOKUP(YEAR($D753),SMMLV!$A$2:$C$44,3,0)*$X753)),0)</f>
        <v>0</v>
      </c>
      <c r="AA753" s="147"/>
      <c r="AB753" s="142"/>
      <c r="AC753" s="140">
        <f>IFERROR(IF(VLOOKUP(YEAR($D753),SMMLV!$A$2:$C$44,3,0)*$AA753=$AB753,$AB753,IF($AA753="",$AB753,VLOOKUP(YEAR($D753),SMMLV!$A$2:$C$44,3,0)*$AA753)),0)</f>
        <v>0</v>
      </c>
      <c r="AD753" s="147"/>
      <c r="AE753" s="142"/>
      <c r="AF753" s="140">
        <f>IFERROR(IF(VLOOKUP(YEAR($D753),SMMLV!$A$2:$C$44,3,0)*$AD753=$AE753,$AE753,IF($AD753="",$AE753,VLOOKUP(YEAR($D753),SMMLV!$A$2:$C$44,3,0)*$AD753)),0)</f>
        <v>0</v>
      </c>
      <c r="AG753" s="134"/>
      <c r="AH753" s="145">
        <f t="shared" si="631"/>
        <v>0</v>
      </c>
      <c r="AI753" s="138"/>
      <c r="AJ753" s="139"/>
      <c r="AK753" s="140">
        <f>IFERROR(IF(VLOOKUP(YEAR($D753),SMMLV!$A$2:$C$44,3,0)*$AI753=AJ753,AJ753,IF($AI753="",AJ753,VLOOKUP(YEAR($D753),SMMLV!$A$2:$C$44,3,0)*$AI753)),0)</f>
        <v>0</v>
      </c>
      <c r="AL753" s="141"/>
      <c r="AM753" s="142"/>
      <c r="AN753" s="147"/>
      <c r="AO753" s="144"/>
      <c r="AP753" s="145">
        <f>IFERROR(SUM(IF(VLOOKUP(YEAR($D753),SMMLV!$A$2:$C$44,3,0)*AL753=AM753,AM753,IF(AL753="",AM753,VLOOKUP(YEAR($D753),SMMLV!$A$2:$C$44,3,0)*AL753)),IF(VLOOKUP(YEAR($D753),SMMLV!$A$2:$C$44,3,0)*AN753=AO753,AO753,IF(AN753="",AO753,VLOOKUP(YEAR($D753),SMMLV!$A$2:$C$44,3,0)*AN753))),0)</f>
        <v>0</v>
      </c>
      <c r="AQ753" s="148"/>
      <c r="AR753" s="142"/>
      <c r="AS753" s="140">
        <f>IFERROR(IF(VLOOKUP(YEAR($D753),SMMLV!$A$2:$C$44,3,0)*AQ753=AR753,AR753,IF(AQ753="",AR753,VLOOKUP(YEAR($D753),SMMLV!$A$2:$C$44,3,0)*AQ753)),0)</f>
        <v>0</v>
      </c>
      <c r="AT753" s="147"/>
      <c r="AU753" s="142"/>
      <c r="AV753" s="140">
        <f>IFERROR(IF(VLOOKUP(YEAR($D753),SMMLV!$A$2:$C$44,3,0)*AT753=AU753,AU753,IF(AT753="",AU753,VLOOKUP(YEAR($D753),SMMLV!$A$2:$C$44,3,0)*AT753)),0)</f>
        <v>0</v>
      </c>
      <c r="AW753" s="147"/>
      <c r="AX753" s="142"/>
      <c r="AY753" s="140">
        <f>IFERROR(IF(VLOOKUP(YEAR($D753),SMMLV!$A$2:$C$44,3,0)*AW753=AX753,AX753,IF(AW753="",AX753,VLOOKUP(YEAR($D753),SMMLV!$A$2:$C$44,3,0)*AW753)),0)</f>
        <v>0</v>
      </c>
      <c r="AZ753" s="134"/>
      <c r="BA753" s="145">
        <f t="shared" si="632"/>
        <v>0</v>
      </c>
      <c r="BB753" s="138"/>
      <c r="BC753" s="139"/>
      <c r="BD753" s="140">
        <f>IFERROR(IF(VLOOKUP(YEAR($D753),SMMLV!$A$2:$C$44,3,0)*BB753=BC753,BC753,IF(BB753="",BC753,VLOOKUP(YEAR($D753),SMMLV!$A$2:$C$44,3,0)*BB753)),0)</f>
        <v>0</v>
      </c>
      <c r="BE753" s="141"/>
      <c r="BF753" s="142"/>
      <c r="BG753" s="147"/>
      <c r="BH753" s="144"/>
      <c r="BI753" s="145">
        <f>IFERROR(SUM(IF(VLOOKUP(YEAR($D753),SMMLV!$A$2:$C$44,3,0)*BE753=BF753,BF753,IF(BE753="",BF753,VLOOKUP(YEAR($D753),SMMLV!$A$2:$C$44,3,0)*BE753)),IF(VLOOKUP(YEAR($D753),SMMLV!$A$2:$C$44,3,0)*BG753=BH753,BH753,IF(BG753="",BH753,VLOOKUP(YEAR($D753),SMMLV!$A$2:$C$44,3,0)*BG753))),0)</f>
        <v>0</v>
      </c>
      <c r="BJ753" s="149"/>
      <c r="BK753" s="150"/>
      <c r="BL753" s="140">
        <f>IFERROR(IF(VLOOKUP(YEAR($D753),SMMLV!$A$2:$C$44,3,0)*BJ753=BK753,BK753,IF(BJ753="",BK753,VLOOKUP(YEAR($D753),SMMLV!$A$2:$C$44,3,0)*BJ753)),0)</f>
        <v>0</v>
      </c>
      <c r="BM753" s="147"/>
      <c r="BN753" s="142"/>
      <c r="BO753" s="140">
        <f>IFERROR(IF(VLOOKUP(YEAR($D753),SMMLV!$A$2:$C$44,3,0)*BM753=BN753,BN753,IF(BM753="",BN753,VLOOKUP(YEAR($D753),SMMLV!$A$2:$C$44,3,0)*BM753)),0)</f>
        <v>0</v>
      </c>
      <c r="BP753" s="147"/>
      <c r="BQ753" s="142"/>
      <c r="BR753" s="140">
        <f>IFERROR(IF(VLOOKUP(YEAR($D753),SMMLV!$A$2:$C$44,3,0)*BP753=BQ753,BQ753,IF(BP753="",BQ753,VLOOKUP(YEAR($D753),SMMLV!$A$2:$C$44,3,0)*BP753)),0)</f>
        <v>0</v>
      </c>
      <c r="BS753" s="134"/>
      <c r="BT753" s="145">
        <f t="shared" si="633"/>
        <v>0</v>
      </c>
      <c r="BU753" s="151">
        <f t="shared" si="634"/>
        <v>0</v>
      </c>
      <c r="BV753" s="151">
        <f t="shared" si="635"/>
        <v>0</v>
      </c>
      <c r="BW753" s="151">
        <f t="shared" si="636"/>
        <v>0</v>
      </c>
      <c r="BX753" s="151">
        <f t="shared" si="637"/>
        <v>0</v>
      </c>
      <c r="BY753" s="151">
        <f t="shared" si="638"/>
        <v>0</v>
      </c>
      <c r="BZ753" s="151">
        <f t="shared" si="626"/>
        <v>0</v>
      </c>
      <c r="CA753" s="134"/>
      <c r="CB753" s="134"/>
      <c r="CC753" s="134"/>
      <c r="CD753" s="152">
        <f t="shared" si="627"/>
        <v>0</v>
      </c>
      <c r="CE753" s="153">
        <f>IFERROR(INDEX(IPC!$A$11:$Y$22,MATCH(PROPER(TEXT(CD753,"mmmm")),IPC!$A$11:$A$22,0),MATCH(YEAR(CD753),IPC!$A$10:$Y$10,0)),0)</f>
        <v>0</v>
      </c>
      <c r="CF753" s="154">
        <v>68291</v>
      </c>
      <c r="CG753" s="153">
        <f>IFERROR(INDEX(IPC!$A$11:$Y$22,MATCH(PROPER(TEXT(CF753,"mmmm")),IPC!$A$11:$A$22,0),MATCH(YEAR(CF753),IPC!$A$10:$Y$10,0)),0)</f>
        <v>0</v>
      </c>
      <c r="CH753" s="155">
        <f t="shared" si="628"/>
        <v>0</v>
      </c>
      <c r="CI753" s="145">
        <v>1751648</v>
      </c>
      <c r="CJ753" s="151">
        <f t="shared" si="639"/>
        <v>0</v>
      </c>
      <c r="CK753" s="151">
        <f t="shared" si="640"/>
        <v>0</v>
      </c>
      <c r="CL753" s="151">
        <f t="shared" si="641"/>
        <v>0</v>
      </c>
      <c r="CM753" s="151">
        <f t="shared" si="642"/>
        <v>0</v>
      </c>
      <c r="CN753" s="151">
        <f t="shared" si="643"/>
        <v>0</v>
      </c>
      <c r="CO753" s="151">
        <f t="shared" si="644"/>
        <v>0</v>
      </c>
      <c r="CP753" s="151">
        <f t="shared" si="645"/>
        <v>0</v>
      </c>
      <c r="CQ753" s="151">
        <f t="shared" si="646"/>
        <v>0</v>
      </c>
      <c r="CR753" s="151">
        <f t="shared" si="647"/>
        <v>0</v>
      </c>
      <c r="CS753" s="151">
        <f t="shared" si="648"/>
        <v>0</v>
      </c>
      <c r="CT753" s="151">
        <f t="shared" si="649"/>
        <v>0</v>
      </c>
      <c r="CU753" s="151">
        <f t="shared" si="650"/>
        <v>0</v>
      </c>
      <c r="CV753" s="151">
        <f t="shared" si="651"/>
        <v>0</v>
      </c>
      <c r="CW753" s="151">
        <f t="shared" si="652"/>
        <v>0</v>
      </c>
      <c r="CX753" s="151">
        <f t="shared" si="653"/>
        <v>0</v>
      </c>
      <c r="CY753" s="151">
        <f t="shared" si="654"/>
        <v>0</v>
      </c>
      <c r="CZ753" s="151">
        <f t="shared" si="655"/>
        <v>0</v>
      </c>
      <c r="DA753" s="151">
        <f t="shared" si="656"/>
        <v>0</v>
      </c>
      <c r="DB753" s="151">
        <f t="shared" si="657"/>
        <v>0</v>
      </c>
      <c r="DC753" s="151">
        <f t="shared" si="658"/>
        <v>0</v>
      </c>
      <c r="DD753" s="151">
        <f t="shared" si="659"/>
        <v>0</v>
      </c>
      <c r="DE753" s="151">
        <f t="shared" si="660"/>
        <v>0</v>
      </c>
      <c r="DF753" s="151">
        <f t="shared" si="661"/>
        <v>0</v>
      </c>
      <c r="DG753" s="151">
        <f t="shared" si="662"/>
        <v>0</v>
      </c>
      <c r="DH753" s="151">
        <f t="shared" si="663"/>
        <v>0</v>
      </c>
      <c r="DI753" s="151">
        <f t="shared" si="664"/>
        <v>0</v>
      </c>
      <c r="DJ753" s="151">
        <f t="shared" si="665"/>
        <v>0</v>
      </c>
      <c r="DK753" s="151">
        <f t="shared" si="666"/>
        <v>0</v>
      </c>
      <c r="DL753" s="151">
        <f t="shared" si="667"/>
        <v>0</v>
      </c>
      <c r="DM753" s="151">
        <f t="shared" si="668"/>
        <v>0</v>
      </c>
      <c r="DN753" s="151">
        <f t="shared" si="669"/>
        <v>0</v>
      </c>
      <c r="DO753" s="156">
        <f t="shared" si="670"/>
        <v>0</v>
      </c>
      <c r="DP753" s="173" t="str">
        <f t="shared" si="671"/>
        <v/>
      </c>
      <c r="DQ753" s="157" t="str">
        <f t="shared" si="672"/>
        <v/>
      </c>
      <c r="DR753" s="158" t="str">
        <f>IFERROR(IFERROR(IFERROR(_xlfn.XLOOKUP(DP753,#REF!,#REF!,,,),_xlfn.XLOOKUP(DP753,#REF!,#REF!,,,)),_xlfn.XLOOKUP(DP753,#REF!,#REF!,,,)),"N/A")</f>
        <v>N/A</v>
      </c>
      <c r="DS753" s="159"/>
      <c r="DT753" s="160"/>
      <c r="DU753" s="161"/>
      <c r="DV753" s="162"/>
      <c r="DW753" s="163">
        <f>IFERROR(IFERROR(IFERROR(_xlfn.XLOOKUP(DP753,#REF!,#REF!,,,),_xlfn.XLOOKUP(DP753,#REF!,#REF!,,,)),_xlfn.XLOOKUP(DP753,#REF!,#REF!,,,)),0)</f>
        <v>0</v>
      </c>
      <c r="DX753" s="164"/>
      <c r="DY753" s="165">
        <f t="shared" si="673"/>
        <v>0</v>
      </c>
      <c r="DZ753" s="166"/>
      <c r="EA753" s="167">
        <f t="shared" si="674"/>
        <v>0</v>
      </c>
      <c r="EB753" s="168">
        <f t="shared" si="675"/>
        <v>0</v>
      </c>
      <c r="EC753" s="168">
        <f t="shared" si="676"/>
        <v>0</v>
      </c>
      <c r="ED753" s="169"/>
      <c r="EE753" s="170">
        <f t="shared" si="677"/>
        <v>0</v>
      </c>
      <c r="EF753" s="170" t="str">
        <f>IFERROR(IF(DY753&gt;((_xlfn.XLOOKUP(DQ753,TOPES!B:B,TOPES!C:C,,,)*INDEXACIÓN!CI753)),"SUPERA TOPES DEL HV",0),"HV NO ENCONTRADO")</f>
        <v>HV NO ENCONTRADO</v>
      </c>
      <c r="EG753" s="170">
        <f t="shared" si="678"/>
        <v>0</v>
      </c>
      <c r="EH753" s="170">
        <f>IF(SUMIF($M:$M,#REF!,$DY:$DY)&gt;$EH$8,"CONSULTA DIAN",0)</f>
        <v>0</v>
      </c>
      <c r="EI753" s="171">
        <f t="shared" si="679"/>
        <v>0</v>
      </c>
      <c r="EJ753" s="172"/>
    </row>
    <row r="754" spans="1:140" x14ac:dyDescent="0.25">
      <c r="A754" s="133" t="str">
        <f t="shared" si="629"/>
        <v>19000100745</v>
      </c>
      <c r="B754" s="134"/>
      <c r="C754" s="134"/>
      <c r="D754" s="135">
        <f>_xlfn.XLOOKUP(C754,TOPES!L:L,TOPES!M:M,,,)</f>
        <v>0</v>
      </c>
      <c r="E754" s="136">
        <v>745</v>
      </c>
      <c r="F754" s="134"/>
      <c r="G754" s="134"/>
      <c r="H754" s="134"/>
      <c r="I754" s="134"/>
      <c r="J754" s="134"/>
      <c r="K754" s="134"/>
      <c r="L754" s="134"/>
      <c r="M754" s="137"/>
      <c r="N754" s="134"/>
      <c r="O754" s="137" t="str">
        <f t="shared" si="630"/>
        <v/>
      </c>
      <c r="P754" s="138"/>
      <c r="Q754" s="139"/>
      <c r="R754" s="140">
        <f>IFERROR(IF(VLOOKUP(YEAR($D754),SMMLV!$A$2:$C$44,3,0)*$P754=$Q754,$Q754,IF($P754="",$Q754,VLOOKUP(YEAR($D754),SMMLV!$A$2:$C$44,3,0)*$P754)),0)</f>
        <v>0</v>
      </c>
      <c r="S754" s="141"/>
      <c r="T754" s="142"/>
      <c r="U754" s="143"/>
      <c r="V754" s="144"/>
      <c r="W754" s="145">
        <f>IFERROR(SUM(IF(VLOOKUP(YEAR($D754),SMMLV!$A$2:$C$44,3,0)*S754=T754,T754,IF(S754="",T754,VLOOKUP(YEAR($D754),SMMLV!$A$2:$C$44,3,0)*S754)),IF(VLOOKUP(YEAR($D754),SMMLV!$A$2:$C$44,3,0)*U754=V754,V754,IF(U754="",V754,VLOOKUP(YEAR($D754),SMMLV!$A$2:$C$44,3,0)*U754))),0)</f>
        <v>0</v>
      </c>
      <c r="X754" s="146"/>
      <c r="Y754" s="139"/>
      <c r="Z754" s="140">
        <f>IFERROR(IF(VLOOKUP(YEAR($D754),SMMLV!$A$2:$C$44,3,0)*$X754=$Y754,$Y754,IF($X754="",$Y754,VLOOKUP(YEAR($D754),SMMLV!$A$2:$C$44,3,0)*$X754)),0)</f>
        <v>0</v>
      </c>
      <c r="AA754" s="147"/>
      <c r="AB754" s="142"/>
      <c r="AC754" s="140">
        <f>IFERROR(IF(VLOOKUP(YEAR($D754),SMMLV!$A$2:$C$44,3,0)*$AA754=$AB754,$AB754,IF($AA754="",$AB754,VLOOKUP(YEAR($D754),SMMLV!$A$2:$C$44,3,0)*$AA754)),0)</f>
        <v>0</v>
      </c>
      <c r="AD754" s="147"/>
      <c r="AE754" s="142"/>
      <c r="AF754" s="140">
        <f>IFERROR(IF(VLOOKUP(YEAR($D754),SMMLV!$A$2:$C$44,3,0)*$AD754=$AE754,$AE754,IF($AD754="",$AE754,VLOOKUP(YEAR($D754),SMMLV!$A$2:$C$44,3,0)*$AD754)),0)</f>
        <v>0</v>
      </c>
      <c r="AG754" s="134"/>
      <c r="AH754" s="145">
        <f t="shared" si="631"/>
        <v>0</v>
      </c>
      <c r="AI754" s="138"/>
      <c r="AJ754" s="139"/>
      <c r="AK754" s="140">
        <f>IFERROR(IF(VLOOKUP(YEAR($D754),SMMLV!$A$2:$C$44,3,0)*$AI754=AJ754,AJ754,IF($AI754="",AJ754,VLOOKUP(YEAR($D754),SMMLV!$A$2:$C$44,3,0)*$AI754)),0)</f>
        <v>0</v>
      </c>
      <c r="AL754" s="141"/>
      <c r="AM754" s="142"/>
      <c r="AN754" s="147"/>
      <c r="AO754" s="144"/>
      <c r="AP754" s="145">
        <f>IFERROR(SUM(IF(VLOOKUP(YEAR($D754),SMMLV!$A$2:$C$44,3,0)*AL754=AM754,AM754,IF(AL754="",AM754,VLOOKUP(YEAR($D754),SMMLV!$A$2:$C$44,3,0)*AL754)),IF(VLOOKUP(YEAR($D754),SMMLV!$A$2:$C$44,3,0)*AN754=AO754,AO754,IF(AN754="",AO754,VLOOKUP(YEAR($D754),SMMLV!$A$2:$C$44,3,0)*AN754))),0)</f>
        <v>0</v>
      </c>
      <c r="AQ754" s="148"/>
      <c r="AR754" s="142"/>
      <c r="AS754" s="140">
        <f>IFERROR(IF(VLOOKUP(YEAR($D754),SMMLV!$A$2:$C$44,3,0)*AQ754=AR754,AR754,IF(AQ754="",AR754,VLOOKUP(YEAR($D754),SMMLV!$A$2:$C$44,3,0)*AQ754)),0)</f>
        <v>0</v>
      </c>
      <c r="AT754" s="147"/>
      <c r="AU754" s="142"/>
      <c r="AV754" s="140">
        <f>IFERROR(IF(VLOOKUP(YEAR($D754),SMMLV!$A$2:$C$44,3,0)*AT754=AU754,AU754,IF(AT754="",AU754,VLOOKUP(YEAR($D754),SMMLV!$A$2:$C$44,3,0)*AT754)),0)</f>
        <v>0</v>
      </c>
      <c r="AW754" s="147"/>
      <c r="AX754" s="142"/>
      <c r="AY754" s="140">
        <f>IFERROR(IF(VLOOKUP(YEAR($D754),SMMLV!$A$2:$C$44,3,0)*AW754=AX754,AX754,IF(AW754="",AX754,VLOOKUP(YEAR($D754),SMMLV!$A$2:$C$44,3,0)*AW754)),0)</f>
        <v>0</v>
      </c>
      <c r="AZ754" s="134"/>
      <c r="BA754" s="145">
        <f t="shared" si="632"/>
        <v>0</v>
      </c>
      <c r="BB754" s="138"/>
      <c r="BC754" s="139"/>
      <c r="BD754" s="140">
        <f>IFERROR(IF(VLOOKUP(YEAR($D754),SMMLV!$A$2:$C$44,3,0)*BB754=BC754,BC754,IF(BB754="",BC754,VLOOKUP(YEAR($D754),SMMLV!$A$2:$C$44,3,0)*BB754)),0)</f>
        <v>0</v>
      </c>
      <c r="BE754" s="141"/>
      <c r="BF754" s="142"/>
      <c r="BG754" s="147"/>
      <c r="BH754" s="144"/>
      <c r="BI754" s="145">
        <f>IFERROR(SUM(IF(VLOOKUP(YEAR($D754),SMMLV!$A$2:$C$44,3,0)*BE754=BF754,BF754,IF(BE754="",BF754,VLOOKUP(YEAR($D754),SMMLV!$A$2:$C$44,3,0)*BE754)),IF(VLOOKUP(YEAR($D754),SMMLV!$A$2:$C$44,3,0)*BG754=BH754,BH754,IF(BG754="",BH754,VLOOKUP(YEAR($D754),SMMLV!$A$2:$C$44,3,0)*BG754))),0)</f>
        <v>0</v>
      </c>
      <c r="BJ754" s="149"/>
      <c r="BK754" s="150"/>
      <c r="BL754" s="140">
        <f>IFERROR(IF(VLOOKUP(YEAR($D754),SMMLV!$A$2:$C$44,3,0)*BJ754=BK754,BK754,IF(BJ754="",BK754,VLOOKUP(YEAR($D754),SMMLV!$A$2:$C$44,3,0)*BJ754)),0)</f>
        <v>0</v>
      </c>
      <c r="BM754" s="147"/>
      <c r="BN754" s="142"/>
      <c r="BO754" s="140">
        <f>IFERROR(IF(VLOOKUP(YEAR($D754),SMMLV!$A$2:$C$44,3,0)*BM754=BN754,BN754,IF(BM754="",BN754,VLOOKUP(YEAR($D754),SMMLV!$A$2:$C$44,3,0)*BM754)),0)</f>
        <v>0</v>
      </c>
      <c r="BP754" s="147"/>
      <c r="BQ754" s="142"/>
      <c r="BR754" s="140">
        <f>IFERROR(IF(VLOOKUP(YEAR($D754),SMMLV!$A$2:$C$44,3,0)*BP754=BQ754,BQ754,IF(BP754="",BQ754,VLOOKUP(YEAR($D754),SMMLV!$A$2:$C$44,3,0)*BP754)),0)</f>
        <v>0</v>
      </c>
      <c r="BS754" s="134"/>
      <c r="BT754" s="145">
        <f t="shared" si="633"/>
        <v>0</v>
      </c>
      <c r="BU754" s="151">
        <f t="shared" si="634"/>
        <v>0</v>
      </c>
      <c r="BV754" s="151">
        <f t="shared" si="635"/>
        <v>0</v>
      </c>
      <c r="BW754" s="151">
        <f t="shared" si="636"/>
        <v>0</v>
      </c>
      <c r="BX754" s="151">
        <f t="shared" si="637"/>
        <v>0</v>
      </c>
      <c r="BY754" s="151">
        <f t="shared" si="638"/>
        <v>0</v>
      </c>
      <c r="BZ754" s="151">
        <f t="shared" si="626"/>
        <v>0</v>
      </c>
      <c r="CA754" s="134"/>
      <c r="CB754" s="134"/>
      <c r="CC754" s="134"/>
      <c r="CD754" s="152">
        <f t="shared" si="627"/>
        <v>0</v>
      </c>
      <c r="CE754" s="153">
        <f>IFERROR(INDEX(IPC!$A$11:$Y$22,MATCH(PROPER(TEXT(CD754,"mmmm")),IPC!$A$11:$A$22,0),MATCH(YEAR(CD754),IPC!$A$10:$Y$10,0)),0)</f>
        <v>0</v>
      </c>
      <c r="CF754" s="154">
        <v>68322</v>
      </c>
      <c r="CG754" s="153">
        <f>IFERROR(INDEX(IPC!$A$11:$Y$22,MATCH(PROPER(TEXT(CF754,"mmmm")),IPC!$A$11:$A$22,0),MATCH(YEAR(CF754),IPC!$A$10:$Y$10,0)),0)</f>
        <v>0</v>
      </c>
      <c r="CH754" s="155">
        <f t="shared" si="628"/>
        <v>0</v>
      </c>
      <c r="CI754" s="145">
        <v>1751649</v>
      </c>
      <c r="CJ754" s="151">
        <f t="shared" si="639"/>
        <v>0</v>
      </c>
      <c r="CK754" s="151">
        <f t="shared" si="640"/>
        <v>0</v>
      </c>
      <c r="CL754" s="151">
        <f t="shared" si="641"/>
        <v>0</v>
      </c>
      <c r="CM754" s="151">
        <f t="shared" si="642"/>
        <v>0</v>
      </c>
      <c r="CN754" s="151">
        <f t="shared" si="643"/>
        <v>0</v>
      </c>
      <c r="CO754" s="151">
        <f t="shared" si="644"/>
        <v>0</v>
      </c>
      <c r="CP754" s="151">
        <f t="shared" si="645"/>
        <v>0</v>
      </c>
      <c r="CQ754" s="151">
        <f t="shared" si="646"/>
        <v>0</v>
      </c>
      <c r="CR754" s="151">
        <f t="shared" si="647"/>
        <v>0</v>
      </c>
      <c r="CS754" s="151">
        <f t="shared" si="648"/>
        <v>0</v>
      </c>
      <c r="CT754" s="151">
        <f t="shared" si="649"/>
        <v>0</v>
      </c>
      <c r="CU754" s="151">
        <f t="shared" si="650"/>
        <v>0</v>
      </c>
      <c r="CV754" s="151">
        <f t="shared" si="651"/>
        <v>0</v>
      </c>
      <c r="CW754" s="151">
        <f t="shared" si="652"/>
        <v>0</v>
      </c>
      <c r="CX754" s="151">
        <f t="shared" si="653"/>
        <v>0</v>
      </c>
      <c r="CY754" s="151">
        <f t="shared" si="654"/>
        <v>0</v>
      </c>
      <c r="CZ754" s="151">
        <f t="shared" si="655"/>
        <v>0</v>
      </c>
      <c r="DA754" s="151">
        <f t="shared" si="656"/>
        <v>0</v>
      </c>
      <c r="DB754" s="151">
        <f t="shared" si="657"/>
        <v>0</v>
      </c>
      <c r="DC754" s="151">
        <f t="shared" si="658"/>
        <v>0</v>
      </c>
      <c r="DD754" s="151">
        <f t="shared" si="659"/>
        <v>0</v>
      </c>
      <c r="DE754" s="151">
        <f t="shared" si="660"/>
        <v>0</v>
      </c>
      <c r="DF754" s="151">
        <f t="shared" si="661"/>
        <v>0</v>
      </c>
      <c r="DG754" s="151">
        <f t="shared" si="662"/>
        <v>0</v>
      </c>
      <c r="DH754" s="151">
        <f t="shared" si="663"/>
        <v>0</v>
      </c>
      <c r="DI754" s="151">
        <f t="shared" si="664"/>
        <v>0</v>
      </c>
      <c r="DJ754" s="151">
        <f t="shared" si="665"/>
        <v>0</v>
      </c>
      <c r="DK754" s="151">
        <f t="shared" si="666"/>
        <v>0</v>
      </c>
      <c r="DL754" s="151">
        <f t="shared" si="667"/>
        <v>0</v>
      </c>
      <c r="DM754" s="151">
        <f t="shared" si="668"/>
        <v>0</v>
      </c>
      <c r="DN754" s="151">
        <f t="shared" si="669"/>
        <v>0</v>
      </c>
      <c r="DO754" s="156">
        <f t="shared" si="670"/>
        <v>0</v>
      </c>
      <c r="DP754" s="173" t="str">
        <f t="shared" si="671"/>
        <v/>
      </c>
      <c r="DQ754" s="157" t="str">
        <f t="shared" si="672"/>
        <v/>
      </c>
      <c r="DR754" s="158" t="str">
        <f>IFERROR(IFERROR(IFERROR(_xlfn.XLOOKUP(DP754,#REF!,#REF!,,,),_xlfn.XLOOKUP(DP754,#REF!,#REF!,,,)),_xlfn.XLOOKUP(DP754,#REF!,#REF!,,,)),"N/A")</f>
        <v>N/A</v>
      </c>
      <c r="DS754" s="159"/>
      <c r="DT754" s="160"/>
      <c r="DU754" s="161"/>
      <c r="DV754" s="162"/>
      <c r="DW754" s="163">
        <f>IFERROR(IFERROR(IFERROR(_xlfn.XLOOKUP(DP754,#REF!,#REF!,,,),_xlfn.XLOOKUP(DP754,#REF!,#REF!,,,)),_xlfn.XLOOKUP(DP754,#REF!,#REF!,,,)),0)</f>
        <v>0</v>
      </c>
      <c r="DX754" s="164"/>
      <c r="DY754" s="165">
        <f t="shared" si="673"/>
        <v>0</v>
      </c>
      <c r="DZ754" s="166"/>
      <c r="EA754" s="167">
        <f t="shared" si="674"/>
        <v>0</v>
      </c>
      <c r="EB754" s="168">
        <f t="shared" si="675"/>
        <v>0</v>
      </c>
      <c r="EC754" s="168">
        <f t="shared" si="676"/>
        <v>0</v>
      </c>
      <c r="ED754" s="169"/>
      <c r="EE754" s="170">
        <f t="shared" si="677"/>
        <v>0</v>
      </c>
      <c r="EF754" s="170" t="str">
        <f>IFERROR(IF(DY754&gt;((_xlfn.XLOOKUP(DQ754,TOPES!B:B,TOPES!C:C,,,)*INDEXACIÓN!CI754)),"SUPERA TOPES DEL HV",0),"HV NO ENCONTRADO")</f>
        <v>HV NO ENCONTRADO</v>
      </c>
      <c r="EG754" s="170">
        <f t="shared" si="678"/>
        <v>0</v>
      </c>
      <c r="EH754" s="170">
        <f>IF(SUMIF($M:$M,#REF!,$DY:$DY)&gt;$EH$8,"CONSULTA DIAN",0)</f>
        <v>0</v>
      </c>
      <c r="EI754" s="171">
        <f t="shared" si="679"/>
        <v>0</v>
      </c>
      <c r="EJ754" s="172"/>
    </row>
    <row r="755" spans="1:140" x14ac:dyDescent="0.25">
      <c r="A755" s="133" t="str">
        <f t="shared" si="629"/>
        <v>19000100746</v>
      </c>
      <c r="B755" s="134"/>
      <c r="C755" s="134"/>
      <c r="D755" s="135">
        <f>_xlfn.XLOOKUP(C755,TOPES!L:L,TOPES!M:M,,,)</f>
        <v>0</v>
      </c>
      <c r="E755" s="136">
        <v>746</v>
      </c>
      <c r="F755" s="134"/>
      <c r="G755" s="134"/>
      <c r="H755" s="134"/>
      <c r="I755" s="134"/>
      <c r="J755" s="134"/>
      <c r="K755" s="134"/>
      <c r="L755" s="134"/>
      <c r="M755" s="137"/>
      <c r="N755" s="134"/>
      <c r="O755" s="137" t="str">
        <f t="shared" si="630"/>
        <v/>
      </c>
      <c r="P755" s="138"/>
      <c r="Q755" s="139"/>
      <c r="R755" s="140">
        <f>IFERROR(IF(VLOOKUP(YEAR($D755),SMMLV!$A$2:$C$44,3,0)*$P755=$Q755,$Q755,IF($P755="",$Q755,VLOOKUP(YEAR($D755),SMMLV!$A$2:$C$44,3,0)*$P755)),0)</f>
        <v>0</v>
      </c>
      <c r="S755" s="141"/>
      <c r="T755" s="142"/>
      <c r="U755" s="143"/>
      <c r="V755" s="144"/>
      <c r="W755" s="145">
        <f>IFERROR(SUM(IF(VLOOKUP(YEAR($D755),SMMLV!$A$2:$C$44,3,0)*S755=T755,T755,IF(S755="",T755,VLOOKUP(YEAR($D755),SMMLV!$A$2:$C$44,3,0)*S755)),IF(VLOOKUP(YEAR($D755),SMMLV!$A$2:$C$44,3,0)*U755=V755,V755,IF(U755="",V755,VLOOKUP(YEAR($D755),SMMLV!$A$2:$C$44,3,0)*U755))),0)</f>
        <v>0</v>
      </c>
      <c r="X755" s="146"/>
      <c r="Y755" s="139"/>
      <c r="Z755" s="140">
        <f>IFERROR(IF(VLOOKUP(YEAR($D755),SMMLV!$A$2:$C$44,3,0)*$X755=$Y755,$Y755,IF($X755="",$Y755,VLOOKUP(YEAR($D755),SMMLV!$A$2:$C$44,3,0)*$X755)),0)</f>
        <v>0</v>
      </c>
      <c r="AA755" s="147"/>
      <c r="AB755" s="142"/>
      <c r="AC755" s="140">
        <f>IFERROR(IF(VLOOKUP(YEAR($D755),SMMLV!$A$2:$C$44,3,0)*$AA755=$AB755,$AB755,IF($AA755="",$AB755,VLOOKUP(YEAR($D755),SMMLV!$A$2:$C$44,3,0)*$AA755)),0)</f>
        <v>0</v>
      </c>
      <c r="AD755" s="147"/>
      <c r="AE755" s="142"/>
      <c r="AF755" s="140">
        <f>IFERROR(IF(VLOOKUP(YEAR($D755),SMMLV!$A$2:$C$44,3,0)*$AD755=$AE755,$AE755,IF($AD755="",$AE755,VLOOKUP(YEAR($D755),SMMLV!$A$2:$C$44,3,0)*$AD755)),0)</f>
        <v>0</v>
      </c>
      <c r="AG755" s="134"/>
      <c r="AH755" s="145">
        <f t="shared" si="631"/>
        <v>0</v>
      </c>
      <c r="AI755" s="138"/>
      <c r="AJ755" s="139"/>
      <c r="AK755" s="140">
        <f>IFERROR(IF(VLOOKUP(YEAR($D755),SMMLV!$A$2:$C$44,3,0)*$AI755=AJ755,AJ755,IF($AI755="",AJ755,VLOOKUP(YEAR($D755),SMMLV!$A$2:$C$44,3,0)*$AI755)),0)</f>
        <v>0</v>
      </c>
      <c r="AL755" s="141"/>
      <c r="AM755" s="142"/>
      <c r="AN755" s="147"/>
      <c r="AO755" s="144"/>
      <c r="AP755" s="145">
        <f>IFERROR(SUM(IF(VLOOKUP(YEAR($D755),SMMLV!$A$2:$C$44,3,0)*AL755=AM755,AM755,IF(AL755="",AM755,VLOOKUP(YEAR($D755),SMMLV!$A$2:$C$44,3,0)*AL755)),IF(VLOOKUP(YEAR($D755),SMMLV!$A$2:$C$44,3,0)*AN755=AO755,AO755,IF(AN755="",AO755,VLOOKUP(YEAR($D755),SMMLV!$A$2:$C$44,3,0)*AN755))),0)</f>
        <v>0</v>
      </c>
      <c r="AQ755" s="148"/>
      <c r="AR755" s="142"/>
      <c r="AS755" s="140">
        <f>IFERROR(IF(VLOOKUP(YEAR($D755),SMMLV!$A$2:$C$44,3,0)*AQ755=AR755,AR755,IF(AQ755="",AR755,VLOOKUP(YEAR($D755),SMMLV!$A$2:$C$44,3,0)*AQ755)),0)</f>
        <v>0</v>
      </c>
      <c r="AT755" s="147"/>
      <c r="AU755" s="142"/>
      <c r="AV755" s="140">
        <f>IFERROR(IF(VLOOKUP(YEAR($D755),SMMLV!$A$2:$C$44,3,0)*AT755=AU755,AU755,IF(AT755="",AU755,VLOOKUP(YEAR($D755),SMMLV!$A$2:$C$44,3,0)*AT755)),0)</f>
        <v>0</v>
      </c>
      <c r="AW755" s="147"/>
      <c r="AX755" s="142"/>
      <c r="AY755" s="140">
        <f>IFERROR(IF(VLOOKUP(YEAR($D755),SMMLV!$A$2:$C$44,3,0)*AW755=AX755,AX755,IF(AW755="",AX755,VLOOKUP(YEAR($D755),SMMLV!$A$2:$C$44,3,0)*AW755)),0)</f>
        <v>0</v>
      </c>
      <c r="AZ755" s="134"/>
      <c r="BA755" s="145">
        <f t="shared" si="632"/>
        <v>0</v>
      </c>
      <c r="BB755" s="138"/>
      <c r="BC755" s="139"/>
      <c r="BD755" s="140">
        <f>IFERROR(IF(VLOOKUP(YEAR($D755),SMMLV!$A$2:$C$44,3,0)*BB755=BC755,BC755,IF(BB755="",BC755,VLOOKUP(YEAR($D755),SMMLV!$A$2:$C$44,3,0)*BB755)),0)</f>
        <v>0</v>
      </c>
      <c r="BE755" s="141"/>
      <c r="BF755" s="142"/>
      <c r="BG755" s="147"/>
      <c r="BH755" s="144"/>
      <c r="BI755" s="145">
        <f>IFERROR(SUM(IF(VLOOKUP(YEAR($D755),SMMLV!$A$2:$C$44,3,0)*BE755=BF755,BF755,IF(BE755="",BF755,VLOOKUP(YEAR($D755),SMMLV!$A$2:$C$44,3,0)*BE755)),IF(VLOOKUP(YEAR($D755),SMMLV!$A$2:$C$44,3,0)*BG755=BH755,BH755,IF(BG755="",BH755,VLOOKUP(YEAR($D755),SMMLV!$A$2:$C$44,3,0)*BG755))),0)</f>
        <v>0</v>
      </c>
      <c r="BJ755" s="149"/>
      <c r="BK755" s="150"/>
      <c r="BL755" s="140">
        <f>IFERROR(IF(VLOOKUP(YEAR($D755),SMMLV!$A$2:$C$44,3,0)*BJ755=BK755,BK755,IF(BJ755="",BK755,VLOOKUP(YEAR($D755),SMMLV!$A$2:$C$44,3,0)*BJ755)),0)</f>
        <v>0</v>
      </c>
      <c r="BM755" s="147"/>
      <c r="BN755" s="142"/>
      <c r="BO755" s="140">
        <f>IFERROR(IF(VLOOKUP(YEAR($D755),SMMLV!$A$2:$C$44,3,0)*BM755=BN755,BN755,IF(BM755="",BN755,VLOOKUP(YEAR($D755),SMMLV!$A$2:$C$44,3,0)*BM755)),0)</f>
        <v>0</v>
      </c>
      <c r="BP755" s="147"/>
      <c r="BQ755" s="142"/>
      <c r="BR755" s="140">
        <f>IFERROR(IF(VLOOKUP(YEAR($D755),SMMLV!$A$2:$C$44,3,0)*BP755=BQ755,BQ755,IF(BP755="",BQ755,VLOOKUP(YEAR($D755),SMMLV!$A$2:$C$44,3,0)*BP755)),0)</f>
        <v>0</v>
      </c>
      <c r="BS755" s="134"/>
      <c r="BT755" s="145">
        <f t="shared" si="633"/>
        <v>0</v>
      </c>
      <c r="BU755" s="151">
        <f t="shared" si="634"/>
        <v>0</v>
      </c>
      <c r="BV755" s="151">
        <f t="shared" si="635"/>
        <v>0</v>
      </c>
      <c r="BW755" s="151">
        <f t="shared" si="636"/>
        <v>0</v>
      </c>
      <c r="BX755" s="151">
        <f t="shared" si="637"/>
        <v>0</v>
      </c>
      <c r="BY755" s="151">
        <f t="shared" si="638"/>
        <v>0</v>
      </c>
      <c r="BZ755" s="151">
        <f t="shared" si="626"/>
        <v>0</v>
      </c>
      <c r="CA755" s="134"/>
      <c r="CB755" s="134"/>
      <c r="CC755" s="134"/>
      <c r="CD755" s="152">
        <f t="shared" si="627"/>
        <v>0</v>
      </c>
      <c r="CE755" s="153">
        <f>IFERROR(INDEX(IPC!$A$11:$Y$22,MATCH(PROPER(TEXT(CD755,"mmmm")),IPC!$A$11:$A$22,0),MATCH(YEAR(CD755),IPC!$A$10:$Y$10,0)),0)</f>
        <v>0</v>
      </c>
      <c r="CF755" s="154">
        <v>68353</v>
      </c>
      <c r="CG755" s="153">
        <f>IFERROR(INDEX(IPC!$A$11:$Y$22,MATCH(PROPER(TEXT(CF755,"mmmm")),IPC!$A$11:$A$22,0),MATCH(YEAR(CF755),IPC!$A$10:$Y$10,0)),0)</f>
        <v>0</v>
      </c>
      <c r="CH755" s="155">
        <f t="shared" si="628"/>
        <v>0</v>
      </c>
      <c r="CI755" s="145">
        <v>1751650</v>
      </c>
      <c r="CJ755" s="151">
        <f t="shared" si="639"/>
        <v>0</v>
      </c>
      <c r="CK755" s="151">
        <f t="shared" si="640"/>
        <v>0</v>
      </c>
      <c r="CL755" s="151">
        <f t="shared" si="641"/>
        <v>0</v>
      </c>
      <c r="CM755" s="151">
        <f t="shared" si="642"/>
        <v>0</v>
      </c>
      <c r="CN755" s="151">
        <f t="shared" si="643"/>
        <v>0</v>
      </c>
      <c r="CO755" s="151">
        <f t="shared" si="644"/>
        <v>0</v>
      </c>
      <c r="CP755" s="151">
        <f t="shared" si="645"/>
        <v>0</v>
      </c>
      <c r="CQ755" s="151">
        <f t="shared" si="646"/>
        <v>0</v>
      </c>
      <c r="CR755" s="151">
        <f t="shared" si="647"/>
        <v>0</v>
      </c>
      <c r="CS755" s="151">
        <f t="shared" si="648"/>
        <v>0</v>
      </c>
      <c r="CT755" s="151">
        <f t="shared" si="649"/>
        <v>0</v>
      </c>
      <c r="CU755" s="151">
        <f t="shared" si="650"/>
        <v>0</v>
      </c>
      <c r="CV755" s="151">
        <f t="shared" si="651"/>
        <v>0</v>
      </c>
      <c r="CW755" s="151">
        <f t="shared" si="652"/>
        <v>0</v>
      </c>
      <c r="CX755" s="151">
        <f t="shared" si="653"/>
        <v>0</v>
      </c>
      <c r="CY755" s="151">
        <f t="shared" si="654"/>
        <v>0</v>
      </c>
      <c r="CZ755" s="151">
        <f t="shared" si="655"/>
        <v>0</v>
      </c>
      <c r="DA755" s="151">
        <f t="shared" si="656"/>
        <v>0</v>
      </c>
      <c r="DB755" s="151">
        <f t="shared" si="657"/>
        <v>0</v>
      </c>
      <c r="DC755" s="151">
        <f t="shared" si="658"/>
        <v>0</v>
      </c>
      <c r="DD755" s="151">
        <f t="shared" si="659"/>
        <v>0</v>
      </c>
      <c r="DE755" s="151">
        <f t="shared" si="660"/>
        <v>0</v>
      </c>
      <c r="DF755" s="151">
        <f t="shared" si="661"/>
        <v>0</v>
      </c>
      <c r="DG755" s="151">
        <f t="shared" si="662"/>
        <v>0</v>
      </c>
      <c r="DH755" s="151">
        <f t="shared" si="663"/>
        <v>0</v>
      </c>
      <c r="DI755" s="151">
        <f t="shared" si="664"/>
        <v>0</v>
      </c>
      <c r="DJ755" s="151">
        <f t="shared" si="665"/>
        <v>0</v>
      </c>
      <c r="DK755" s="151">
        <f t="shared" si="666"/>
        <v>0</v>
      </c>
      <c r="DL755" s="151">
        <f t="shared" si="667"/>
        <v>0</v>
      </c>
      <c r="DM755" s="151">
        <f t="shared" si="668"/>
        <v>0</v>
      </c>
      <c r="DN755" s="151">
        <f t="shared" si="669"/>
        <v>0</v>
      </c>
      <c r="DO755" s="156">
        <f t="shared" si="670"/>
        <v>0</v>
      </c>
      <c r="DP755" s="173" t="str">
        <f t="shared" si="671"/>
        <v/>
      </c>
      <c r="DQ755" s="157" t="str">
        <f t="shared" si="672"/>
        <v/>
      </c>
      <c r="DR755" s="158" t="str">
        <f>IFERROR(IFERROR(IFERROR(_xlfn.XLOOKUP(DP755,#REF!,#REF!,,,),_xlfn.XLOOKUP(DP755,#REF!,#REF!,,,)),_xlfn.XLOOKUP(DP755,#REF!,#REF!,,,)),"N/A")</f>
        <v>N/A</v>
      </c>
      <c r="DS755" s="159"/>
      <c r="DT755" s="160"/>
      <c r="DU755" s="161"/>
      <c r="DV755" s="162"/>
      <c r="DW755" s="163">
        <f>IFERROR(IFERROR(IFERROR(_xlfn.XLOOKUP(DP755,#REF!,#REF!,,,),_xlfn.XLOOKUP(DP755,#REF!,#REF!,,,)),_xlfn.XLOOKUP(DP755,#REF!,#REF!,,,)),0)</f>
        <v>0</v>
      </c>
      <c r="DX755" s="164"/>
      <c r="DY755" s="165">
        <f t="shared" si="673"/>
        <v>0</v>
      </c>
      <c r="DZ755" s="166"/>
      <c r="EA755" s="167">
        <f t="shared" si="674"/>
        <v>0</v>
      </c>
      <c r="EB755" s="168">
        <f t="shared" si="675"/>
        <v>0</v>
      </c>
      <c r="EC755" s="168">
        <f t="shared" si="676"/>
        <v>0</v>
      </c>
      <c r="ED755" s="169"/>
      <c r="EE755" s="170">
        <f t="shared" si="677"/>
        <v>0</v>
      </c>
      <c r="EF755" s="170" t="str">
        <f>IFERROR(IF(DY755&gt;((_xlfn.XLOOKUP(DQ755,TOPES!B:B,TOPES!C:C,,,)*INDEXACIÓN!CI755)),"SUPERA TOPES DEL HV",0),"HV NO ENCONTRADO")</f>
        <v>HV NO ENCONTRADO</v>
      </c>
      <c r="EG755" s="170">
        <f t="shared" si="678"/>
        <v>0</v>
      </c>
      <c r="EH755" s="170">
        <f>IF(SUMIF($M:$M,#REF!,$DY:$DY)&gt;$EH$8,"CONSULTA DIAN",0)</f>
        <v>0</v>
      </c>
      <c r="EI755" s="171">
        <f t="shared" si="679"/>
        <v>0</v>
      </c>
      <c r="EJ755" s="172"/>
    </row>
    <row r="756" spans="1:140" x14ac:dyDescent="0.25">
      <c r="A756" s="133" t="str">
        <f t="shared" si="629"/>
        <v>19000100747</v>
      </c>
      <c r="B756" s="134"/>
      <c r="C756" s="134"/>
      <c r="D756" s="135">
        <f>_xlfn.XLOOKUP(C756,TOPES!L:L,TOPES!M:M,,,)</f>
        <v>0</v>
      </c>
      <c r="E756" s="136">
        <v>747</v>
      </c>
      <c r="F756" s="134"/>
      <c r="G756" s="134"/>
      <c r="H756" s="134"/>
      <c r="I756" s="134"/>
      <c r="J756" s="134"/>
      <c r="K756" s="134"/>
      <c r="L756" s="134"/>
      <c r="M756" s="137"/>
      <c r="N756" s="134"/>
      <c r="O756" s="137" t="str">
        <f t="shared" si="630"/>
        <v/>
      </c>
      <c r="P756" s="138"/>
      <c r="Q756" s="139"/>
      <c r="R756" s="140">
        <f>IFERROR(IF(VLOOKUP(YEAR($D756),SMMLV!$A$2:$C$44,3,0)*$P756=$Q756,$Q756,IF($P756="",$Q756,VLOOKUP(YEAR($D756),SMMLV!$A$2:$C$44,3,0)*$P756)),0)</f>
        <v>0</v>
      </c>
      <c r="S756" s="141"/>
      <c r="T756" s="142"/>
      <c r="U756" s="143"/>
      <c r="V756" s="144"/>
      <c r="W756" s="145">
        <f>IFERROR(SUM(IF(VLOOKUP(YEAR($D756),SMMLV!$A$2:$C$44,3,0)*S756=T756,T756,IF(S756="",T756,VLOOKUP(YEAR($D756),SMMLV!$A$2:$C$44,3,0)*S756)),IF(VLOOKUP(YEAR($D756),SMMLV!$A$2:$C$44,3,0)*U756=V756,V756,IF(U756="",V756,VLOOKUP(YEAR($D756),SMMLV!$A$2:$C$44,3,0)*U756))),0)</f>
        <v>0</v>
      </c>
      <c r="X756" s="146"/>
      <c r="Y756" s="139"/>
      <c r="Z756" s="140">
        <f>IFERROR(IF(VLOOKUP(YEAR($D756),SMMLV!$A$2:$C$44,3,0)*$X756=$Y756,$Y756,IF($X756="",$Y756,VLOOKUP(YEAR($D756),SMMLV!$A$2:$C$44,3,0)*$X756)),0)</f>
        <v>0</v>
      </c>
      <c r="AA756" s="147"/>
      <c r="AB756" s="142"/>
      <c r="AC756" s="140">
        <f>IFERROR(IF(VLOOKUP(YEAR($D756),SMMLV!$A$2:$C$44,3,0)*$AA756=$AB756,$AB756,IF($AA756="",$AB756,VLOOKUP(YEAR($D756),SMMLV!$A$2:$C$44,3,0)*$AA756)),0)</f>
        <v>0</v>
      </c>
      <c r="AD756" s="147"/>
      <c r="AE756" s="142"/>
      <c r="AF756" s="140">
        <f>IFERROR(IF(VLOOKUP(YEAR($D756),SMMLV!$A$2:$C$44,3,0)*$AD756=$AE756,$AE756,IF($AD756="",$AE756,VLOOKUP(YEAR($D756),SMMLV!$A$2:$C$44,3,0)*$AD756)),0)</f>
        <v>0</v>
      </c>
      <c r="AG756" s="134"/>
      <c r="AH756" s="145">
        <f t="shared" si="631"/>
        <v>0</v>
      </c>
      <c r="AI756" s="138"/>
      <c r="AJ756" s="139"/>
      <c r="AK756" s="140">
        <f>IFERROR(IF(VLOOKUP(YEAR($D756),SMMLV!$A$2:$C$44,3,0)*$AI756=AJ756,AJ756,IF($AI756="",AJ756,VLOOKUP(YEAR($D756),SMMLV!$A$2:$C$44,3,0)*$AI756)),0)</f>
        <v>0</v>
      </c>
      <c r="AL756" s="141"/>
      <c r="AM756" s="142"/>
      <c r="AN756" s="147"/>
      <c r="AO756" s="144"/>
      <c r="AP756" s="145">
        <f>IFERROR(SUM(IF(VLOOKUP(YEAR($D756),SMMLV!$A$2:$C$44,3,0)*AL756=AM756,AM756,IF(AL756="",AM756,VLOOKUP(YEAR($D756),SMMLV!$A$2:$C$44,3,0)*AL756)),IF(VLOOKUP(YEAR($D756),SMMLV!$A$2:$C$44,3,0)*AN756=AO756,AO756,IF(AN756="",AO756,VLOOKUP(YEAR($D756),SMMLV!$A$2:$C$44,3,0)*AN756))),0)</f>
        <v>0</v>
      </c>
      <c r="AQ756" s="148"/>
      <c r="AR756" s="142"/>
      <c r="AS756" s="140">
        <f>IFERROR(IF(VLOOKUP(YEAR($D756),SMMLV!$A$2:$C$44,3,0)*AQ756=AR756,AR756,IF(AQ756="",AR756,VLOOKUP(YEAR($D756),SMMLV!$A$2:$C$44,3,0)*AQ756)),0)</f>
        <v>0</v>
      </c>
      <c r="AT756" s="147"/>
      <c r="AU756" s="142"/>
      <c r="AV756" s="140">
        <f>IFERROR(IF(VLOOKUP(YEAR($D756),SMMLV!$A$2:$C$44,3,0)*AT756=AU756,AU756,IF(AT756="",AU756,VLOOKUP(YEAR($D756),SMMLV!$A$2:$C$44,3,0)*AT756)),0)</f>
        <v>0</v>
      </c>
      <c r="AW756" s="147"/>
      <c r="AX756" s="142"/>
      <c r="AY756" s="140">
        <f>IFERROR(IF(VLOOKUP(YEAR($D756),SMMLV!$A$2:$C$44,3,0)*AW756=AX756,AX756,IF(AW756="",AX756,VLOOKUP(YEAR($D756),SMMLV!$A$2:$C$44,3,0)*AW756)),0)</f>
        <v>0</v>
      </c>
      <c r="AZ756" s="134"/>
      <c r="BA756" s="145">
        <f t="shared" si="632"/>
        <v>0</v>
      </c>
      <c r="BB756" s="138"/>
      <c r="BC756" s="139"/>
      <c r="BD756" s="140">
        <f>IFERROR(IF(VLOOKUP(YEAR($D756),SMMLV!$A$2:$C$44,3,0)*BB756=BC756,BC756,IF(BB756="",BC756,VLOOKUP(YEAR($D756),SMMLV!$A$2:$C$44,3,0)*BB756)),0)</f>
        <v>0</v>
      </c>
      <c r="BE756" s="141"/>
      <c r="BF756" s="142"/>
      <c r="BG756" s="147"/>
      <c r="BH756" s="144"/>
      <c r="BI756" s="145">
        <f>IFERROR(SUM(IF(VLOOKUP(YEAR($D756),SMMLV!$A$2:$C$44,3,0)*BE756=BF756,BF756,IF(BE756="",BF756,VLOOKUP(YEAR($D756),SMMLV!$A$2:$C$44,3,0)*BE756)),IF(VLOOKUP(YEAR($D756),SMMLV!$A$2:$C$44,3,0)*BG756=BH756,BH756,IF(BG756="",BH756,VLOOKUP(YEAR($D756),SMMLV!$A$2:$C$44,3,0)*BG756))),0)</f>
        <v>0</v>
      </c>
      <c r="BJ756" s="149"/>
      <c r="BK756" s="150"/>
      <c r="BL756" s="140">
        <f>IFERROR(IF(VLOOKUP(YEAR($D756),SMMLV!$A$2:$C$44,3,0)*BJ756=BK756,BK756,IF(BJ756="",BK756,VLOOKUP(YEAR($D756),SMMLV!$A$2:$C$44,3,0)*BJ756)),0)</f>
        <v>0</v>
      </c>
      <c r="BM756" s="147"/>
      <c r="BN756" s="142"/>
      <c r="BO756" s="140">
        <f>IFERROR(IF(VLOOKUP(YEAR($D756),SMMLV!$A$2:$C$44,3,0)*BM756=BN756,BN756,IF(BM756="",BN756,VLOOKUP(YEAR($D756),SMMLV!$A$2:$C$44,3,0)*BM756)),0)</f>
        <v>0</v>
      </c>
      <c r="BP756" s="147"/>
      <c r="BQ756" s="142"/>
      <c r="BR756" s="140">
        <f>IFERROR(IF(VLOOKUP(YEAR($D756),SMMLV!$A$2:$C$44,3,0)*BP756=BQ756,BQ756,IF(BP756="",BQ756,VLOOKUP(YEAR($D756),SMMLV!$A$2:$C$44,3,0)*BP756)),0)</f>
        <v>0</v>
      </c>
      <c r="BS756" s="134"/>
      <c r="BT756" s="145">
        <f t="shared" si="633"/>
        <v>0</v>
      </c>
      <c r="BU756" s="151">
        <f t="shared" si="634"/>
        <v>0</v>
      </c>
      <c r="BV756" s="151">
        <f t="shared" si="635"/>
        <v>0</v>
      </c>
      <c r="BW756" s="151">
        <f t="shared" si="636"/>
        <v>0</v>
      </c>
      <c r="BX756" s="151">
        <f t="shared" si="637"/>
        <v>0</v>
      </c>
      <c r="BY756" s="151">
        <f t="shared" si="638"/>
        <v>0</v>
      </c>
      <c r="BZ756" s="151">
        <f t="shared" si="626"/>
        <v>0</v>
      </c>
      <c r="CA756" s="134"/>
      <c r="CB756" s="134"/>
      <c r="CC756" s="134"/>
      <c r="CD756" s="152">
        <f t="shared" si="627"/>
        <v>0</v>
      </c>
      <c r="CE756" s="153">
        <f>IFERROR(INDEX(IPC!$A$11:$Y$22,MATCH(PROPER(TEXT(CD756,"mmmm")),IPC!$A$11:$A$22,0),MATCH(YEAR(CD756),IPC!$A$10:$Y$10,0)),0)</f>
        <v>0</v>
      </c>
      <c r="CF756" s="154">
        <v>68381</v>
      </c>
      <c r="CG756" s="153">
        <f>IFERROR(INDEX(IPC!$A$11:$Y$22,MATCH(PROPER(TEXT(CF756,"mmmm")),IPC!$A$11:$A$22,0),MATCH(YEAR(CF756),IPC!$A$10:$Y$10,0)),0)</f>
        <v>0</v>
      </c>
      <c r="CH756" s="155">
        <f t="shared" si="628"/>
        <v>0</v>
      </c>
      <c r="CI756" s="145">
        <v>1751651</v>
      </c>
      <c r="CJ756" s="151">
        <f t="shared" si="639"/>
        <v>0</v>
      </c>
      <c r="CK756" s="151">
        <f t="shared" si="640"/>
        <v>0</v>
      </c>
      <c r="CL756" s="151">
        <f t="shared" si="641"/>
        <v>0</v>
      </c>
      <c r="CM756" s="151">
        <f t="shared" si="642"/>
        <v>0</v>
      </c>
      <c r="CN756" s="151">
        <f t="shared" si="643"/>
        <v>0</v>
      </c>
      <c r="CO756" s="151">
        <f t="shared" si="644"/>
        <v>0</v>
      </c>
      <c r="CP756" s="151">
        <f t="shared" si="645"/>
        <v>0</v>
      </c>
      <c r="CQ756" s="151">
        <f t="shared" si="646"/>
        <v>0</v>
      </c>
      <c r="CR756" s="151">
        <f t="shared" si="647"/>
        <v>0</v>
      </c>
      <c r="CS756" s="151">
        <f t="shared" si="648"/>
        <v>0</v>
      </c>
      <c r="CT756" s="151">
        <f t="shared" si="649"/>
        <v>0</v>
      </c>
      <c r="CU756" s="151">
        <f t="shared" si="650"/>
        <v>0</v>
      </c>
      <c r="CV756" s="151">
        <f t="shared" si="651"/>
        <v>0</v>
      </c>
      <c r="CW756" s="151">
        <f t="shared" si="652"/>
        <v>0</v>
      </c>
      <c r="CX756" s="151">
        <f t="shared" si="653"/>
        <v>0</v>
      </c>
      <c r="CY756" s="151">
        <f t="shared" si="654"/>
        <v>0</v>
      </c>
      <c r="CZ756" s="151">
        <f t="shared" si="655"/>
        <v>0</v>
      </c>
      <c r="DA756" s="151">
        <f t="shared" si="656"/>
        <v>0</v>
      </c>
      <c r="DB756" s="151">
        <f t="shared" si="657"/>
        <v>0</v>
      </c>
      <c r="DC756" s="151">
        <f t="shared" si="658"/>
        <v>0</v>
      </c>
      <c r="DD756" s="151">
        <f t="shared" si="659"/>
        <v>0</v>
      </c>
      <c r="DE756" s="151">
        <f t="shared" si="660"/>
        <v>0</v>
      </c>
      <c r="DF756" s="151">
        <f t="shared" si="661"/>
        <v>0</v>
      </c>
      <c r="DG756" s="151">
        <f t="shared" si="662"/>
        <v>0</v>
      </c>
      <c r="DH756" s="151">
        <f t="shared" si="663"/>
        <v>0</v>
      </c>
      <c r="DI756" s="151">
        <f t="shared" si="664"/>
        <v>0</v>
      </c>
      <c r="DJ756" s="151">
        <f t="shared" si="665"/>
        <v>0</v>
      </c>
      <c r="DK756" s="151">
        <f t="shared" si="666"/>
        <v>0</v>
      </c>
      <c r="DL756" s="151">
        <f t="shared" si="667"/>
        <v>0</v>
      </c>
      <c r="DM756" s="151">
        <f t="shared" si="668"/>
        <v>0</v>
      </c>
      <c r="DN756" s="151">
        <f t="shared" si="669"/>
        <v>0</v>
      </c>
      <c r="DO756" s="156">
        <f t="shared" si="670"/>
        <v>0</v>
      </c>
      <c r="DP756" s="173" t="str">
        <f t="shared" si="671"/>
        <v/>
      </c>
      <c r="DQ756" s="157" t="str">
        <f t="shared" si="672"/>
        <v/>
      </c>
      <c r="DR756" s="158" t="str">
        <f>IFERROR(IFERROR(IFERROR(_xlfn.XLOOKUP(DP756,#REF!,#REF!,,,),_xlfn.XLOOKUP(DP756,#REF!,#REF!,,,)),_xlfn.XLOOKUP(DP756,#REF!,#REF!,,,)),"N/A")</f>
        <v>N/A</v>
      </c>
      <c r="DS756" s="159"/>
      <c r="DT756" s="160"/>
      <c r="DU756" s="161"/>
      <c r="DV756" s="162"/>
      <c r="DW756" s="163">
        <f>IFERROR(IFERROR(IFERROR(_xlfn.XLOOKUP(DP756,#REF!,#REF!,,,),_xlfn.XLOOKUP(DP756,#REF!,#REF!,,,)),_xlfn.XLOOKUP(DP756,#REF!,#REF!,,,)),0)</f>
        <v>0</v>
      </c>
      <c r="DX756" s="164"/>
      <c r="DY756" s="165">
        <f t="shared" si="673"/>
        <v>0</v>
      </c>
      <c r="DZ756" s="166"/>
      <c r="EA756" s="167">
        <f t="shared" si="674"/>
        <v>0</v>
      </c>
      <c r="EB756" s="168">
        <f t="shared" si="675"/>
        <v>0</v>
      </c>
      <c r="EC756" s="168">
        <f t="shared" si="676"/>
        <v>0</v>
      </c>
      <c r="ED756" s="169"/>
      <c r="EE756" s="170">
        <f t="shared" si="677"/>
        <v>0</v>
      </c>
      <c r="EF756" s="170" t="str">
        <f>IFERROR(IF(DY756&gt;((_xlfn.XLOOKUP(DQ756,TOPES!B:B,TOPES!C:C,,,)*INDEXACIÓN!CI756)),"SUPERA TOPES DEL HV",0),"HV NO ENCONTRADO")</f>
        <v>HV NO ENCONTRADO</v>
      </c>
      <c r="EG756" s="170">
        <f t="shared" si="678"/>
        <v>0</v>
      </c>
      <c r="EH756" s="170">
        <f>IF(SUMIF($M:$M,#REF!,$DY:$DY)&gt;$EH$8,"CONSULTA DIAN",0)</f>
        <v>0</v>
      </c>
      <c r="EI756" s="171">
        <f t="shared" si="679"/>
        <v>0</v>
      </c>
      <c r="EJ756" s="172"/>
    </row>
    <row r="757" spans="1:140" x14ac:dyDescent="0.25">
      <c r="A757" s="133" t="str">
        <f t="shared" si="629"/>
        <v>19000100748</v>
      </c>
      <c r="B757" s="134"/>
      <c r="C757" s="134"/>
      <c r="D757" s="135">
        <f>_xlfn.XLOOKUP(C757,TOPES!L:L,TOPES!M:M,,,)</f>
        <v>0</v>
      </c>
      <c r="E757" s="136">
        <v>748</v>
      </c>
      <c r="F757" s="134"/>
      <c r="G757" s="134"/>
      <c r="H757" s="134"/>
      <c r="I757" s="134"/>
      <c r="J757" s="134"/>
      <c r="K757" s="134"/>
      <c r="L757" s="134"/>
      <c r="M757" s="137"/>
      <c r="N757" s="134"/>
      <c r="O757" s="137" t="str">
        <f t="shared" si="630"/>
        <v/>
      </c>
      <c r="P757" s="138"/>
      <c r="Q757" s="139"/>
      <c r="R757" s="140">
        <f>IFERROR(IF(VLOOKUP(YEAR($D757),SMMLV!$A$2:$C$44,3,0)*$P757=$Q757,$Q757,IF($P757="",$Q757,VLOOKUP(YEAR($D757),SMMLV!$A$2:$C$44,3,0)*$P757)),0)</f>
        <v>0</v>
      </c>
      <c r="S757" s="141"/>
      <c r="T757" s="142"/>
      <c r="U757" s="143"/>
      <c r="V757" s="144"/>
      <c r="W757" s="145">
        <f>IFERROR(SUM(IF(VLOOKUP(YEAR($D757),SMMLV!$A$2:$C$44,3,0)*S757=T757,T757,IF(S757="",T757,VLOOKUP(YEAR($D757),SMMLV!$A$2:$C$44,3,0)*S757)),IF(VLOOKUP(YEAR($D757),SMMLV!$A$2:$C$44,3,0)*U757=V757,V757,IF(U757="",V757,VLOOKUP(YEAR($D757),SMMLV!$A$2:$C$44,3,0)*U757))),0)</f>
        <v>0</v>
      </c>
      <c r="X757" s="146"/>
      <c r="Y757" s="139"/>
      <c r="Z757" s="140">
        <f>IFERROR(IF(VLOOKUP(YEAR($D757),SMMLV!$A$2:$C$44,3,0)*$X757=$Y757,$Y757,IF($X757="",$Y757,VLOOKUP(YEAR($D757),SMMLV!$A$2:$C$44,3,0)*$X757)),0)</f>
        <v>0</v>
      </c>
      <c r="AA757" s="147"/>
      <c r="AB757" s="142"/>
      <c r="AC757" s="140">
        <f>IFERROR(IF(VLOOKUP(YEAR($D757),SMMLV!$A$2:$C$44,3,0)*$AA757=$AB757,$AB757,IF($AA757="",$AB757,VLOOKUP(YEAR($D757),SMMLV!$A$2:$C$44,3,0)*$AA757)),0)</f>
        <v>0</v>
      </c>
      <c r="AD757" s="147"/>
      <c r="AE757" s="142"/>
      <c r="AF757" s="140">
        <f>IFERROR(IF(VLOOKUP(YEAR($D757),SMMLV!$A$2:$C$44,3,0)*$AD757=$AE757,$AE757,IF($AD757="",$AE757,VLOOKUP(YEAR($D757),SMMLV!$A$2:$C$44,3,0)*$AD757)),0)</f>
        <v>0</v>
      </c>
      <c r="AG757" s="134"/>
      <c r="AH757" s="145">
        <f t="shared" si="631"/>
        <v>0</v>
      </c>
      <c r="AI757" s="138"/>
      <c r="AJ757" s="139"/>
      <c r="AK757" s="140">
        <f>IFERROR(IF(VLOOKUP(YEAR($D757),SMMLV!$A$2:$C$44,3,0)*$AI757=AJ757,AJ757,IF($AI757="",AJ757,VLOOKUP(YEAR($D757),SMMLV!$A$2:$C$44,3,0)*$AI757)),0)</f>
        <v>0</v>
      </c>
      <c r="AL757" s="141"/>
      <c r="AM757" s="142"/>
      <c r="AN757" s="147"/>
      <c r="AO757" s="144"/>
      <c r="AP757" s="145">
        <f>IFERROR(SUM(IF(VLOOKUP(YEAR($D757),SMMLV!$A$2:$C$44,3,0)*AL757=AM757,AM757,IF(AL757="",AM757,VLOOKUP(YEAR($D757),SMMLV!$A$2:$C$44,3,0)*AL757)),IF(VLOOKUP(YEAR($D757),SMMLV!$A$2:$C$44,3,0)*AN757=AO757,AO757,IF(AN757="",AO757,VLOOKUP(YEAR($D757),SMMLV!$A$2:$C$44,3,0)*AN757))),0)</f>
        <v>0</v>
      </c>
      <c r="AQ757" s="148"/>
      <c r="AR757" s="142"/>
      <c r="AS757" s="140">
        <f>IFERROR(IF(VLOOKUP(YEAR($D757),SMMLV!$A$2:$C$44,3,0)*AQ757=AR757,AR757,IF(AQ757="",AR757,VLOOKUP(YEAR($D757),SMMLV!$A$2:$C$44,3,0)*AQ757)),0)</f>
        <v>0</v>
      </c>
      <c r="AT757" s="147"/>
      <c r="AU757" s="142"/>
      <c r="AV757" s="140">
        <f>IFERROR(IF(VLOOKUP(YEAR($D757),SMMLV!$A$2:$C$44,3,0)*AT757=AU757,AU757,IF(AT757="",AU757,VLOOKUP(YEAR($D757),SMMLV!$A$2:$C$44,3,0)*AT757)),0)</f>
        <v>0</v>
      </c>
      <c r="AW757" s="147"/>
      <c r="AX757" s="142"/>
      <c r="AY757" s="140">
        <f>IFERROR(IF(VLOOKUP(YEAR($D757),SMMLV!$A$2:$C$44,3,0)*AW757=AX757,AX757,IF(AW757="",AX757,VLOOKUP(YEAR($D757),SMMLV!$A$2:$C$44,3,0)*AW757)),0)</f>
        <v>0</v>
      </c>
      <c r="AZ757" s="134"/>
      <c r="BA757" s="145">
        <f t="shared" si="632"/>
        <v>0</v>
      </c>
      <c r="BB757" s="138"/>
      <c r="BC757" s="139"/>
      <c r="BD757" s="140">
        <f>IFERROR(IF(VLOOKUP(YEAR($D757),SMMLV!$A$2:$C$44,3,0)*BB757=BC757,BC757,IF(BB757="",BC757,VLOOKUP(YEAR($D757),SMMLV!$A$2:$C$44,3,0)*BB757)),0)</f>
        <v>0</v>
      </c>
      <c r="BE757" s="141"/>
      <c r="BF757" s="142"/>
      <c r="BG757" s="147"/>
      <c r="BH757" s="144"/>
      <c r="BI757" s="145">
        <f>IFERROR(SUM(IF(VLOOKUP(YEAR($D757),SMMLV!$A$2:$C$44,3,0)*BE757=BF757,BF757,IF(BE757="",BF757,VLOOKUP(YEAR($D757),SMMLV!$A$2:$C$44,3,0)*BE757)),IF(VLOOKUP(YEAR($D757),SMMLV!$A$2:$C$44,3,0)*BG757=BH757,BH757,IF(BG757="",BH757,VLOOKUP(YEAR($D757),SMMLV!$A$2:$C$44,3,0)*BG757))),0)</f>
        <v>0</v>
      </c>
      <c r="BJ757" s="149"/>
      <c r="BK757" s="150"/>
      <c r="BL757" s="140">
        <f>IFERROR(IF(VLOOKUP(YEAR($D757),SMMLV!$A$2:$C$44,3,0)*BJ757=BK757,BK757,IF(BJ757="",BK757,VLOOKUP(YEAR($D757),SMMLV!$A$2:$C$44,3,0)*BJ757)),0)</f>
        <v>0</v>
      </c>
      <c r="BM757" s="147"/>
      <c r="BN757" s="142"/>
      <c r="BO757" s="140">
        <f>IFERROR(IF(VLOOKUP(YEAR($D757),SMMLV!$A$2:$C$44,3,0)*BM757=BN757,BN757,IF(BM757="",BN757,VLOOKUP(YEAR($D757),SMMLV!$A$2:$C$44,3,0)*BM757)),0)</f>
        <v>0</v>
      </c>
      <c r="BP757" s="147"/>
      <c r="BQ757" s="142"/>
      <c r="BR757" s="140">
        <f>IFERROR(IF(VLOOKUP(YEAR($D757),SMMLV!$A$2:$C$44,3,0)*BP757=BQ757,BQ757,IF(BP757="",BQ757,VLOOKUP(YEAR($D757),SMMLV!$A$2:$C$44,3,0)*BP757)),0)</f>
        <v>0</v>
      </c>
      <c r="BS757" s="134"/>
      <c r="BT757" s="145">
        <f t="shared" si="633"/>
        <v>0</v>
      </c>
      <c r="BU757" s="151">
        <f t="shared" si="634"/>
        <v>0</v>
      </c>
      <c r="BV757" s="151">
        <f t="shared" si="635"/>
        <v>0</v>
      </c>
      <c r="BW757" s="151">
        <f t="shared" si="636"/>
        <v>0</v>
      </c>
      <c r="BX757" s="151">
        <f t="shared" si="637"/>
        <v>0</v>
      </c>
      <c r="BY757" s="151">
        <f t="shared" si="638"/>
        <v>0</v>
      </c>
      <c r="BZ757" s="151">
        <f t="shared" si="626"/>
        <v>0</v>
      </c>
      <c r="CA757" s="134"/>
      <c r="CB757" s="134"/>
      <c r="CC757" s="134"/>
      <c r="CD757" s="152">
        <f t="shared" si="627"/>
        <v>0</v>
      </c>
      <c r="CE757" s="153">
        <f>IFERROR(INDEX(IPC!$A$11:$Y$22,MATCH(PROPER(TEXT(CD757,"mmmm")),IPC!$A$11:$A$22,0),MATCH(YEAR(CD757),IPC!$A$10:$Y$10,0)),0)</f>
        <v>0</v>
      </c>
      <c r="CF757" s="154">
        <v>68412</v>
      </c>
      <c r="CG757" s="153">
        <f>IFERROR(INDEX(IPC!$A$11:$Y$22,MATCH(PROPER(TEXT(CF757,"mmmm")),IPC!$A$11:$A$22,0),MATCH(YEAR(CF757),IPC!$A$10:$Y$10,0)),0)</f>
        <v>0</v>
      </c>
      <c r="CH757" s="155">
        <f t="shared" si="628"/>
        <v>0</v>
      </c>
      <c r="CI757" s="145">
        <v>1751652</v>
      </c>
      <c r="CJ757" s="151">
        <f t="shared" si="639"/>
        <v>0</v>
      </c>
      <c r="CK757" s="151">
        <f t="shared" si="640"/>
        <v>0</v>
      </c>
      <c r="CL757" s="151">
        <f t="shared" si="641"/>
        <v>0</v>
      </c>
      <c r="CM757" s="151">
        <f t="shared" si="642"/>
        <v>0</v>
      </c>
      <c r="CN757" s="151">
        <f t="shared" si="643"/>
        <v>0</v>
      </c>
      <c r="CO757" s="151">
        <f t="shared" si="644"/>
        <v>0</v>
      </c>
      <c r="CP757" s="151">
        <f t="shared" si="645"/>
        <v>0</v>
      </c>
      <c r="CQ757" s="151">
        <f t="shared" si="646"/>
        <v>0</v>
      </c>
      <c r="CR757" s="151">
        <f t="shared" si="647"/>
        <v>0</v>
      </c>
      <c r="CS757" s="151">
        <f t="shared" si="648"/>
        <v>0</v>
      </c>
      <c r="CT757" s="151">
        <f t="shared" si="649"/>
        <v>0</v>
      </c>
      <c r="CU757" s="151">
        <f t="shared" si="650"/>
        <v>0</v>
      </c>
      <c r="CV757" s="151">
        <f t="shared" si="651"/>
        <v>0</v>
      </c>
      <c r="CW757" s="151">
        <f t="shared" si="652"/>
        <v>0</v>
      </c>
      <c r="CX757" s="151">
        <f t="shared" si="653"/>
        <v>0</v>
      </c>
      <c r="CY757" s="151">
        <f t="shared" si="654"/>
        <v>0</v>
      </c>
      <c r="CZ757" s="151">
        <f t="shared" si="655"/>
        <v>0</v>
      </c>
      <c r="DA757" s="151">
        <f t="shared" si="656"/>
        <v>0</v>
      </c>
      <c r="DB757" s="151">
        <f t="shared" si="657"/>
        <v>0</v>
      </c>
      <c r="DC757" s="151">
        <f t="shared" si="658"/>
        <v>0</v>
      </c>
      <c r="DD757" s="151">
        <f t="shared" si="659"/>
        <v>0</v>
      </c>
      <c r="DE757" s="151">
        <f t="shared" si="660"/>
        <v>0</v>
      </c>
      <c r="DF757" s="151">
        <f t="shared" si="661"/>
        <v>0</v>
      </c>
      <c r="DG757" s="151">
        <f t="shared" si="662"/>
        <v>0</v>
      </c>
      <c r="DH757" s="151">
        <f t="shared" si="663"/>
        <v>0</v>
      </c>
      <c r="DI757" s="151">
        <f t="shared" si="664"/>
        <v>0</v>
      </c>
      <c r="DJ757" s="151">
        <f t="shared" si="665"/>
        <v>0</v>
      </c>
      <c r="DK757" s="151">
        <f t="shared" si="666"/>
        <v>0</v>
      </c>
      <c r="DL757" s="151">
        <f t="shared" si="667"/>
        <v>0</v>
      </c>
      <c r="DM757" s="151">
        <f t="shared" si="668"/>
        <v>0</v>
      </c>
      <c r="DN757" s="151">
        <f t="shared" si="669"/>
        <v>0</v>
      </c>
      <c r="DO757" s="156">
        <f t="shared" si="670"/>
        <v>0</v>
      </c>
      <c r="DP757" s="173" t="str">
        <f t="shared" si="671"/>
        <v/>
      </c>
      <c r="DQ757" s="157" t="str">
        <f t="shared" si="672"/>
        <v/>
      </c>
      <c r="DR757" s="158" t="str">
        <f>IFERROR(IFERROR(IFERROR(_xlfn.XLOOKUP(DP757,#REF!,#REF!,,,),_xlfn.XLOOKUP(DP757,#REF!,#REF!,,,)),_xlfn.XLOOKUP(DP757,#REF!,#REF!,,,)),"N/A")</f>
        <v>N/A</v>
      </c>
      <c r="DS757" s="159"/>
      <c r="DT757" s="160"/>
      <c r="DU757" s="161"/>
      <c r="DV757" s="162"/>
      <c r="DW757" s="163">
        <f>IFERROR(IFERROR(IFERROR(_xlfn.XLOOKUP(DP757,#REF!,#REF!,,,),_xlfn.XLOOKUP(DP757,#REF!,#REF!,,,)),_xlfn.XLOOKUP(DP757,#REF!,#REF!,,,)),0)</f>
        <v>0</v>
      </c>
      <c r="DX757" s="164"/>
      <c r="DY757" s="165">
        <f t="shared" si="673"/>
        <v>0</v>
      </c>
      <c r="DZ757" s="166"/>
      <c r="EA757" s="167">
        <f t="shared" si="674"/>
        <v>0</v>
      </c>
      <c r="EB757" s="168">
        <f t="shared" si="675"/>
        <v>0</v>
      </c>
      <c r="EC757" s="168">
        <f t="shared" si="676"/>
        <v>0</v>
      </c>
      <c r="ED757" s="169"/>
      <c r="EE757" s="170">
        <f t="shared" si="677"/>
        <v>0</v>
      </c>
      <c r="EF757" s="170" t="str">
        <f>IFERROR(IF(DY757&gt;((_xlfn.XLOOKUP(DQ757,TOPES!B:B,TOPES!C:C,,,)*INDEXACIÓN!CI757)),"SUPERA TOPES DEL HV",0),"HV NO ENCONTRADO")</f>
        <v>HV NO ENCONTRADO</v>
      </c>
      <c r="EG757" s="170">
        <f t="shared" si="678"/>
        <v>0</v>
      </c>
      <c r="EH757" s="170">
        <f>IF(SUMIF($M:$M,#REF!,$DY:$DY)&gt;$EH$8,"CONSULTA DIAN",0)</f>
        <v>0</v>
      </c>
      <c r="EI757" s="171">
        <f t="shared" si="679"/>
        <v>0</v>
      </c>
      <c r="EJ757" s="172"/>
    </row>
    <row r="758" spans="1:140" x14ac:dyDescent="0.25">
      <c r="A758" s="133" t="str">
        <f t="shared" si="629"/>
        <v>19000100749</v>
      </c>
      <c r="B758" s="134"/>
      <c r="C758" s="134"/>
      <c r="D758" s="135">
        <f>_xlfn.XLOOKUP(C758,TOPES!L:L,TOPES!M:M,,,)</f>
        <v>0</v>
      </c>
      <c r="E758" s="136">
        <v>749</v>
      </c>
      <c r="F758" s="134"/>
      <c r="G758" s="134"/>
      <c r="H758" s="134"/>
      <c r="I758" s="134"/>
      <c r="J758" s="134"/>
      <c r="K758" s="134"/>
      <c r="L758" s="134"/>
      <c r="M758" s="137"/>
      <c r="N758" s="134"/>
      <c r="O758" s="137" t="str">
        <f t="shared" si="630"/>
        <v/>
      </c>
      <c r="P758" s="138"/>
      <c r="Q758" s="139"/>
      <c r="R758" s="140">
        <f>IFERROR(IF(VLOOKUP(YEAR($D758),SMMLV!$A$2:$C$44,3,0)*$P758=$Q758,$Q758,IF($P758="",$Q758,VLOOKUP(YEAR($D758),SMMLV!$A$2:$C$44,3,0)*$P758)),0)</f>
        <v>0</v>
      </c>
      <c r="S758" s="141"/>
      <c r="T758" s="142"/>
      <c r="U758" s="143"/>
      <c r="V758" s="144"/>
      <c r="W758" s="145">
        <f>IFERROR(SUM(IF(VLOOKUP(YEAR($D758),SMMLV!$A$2:$C$44,3,0)*S758=T758,T758,IF(S758="",T758,VLOOKUP(YEAR($D758),SMMLV!$A$2:$C$44,3,0)*S758)),IF(VLOOKUP(YEAR($D758),SMMLV!$A$2:$C$44,3,0)*U758=V758,V758,IF(U758="",V758,VLOOKUP(YEAR($D758),SMMLV!$A$2:$C$44,3,0)*U758))),0)</f>
        <v>0</v>
      </c>
      <c r="X758" s="146"/>
      <c r="Y758" s="139"/>
      <c r="Z758" s="140">
        <f>IFERROR(IF(VLOOKUP(YEAR($D758),SMMLV!$A$2:$C$44,3,0)*$X758=$Y758,$Y758,IF($X758="",$Y758,VLOOKUP(YEAR($D758),SMMLV!$A$2:$C$44,3,0)*$X758)),0)</f>
        <v>0</v>
      </c>
      <c r="AA758" s="147"/>
      <c r="AB758" s="142"/>
      <c r="AC758" s="140">
        <f>IFERROR(IF(VLOOKUP(YEAR($D758),SMMLV!$A$2:$C$44,3,0)*$AA758=$AB758,$AB758,IF($AA758="",$AB758,VLOOKUP(YEAR($D758),SMMLV!$A$2:$C$44,3,0)*$AA758)),0)</f>
        <v>0</v>
      </c>
      <c r="AD758" s="147"/>
      <c r="AE758" s="142"/>
      <c r="AF758" s="140">
        <f>IFERROR(IF(VLOOKUP(YEAR($D758),SMMLV!$A$2:$C$44,3,0)*$AD758=$AE758,$AE758,IF($AD758="",$AE758,VLOOKUP(YEAR($D758),SMMLV!$A$2:$C$44,3,0)*$AD758)),0)</f>
        <v>0</v>
      </c>
      <c r="AG758" s="134"/>
      <c r="AH758" s="145">
        <f t="shared" si="631"/>
        <v>0</v>
      </c>
      <c r="AI758" s="138"/>
      <c r="AJ758" s="139"/>
      <c r="AK758" s="140">
        <f>IFERROR(IF(VLOOKUP(YEAR($D758),SMMLV!$A$2:$C$44,3,0)*$AI758=AJ758,AJ758,IF($AI758="",AJ758,VLOOKUP(YEAR($D758),SMMLV!$A$2:$C$44,3,0)*$AI758)),0)</f>
        <v>0</v>
      </c>
      <c r="AL758" s="141"/>
      <c r="AM758" s="142"/>
      <c r="AN758" s="147"/>
      <c r="AO758" s="144"/>
      <c r="AP758" s="145">
        <f>IFERROR(SUM(IF(VLOOKUP(YEAR($D758),SMMLV!$A$2:$C$44,3,0)*AL758=AM758,AM758,IF(AL758="",AM758,VLOOKUP(YEAR($D758),SMMLV!$A$2:$C$44,3,0)*AL758)),IF(VLOOKUP(YEAR($D758),SMMLV!$A$2:$C$44,3,0)*AN758=AO758,AO758,IF(AN758="",AO758,VLOOKUP(YEAR($D758),SMMLV!$A$2:$C$44,3,0)*AN758))),0)</f>
        <v>0</v>
      </c>
      <c r="AQ758" s="148"/>
      <c r="AR758" s="142"/>
      <c r="AS758" s="140">
        <f>IFERROR(IF(VLOOKUP(YEAR($D758),SMMLV!$A$2:$C$44,3,0)*AQ758=AR758,AR758,IF(AQ758="",AR758,VLOOKUP(YEAR($D758),SMMLV!$A$2:$C$44,3,0)*AQ758)),0)</f>
        <v>0</v>
      </c>
      <c r="AT758" s="147"/>
      <c r="AU758" s="142"/>
      <c r="AV758" s="140">
        <f>IFERROR(IF(VLOOKUP(YEAR($D758),SMMLV!$A$2:$C$44,3,0)*AT758=AU758,AU758,IF(AT758="",AU758,VLOOKUP(YEAR($D758),SMMLV!$A$2:$C$44,3,0)*AT758)),0)</f>
        <v>0</v>
      </c>
      <c r="AW758" s="147"/>
      <c r="AX758" s="142"/>
      <c r="AY758" s="140">
        <f>IFERROR(IF(VLOOKUP(YEAR($D758),SMMLV!$A$2:$C$44,3,0)*AW758=AX758,AX758,IF(AW758="",AX758,VLOOKUP(YEAR($D758),SMMLV!$A$2:$C$44,3,0)*AW758)),0)</f>
        <v>0</v>
      </c>
      <c r="AZ758" s="134"/>
      <c r="BA758" s="145">
        <f t="shared" si="632"/>
        <v>0</v>
      </c>
      <c r="BB758" s="138"/>
      <c r="BC758" s="139"/>
      <c r="BD758" s="140">
        <f>IFERROR(IF(VLOOKUP(YEAR($D758),SMMLV!$A$2:$C$44,3,0)*BB758=BC758,BC758,IF(BB758="",BC758,VLOOKUP(YEAR($D758),SMMLV!$A$2:$C$44,3,0)*BB758)),0)</f>
        <v>0</v>
      </c>
      <c r="BE758" s="141"/>
      <c r="BF758" s="142"/>
      <c r="BG758" s="147"/>
      <c r="BH758" s="144"/>
      <c r="BI758" s="145">
        <f>IFERROR(SUM(IF(VLOOKUP(YEAR($D758),SMMLV!$A$2:$C$44,3,0)*BE758=BF758,BF758,IF(BE758="",BF758,VLOOKUP(YEAR($D758),SMMLV!$A$2:$C$44,3,0)*BE758)),IF(VLOOKUP(YEAR($D758),SMMLV!$A$2:$C$44,3,0)*BG758=BH758,BH758,IF(BG758="",BH758,VLOOKUP(YEAR($D758),SMMLV!$A$2:$C$44,3,0)*BG758))),0)</f>
        <v>0</v>
      </c>
      <c r="BJ758" s="149"/>
      <c r="BK758" s="150"/>
      <c r="BL758" s="140">
        <f>IFERROR(IF(VLOOKUP(YEAR($D758),SMMLV!$A$2:$C$44,3,0)*BJ758=BK758,BK758,IF(BJ758="",BK758,VLOOKUP(YEAR($D758),SMMLV!$A$2:$C$44,3,0)*BJ758)),0)</f>
        <v>0</v>
      </c>
      <c r="BM758" s="147"/>
      <c r="BN758" s="142"/>
      <c r="BO758" s="140">
        <f>IFERROR(IF(VLOOKUP(YEAR($D758),SMMLV!$A$2:$C$44,3,0)*BM758=BN758,BN758,IF(BM758="",BN758,VLOOKUP(YEAR($D758),SMMLV!$A$2:$C$44,3,0)*BM758)),0)</f>
        <v>0</v>
      </c>
      <c r="BP758" s="147"/>
      <c r="BQ758" s="142"/>
      <c r="BR758" s="140">
        <f>IFERROR(IF(VLOOKUP(YEAR($D758),SMMLV!$A$2:$C$44,3,0)*BP758=BQ758,BQ758,IF(BP758="",BQ758,VLOOKUP(YEAR($D758),SMMLV!$A$2:$C$44,3,0)*BP758)),0)</f>
        <v>0</v>
      </c>
      <c r="BS758" s="134"/>
      <c r="BT758" s="145">
        <f t="shared" si="633"/>
        <v>0</v>
      </c>
      <c r="BU758" s="151">
        <f t="shared" si="634"/>
        <v>0</v>
      </c>
      <c r="BV758" s="151">
        <f t="shared" si="635"/>
        <v>0</v>
      </c>
      <c r="BW758" s="151">
        <f t="shared" si="636"/>
        <v>0</v>
      </c>
      <c r="BX758" s="151">
        <f t="shared" si="637"/>
        <v>0</v>
      </c>
      <c r="BY758" s="151">
        <f t="shared" si="638"/>
        <v>0</v>
      </c>
      <c r="BZ758" s="151">
        <f t="shared" si="626"/>
        <v>0</v>
      </c>
      <c r="CA758" s="134"/>
      <c r="CB758" s="134"/>
      <c r="CC758" s="134"/>
      <c r="CD758" s="152">
        <f t="shared" si="627"/>
        <v>0</v>
      </c>
      <c r="CE758" s="153">
        <f>IFERROR(INDEX(IPC!$A$11:$Y$22,MATCH(PROPER(TEXT(CD758,"mmmm")),IPC!$A$11:$A$22,0),MATCH(YEAR(CD758),IPC!$A$10:$Y$10,0)),0)</f>
        <v>0</v>
      </c>
      <c r="CF758" s="154">
        <v>68442</v>
      </c>
      <c r="CG758" s="153">
        <f>IFERROR(INDEX(IPC!$A$11:$Y$22,MATCH(PROPER(TEXT(CF758,"mmmm")),IPC!$A$11:$A$22,0),MATCH(YEAR(CF758),IPC!$A$10:$Y$10,0)),0)</f>
        <v>0</v>
      </c>
      <c r="CH758" s="155">
        <f t="shared" si="628"/>
        <v>0</v>
      </c>
      <c r="CI758" s="145">
        <v>1751653</v>
      </c>
      <c r="CJ758" s="151">
        <f t="shared" si="639"/>
        <v>0</v>
      </c>
      <c r="CK758" s="151">
        <f t="shared" si="640"/>
        <v>0</v>
      </c>
      <c r="CL758" s="151">
        <f t="shared" si="641"/>
        <v>0</v>
      </c>
      <c r="CM758" s="151">
        <f t="shared" si="642"/>
        <v>0</v>
      </c>
      <c r="CN758" s="151">
        <f t="shared" si="643"/>
        <v>0</v>
      </c>
      <c r="CO758" s="151">
        <f t="shared" si="644"/>
        <v>0</v>
      </c>
      <c r="CP758" s="151">
        <f t="shared" si="645"/>
        <v>0</v>
      </c>
      <c r="CQ758" s="151">
        <f t="shared" si="646"/>
        <v>0</v>
      </c>
      <c r="CR758" s="151">
        <f t="shared" si="647"/>
        <v>0</v>
      </c>
      <c r="CS758" s="151">
        <f t="shared" si="648"/>
        <v>0</v>
      </c>
      <c r="CT758" s="151">
        <f t="shared" si="649"/>
        <v>0</v>
      </c>
      <c r="CU758" s="151">
        <f t="shared" si="650"/>
        <v>0</v>
      </c>
      <c r="CV758" s="151">
        <f t="shared" si="651"/>
        <v>0</v>
      </c>
      <c r="CW758" s="151">
        <f t="shared" si="652"/>
        <v>0</v>
      </c>
      <c r="CX758" s="151">
        <f t="shared" si="653"/>
        <v>0</v>
      </c>
      <c r="CY758" s="151">
        <f t="shared" si="654"/>
        <v>0</v>
      </c>
      <c r="CZ758" s="151">
        <f t="shared" si="655"/>
        <v>0</v>
      </c>
      <c r="DA758" s="151">
        <f t="shared" si="656"/>
        <v>0</v>
      </c>
      <c r="DB758" s="151">
        <f t="shared" si="657"/>
        <v>0</v>
      </c>
      <c r="DC758" s="151">
        <f t="shared" si="658"/>
        <v>0</v>
      </c>
      <c r="DD758" s="151">
        <f t="shared" si="659"/>
        <v>0</v>
      </c>
      <c r="DE758" s="151">
        <f t="shared" si="660"/>
        <v>0</v>
      </c>
      <c r="DF758" s="151">
        <f t="shared" si="661"/>
        <v>0</v>
      </c>
      <c r="DG758" s="151">
        <f t="shared" si="662"/>
        <v>0</v>
      </c>
      <c r="DH758" s="151">
        <f t="shared" si="663"/>
        <v>0</v>
      </c>
      <c r="DI758" s="151">
        <f t="shared" si="664"/>
        <v>0</v>
      </c>
      <c r="DJ758" s="151">
        <f t="shared" si="665"/>
        <v>0</v>
      </c>
      <c r="DK758" s="151">
        <f t="shared" si="666"/>
        <v>0</v>
      </c>
      <c r="DL758" s="151">
        <f t="shared" si="667"/>
        <v>0</v>
      </c>
      <c r="DM758" s="151">
        <f t="shared" si="668"/>
        <v>0</v>
      </c>
      <c r="DN758" s="151">
        <f t="shared" si="669"/>
        <v>0</v>
      </c>
      <c r="DO758" s="156">
        <f t="shared" si="670"/>
        <v>0</v>
      </c>
      <c r="DP758" s="173" t="str">
        <f t="shared" si="671"/>
        <v/>
      </c>
      <c r="DQ758" s="157" t="str">
        <f t="shared" si="672"/>
        <v/>
      </c>
      <c r="DR758" s="158" t="str">
        <f>IFERROR(IFERROR(IFERROR(_xlfn.XLOOKUP(DP758,#REF!,#REF!,,,),_xlfn.XLOOKUP(DP758,#REF!,#REF!,,,)),_xlfn.XLOOKUP(DP758,#REF!,#REF!,,,)),"N/A")</f>
        <v>N/A</v>
      </c>
      <c r="DS758" s="159"/>
      <c r="DT758" s="160"/>
      <c r="DU758" s="161"/>
      <c r="DV758" s="162"/>
      <c r="DW758" s="163">
        <f>IFERROR(IFERROR(IFERROR(_xlfn.XLOOKUP(DP758,#REF!,#REF!,,,),_xlfn.XLOOKUP(DP758,#REF!,#REF!,,,)),_xlfn.XLOOKUP(DP758,#REF!,#REF!,,,)),0)</f>
        <v>0</v>
      </c>
      <c r="DX758" s="164"/>
      <c r="DY758" s="165">
        <f t="shared" si="673"/>
        <v>0</v>
      </c>
      <c r="DZ758" s="166"/>
      <c r="EA758" s="167">
        <f t="shared" si="674"/>
        <v>0</v>
      </c>
      <c r="EB758" s="168">
        <f t="shared" si="675"/>
        <v>0</v>
      </c>
      <c r="EC758" s="168">
        <f t="shared" si="676"/>
        <v>0</v>
      </c>
      <c r="ED758" s="169"/>
      <c r="EE758" s="170">
        <f t="shared" si="677"/>
        <v>0</v>
      </c>
      <c r="EF758" s="170" t="str">
        <f>IFERROR(IF(DY758&gt;((_xlfn.XLOOKUP(DQ758,TOPES!B:B,TOPES!C:C,,,)*INDEXACIÓN!CI758)),"SUPERA TOPES DEL HV",0),"HV NO ENCONTRADO")</f>
        <v>HV NO ENCONTRADO</v>
      </c>
      <c r="EG758" s="170">
        <f t="shared" si="678"/>
        <v>0</v>
      </c>
      <c r="EH758" s="170">
        <f>IF(SUMIF($M:$M,#REF!,$DY:$DY)&gt;$EH$8,"CONSULTA DIAN",0)</f>
        <v>0</v>
      </c>
      <c r="EI758" s="171">
        <f t="shared" si="679"/>
        <v>0</v>
      </c>
      <c r="EJ758" s="172"/>
    </row>
    <row r="759" spans="1:140" x14ac:dyDescent="0.25">
      <c r="A759" s="133" t="str">
        <f t="shared" si="629"/>
        <v>19000100750</v>
      </c>
      <c r="B759" s="134"/>
      <c r="C759" s="134"/>
      <c r="D759" s="135">
        <f>_xlfn.XLOOKUP(C759,TOPES!L:L,TOPES!M:M,,,)</f>
        <v>0</v>
      </c>
      <c r="E759" s="136">
        <v>750</v>
      </c>
      <c r="F759" s="134"/>
      <c r="G759" s="134"/>
      <c r="H759" s="134"/>
      <c r="I759" s="134"/>
      <c r="J759" s="134"/>
      <c r="K759" s="134"/>
      <c r="L759" s="134"/>
      <c r="M759" s="137"/>
      <c r="N759" s="134"/>
      <c r="O759" s="137" t="str">
        <f t="shared" si="630"/>
        <v/>
      </c>
      <c r="P759" s="138"/>
      <c r="Q759" s="139"/>
      <c r="R759" s="140">
        <f>IFERROR(IF(VLOOKUP(YEAR($D759),SMMLV!$A$2:$C$44,3,0)*$P759=$Q759,$Q759,IF($P759="",$Q759,VLOOKUP(YEAR($D759),SMMLV!$A$2:$C$44,3,0)*$P759)),0)</f>
        <v>0</v>
      </c>
      <c r="S759" s="141"/>
      <c r="T759" s="142"/>
      <c r="U759" s="143"/>
      <c r="V759" s="144"/>
      <c r="W759" s="145">
        <f>IFERROR(SUM(IF(VLOOKUP(YEAR($D759),SMMLV!$A$2:$C$44,3,0)*S759=T759,T759,IF(S759="",T759,VLOOKUP(YEAR($D759),SMMLV!$A$2:$C$44,3,0)*S759)),IF(VLOOKUP(YEAR($D759),SMMLV!$A$2:$C$44,3,0)*U759=V759,V759,IF(U759="",V759,VLOOKUP(YEAR($D759),SMMLV!$A$2:$C$44,3,0)*U759))),0)</f>
        <v>0</v>
      </c>
      <c r="X759" s="146"/>
      <c r="Y759" s="139"/>
      <c r="Z759" s="140">
        <f>IFERROR(IF(VLOOKUP(YEAR($D759),SMMLV!$A$2:$C$44,3,0)*$X759=$Y759,$Y759,IF($X759="",$Y759,VLOOKUP(YEAR($D759),SMMLV!$A$2:$C$44,3,0)*$X759)),0)</f>
        <v>0</v>
      </c>
      <c r="AA759" s="147"/>
      <c r="AB759" s="142"/>
      <c r="AC759" s="140">
        <f>IFERROR(IF(VLOOKUP(YEAR($D759),SMMLV!$A$2:$C$44,3,0)*$AA759=$AB759,$AB759,IF($AA759="",$AB759,VLOOKUP(YEAR($D759),SMMLV!$A$2:$C$44,3,0)*$AA759)),0)</f>
        <v>0</v>
      </c>
      <c r="AD759" s="147"/>
      <c r="AE759" s="142"/>
      <c r="AF759" s="140">
        <f>IFERROR(IF(VLOOKUP(YEAR($D759),SMMLV!$A$2:$C$44,3,0)*$AD759=$AE759,$AE759,IF($AD759="",$AE759,VLOOKUP(YEAR($D759),SMMLV!$A$2:$C$44,3,0)*$AD759)),0)</f>
        <v>0</v>
      </c>
      <c r="AG759" s="134"/>
      <c r="AH759" s="145">
        <f t="shared" si="631"/>
        <v>0</v>
      </c>
      <c r="AI759" s="138"/>
      <c r="AJ759" s="139"/>
      <c r="AK759" s="140">
        <f>IFERROR(IF(VLOOKUP(YEAR($D759),SMMLV!$A$2:$C$44,3,0)*$AI759=AJ759,AJ759,IF($AI759="",AJ759,VLOOKUP(YEAR($D759),SMMLV!$A$2:$C$44,3,0)*$AI759)),0)</f>
        <v>0</v>
      </c>
      <c r="AL759" s="141"/>
      <c r="AM759" s="142"/>
      <c r="AN759" s="147"/>
      <c r="AO759" s="144"/>
      <c r="AP759" s="145">
        <f>IFERROR(SUM(IF(VLOOKUP(YEAR($D759),SMMLV!$A$2:$C$44,3,0)*AL759=AM759,AM759,IF(AL759="",AM759,VLOOKUP(YEAR($D759),SMMLV!$A$2:$C$44,3,0)*AL759)),IF(VLOOKUP(YEAR($D759),SMMLV!$A$2:$C$44,3,0)*AN759=AO759,AO759,IF(AN759="",AO759,VLOOKUP(YEAR($D759),SMMLV!$A$2:$C$44,3,0)*AN759))),0)</f>
        <v>0</v>
      </c>
      <c r="AQ759" s="148"/>
      <c r="AR759" s="142"/>
      <c r="AS759" s="140">
        <f>IFERROR(IF(VLOOKUP(YEAR($D759),SMMLV!$A$2:$C$44,3,0)*AQ759=AR759,AR759,IF(AQ759="",AR759,VLOOKUP(YEAR($D759),SMMLV!$A$2:$C$44,3,0)*AQ759)),0)</f>
        <v>0</v>
      </c>
      <c r="AT759" s="147"/>
      <c r="AU759" s="142"/>
      <c r="AV759" s="140">
        <f>IFERROR(IF(VLOOKUP(YEAR($D759),SMMLV!$A$2:$C$44,3,0)*AT759=AU759,AU759,IF(AT759="",AU759,VLOOKUP(YEAR($D759),SMMLV!$A$2:$C$44,3,0)*AT759)),0)</f>
        <v>0</v>
      </c>
      <c r="AW759" s="147"/>
      <c r="AX759" s="142"/>
      <c r="AY759" s="140">
        <f>IFERROR(IF(VLOOKUP(YEAR($D759),SMMLV!$A$2:$C$44,3,0)*AW759=AX759,AX759,IF(AW759="",AX759,VLOOKUP(YEAR($D759),SMMLV!$A$2:$C$44,3,0)*AW759)),0)</f>
        <v>0</v>
      </c>
      <c r="AZ759" s="134"/>
      <c r="BA759" s="145">
        <f t="shared" si="632"/>
        <v>0</v>
      </c>
      <c r="BB759" s="138"/>
      <c r="BC759" s="139"/>
      <c r="BD759" s="140">
        <f>IFERROR(IF(VLOOKUP(YEAR($D759),SMMLV!$A$2:$C$44,3,0)*BB759=BC759,BC759,IF(BB759="",BC759,VLOOKUP(YEAR($D759),SMMLV!$A$2:$C$44,3,0)*BB759)),0)</f>
        <v>0</v>
      </c>
      <c r="BE759" s="141"/>
      <c r="BF759" s="142"/>
      <c r="BG759" s="147"/>
      <c r="BH759" s="144"/>
      <c r="BI759" s="145">
        <f>IFERROR(SUM(IF(VLOOKUP(YEAR($D759),SMMLV!$A$2:$C$44,3,0)*BE759=BF759,BF759,IF(BE759="",BF759,VLOOKUP(YEAR($D759),SMMLV!$A$2:$C$44,3,0)*BE759)),IF(VLOOKUP(YEAR($D759),SMMLV!$A$2:$C$44,3,0)*BG759=BH759,BH759,IF(BG759="",BH759,VLOOKUP(YEAR($D759),SMMLV!$A$2:$C$44,3,0)*BG759))),0)</f>
        <v>0</v>
      </c>
      <c r="BJ759" s="149"/>
      <c r="BK759" s="150"/>
      <c r="BL759" s="140">
        <f>IFERROR(IF(VLOOKUP(YEAR($D759),SMMLV!$A$2:$C$44,3,0)*BJ759=BK759,BK759,IF(BJ759="",BK759,VLOOKUP(YEAR($D759),SMMLV!$A$2:$C$44,3,0)*BJ759)),0)</f>
        <v>0</v>
      </c>
      <c r="BM759" s="147"/>
      <c r="BN759" s="142"/>
      <c r="BO759" s="140">
        <f>IFERROR(IF(VLOOKUP(YEAR($D759),SMMLV!$A$2:$C$44,3,0)*BM759=BN759,BN759,IF(BM759="",BN759,VLOOKUP(YEAR($D759),SMMLV!$A$2:$C$44,3,0)*BM759)),0)</f>
        <v>0</v>
      </c>
      <c r="BP759" s="147"/>
      <c r="BQ759" s="142"/>
      <c r="BR759" s="140">
        <f>IFERROR(IF(VLOOKUP(YEAR($D759),SMMLV!$A$2:$C$44,3,0)*BP759=BQ759,BQ759,IF(BP759="",BQ759,VLOOKUP(YEAR($D759),SMMLV!$A$2:$C$44,3,0)*BP759)),0)</f>
        <v>0</v>
      </c>
      <c r="BS759" s="134"/>
      <c r="BT759" s="145">
        <f t="shared" si="633"/>
        <v>0</v>
      </c>
      <c r="BU759" s="151">
        <f t="shared" si="634"/>
        <v>0</v>
      </c>
      <c r="BV759" s="151">
        <f t="shared" si="635"/>
        <v>0</v>
      </c>
      <c r="BW759" s="151">
        <f t="shared" si="636"/>
        <v>0</v>
      </c>
      <c r="BX759" s="151">
        <f t="shared" si="637"/>
        <v>0</v>
      </c>
      <c r="BY759" s="151">
        <f t="shared" si="638"/>
        <v>0</v>
      </c>
      <c r="BZ759" s="151">
        <f t="shared" si="626"/>
        <v>0</v>
      </c>
      <c r="CA759" s="134"/>
      <c r="CB759" s="134"/>
      <c r="CC759" s="134"/>
      <c r="CD759" s="152">
        <f t="shared" si="627"/>
        <v>0</v>
      </c>
      <c r="CE759" s="153">
        <f>IFERROR(INDEX(IPC!$A$11:$Y$22,MATCH(PROPER(TEXT(CD759,"mmmm")),IPC!$A$11:$A$22,0),MATCH(YEAR(CD759),IPC!$A$10:$Y$10,0)),0)</f>
        <v>0</v>
      </c>
      <c r="CF759" s="154">
        <v>68473</v>
      </c>
      <c r="CG759" s="153">
        <f>IFERROR(INDEX(IPC!$A$11:$Y$22,MATCH(PROPER(TEXT(CF759,"mmmm")),IPC!$A$11:$A$22,0),MATCH(YEAR(CF759),IPC!$A$10:$Y$10,0)),0)</f>
        <v>0</v>
      </c>
      <c r="CH759" s="155">
        <f t="shared" si="628"/>
        <v>0</v>
      </c>
      <c r="CI759" s="145">
        <v>1751654</v>
      </c>
      <c r="CJ759" s="151">
        <f t="shared" si="639"/>
        <v>0</v>
      </c>
      <c r="CK759" s="151">
        <f t="shared" si="640"/>
        <v>0</v>
      </c>
      <c r="CL759" s="151">
        <f t="shared" si="641"/>
        <v>0</v>
      </c>
      <c r="CM759" s="151">
        <f t="shared" si="642"/>
        <v>0</v>
      </c>
      <c r="CN759" s="151">
        <f t="shared" si="643"/>
        <v>0</v>
      </c>
      <c r="CO759" s="151">
        <f t="shared" si="644"/>
        <v>0</v>
      </c>
      <c r="CP759" s="151">
        <f t="shared" si="645"/>
        <v>0</v>
      </c>
      <c r="CQ759" s="151">
        <f t="shared" si="646"/>
        <v>0</v>
      </c>
      <c r="CR759" s="151">
        <f t="shared" si="647"/>
        <v>0</v>
      </c>
      <c r="CS759" s="151">
        <f t="shared" si="648"/>
        <v>0</v>
      </c>
      <c r="CT759" s="151">
        <f t="shared" si="649"/>
        <v>0</v>
      </c>
      <c r="CU759" s="151">
        <f t="shared" si="650"/>
        <v>0</v>
      </c>
      <c r="CV759" s="151">
        <f t="shared" si="651"/>
        <v>0</v>
      </c>
      <c r="CW759" s="151">
        <f t="shared" si="652"/>
        <v>0</v>
      </c>
      <c r="CX759" s="151">
        <f t="shared" si="653"/>
        <v>0</v>
      </c>
      <c r="CY759" s="151">
        <f t="shared" si="654"/>
        <v>0</v>
      </c>
      <c r="CZ759" s="151">
        <f t="shared" si="655"/>
        <v>0</v>
      </c>
      <c r="DA759" s="151">
        <f t="shared" si="656"/>
        <v>0</v>
      </c>
      <c r="DB759" s="151">
        <f t="shared" si="657"/>
        <v>0</v>
      </c>
      <c r="DC759" s="151">
        <f t="shared" si="658"/>
        <v>0</v>
      </c>
      <c r="DD759" s="151">
        <f t="shared" si="659"/>
        <v>0</v>
      </c>
      <c r="DE759" s="151">
        <f t="shared" si="660"/>
        <v>0</v>
      </c>
      <c r="DF759" s="151">
        <f t="shared" si="661"/>
        <v>0</v>
      </c>
      <c r="DG759" s="151">
        <f t="shared" si="662"/>
        <v>0</v>
      </c>
      <c r="DH759" s="151">
        <f t="shared" si="663"/>
        <v>0</v>
      </c>
      <c r="DI759" s="151">
        <f t="shared" si="664"/>
        <v>0</v>
      </c>
      <c r="DJ759" s="151">
        <f t="shared" si="665"/>
        <v>0</v>
      </c>
      <c r="DK759" s="151">
        <f t="shared" si="666"/>
        <v>0</v>
      </c>
      <c r="DL759" s="151">
        <f t="shared" si="667"/>
        <v>0</v>
      </c>
      <c r="DM759" s="151">
        <f t="shared" si="668"/>
        <v>0</v>
      </c>
      <c r="DN759" s="151">
        <f t="shared" si="669"/>
        <v>0</v>
      </c>
      <c r="DO759" s="156">
        <f t="shared" si="670"/>
        <v>0</v>
      </c>
      <c r="DP759" s="173" t="str">
        <f t="shared" si="671"/>
        <v/>
      </c>
      <c r="DQ759" s="157" t="str">
        <f t="shared" si="672"/>
        <v/>
      </c>
      <c r="DR759" s="158" t="str">
        <f>IFERROR(IFERROR(IFERROR(_xlfn.XLOOKUP(DP759,#REF!,#REF!,,,),_xlfn.XLOOKUP(DP759,#REF!,#REF!,,,)),_xlfn.XLOOKUP(DP759,#REF!,#REF!,,,)),"N/A")</f>
        <v>N/A</v>
      </c>
      <c r="DS759" s="159"/>
      <c r="DT759" s="160"/>
      <c r="DU759" s="161"/>
      <c r="DV759" s="162"/>
      <c r="DW759" s="163">
        <f>IFERROR(IFERROR(IFERROR(_xlfn.XLOOKUP(DP759,#REF!,#REF!,,,),_xlfn.XLOOKUP(DP759,#REF!,#REF!,,,)),_xlfn.XLOOKUP(DP759,#REF!,#REF!,,,)),0)</f>
        <v>0</v>
      </c>
      <c r="DX759" s="164"/>
      <c r="DY759" s="165">
        <f t="shared" si="673"/>
        <v>0</v>
      </c>
      <c r="DZ759" s="166"/>
      <c r="EA759" s="167">
        <f t="shared" si="674"/>
        <v>0</v>
      </c>
      <c r="EB759" s="168">
        <f t="shared" si="675"/>
        <v>0</v>
      </c>
      <c r="EC759" s="168">
        <f t="shared" si="676"/>
        <v>0</v>
      </c>
      <c r="ED759" s="169"/>
      <c r="EE759" s="170">
        <f t="shared" si="677"/>
        <v>0</v>
      </c>
      <c r="EF759" s="170" t="str">
        <f>IFERROR(IF(DY759&gt;((_xlfn.XLOOKUP(DQ759,TOPES!B:B,TOPES!C:C,,,)*INDEXACIÓN!CI759)),"SUPERA TOPES DEL HV",0),"HV NO ENCONTRADO")</f>
        <v>HV NO ENCONTRADO</v>
      </c>
      <c r="EG759" s="170">
        <f t="shared" si="678"/>
        <v>0</v>
      </c>
      <c r="EH759" s="170">
        <f>IF(SUMIF($M:$M,#REF!,$DY:$DY)&gt;$EH$8,"CONSULTA DIAN",0)</f>
        <v>0</v>
      </c>
      <c r="EI759" s="171">
        <f t="shared" si="679"/>
        <v>0</v>
      </c>
      <c r="EJ759" s="172"/>
    </row>
    <row r="760" spans="1:140" x14ac:dyDescent="0.25">
      <c r="A760" s="133" t="str">
        <f t="shared" si="629"/>
        <v>19000100751</v>
      </c>
      <c r="B760" s="134"/>
      <c r="C760" s="134"/>
      <c r="D760" s="135">
        <f>_xlfn.XLOOKUP(C760,TOPES!L:L,TOPES!M:M,,,)</f>
        <v>0</v>
      </c>
      <c r="E760" s="136">
        <v>751</v>
      </c>
      <c r="F760" s="134"/>
      <c r="G760" s="134"/>
      <c r="H760" s="134"/>
      <c r="I760" s="134"/>
      <c r="J760" s="134"/>
      <c r="K760" s="134"/>
      <c r="L760" s="134"/>
      <c r="M760" s="137"/>
      <c r="N760" s="134"/>
      <c r="O760" s="137" t="str">
        <f t="shared" si="630"/>
        <v/>
      </c>
      <c r="P760" s="138"/>
      <c r="Q760" s="139"/>
      <c r="R760" s="140">
        <f>IFERROR(IF(VLOOKUP(YEAR($D760),SMMLV!$A$2:$C$44,3,0)*$P760=$Q760,$Q760,IF($P760="",$Q760,VLOOKUP(YEAR($D760),SMMLV!$A$2:$C$44,3,0)*$P760)),0)</f>
        <v>0</v>
      </c>
      <c r="S760" s="141"/>
      <c r="T760" s="142"/>
      <c r="U760" s="143"/>
      <c r="V760" s="144"/>
      <c r="W760" s="145">
        <f>IFERROR(SUM(IF(VLOOKUP(YEAR($D760),SMMLV!$A$2:$C$44,3,0)*S760=T760,T760,IF(S760="",T760,VLOOKUP(YEAR($D760),SMMLV!$A$2:$C$44,3,0)*S760)),IF(VLOOKUP(YEAR($D760),SMMLV!$A$2:$C$44,3,0)*U760=V760,V760,IF(U760="",V760,VLOOKUP(YEAR($D760),SMMLV!$A$2:$C$44,3,0)*U760))),0)</f>
        <v>0</v>
      </c>
      <c r="X760" s="146"/>
      <c r="Y760" s="139"/>
      <c r="Z760" s="140">
        <f>IFERROR(IF(VLOOKUP(YEAR($D760),SMMLV!$A$2:$C$44,3,0)*$X760=$Y760,$Y760,IF($X760="",$Y760,VLOOKUP(YEAR($D760),SMMLV!$A$2:$C$44,3,0)*$X760)),0)</f>
        <v>0</v>
      </c>
      <c r="AA760" s="147"/>
      <c r="AB760" s="142"/>
      <c r="AC760" s="140">
        <f>IFERROR(IF(VLOOKUP(YEAR($D760),SMMLV!$A$2:$C$44,3,0)*$AA760=$AB760,$AB760,IF($AA760="",$AB760,VLOOKUP(YEAR($D760),SMMLV!$A$2:$C$44,3,0)*$AA760)),0)</f>
        <v>0</v>
      </c>
      <c r="AD760" s="147"/>
      <c r="AE760" s="142"/>
      <c r="AF760" s="140">
        <f>IFERROR(IF(VLOOKUP(YEAR($D760),SMMLV!$A$2:$C$44,3,0)*$AD760=$AE760,$AE760,IF($AD760="",$AE760,VLOOKUP(YEAR($D760),SMMLV!$A$2:$C$44,3,0)*$AD760)),0)</f>
        <v>0</v>
      </c>
      <c r="AG760" s="134"/>
      <c r="AH760" s="145">
        <f t="shared" si="631"/>
        <v>0</v>
      </c>
      <c r="AI760" s="138"/>
      <c r="AJ760" s="139"/>
      <c r="AK760" s="140">
        <f>IFERROR(IF(VLOOKUP(YEAR($D760),SMMLV!$A$2:$C$44,3,0)*$AI760=AJ760,AJ760,IF($AI760="",AJ760,VLOOKUP(YEAR($D760),SMMLV!$A$2:$C$44,3,0)*$AI760)),0)</f>
        <v>0</v>
      </c>
      <c r="AL760" s="141"/>
      <c r="AM760" s="142"/>
      <c r="AN760" s="147"/>
      <c r="AO760" s="144"/>
      <c r="AP760" s="145">
        <f>IFERROR(SUM(IF(VLOOKUP(YEAR($D760),SMMLV!$A$2:$C$44,3,0)*AL760=AM760,AM760,IF(AL760="",AM760,VLOOKUP(YEAR($D760),SMMLV!$A$2:$C$44,3,0)*AL760)),IF(VLOOKUP(YEAR($D760),SMMLV!$A$2:$C$44,3,0)*AN760=AO760,AO760,IF(AN760="",AO760,VLOOKUP(YEAR($D760),SMMLV!$A$2:$C$44,3,0)*AN760))),0)</f>
        <v>0</v>
      </c>
      <c r="AQ760" s="148"/>
      <c r="AR760" s="142"/>
      <c r="AS760" s="140">
        <f>IFERROR(IF(VLOOKUP(YEAR($D760),SMMLV!$A$2:$C$44,3,0)*AQ760=AR760,AR760,IF(AQ760="",AR760,VLOOKUP(YEAR($D760),SMMLV!$A$2:$C$44,3,0)*AQ760)),0)</f>
        <v>0</v>
      </c>
      <c r="AT760" s="147"/>
      <c r="AU760" s="142"/>
      <c r="AV760" s="140">
        <f>IFERROR(IF(VLOOKUP(YEAR($D760),SMMLV!$A$2:$C$44,3,0)*AT760=AU760,AU760,IF(AT760="",AU760,VLOOKUP(YEAR($D760),SMMLV!$A$2:$C$44,3,0)*AT760)),0)</f>
        <v>0</v>
      </c>
      <c r="AW760" s="147"/>
      <c r="AX760" s="142"/>
      <c r="AY760" s="140">
        <f>IFERROR(IF(VLOOKUP(YEAR($D760),SMMLV!$A$2:$C$44,3,0)*AW760=AX760,AX760,IF(AW760="",AX760,VLOOKUP(YEAR($D760),SMMLV!$A$2:$C$44,3,0)*AW760)),0)</f>
        <v>0</v>
      </c>
      <c r="AZ760" s="134"/>
      <c r="BA760" s="145">
        <f t="shared" si="632"/>
        <v>0</v>
      </c>
      <c r="BB760" s="138"/>
      <c r="BC760" s="139"/>
      <c r="BD760" s="140">
        <f>IFERROR(IF(VLOOKUP(YEAR($D760),SMMLV!$A$2:$C$44,3,0)*BB760=BC760,BC760,IF(BB760="",BC760,VLOOKUP(YEAR($D760),SMMLV!$A$2:$C$44,3,0)*BB760)),0)</f>
        <v>0</v>
      </c>
      <c r="BE760" s="141"/>
      <c r="BF760" s="142"/>
      <c r="BG760" s="147"/>
      <c r="BH760" s="144"/>
      <c r="BI760" s="145">
        <f>IFERROR(SUM(IF(VLOOKUP(YEAR($D760),SMMLV!$A$2:$C$44,3,0)*BE760=BF760,BF760,IF(BE760="",BF760,VLOOKUP(YEAR($D760),SMMLV!$A$2:$C$44,3,0)*BE760)),IF(VLOOKUP(YEAR($D760),SMMLV!$A$2:$C$44,3,0)*BG760=BH760,BH760,IF(BG760="",BH760,VLOOKUP(YEAR($D760),SMMLV!$A$2:$C$44,3,0)*BG760))),0)</f>
        <v>0</v>
      </c>
      <c r="BJ760" s="149"/>
      <c r="BK760" s="150"/>
      <c r="BL760" s="140">
        <f>IFERROR(IF(VLOOKUP(YEAR($D760),SMMLV!$A$2:$C$44,3,0)*BJ760=BK760,BK760,IF(BJ760="",BK760,VLOOKUP(YEAR($D760),SMMLV!$A$2:$C$44,3,0)*BJ760)),0)</f>
        <v>0</v>
      </c>
      <c r="BM760" s="147"/>
      <c r="BN760" s="142"/>
      <c r="BO760" s="140">
        <f>IFERROR(IF(VLOOKUP(YEAR($D760),SMMLV!$A$2:$C$44,3,0)*BM760=BN760,BN760,IF(BM760="",BN760,VLOOKUP(YEAR($D760),SMMLV!$A$2:$C$44,3,0)*BM760)),0)</f>
        <v>0</v>
      </c>
      <c r="BP760" s="147"/>
      <c r="BQ760" s="142"/>
      <c r="BR760" s="140">
        <f>IFERROR(IF(VLOOKUP(YEAR($D760),SMMLV!$A$2:$C$44,3,0)*BP760=BQ760,BQ760,IF(BP760="",BQ760,VLOOKUP(YEAR($D760),SMMLV!$A$2:$C$44,3,0)*BP760)),0)</f>
        <v>0</v>
      </c>
      <c r="BS760" s="134"/>
      <c r="BT760" s="145">
        <f t="shared" si="633"/>
        <v>0</v>
      </c>
      <c r="BU760" s="151">
        <f t="shared" si="634"/>
        <v>0</v>
      </c>
      <c r="BV760" s="151">
        <f t="shared" si="635"/>
        <v>0</v>
      </c>
      <c r="BW760" s="151">
        <f t="shared" si="636"/>
        <v>0</v>
      </c>
      <c r="BX760" s="151">
        <f t="shared" si="637"/>
        <v>0</v>
      </c>
      <c r="BY760" s="151">
        <f t="shared" si="638"/>
        <v>0</v>
      </c>
      <c r="BZ760" s="151">
        <f t="shared" si="626"/>
        <v>0</v>
      </c>
      <c r="CA760" s="134"/>
      <c r="CB760" s="134"/>
      <c r="CC760" s="134"/>
      <c r="CD760" s="152">
        <f t="shared" si="627"/>
        <v>0</v>
      </c>
      <c r="CE760" s="153">
        <f>IFERROR(INDEX(IPC!$A$11:$Y$22,MATCH(PROPER(TEXT(CD760,"mmmm")),IPC!$A$11:$A$22,0),MATCH(YEAR(CD760),IPC!$A$10:$Y$10,0)),0)</f>
        <v>0</v>
      </c>
      <c r="CF760" s="154">
        <v>68503</v>
      </c>
      <c r="CG760" s="153">
        <f>IFERROR(INDEX(IPC!$A$11:$Y$22,MATCH(PROPER(TEXT(CF760,"mmmm")),IPC!$A$11:$A$22,0),MATCH(YEAR(CF760),IPC!$A$10:$Y$10,0)),0)</f>
        <v>0</v>
      </c>
      <c r="CH760" s="155">
        <f t="shared" si="628"/>
        <v>0</v>
      </c>
      <c r="CI760" s="145">
        <v>1751655</v>
      </c>
      <c r="CJ760" s="151">
        <f t="shared" si="639"/>
        <v>0</v>
      </c>
      <c r="CK760" s="151">
        <f t="shared" si="640"/>
        <v>0</v>
      </c>
      <c r="CL760" s="151">
        <f t="shared" si="641"/>
        <v>0</v>
      </c>
      <c r="CM760" s="151">
        <f t="shared" si="642"/>
        <v>0</v>
      </c>
      <c r="CN760" s="151">
        <f t="shared" si="643"/>
        <v>0</v>
      </c>
      <c r="CO760" s="151">
        <f t="shared" si="644"/>
        <v>0</v>
      </c>
      <c r="CP760" s="151">
        <f t="shared" si="645"/>
        <v>0</v>
      </c>
      <c r="CQ760" s="151">
        <f t="shared" si="646"/>
        <v>0</v>
      </c>
      <c r="CR760" s="151">
        <f t="shared" si="647"/>
        <v>0</v>
      </c>
      <c r="CS760" s="151">
        <f t="shared" si="648"/>
        <v>0</v>
      </c>
      <c r="CT760" s="151">
        <f t="shared" si="649"/>
        <v>0</v>
      </c>
      <c r="CU760" s="151">
        <f t="shared" si="650"/>
        <v>0</v>
      </c>
      <c r="CV760" s="151">
        <f t="shared" si="651"/>
        <v>0</v>
      </c>
      <c r="CW760" s="151">
        <f t="shared" si="652"/>
        <v>0</v>
      </c>
      <c r="CX760" s="151">
        <f t="shared" si="653"/>
        <v>0</v>
      </c>
      <c r="CY760" s="151">
        <f t="shared" si="654"/>
        <v>0</v>
      </c>
      <c r="CZ760" s="151">
        <f t="shared" si="655"/>
        <v>0</v>
      </c>
      <c r="DA760" s="151">
        <f t="shared" si="656"/>
        <v>0</v>
      </c>
      <c r="DB760" s="151">
        <f t="shared" si="657"/>
        <v>0</v>
      </c>
      <c r="DC760" s="151">
        <f t="shared" si="658"/>
        <v>0</v>
      </c>
      <c r="DD760" s="151">
        <f t="shared" si="659"/>
        <v>0</v>
      </c>
      <c r="DE760" s="151">
        <f t="shared" si="660"/>
        <v>0</v>
      </c>
      <c r="DF760" s="151">
        <f t="shared" si="661"/>
        <v>0</v>
      </c>
      <c r="DG760" s="151">
        <f t="shared" si="662"/>
        <v>0</v>
      </c>
      <c r="DH760" s="151">
        <f t="shared" si="663"/>
        <v>0</v>
      </c>
      <c r="DI760" s="151">
        <f t="shared" si="664"/>
        <v>0</v>
      </c>
      <c r="DJ760" s="151">
        <f t="shared" si="665"/>
        <v>0</v>
      </c>
      <c r="DK760" s="151">
        <f t="shared" si="666"/>
        <v>0</v>
      </c>
      <c r="DL760" s="151">
        <f t="shared" si="667"/>
        <v>0</v>
      </c>
      <c r="DM760" s="151">
        <f t="shared" si="668"/>
        <v>0</v>
      </c>
      <c r="DN760" s="151">
        <f t="shared" si="669"/>
        <v>0</v>
      </c>
      <c r="DO760" s="156">
        <f t="shared" si="670"/>
        <v>0</v>
      </c>
      <c r="DP760" s="173" t="str">
        <f t="shared" si="671"/>
        <v/>
      </c>
      <c r="DQ760" s="157" t="str">
        <f t="shared" si="672"/>
        <v/>
      </c>
      <c r="DR760" s="158" t="str">
        <f>IFERROR(IFERROR(IFERROR(_xlfn.XLOOKUP(DP760,#REF!,#REF!,,,),_xlfn.XLOOKUP(DP760,#REF!,#REF!,,,)),_xlfn.XLOOKUP(DP760,#REF!,#REF!,,,)),"N/A")</f>
        <v>N/A</v>
      </c>
      <c r="DS760" s="159"/>
      <c r="DT760" s="160"/>
      <c r="DU760" s="161"/>
      <c r="DV760" s="162"/>
      <c r="DW760" s="163">
        <f>IFERROR(IFERROR(IFERROR(_xlfn.XLOOKUP(DP760,#REF!,#REF!,,,),_xlfn.XLOOKUP(DP760,#REF!,#REF!,,,)),_xlfn.XLOOKUP(DP760,#REF!,#REF!,,,)),0)</f>
        <v>0</v>
      </c>
      <c r="DX760" s="164"/>
      <c r="DY760" s="165">
        <f t="shared" si="673"/>
        <v>0</v>
      </c>
      <c r="DZ760" s="166"/>
      <c r="EA760" s="167">
        <f t="shared" si="674"/>
        <v>0</v>
      </c>
      <c r="EB760" s="168">
        <f t="shared" si="675"/>
        <v>0</v>
      </c>
      <c r="EC760" s="168">
        <f t="shared" si="676"/>
        <v>0</v>
      </c>
      <c r="ED760" s="169"/>
      <c r="EE760" s="170">
        <f t="shared" si="677"/>
        <v>0</v>
      </c>
      <c r="EF760" s="170" t="str">
        <f>IFERROR(IF(DY760&gt;((_xlfn.XLOOKUP(DQ760,TOPES!B:B,TOPES!C:C,,,)*INDEXACIÓN!CI760)),"SUPERA TOPES DEL HV",0),"HV NO ENCONTRADO")</f>
        <v>HV NO ENCONTRADO</v>
      </c>
      <c r="EG760" s="170">
        <f t="shared" si="678"/>
        <v>0</v>
      </c>
      <c r="EH760" s="170">
        <f>IF(SUMIF($M:$M,#REF!,$DY:$DY)&gt;$EH$8,"CONSULTA DIAN",0)</f>
        <v>0</v>
      </c>
      <c r="EI760" s="171">
        <f t="shared" si="679"/>
        <v>0</v>
      </c>
      <c r="EJ760" s="172"/>
    </row>
    <row r="761" spans="1:140" x14ac:dyDescent="0.25">
      <c r="A761" s="133" t="str">
        <f t="shared" si="629"/>
        <v>19000100752</v>
      </c>
      <c r="B761" s="134"/>
      <c r="C761" s="134"/>
      <c r="D761" s="135">
        <f>_xlfn.XLOOKUP(C761,TOPES!L:L,TOPES!M:M,,,)</f>
        <v>0</v>
      </c>
      <c r="E761" s="136">
        <v>752</v>
      </c>
      <c r="F761" s="134"/>
      <c r="G761" s="134"/>
      <c r="H761" s="134"/>
      <c r="I761" s="134"/>
      <c r="J761" s="134"/>
      <c r="K761" s="134"/>
      <c r="L761" s="134"/>
      <c r="M761" s="137"/>
      <c r="N761" s="134"/>
      <c r="O761" s="137" t="str">
        <f t="shared" si="630"/>
        <v/>
      </c>
      <c r="P761" s="138"/>
      <c r="Q761" s="139"/>
      <c r="R761" s="140">
        <f>IFERROR(IF(VLOOKUP(YEAR($D761),SMMLV!$A$2:$C$44,3,0)*$P761=$Q761,$Q761,IF($P761="",$Q761,VLOOKUP(YEAR($D761),SMMLV!$A$2:$C$44,3,0)*$P761)),0)</f>
        <v>0</v>
      </c>
      <c r="S761" s="141"/>
      <c r="T761" s="142"/>
      <c r="U761" s="143"/>
      <c r="V761" s="144"/>
      <c r="W761" s="145">
        <f>IFERROR(SUM(IF(VLOOKUP(YEAR($D761),SMMLV!$A$2:$C$44,3,0)*S761=T761,T761,IF(S761="",T761,VLOOKUP(YEAR($D761),SMMLV!$A$2:$C$44,3,0)*S761)),IF(VLOOKUP(YEAR($D761),SMMLV!$A$2:$C$44,3,0)*U761=V761,V761,IF(U761="",V761,VLOOKUP(YEAR($D761),SMMLV!$A$2:$C$44,3,0)*U761))),0)</f>
        <v>0</v>
      </c>
      <c r="X761" s="146"/>
      <c r="Y761" s="139"/>
      <c r="Z761" s="140">
        <f>IFERROR(IF(VLOOKUP(YEAR($D761),SMMLV!$A$2:$C$44,3,0)*$X761=$Y761,$Y761,IF($X761="",$Y761,VLOOKUP(YEAR($D761),SMMLV!$A$2:$C$44,3,0)*$X761)),0)</f>
        <v>0</v>
      </c>
      <c r="AA761" s="147"/>
      <c r="AB761" s="142"/>
      <c r="AC761" s="140">
        <f>IFERROR(IF(VLOOKUP(YEAR($D761),SMMLV!$A$2:$C$44,3,0)*$AA761=$AB761,$AB761,IF($AA761="",$AB761,VLOOKUP(YEAR($D761),SMMLV!$A$2:$C$44,3,0)*$AA761)),0)</f>
        <v>0</v>
      </c>
      <c r="AD761" s="147"/>
      <c r="AE761" s="142"/>
      <c r="AF761" s="140">
        <f>IFERROR(IF(VLOOKUP(YEAR($D761),SMMLV!$A$2:$C$44,3,0)*$AD761=$AE761,$AE761,IF($AD761="",$AE761,VLOOKUP(YEAR($D761),SMMLV!$A$2:$C$44,3,0)*$AD761)),0)</f>
        <v>0</v>
      </c>
      <c r="AG761" s="134"/>
      <c r="AH761" s="145">
        <f t="shared" si="631"/>
        <v>0</v>
      </c>
      <c r="AI761" s="138"/>
      <c r="AJ761" s="139"/>
      <c r="AK761" s="140">
        <f>IFERROR(IF(VLOOKUP(YEAR($D761),SMMLV!$A$2:$C$44,3,0)*$AI761=AJ761,AJ761,IF($AI761="",AJ761,VLOOKUP(YEAR($D761),SMMLV!$A$2:$C$44,3,0)*$AI761)),0)</f>
        <v>0</v>
      </c>
      <c r="AL761" s="141"/>
      <c r="AM761" s="142"/>
      <c r="AN761" s="147"/>
      <c r="AO761" s="144"/>
      <c r="AP761" s="145">
        <f>IFERROR(SUM(IF(VLOOKUP(YEAR($D761),SMMLV!$A$2:$C$44,3,0)*AL761=AM761,AM761,IF(AL761="",AM761,VLOOKUP(YEAR($D761),SMMLV!$A$2:$C$44,3,0)*AL761)),IF(VLOOKUP(YEAR($D761),SMMLV!$A$2:$C$44,3,0)*AN761=AO761,AO761,IF(AN761="",AO761,VLOOKUP(YEAR($D761),SMMLV!$A$2:$C$44,3,0)*AN761))),0)</f>
        <v>0</v>
      </c>
      <c r="AQ761" s="148"/>
      <c r="AR761" s="142"/>
      <c r="AS761" s="140">
        <f>IFERROR(IF(VLOOKUP(YEAR($D761),SMMLV!$A$2:$C$44,3,0)*AQ761=AR761,AR761,IF(AQ761="",AR761,VLOOKUP(YEAR($D761),SMMLV!$A$2:$C$44,3,0)*AQ761)),0)</f>
        <v>0</v>
      </c>
      <c r="AT761" s="147"/>
      <c r="AU761" s="142"/>
      <c r="AV761" s="140">
        <f>IFERROR(IF(VLOOKUP(YEAR($D761),SMMLV!$A$2:$C$44,3,0)*AT761=AU761,AU761,IF(AT761="",AU761,VLOOKUP(YEAR($D761),SMMLV!$A$2:$C$44,3,0)*AT761)),0)</f>
        <v>0</v>
      </c>
      <c r="AW761" s="147"/>
      <c r="AX761" s="142"/>
      <c r="AY761" s="140">
        <f>IFERROR(IF(VLOOKUP(YEAR($D761),SMMLV!$A$2:$C$44,3,0)*AW761=AX761,AX761,IF(AW761="",AX761,VLOOKUP(YEAR($D761),SMMLV!$A$2:$C$44,3,0)*AW761)),0)</f>
        <v>0</v>
      </c>
      <c r="AZ761" s="134"/>
      <c r="BA761" s="145">
        <f t="shared" si="632"/>
        <v>0</v>
      </c>
      <c r="BB761" s="138"/>
      <c r="BC761" s="139"/>
      <c r="BD761" s="140">
        <f>IFERROR(IF(VLOOKUP(YEAR($D761),SMMLV!$A$2:$C$44,3,0)*BB761=BC761,BC761,IF(BB761="",BC761,VLOOKUP(YEAR($D761),SMMLV!$A$2:$C$44,3,0)*BB761)),0)</f>
        <v>0</v>
      </c>
      <c r="BE761" s="141"/>
      <c r="BF761" s="142"/>
      <c r="BG761" s="147"/>
      <c r="BH761" s="144"/>
      <c r="BI761" s="145">
        <f>IFERROR(SUM(IF(VLOOKUP(YEAR($D761),SMMLV!$A$2:$C$44,3,0)*BE761=BF761,BF761,IF(BE761="",BF761,VLOOKUP(YEAR($D761),SMMLV!$A$2:$C$44,3,0)*BE761)),IF(VLOOKUP(YEAR($D761),SMMLV!$A$2:$C$44,3,0)*BG761=BH761,BH761,IF(BG761="",BH761,VLOOKUP(YEAR($D761),SMMLV!$A$2:$C$44,3,0)*BG761))),0)</f>
        <v>0</v>
      </c>
      <c r="BJ761" s="149"/>
      <c r="BK761" s="150"/>
      <c r="BL761" s="140">
        <f>IFERROR(IF(VLOOKUP(YEAR($D761),SMMLV!$A$2:$C$44,3,0)*BJ761=BK761,BK761,IF(BJ761="",BK761,VLOOKUP(YEAR($D761),SMMLV!$A$2:$C$44,3,0)*BJ761)),0)</f>
        <v>0</v>
      </c>
      <c r="BM761" s="147"/>
      <c r="BN761" s="142"/>
      <c r="BO761" s="140">
        <f>IFERROR(IF(VLOOKUP(YEAR($D761),SMMLV!$A$2:$C$44,3,0)*BM761=BN761,BN761,IF(BM761="",BN761,VLOOKUP(YEAR($D761),SMMLV!$A$2:$C$44,3,0)*BM761)),0)</f>
        <v>0</v>
      </c>
      <c r="BP761" s="147"/>
      <c r="BQ761" s="142"/>
      <c r="BR761" s="140">
        <f>IFERROR(IF(VLOOKUP(YEAR($D761),SMMLV!$A$2:$C$44,3,0)*BP761=BQ761,BQ761,IF(BP761="",BQ761,VLOOKUP(YEAR($D761),SMMLV!$A$2:$C$44,3,0)*BP761)),0)</f>
        <v>0</v>
      </c>
      <c r="BS761" s="134"/>
      <c r="BT761" s="145">
        <f t="shared" si="633"/>
        <v>0</v>
      </c>
      <c r="BU761" s="151">
        <f t="shared" si="634"/>
        <v>0</v>
      </c>
      <c r="BV761" s="151">
        <f t="shared" si="635"/>
        <v>0</v>
      </c>
      <c r="BW761" s="151">
        <f t="shared" si="636"/>
        <v>0</v>
      </c>
      <c r="BX761" s="151">
        <f t="shared" si="637"/>
        <v>0</v>
      </c>
      <c r="BY761" s="151">
        <f t="shared" si="638"/>
        <v>0</v>
      </c>
      <c r="BZ761" s="151">
        <f t="shared" si="626"/>
        <v>0</v>
      </c>
      <c r="CA761" s="134"/>
      <c r="CB761" s="134"/>
      <c r="CC761" s="134"/>
      <c r="CD761" s="152">
        <f t="shared" si="627"/>
        <v>0</v>
      </c>
      <c r="CE761" s="153">
        <f>IFERROR(INDEX(IPC!$A$11:$Y$22,MATCH(PROPER(TEXT(CD761,"mmmm")),IPC!$A$11:$A$22,0),MATCH(YEAR(CD761),IPC!$A$10:$Y$10,0)),0)</f>
        <v>0</v>
      </c>
      <c r="CF761" s="154">
        <v>68534</v>
      </c>
      <c r="CG761" s="153">
        <f>IFERROR(INDEX(IPC!$A$11:$Y$22,MATCH(PROPER(TEXT(CF761,"mmmm")),IPC!$A$11:$A$22,0),MATCH(YEAR(CF761),IPC!$A$10:$Y$10,0)),0)</f>
        <v>0</v>
      </c>
      <c r="CH761" s="155">
        <f t="shared" si="628"/>
        <v>0</v>
      </c>
      <c r="CI761" s="145">
        <v>1751656</v>
      </c>
      <c r="CJ761" s="151">
        <f t="shared" si="639"/>
        <v>0</v>
      </c>
      <c r="CK761" s="151">
        <f t="shared" si="640"/>
        <v>0</v>
      </c>
      <c r="CL761" s="151">
        <f t="shared" si="641"/>
        <v>0</v>
      </c>
      <c r="CM761" s="151">
        <f t="shared" si="642"/>
        <v>0</v>
      </c>
      <c r="CN761" s="151">
        <f t="shared" si="643"/>
        <v>0</v>
      </c>
      <c r="CO761" s="151">
        <f t="shared" si="644"/>
        <v>0</v>
      </c>
      <c r="CP761" s="151">
        <f t="shared" si="645"/>
        <v>0</v>
      </c>
      <c r="CQ761" s="151">
        <f t="shared" si="646"/>
        <v>0</v>
      </c>
      <c r="CR761" s="151">
        <f t="shared" si="647"/>
        <v>0</v>
      </c>
      <c r="CS761" s="151">
        <f t="shared" si="648"/>
        <v>0</v>
      </c>
      <c r="CT761" s="151">
        <f t="shared" si="649"/>
        <v>0</v>
      </c>
      <c r="CU761" s="151">
        <f t="shared" si="650"/>
        <v>0</v>
      </c>
      <c r="CV761" s="151">
        <f t="shared" si="651"/>
        <v>0</v>
      </c>
      <c r="CW761" s="151">
        <f t="shared" si="652"/>
        <v>0</v>
      </c>
      <c r="CX761" s="151">
        <f t="shared" si="653"/>
        <v>0</v>
      </c>
      <c r="CY761" s="151">
        <f t="shared" si="654"/>
        <v>0</v>
      </c>
      <c r="CZ761" s="151">
        <f t="shared" si="655"/>
        <v>0</v>
      </c>
      <c r="DA761" s="151">
        <f t="shared" si="656"/>
        <v>0</v>
      </c>
      <c r="DB761" s="151">
        <f t="shared" si="657"/>
        <v>0</v>
      </c>
      <c r="DC761" s="151">
        <f t="shared" si="658"/>
        <v>0</v>
      </c>
      <c r="DD761" s="151">
        <f t="shared" si="659"/>
        <v>0</v>
      </c>
      <c r="DE761" s="151">
        <f t="shared" si="660"/>
        <v>0</v>
      </c>
      <c r="DF761" s="151">
        <f t="shared" si="661"/>
        <v>0</v>
      </c>
      <c r="DG761" s="151">
        <f t="shared" si="662"/>
        <v>0</v>
      </c>
      <c r="DH761" s="151">
        <f t="shared" si="663"/>
        <v>0</v>
      </c>
      <c r="DI761" s="151">
        <f t="shared" si="664"/>
        <v>0</v>
      </c>
      <c r="DJ761" s="151">
        <f t="shared" si="665"/>
        <v>0</v>
      </c>
      <c r="DK761" s="151">
        <f t="shared" si="666"/>
        <v>0</v>
      </c>
      <c r="DL761" s="151">
        <f t="shared" si="667"/>
        <v>0</v>
      </c>
      <c r="DM761" s="151">
        <f t="shared" si="668"/>
        <v>0</v>
      </c>
      <c r="DN761" s="151">
        <f t="shared" si="669"/>
        <v>0</v>
      </c>
      <c r="DO761" s="156">
        <f t="shared" si="670"/>
        <v>0</v>
      </c>
      <c r="DP761" s="173" t="str">
        <f t="shared" si="671"/>
        <v/>
      </c>
      <c r="DQ761" s="157" t="str">
        <f t="shared" si="672"/>
        <v/>
      </c>
      <c r="DR761" s="158" t="str">
        <f>IFERROR(IFERROR(IFERROR(_xlfn.XLOOKUP(DP761,#REF!,#REF!,,,),_xlfn.XLOOKUP(DP761,#REF!,#REF!,,,)),_xlfn.XLOOKUP(DP761,#REF!,#REF!,,,)),"N/A")</f>
        <v>N/A</v>
      </c>
      <c r="DS761" s="159"/>
      <c r="DT761" s="160"/>
      <c r="DU761" s="161"/>
      <c r="DV761" s="162"/>
      <c r="DW761" s="163">
        <f>IFERROR(IFERROR(IFERROR(_xlfn.XLOOKUP(DP761,#REF!,#REF!,,,),_xlfn.XLOOKUP(DP761,#REF!,#REF!,,,)),_xlfn.XLOOKUP(DP761,#REF!,#REF!,,,)),0)</f>
        <v>0</v>
      </c>
      <c r="DX761" s="164"/>
      <c r="DY761" s="165">
        <f t="shared" si="673"/>
        <v>0</v>
      </c>
      <c r="DZ761" s="166"/>
      <c r="EA761" s="167">
        <f t="shared" si="674"/>
        <v>0</v>
      </c>
      <c r="EB761" s="168">
        <f t="shared" si="675"/>
        <v>0</v>
      </c>
      <c r="EC761" s="168">
        <f t="shared" si="676"/>
        <v>0</v>
      </c>
      <c r="ED761" s="169"/>
      <c r="EE761" s="170">
        <f t="shared" si="677"/>
        <v>0</v>
      </c>
      <c r="EF761" s="170" t="str">
        <f>IFERROR(IF(DY761&gt;((_xlfn.XLOOKUP(DQ761,TOPES!B:B,TOPES!C:C,,,)*INDEXACIÓN!CI761)),"SUPERA TOPES DEL HV",0),"HV NO ENCONTRADO")</f>
        <v>HV NO ENCONTRADO</v>
      </c>
      <c r="EG761" s="170">
        <f t="shared" si="678"/>
        <v>0</v>
      </c>
      <c r="EH761" s="170">
        <f>IF(SUMIF($M:$M,#REF!,$DY:$DY)&gt;$EH$8,"CONSULTA DIAN",0)</f>
        <v>0</v>
      </c>
      <c r="EI761" s="171">
        <f t="shared" si="679"/>
        <v>0</v>
      </c>
      <c r="EJ761" s="172"/>
    </row>
    <row r="762" spans="1:140" x14ac:dyDescent="0.25">
      <c r="A762" s="133" t="str">
        <f t="shared" si="629"/>
        <v>19000100753</v>
      </c>
      <c r="B762" s="134"/>
      <c r="C762" s="134"/>
      <c r="D762" s="135">
        <f>_xlfn.XLOOKUP(C762,TOPES!L:L,TOPES!M:M,,,)</f>
        <v>0</v>
      </c>
      <c r="E762" s="136">
        <v>753</v>
      </c>
      <c r="F762" s="134"/>
      <c r="G762" s="134"/>
      <c r="H762" s="134"/>
      <c r="I762" s="134"/>
      <c r="J762" s="134"/>
      <c r="K762" s="134"/>
      <c r="L762" s="134"/>
      <c r="M762" s="137"/>
      <c r="N762" s="134"/>
      <c r="O762" s="137" t="str">
        <f t="shared" si="630"/>
        <v/>
      </c>
      <c r="P762" s="138"/>
      <c r="Q762" s="139"/>
      <c r="R762" s="140">
        <f>IFERROR(IF(VLOOKUP(YEAR($D762),SMMLV!$A$2:$C$44,3,0)*$P762=$Q762,$Q762,IF($P762="",$Q762,VLOOKUP(YEAR($D762),SMMLV!$A$2:$C$44,3,0)*$P762)),0)</f>
        <v>0</v>
      </c>
      <c r="S762" s="141"/>
      <c r="T762" s="142"/>
      <c r="U762" s="143"/>
      <c r="V762" s="144"/>
      <c r="W762" s="145">
        <f>IFERROR(SUM(IF(VLOOKUP(YEAR($D762),SMMLV!$A$2:$C$44,3,0)*S762=T762,T762,IF(S762="",T762,VLOOKUP(YEAR($D762),SMMLV!$A$2:$C$44,3,0)*S762)),IF(VLOOKUP(YEAR($D762),SMMLV!$A$2:$C$44,3,0)*U762=V762,V762,IF(U762="",V762,VLOOKUP(YEAR($D762),SMMLV!$A$2:$C$44,3,0)*U762))),0)</f>
        <v>0</v>
      </c>
      <c r="X762" s="146"/>
      <c r="Y762" s="139"/>
      <c r="Z762" s="140">
        <f>IFERROR(IF(VLOOKUP(YEAR($D762),SMMLV!$A$2:$C$44,3,0)*$X762=$Y762,$Y762,IF($X762="",$Y762,VLOOKUP(YEAR($D762),SMMLV!$A$2:$C$44,3,0)*$X762)),0)</f>
        <v>0</v>
      </c>
      <c r="AA762" s="147"/>
      <c r="AB762" s="142"/>
      <c r="AC762" s="140">
        <f>IFERROR(IF(VLOOKUP(YEAR($D762),SMMLV!$A$2:$C$44,3,0)*$AA762=$AB762,$AB762,IF($AA762="",$AB762,VLOOKUP(YEAR($D762),SMMLV!$A$2:$C$44,3,0)*$AA762)),0)</f>
        <v>0</v>
      </c>
      <c r="AD762" s="147"/>
      <c r="AE762" s="142"/>
      <c r="AF762" s="140">
        <f>IFERROR(IF(VLOOKUP(YEAR($D762),SMMLV!$A$2:$C$44,3,0)*$AD762=$AE762,$AE762,IF($AD762="",$AE762,VLOOKUP(YEAR($D762),SMMLV!$A$2:$C$44,3,0)*$AD762)),0)</f>
        <v>0</v>
      </c>
      <c r="AG762" s="134"/>
      <c r="AH762" s="145">
        <f t="shared" si="631"/>
        <v>0</v>
      </c>
      <c r="AI762" s="138"/>
      <c r="AJ762" s="139"/>
      <c r="AK762" s="140">
        <f>IFERROR(IF(VLOOKUP(YEAR($D762),SMMLV!$A$2:$C$44,3,0)*$AI762=AJ762,AJ762,IF($AI762="",AJ762,VLOOKUP(YEAR($D762),SMMLV!$A$2:$C$44,3,0)*$AI762)),0)</f>
        <v>0</v>
      </c>
      <c r="AL762" s="141"/>
      <c r="AM762" s="142"/>
      <c r="AN762" s="147"/>
      <c r="AO762" s="144"/>
      <c r="AP762" s="145">
        <f>IFERROR(SUM(IF(VLOOKUP(YEAR($D762),SMMLV!$A$2:$C$44,3,0)*AL762=AM762,AM762,IF(AL762="",AM762,VLOOKUP(YEAR($D762),SMMLV!$A$2:$C$44,3,0)*AL762)),IF(VLOOKUP(YEAR($D762),SMMLV!$A$2:$C$44,3,0)*AN762=AO762,AO762,IF(AN762="",AO762,VLOOKUP(YEAR($D762),SMMLV!$A$2:$C$44,3,0)*AN762))),0)</f>
        <v>0</v>
      </c>
      <c r="AQ762" s="148"/>
      <c r="AR762" s="142"/>
      <c r="AS762" s="140">
        <f>IFERROR(IF(VLOOKUP(YEAR($D762),SMMLV!$A$2:$C$44,3,0)*AQ762=AR762,AR762,IF(AQ762="",AR762,VLOOKUP(YEAR($D762),SMMLV!$A$2:$C$44,3,0)*AQ762)),0)</f>
        <v>0</v>
      </c>
      <c r="AT762" s="147"/>
      <c r="AU762" s="142"/>
      <c r="AV762" s="140">
        <f>IFERROR(IF(VLOOKUP(YEAR($D762),SMMLV!$A$2:$C$44,3,0)*AT762=AU762,AU762,IF(AT762="",AU762,VLOOKUP(YEAR($D762),SMMLV!$A$2:$C$44,3,0)*AT762)),0)</f>
        <v>0</v>
      </c>
      <c r="AW762" s="147"/>
      <c r="AX762" s="142"/>
      <c r="AY762" s="140">
        <f>IFERROR(IF(VLOOKUP(YEAR($D762),SMMLV!$A$2:$C$44,3,0)*AW762=AX762,AX762,IF(AW762="",AX762,VLOOKUP(YEAR($D762),SMMLV!$A$2:$C$44,3,0)*AW762)),0)</f>
        <v>0</v>
      </c>
      <c r="AZ762" s="134"/>
      <c r="BA762" s="145">
        <f t="shared" si="632"/>
        <v>0</v>
      </c>
      <c r="BB762" s="138"/>
      <c r="BC762" s="139"/>
      <c r="BD762" s="140">
        <f>IFERROR(IF(VLOOKUP(YEAR($D762),SMMLV!$A$2:$C$44,3,0)*BB762=BC762,BC762,IF(BB762="",BC762,VLOOKUP(YEAR($D762),SMMLV!$A$2:$C$44,3,0)*BB762)),0)</f>
        <v>0</v>
      </c>
      <c r="BE762" s="141"/>
      <c r="BF762" s="142"/>
      <c r="BG762" s="147"/>
      <c r="BH762" s="144"/>
      <c r="BI762" s="145">
        <f>IFERROR(SUM(IF(VLOOKUP(YEAR($D762),SMMLV!$A$2:$C$44,3,0)*BE762=BF762,BF762,IF(BE762="",BF762,VLOOKUP(YEAR($D762),SMMLV!$A$2:$C$44,3,0)*BE762)),IF(VLOOKUP(YEAR($D762),SMMLV!$A$2:$C$44,3,0)*BG762=BH762,BH762,IF(BG762="",BH762,VLOOKUP(YEAR($D762),SMMLV!$A$2:$C$44,3,0)*BG762))),0)</f>
        <v>0</v>
      </c>
      <c r="BJ762" s="149"/>
      <c r="BK762" s="150"/>
      <c r="BL762" s="140">
        <f>IFERROR(IF(VLOOKUP(YEAR($D762),SMMLV!$A$2:$C$44,3,0)*BJ762=BK762,BK762,IF(BJ762="",BK762,VLOOKUP(YEAR($D762),SMMLV!$A$2:$C$44,3,0)*BJ762)),0)</f>
        <v>0</v>
      </c>
      <c r="BM762" s="147"/>
      <c r="BN762" s="142"/>
      <c r="BO762" s="140">
        <f>IFERROR(IF(VLOOKUP(YEAR($D762),SMMLV!$A$2:$C$44,3,0)*BM762=BN762,BN762,IF(BM762="",BN762,VLOOKUP(YEAR($D762),SMMLV!$A$2:$C$44,3,0)*BM762)),0)</f>
        <v>0</v>
      </c>
      <c r="BP762" s="147"/>
      <c r="BQ762" s="142"/>
      <c r="BR762" s="140">
        <f>IFERROR(IF(VLOOKUP(YEAR($D762),SMMLV!$A$2:$C$44,3,0)*BP762=BQ762,BQ762,IF(BP762="",BQ762,VLOOKUP(YEAR($D762),SMMLV!$A$2:$C$44,3,0)*BP762)),0)</f>
        <v>0</v>
      </c>
      <c r="BS762" s="134"/>
      <c r="BT762" s="145">
        <f t="shared" si="633"/>
        <v>0</v>
      </c>
      <c r="BU762" s="151">
        <f t="shared" si="634"/>
        <v>0</v>
      </c>
      <c r="BV762" s="151">
        <f t="shared" si="635"/>
        <v>0</v>
      </c>
      <c r="BW762" s="151">
        <f t="shared" si="636"/>
        <v>0</v>
      </c>
      <c r="BX762" s="151">
        <f t="shared" si="637"/>
        <v>0</v>
      </c>
      <c r="BY762" s="151">
        <f t="shared" si="638"/>
        <v>0</v>
      </c>
      <c r="BZ762" s="151">
        <f t="shared" si="626"/>
        <v>0</v>
      </c>
      <c r="CA762" s="134"/>
      <c r="CB762" s="134"/>
      <c r="CC762" s="134"/>
      <c r="CD762" s="152">
        <f t="shared" si="627"/>
        <v>0</v>
      </c>
      <c r="CE762" s="153">
        <f>IFERROR(INDEX(IPC!$A$11:$Y$22,MATCH(PROPER(TEXT(CD762,"mmmm")),IPC!$A$11:$A$22,0),MATCH(YEAR(CD762),IPC!$A$10:$Y$10,0)),0)</f>
        <v>0</v>
      </c>
      <c r="CF762" s="154">
        <v>68565</v>
      </c>
      <c r="CG762" s="153">
        <f>IFERROR(INDEX(IPC!$A$11:$Y$22,MATCH(PROPER(TEXT(CF762,"mmmm")),IPC!$A$11:$A$22,0),MATCH(YEAR(CF762),IPC!$A$10:$Y$10,0)),0)</f>
        <v>0</v>
      </c>
      <c r="CH762" s="155">
        <f t="shared" si="628"/>
        <v>0</v>
      </c>
      <c r="CI762" s="145">
        <v>1751657</v>
      </c>
      <c r="CJ762" s="151">
        <f t="shared" si="639"/>
        <v>0</v>
      </c>
      <c r="CK762" s="151">
        <f t="shared" si="640"/>
        <v>0</v>
      </c>
      <c r="CL762" s="151">
        <f t="shared" si="641"/>
        <v>0</v>
      </c>
      <c r="CM762" s="151">
        <f t="shared" si="642"/>
        <v>0</v>
      </c>
      <c r="CN762" s="151">
        <f t="shared" si="643"/>
        <v>0</v>
      </c>
      <c r="CO762" s="151">
        <f t="shared" si="644"/>
        <v>0</v>
      </c>
      <c r="CP762" s="151">
        <f t="shared" si="645"/>
        <v>0</v>
      </c>
      <c r="CQ762" s="151">
        <f t="shared" si="646"/>
        <v>0</v>
      </c>
      <c r="CR762" s="151">
        <f t="shared" si="647"/>
        <v>0</v>
      </c>
      <c r="CS762" s="151">
        <f t="shared" si="648"/>
        <v>0</v>
      </c>
      <c r="CT762" s="151">
        <f t="shared" si="649"/>
        <v>0</v>
      </c>
      <c r="CU762" s="151">
        <f t="shared" si="650"/>
        <v>0</v>
      </c>
      <c r="CV762" s="151">
        <f t="shared" si="651"/>
        <v>0</v>
      </c>
      <c r="CW762" s="151">
        <f t="shared" si="652"/>
        <v>0</v>
      </c>
      <c r="CX762" s="151">
        <f t="shared" si="653"/>
        <v>0</v>
      </c>
      <c r="CY762" s="151">
        <f t="shared" si="654"/>
        <v>0</v>
      </c>
      <c r="CZ762" s="151">
        <f t="shared" si="655"/>
        <v>0</v>
      </c>
      <c r="DA762" s="151">
        <f t="shared" si="656"/>
        <v>0</v>
      </c>
      <c r="DB762" s="151">
        <f t="shared" si="657"/>
        <v>0</v>
      </c>
      <c r="DC762" s="151">
        <f t="shared" si="658"/>
        <v>0</v>
      </c>
      <c r="DD762" s="151">
        <f t="shared" si="659"/>
        <v>0</v>
      </c>
      <c r="DE762" s="151">
        <f t="shared" si="660"/>
        <v>0</v>
      </c>
      <c r="DF762" s="151">
        <f t="shared" si="661"/>
        <v>0</v>
      </c>
      <c r="DG762" s="151">
        <f t="shared" si="662"/>
        <v>0</v>
      </c>
      <c r="DH762" s="151">
        <f t="shared" si="663"/>
        <v>0</v>
      </c>
      <c r="DI762" s="151">
        <f t="shared" si="664"/>
        <v>0</v>
      </c>
      <c r="DJ762" s="151">
        <f t="shared" si="665"/>
        <v>0</v>
      </c>
      <c r="DK762" s="151">
        <f t="shared" si="666"/>
        <v>0</v>
      </c>
      <c r="DL762" s="151">
        <f t="shared" si="667"/>
        <v>0</v>
      </c>
      <c r="DM762" s="151">
        <f t="shared" si="668"/>
        <v>0</v>
      </c>
      <c r="DN762" s="151">
        <f t="shared" si="669"/>
        <v>0</v>
      </c>
      <c r="DO762" s="156">
        <f t="shared" si="670"/>
        <v>0</v>
      </c>
      <c r="DP762" s="173" t="str">
        <f t="shared" si="671"/>
        <v/>
      </c>
      <c r="DQ762" s="157" t="str">
        <f t="shared" si="672"/>
        <v/>
      </c>
      <c r="DR762" s="158" t="str">
        <f>IFERROR(IFERROR(IFERROR(_xlfn.XLOOKUP(DP762,#REF!,#REF!,,,),_xlfn.XLOOKUP(DP762,#REF!,#REF!,,,)),_xlfn.XLOOKUP(DP762,#REF!,#REF!,,,)),"N/A")</f>
        <v>N/A</v>
      </c>
      <c r="DS762" s="159"/>
      <c r="DT762" s="160"/>
      <c r="DU762" s="161"/>
      <c r="DV762" s="162"/>
      <c r="DW762" s="163">
        <f>IFERROR(IFERROR(IFERROR(_xlfn.XLOOKUP(DP762,#REF!,#REF!,,,),_xlfn.XLOOKUP(DP762,#REF!,#REF!,,,)),_xlfn.XLOOKUP(DP762,#REF!,#REF!,,,)),0)</f>
        <v>0</v>
      </c>
      <c r="DX762" s="164"/>
      <c r="DY762" s="165">
        <f t="shared" si="673"/>
        <v>0</v>
      </c>
      <c r="DZ762" s="166"/>
      <c r="EA762" s="167">
        <f t="shared" si="674"/>
        <v>0</v>
      </c>
      <c r="EB762" s="168">
        <f t="shared" si="675"/>
        <v>0</v>
      </c>
      <c r="EC762" s="168">
        <f t="shared" si="676"/>
        <v>0</v>
      </c>
      <c r="ED762" s="169"/>
      <c r="EE762" s="170">
        <f t="shared" si="677"/>
        <v>0</v>
      </c>
      <c r="EF762" s="170" t="str">
        <f>IFERROR(IF(DY762&gt;((_xlfn.XLOOKUP(DQ762,TOPES!B:B,TOPES!C:C,,,)*INDEXACIÓN!CI762)),"SUPERA TOPES DEL HV",0),"HV NO ENCONTRADO")</f>
        <v>HV NO ENCONTRADO</v>
      </c>
      <c r="EG762" s="170">
        <f t="shared" si="678"/>
        <v>0</v>
      </c>
      <c r="EH762" s="170">
        <f>IF(SUMIF($M:$M,#REF!,$DY:$DY)&gt;$EH$8,"CONSULTA DIAN",0)</f>
        <v>0</v>
      </c>
      <c r="EI762" s="171">
        <f t="shared" si="679"/>
        <v>0</v>
      </c>
      <c r="EJ762" s="172"/>
    </row>
    <row r="763" spans="1:140" x14ac:dyDescent="0.25">
      <c r="A763" s="133" t="str">
        <f t="shared" si="629"/>
        <v>19000100754</v>
      </c>
      <c r="B763" s="134"/>
      <c r="C763" s="134"/>
      <c r="D763" s="135">
        <f>_xlfn.XLOOKUP(C763,TOPES!L:L,TOPES!M:M,,,)</f>
        <v>0</v>
      </c>
      <c r="E763" s="136">
        <v>754</v>
      </c>
      <c r="F763" s="134"/>
      <c r="G763" s="134"/>
      <c r="H763" s="134"/>
      <c r="I763" s="134"/>
      <c r="J763" s="134"/>
      <c r="K763" s="134"/>
      <c r="L763" s="134"/>
      <c r="M763" s="137"/>
      <c r="N763" s="134"/>
      <c r="O763" s="137" t="str">
        <f t="shared" si="630"/>
        <v/>
      </c>
      <c r="P763" s="138"/>
      <c r="Q763" s="139"/>
      <c r="R763" s="140">
        <f>IFERROR(IF(VLOOKUP(YEAR($D763),SMMLV!$A$2:$C$44,3,0)*$P763=$Q763,$Q763,IF($P763="",$Q763,VLOOKUP(YEAR($D763),SMMLV!$A$2:$C$44,3,0)*$P763)),0)</f>
        <v>0</v>
      </c>
      <c r="S763" s="141"/>
      <c r="T763" s="142"/>
      <c r="U763" s="143"/>
      <c r="V763" s="144"/>
      <c r="W763" s="145">
        <f>IFERROR(SUM(IF(VLOOKUP(YEAR($D763),SMMLV!$A$2:$C$44,3,0)*S763=T763,T763,IF(S763="",T763,VLOOKUP(YEAR($D763),SMMLV!$A$2:$C$44,3,0)*S763)),IF(VLOOKUP(YEAR($D763),SMMLV!$A$2:$C$44,3,0)*U763=V763,V763,IF(U763="",V763,VLOOKUP(YEAR($D763),SMMLV!$A$2:$C$44,3,0)*U763))),0)</f>
        <v>0</v>
      </c>
      <c r="X763" s="146"/>
      <c r="Y763" s="139"/>
      <c r="Z763" s="140">
        <f>IFERROR(IF(VLOOKUP(YEAR($D763),SMMLV!$A$2:$C$44,3,0)*$X763=$Y763,$Y763,IF($X763="",$Y763,VLOOKUP(YEAR($D763),SMMLV!$A$2:$C$44,3,0)*$X763)),0)</f>
        <v>0</v>
      </c>
      <c r="AA763" s="147"/>
      <c r="AB763" s="142"/>
      <c r="AC763" s="140">
        <f>IFERROR(IF(VLOOKUP(YEAR($D763),SMMLV!$A$2:$C$44,3,0)*$AA763=$AB763,$AB763,IF($AA763="",$AB763,VLOOKUP(YEAR($D763),SMMLV!$A$2:$C$44,3,0)*$AA763)),0)</f>
        <v>0</v>
      </c>
      <c r="AD763" s="147"/>
      <c r="AE763" s="142"/>
      <c r="AF763" s="140">
        <f>IFERROR(IF(VLOOKUP(YEAR($D763),SMMLV!$A$2:$C$44,3,0)*$AD763=$AE763,$AE763,IF($AD763="",$AE763,VLOOKUP(YEAR($D763),SMMLV!$A$2:$C$44,3,0)*$AD763)),0)</f>
        <v>0</v>
      </c>
      <c r="AG763" s="134"/>
      <c r="AH763" s="145">
        <f t="shared" si="631"/>
        <v>0</v>
      </c>
      <c r="AI763" s="138"/>
      <c r="AJ763" s="139"/>
      <c r="AK763" s="140">
        <f>IFERROR(IF(VLOOKUP(YEAR($D763),SMMLV!$A$2:$C$44,3,0)*$AI763=AJ763,AJ763,IF($AI763="",AJ763,VLOOKUP(YEAR($D763),SMMLV!$A$2:$C$44,3,0)*$AI763)),0)</f>
        <v>0</v>
      </c>
      <c r="AL763" s="141"/>
      <c r="AM763" s="142"/>
      <c r="AN763" s="147"/>
      <c r="AO763" s="144"/>
      <c r="AP763" s="145">
        <f>IFERROR(SUM(IF(VLOOKUP(YEAR($D763),SMMLV!$A$2:$C$44,3,0)*AL763=AM763,AM763,IF(AL763="",AM763,VLOOKUP(YEAR($D763),SMMLV!$A$2:$C$44,3,0)*AL763)),IF(VLOOKUP(YEAR($D763),SMMLV!$A$2:$C$44,3,0)*AN763=AO763,AO763,IF(AN763="",AO763,VLOOKUP(YEAR($D763),SMMLV!$A$2:$C$44,3,0)*AN763))),0)</f>
        <v>0</v>
      </c>
      <c r="AQ763" s="148"/>
      <c r="AR763" s="142"/>
      <c r="AS763" s="140">
        <f>IFERROR(IF(VLOOKUP(YEAR($D763),SMMLV!$A$2:$C$44,3,0)*AQ763=AR763,AR763,IF(AQ763="",AR763,VLOOKUP(YEAR($D763),SMMLV!$A$2:$C$44,3,0)*AQ763)),0)</f>
        <v>0</v>
      </c>
      <c r="AT763" s="147"/>
      <c r="AU763" s="142"/>
      <c r="AV763" s="140">
        <f>IFERROR(IF(VLOOKUP(YEAR($D763),SMMLV!$A$2:$C$44,3,0)*AT763=AU763,AU763,IF(AT763="",AU763,VLOOKUP(YEAR($D763),SMMLV!$A$2:$C$44,3,0)*AT763)),0)</f>
        <v>0</v>
      </c>
      <c r="AW763" s="147"/>
      <c r="AX763" s="142"/>
      <c r="AY763" s="140">
        <f>IFERROR(IF(VLOOKUP(YEAR($D763),SMMLV!$A$2:$C$44,3,0)*AW763=AX763,AX763,IF(AW763="",AX763,VLOOKUP(YEAR($D763),SMMLV!$A$2:$C$44,3,0)*AW763)),0)</f>
        <v>0</v>
      </c>
      <c r="AZ763" s="134"/>
      <c r="BA763" s="145">
        <f t="shared" si="632"/>
        <v>0</v>
      </c>
      <c r="BB763" s="138"/>
      <c r="BC763" s="139"/>
      <c r="BD763" s="140">
        <f>IFERROR(IF(VLOOKUP(YEAR($D763),SMMLV!$A$2:$C$44,3,0)*BB763=BC763,BC763,IF(BB763="",BC763,VLOOKUP(YEAR($D763),SMMLV!$A$2:$C$44,3,0)*BB763)),0)</f>
        <v>0</v>
      </c>
      <c r="BE763" s="141"/>
      <c r="BF763" s="142"/>
      <c r="BG763" s="147"/>
      <c r="BH763" s="144"/>
      <c r="BI763" s="145">
        <f>IFERROR(SUM(IF(VLOOKUP(YEAR($D763),SMMLV!$A$2:$C$44,3,0)*BE763=BF763,BF763,IF(BE763="",BF763,VLOOKUP(YEAR($D763),SMMLV!$A$2:$C$44,3,0)*BE763)),IF(VLOOKUP(YEAR($D763),SMMLV!$A$2:$C$44,3,0)*BG763=BH763,BH763,IF(BG763="",BH763,VLOOKUP(YEAR($D763),SMMLV!$A$2:$C$44,3,0)*BG763))),0)</f>
        <v>0</v>
      </c>
      <c r="BJ763" s="149"/>
      <c r="BK763" s="150"/>
      <c r="BL763" s="140">
        <f>IFERROR(IF(VLOOKUP(YEAR($D763),SMMLV!$A$2:$C$44,3,0)*BJ763=BK763,BK763,IF(BJ763="",BK763,VLOOKUP(YEAR($D763),SMMLV!$A$2:$C$44,3,0)*BJ763)),0)</f>
        <v>0</v>
      </c>
      <c r="BM763" s="147"/>
      <c r="BN763" s="142"/>
      <c r="BO763" s="140">
        <f>IFERROR(IF(VLOOKUP(YEAR($D763),SMMLV!$A$2:$C$44,3,0)*BM763=BN763,BN763,IF(BM763="",BN763,VLOOKUP(YEAR($D763),SMMLV!$A$2:$C$44,3,0)*BM763)),0)</f>
        <v>0</v>
      </c>
      <c r="BP763" s="147"/>
      <c r="BQ763" s="142"/>
      <c r="BR763" s="140">
        <f>IFERROR(IF(VLOOKUP(YEAR($D763),SMMLV!$A$2:$C$44,3,0)*BP763=BQ763,BQ763,IF(BP763="",BQ763,VLOOKUP(YEAR($D763),SMMLV!$A$2:$C$44,3,0)*BP763)),0)</f>
        <v>0</v>
      </c>
      <c r="BS763" s="134"/>
      <c r="BT763" s="145">
        <f t="shared" si="633"/>
        <v>0</v>
      </c>
      <c r="BU763" s="151">
        <f t="shared" si="634"/>
        <v>0</v>
      </c>
      <c r="BV763" s="151">
        <f t="shared" si="635"/>
        <v>0</v>
      </c>
      <c r="BW763" s="151">
        <f t="shared" si="636"/>
        <v>0</v>
      </c>
      <c r="BX763" s="151">
        <f t="shared" si="637"/>
        <v>0</v>
      </c>
      <c r="BY763" s="151">
        <f t="shared" si="638"/>
        <v>0</v>
      </c>
      <c r="BZ763" s="151">
        <f t="shared" si="626"/>
        <v>0</v>
      </c>
      <c r="CA763" s="134"/>
      <c r="CB763" s="134"/>
      <c r="CC763" s="134"/>
      <c r="CD763" s="152">
        <f t="shared" si="627"/>
        <v>0</v>
      </c>
      <c r="CE763" s="153">
        <f>IFERROR(INDEX(IPC!$A$11:$Y$22,MATCH(PROPER(TEXT(CD763,"mmmm")),IPC!$A$11:$A$22,0),MATCH(YEAR(CD763),IPC!$A$10:$Y$10,0)),0)</f>
        <v>0</v>
      </c>
      <c r="CF763" s="154">
        <v>68595</v>
      </c>
      <c r="CG763" s="153">
        <f>IFERROR(INDEX(IPC!$A$11:$Y$22,MATCH(PROPER(TEXT(CF763,"mmmm")),IPC!$A$11:$A$22,0),MATCH(YEAR(CF763),IPC!$A$10:$Y$10,0)),0)</f>
        <v>0</v>
      </c>
      <c r="CH763" s="155">
        <f t="shared" si="628"/>
        <v>0</v>
      </c>
      <c r="CI763" s="145">
        <v>1751658</v>
      </c>
      <c r="CJ763" s="151">
        <f t="shared" si="639"/>
        <v>0</v>
      </c>
      <c r="CK763" s="151">
        <f t="shared" si="640"/>
        <v>0</v>
      </c>
      <c r="CL763" s="151">
        <f t="shared" si="641"/>
        <v>0</v>
      </c>
      <c r="CM763" s="151">
        <f t="shared" si="642"/>
        <v>0</v>
      </c>
      <c r="CN763" s="151">
        <f t="shared" si="643"/>
        <v>0</v>
      </c>
      <c r="CO763" s="151">
        <f t="shared" si="644"/>
        <v>0</v>
      </c>
      <c r="CP763" s="151">
        <f t="shared" si="645"/>
        <v>0</v>
      </c>
      <c r="CQ763" s="151">
        <f t="shared" si="646"/>
        <v>0</v>
      </c>
      <c r="CR763" s="151">
        <f t="shared" si="647"/>
        <v>0</v>
      </c>
      <c r="CS763" s="151">
        <f t="shared" si="648"/>
        <v>0</v>
      </c>
      <c r="CT763" s="151">
        <f t="shared" si="649"/>
        <v>0</v>
      </c>
      <c r="CU763" s="151">
        <f t="shared" si="650"/>
        <v>0</v>
      </c>
      <c r="CV763" s="151">
        <f t="shared" si="651"/>
        <v>0</v>
      </c>
      <c r="CW763" s="151">
        <f t="shared" si="652"/>
        <v>0</v>
      </c>
      <c r="CX763" s="151">
        <f t="shared" si="653"/>
        <v>0</v>
      </c>
      <c r="CY763" s="151">
        <f t="shared" si="654"/>
        <v>0</v>
      </c>
      <c r="CZ763" s="151">
        <f t="shared" si="655"/>
        <v>0</v>
      </c>
      <c r="DA763" s="151">
        <f t="shared" si="656"/>
        <v>0</v>
      </c>
      <c r="DB763" s="151">
        <f t="shared" si="657"/>
        <v>0</v>
      </c>
      <c r="DC763" s="151">
        <f t="shared" si="658"/>
        <v>0</v>
      </c>
      <c r="DD763" s="151">
        <f t="shared" si="659"/>
        <v>0</v>
      </c>
      <c r="DE763" s="151">
        <f t="shared" si="660"/>
        <v>0</v>
      </c>
      <c r="DF763" s="151">
        <f t="shared" si="661"/>
        <v>0</v>
      </c>
      <c r="DG763" s="151">
        <f t="shared" si="662"/>
        <v>0</v>
      </c>
      <c r="DH763" s="151">
        <f t="shared" si="663"/>
        <v>0</v>
      </c>
      <c r="DI763" s="151">
        <f t="shared" si="664"/>
        <v>0</v>
      </c>
      <c r="DJ763" s="151">
        <f t="shared" si="665"/>
        <v>0</v>
      </c>
      <c r="DK763" s="151">
        <f t="shared" si="666"/>
        <v>0</v>
      </c>
      <c r="DL763" s="151">
        <f t="shared" si="667"/>
        <v>0</v>
      </c>
      <c r="DM763" s="151">
        <f t="shared" si="668"/>
        <v>0</v>
      </c>
      <c r="DN763" s="151">
        <f t="shared" si="669"/>
        <v>0</v>
      </c>
      <c r="DO763" s="156">
        <f t="shared" si="670"/>
        <v>0</v>
      </c>
      <c r="DP763" s="173" t="str">
        <f t="shared" si="671"/>
        <v/>
      </c>
      <c r="DQ763" s="157" t="str">
        <f t="shared" si="672"/>
        <v/>
      </c>
      <c r="DR763" s="158" t="str">
        <f>IFERROR(IFERROR(IFERROR(_xlfn.XLOOKUP(DP763,#REF!,#REF!,,,),_xlfn.XLOOKUP(DP763,#REF!,#REF!,,,)),_xlfn.XLOOKUP(DP763,#REF!,#REF!,,,)),"N/A")</f>
        <v>N/A</v>
      </c>
      <c r="DS763" s="159"/>
      <c r="DT763" s="160"/>
      <c r="DU763" s="161"/>
      <c r="DV763" s="162"/>
      <c r="DW763" s="163">
        <f>IFERROR(IFERROR(IFERROR(_xlfn.XLOOKUP(DP763,#REF!,#REF!,,,),_xlfn.XLOOKUP(DP763,#REF!,#REF!,,,)),_xlfn.XLOOKUP(DP763,#REF!,#REF!,,,)),0)</f>
        <v>0</v>
      </c>
      <c r="DX763" s="164"/>
      <c r="DY763" s="165">
        <f t="shared" si="673"/>
        <v>0</v>
      </c>
      <c r="DZ763" s="166"/>
      <c r="EA763" s="167">
        <f t="shared" si="674"/>
        <v>0</v>
      </c>
      <c r="EB763" s="168">
        <f t="shared" si="675"/>
        <v>0</v>
      </c>
      <c r="EC763" s="168">
        <f t="shared" si="676"/>
        <v>0</v>
      </c>
      <c r="ED763" s="169"/>
      <c r="EE763" s="170">
        <f t="shared" si="677"/>
        <v>0</v>
      </c>
      <c r="EF763" s="170" t="str">
        <f>IFERROR(IF(DY763&gt;((_xlfn.XLOOKUP(DQ763,TOPES!B:B,TOPES!C:C,,,)*INDEXACIÓN!CI763)),"SUPERA TOPES DEL HV",0),"HV NO ENCONTRADO")</f>
        <v>HV NO ENCONTRADO</v>
      </c>
      <c r="EG763" s="170">
        <f t="shared" si="678"/>
        <v>0</v>
      </c>
      <c r="EH763" s="170">
        <f>IF(SUMIF($M:$M,#REF!,$DY:$DY)&gt;$EH$8,"CONSULTA DIAN",0)</f>
        <v>0</v>
      </c>
      <c r="EI763" s="171">
        <f t="shared" si="679"/>
        <v>0</v>
      </c>
      <c r="EJ763" s="172"/>
    </row>
    <row r="764" spans="1:140" x14ac:dyDescent="0.25">
      <c r="A764" s="133" t="str">
        <f t="shared" si="629"/>
        <v>19000100755</v>
      </c>
      <c r="B764" s="134"/>
      <c r="C764" s="134"/>
      <c r="D764" s="135">
        <f>_xlfn.XLOOKUP(C764,TOPES!L:L,TOPES!M:M,,,)</f>
        <v>0</v>
      </c>
      <c r="E764" s="136">
        <v>755</v>
      </c>
      <c r="F764" s="134"/>
      <c r="G764" s="134"/>
      <c r="H764" s="134"/>
      <c r="I764" s="134"/>
      <c r="J764" s="134"/>
      <c r="K764" s="134"/>
      <c r="L764" s="134"/>
      <c r="M764" s="137"/>
      <c r="N764" s="134"/>
      <c r="O764" s="137" t="str">
        <f t="shared" si="630"/>
        <v/>
      </c>
      <c r="P764" s="138"/>
      <c r="Q764" s="139"/>
      <c r="R764" s="140">
        <f>IFERROR(IF(VLOOKUP(YEAR($D764),SMMLV!$A$2:$C$44,3,0)*$P764=$Q764,$Q764,IF($P764="",$Q764,VLOOKUP(YEAR($D764),SMMLV!$A$2:$C$44,3,0)*$P764)),0)</f>
        <v>0</v>
      </c>
      <c r="S764" s="141"/>
      <c r="T764" s="142"/>
      <c r="U764" s="143"/>
      <c r="V764" s="144"/>
      <c r="W764" s="145">
        <f>IFERROR(SUM(IF(VLOOKUP(YEAR($D764),SMMLV!$A$2:$C$44,3,0)*S764=T764,T764,IF(S764="",T764,VLOOKUP(YEAR($D764),SMMLV!$A$2:$C$44,3,0)*S764)),IF(VLOOKUP(YEAR($D764),SMMLV!$A$2:$C$44,3,0)*U764=V764,V764,IF(U764="",V764,VLOOKUP(YEAR($D764),SMMLV!$A$2:$C$44,3,0)*U764))),0)</f>
        <v>0</v>
      </c>
      <c r="X764" s="146"/>
      <c r="Y764" s="139"/>
      <c r="Z764" s="140">
        <f>IFERROR(IF(VLOOKUP(YEAR($D764),SMMLV!$A$2:$C$44,3,0)*$X764=$Y764,$Y764,IF($X764="",$Y764,VLOOKUP(YEAR($D764),SMMLV!$A$2:$C$44,3,0)*$X764)),0)</f>
        <v>0</v>
      </c>
      <c r="AA764" s="147"/>
      <c r="AB764" s="142"/>
      <c r="AC764" s="140">
        <f>IFERROR(IF(VLOOKUP(YEAR($D764),SMMLV!$A$2:$C$44,3,0)*$AA764=$AB764,$AB764,IF($AA764="",$AB764,VLOOKUP(YEAR($D764),SMMLV!$A$2:$C$44,3,0)*$AA764)),0)</f>
        <v>0</v>
      </c>
      <c r="AD764" s="147"/>
      <c r="AE764" s="142"/>
      <c r="AF764" s="140">
        <f>IFERROR(IF(VLOOKUP(YEAR($D764),SMMLV!$A$2:$C$44,3,0)*$AD764=$AE764,$AE764,IF($AD764="",$AE764,VLOOKUP(YEAR($D764),SMMLV!$A$2:$C$44,3,0)*$AD764)),0)</f>
        <v>0</v>
      </c>
      <c r="AG764" s="134"/>
      <c r="AH764" s="145">
        <f t="shared" si="631"/>
        <v>0</v>
      </c>
      <c r="AI764" s="138"/>
      <c r="AJ764" s="139"/>
      <c r="AK764" s="140">
        <f>IFERROR(IF(VLOOKUP(YEAR($D764),SMMLV!$A$2:$C$44,3,0)*$AI764=AJ764,AJ764,IF($AI764="",AJ764,VLOOKUP(YEAR($D764),SMMLV!$A$2:$C$44,3,0)*$AI764)),0)</f>
        <v>0</v>
      </c>
      <c r="AL764" s="141"/>
      <c r="AM764" s="142"/>
      <c r="AN764" s="147"/>
      <c r="AO764" s="144"/>
      <c r="AP764" s="145">
        <f>IFERROR(SUM(IF(VLOOKUP(YEAR($D764),SMMLV!$A$2:$C$44,3,0)*AL764=AM764,AM764,IF(AL764="",AM764,VLOOKUP(YEAR($D764),SMMLV!$A$2:$C$44,3,0)*AL764)),IF(VLOOKUP(YEAR($D764),SMMLV!$A$2:$C$44,3,0)*AN764=AO764,AO764,IF(AN764="",AO764,VLOOKUP(YEAR($D764),SMMLV!$A$2:$C$44,3,0)*AN764))),0)</f>
        <v>0</v>
      </c>
      <c r="AQ764" s="148"/>
      <c r="AR764" s="142"/>
      <c r="AS764" s="140">
        <f>IFERROR(IF(VLOOKUP(YEAR($D764),SMMLV!$A$2:$C$44,3,0)*AQ764=AR764,AR764,IF(AQ764="",AR764,VLOOKUP(YEAR($D764),SMMLV!$A$2:$C$44,3,0)*AQ764)),0)</f>
        <v>0</v>
      </c>
      <c r="AT764" s="147"/>
      <c r="AU764" s="142"/>
      <c r="AV764" s="140">
        <f>IFERROR(IF(VLOOKUP(YEAR($D764),SMMLV!$A$2:$C$44,3,0)*AT764=AU764,AU764,IF(AT764="",AU764,VLOOKUP(YEAR($D764),SMMLV!$A$2:$C$44,3,0)*AT764)),0)</f>
        <v>0</v>
      </c>
      <c r="AW764" s="147"/>
      <c r="AX764" s="142"/>
      <c r="AY764" s="140">
        <f>IFERROR(IF(VLOOKUP(YEAR($D764),SMMLV!$A$2:$C$44,3,0)*AW764=AX764,AX764,IF(AW764="",AX764,VLOOKUP(YEAR($D764),SMMLV!$A$2:$C$44,3,0)*AW764)),0)</f>
        <v>0</v>
      </c>
      <c r="AZ764" s="134"/>
      <c r="BA764" s="145">
        <f t="shared" si="632"/>
        <v>0</v>
      </c>
      <c r="BB764" s="138"/>
      <c r="BC764" s="139"/>
      <c r="BD764" s="140">
        <f>IFERROR(IF(VLOOKUP(YEAR($D764),SMMLV!$A$2:$C$44,3,0)*BB764=BC764,BC764,IF(BB764="",BC764,VLOOKUP(YEAR($D764),SMMLV!$A$2:$C$44,3,0)*BB764)),0)</f>
        <v>0</v>
      </c>
      <c r="BE764" s="141"/>
      <c r="BF764" s="142"/>
      <c r="BG764" s="147"/>
      <c r="BH764" s="144"/>
      <c r="BI764" s="145">
        <f>IFERROR(SUM(IF(VLOOKUP(YEAR($D764),SMMLV!$A$2:$C$44,3,0)*BE764=BF764,BF764,IF(BE764="",BF764,VLOOKUP(YEAR($D764),SMMLV!$A$2:$C$44,3,0)*BE764)),IF(VLOOKUP(YEAR($D764),SMMLV!$A$2:$C$44,3,0)*BG764=BH764,BH764,IF(BG764="",BH764,VLOOKUP(YEAR($D764),SMMLV!$A$2:$C$44,3,0)*BG764))),0)</f>
        <v>0</v>
      </c>
      <c r="BJ764" s="149"/>
      <c r="BK764" s="150"/>
      <c r="BL764" s="140">
        <f>IFERROR(IF(VLOOKUP(YEAR($D764),SMMLV!$A$2:$C$44,3,0)*BJ764=BK764,BK764,IF(BJ764="",BK764,VLOOKUP(YEAR($D764),SMMLV!$A$2:$C$44,3,0)*BJ764)),0)</f>
        <v>0</v>
      </c>
      <c r="BM764" s="147"/>
      <c r="BN764" s="142"/>
      <c r="BO764" s="140">
        <f>IFERROR(IF(VLOOKUP(YEAR($D764),SMMLV!$A$2:$C$44,3,0)*BM764=BN764,BN764,IF(BM764="",BN764,VLOOKUP(YEAR($D764),SMMLV!$A$2:$C$44,3,0)*BM764)),0)</f>
        <v>0</v>
      </c>
      <c r="BP764" s="147"/>
      <c r="BQ764" s="142"/>
      <c r="BR764" s="140">
        <f>IFERROR(IF(VLOOKUP(YEAR($D764),SMMLV!$A$2:$C$44,3,0)*BP764=BQ764,BQ764,IF(BP764="",BQ764,VLOOKUP(YEAR($D764),SMMLV!$A$2:$C$44,3,0)*BP764)),0)</f>
        <v>0</v>
      </c>
      <c r="BS764" s="134"/>
      <c r="BT764" s="145">
        <f t="shared" si="633"/>
        <v>0</v>
      </c>
      <c r="BU764" s="151">
        <f t="shared" si="634"/>
        <v>0</v>
      </c>
      <c r="BV764" s="151">
        <f t="shared" si="635"/>
        <v>0</v>
      </c>
      <c r="BW764" s="151">
        <f t="shared" si="636"/>
        <v>0</v>
      </c>
      <c r="BX764" s="151">
        <f t="shared" si="637"/>
        <v>0</v>
      </c>
      <c r="BY764" s="151">
        <f t="shared" si="638"/>
        <v>0</v>
      </c>
      <c r="BZ764" s="151">
        <f t="shared" si="626"/>
        <v>0</v>
      </c>
      <c r="CA764" s="134"/>
      <c r="CB764" s="134"/>
      <c r="CC764" s="134"/>
      <c r="CD764" s="152">
        <f t="shared" si="627"/>
        <v>0</v>
      </c>
      <c r="CE764" s="153">
        <f>IFERROR(INDEX(IPC!$A$11:$Y$22,MATCH(PROPER(TEXT(CD764,"mmmm")),IPC!$A$11:$A$22,0),MATCH(YEAR(CD764),IPC!$A$10:$Y$10,0)),0)</f>
        <v>0</v>
      </c>
      <c r="CF764" s="154">
        <v>68626</v>
      </c>
      <c r="CG764" s="153">
        <f>IFERROR(INDEX(IPC!$A$11:$Y$22,MATCH(PROPER(TEXT(CF764,"mmmm")),IPC!$A$11:$A$22,0),MATCH(YEAR(CF764),IPC!$A$10:$Y$10,0)),0)</f>
        <v>0</v>
      </c>
      <c r="CH764" s="155">
        <f t="shared" si="628"/>
        <v>0</v>
      </c>
      <c r="CI764" s="145">
        <v>1751659</v>
      </c>
      <c r="CJ764" s="151">
        <f t="shared" si="639"/>
        <v>0</v>
      </c>
      <c r="CK764" s="151">
        <f t="shared" si="640"/>
        <v>0</v>
      </c>
      <c r="CL764" s="151">
        <f t="shared" si="641"/>
        <v>0</v>
      </c>
      <c r="CM764" s="151">
        <f t="shared" si="642"/>
        <v>0</v>
      </c>
      <c r="CN764" s="151">
        <f t="shared" si="643"/>
        <v>0</v>
      </c>
      <c r="CO764" s="151">
        <f t="shared" si="644"/>
        <v>0</v>
      </c>
      <c r="CP764" s="151">
        <f t="shared" si="645"/>
        <v>0</v>
      </c>
      <c r="CQ764" s="151">
        <f t="shared" si="646"/>
        <v>0</v>
      </c>
      <c r="CR764" s="151">
        <f t="shared" si="647"/>
        <v>0</v>
      </c>
      <c r="CS764" s="151">
        <f t="shared" si="648"/>
        <v>0</v>
      </c>
      <c r="CT764" s="151">
        <f t="shared" si="649"/>
        <v>0</v>
      </c>
      <c r="CU764" s="151">
        <f t="shared" si="650"/>
        <v>0</v>
      </c>
      <c r="CV764" s="151">
        <f t="shared" si="651"/>
        <v>0</v>
      </c>
      <c r="CW764" s="151">
        <f t="shared" si="652"/>
        <v>0</v>
      </c>
      <c r="CX764" s="151">
        <f t="shared" si="653"/>
        <v>0</v>
      </c>
      <c r="CY764" s="151">
        <f t="shared" si="654"/>
        <v>0</v>
      </c>
      <c r="CZ764" s="151">
        <f t="shared" si="655"/>
        <v>0</v>
      </c>
      <c r="DA764" s="151">
        <f t="shared" si="656"/>
        <v>0</v>
      </c>
      <c r="DB764" s="151">
        <f t="shared" si="657"/>
        <v>0</v>
      </c>
      <c r="DC764" s="151">
        <f t="shared" si="658"/>
        <v>0</v>
      </c>
      <c r="DD764" s="151">
        <f t="shared" si="659"/>
        <v>0</v>
      </c>
      <c r="DE764" s="151">
        <f t="shared" si="660"/>
        <v>0</v>
      </c>
      <c r="DF764" s="151">
        <f t="shared" si="661"/>
        <v>0</v>
      </c>
      <c r="DG764" s="151">
        <f t="shared" si="662"/>
        <v>0</v>
      </c>
      <c r="DH764" s="151">
        <f t="shared" si="663"/>
        <v>0</v>
      </c>
      <c r="DI764" s="151">
        <f t="shared" si="664"/>
        <v>0</v>
      </c>
      <c r="DJ764" s="151">
        <f t="shared" si="665"/>
        <v>0</v>
      </c>
      <c r="DK764" s="151">
        <f t="shared" si="666"/>
        <v>0</v>
      </c>
      <c r="DL764" s="151">
        <f t="shared" si="667"/>
        <v>0</v>
      </c>
      <c r="DM764" s="151">
        <f t="shared" si="668"/>
        <v>0</v>
      </c>
      <c r="DN764" s="151">
        <f t="shared" si="669"/>
        <v>0</v>
      </c>
      <c r="DO764" s="156">
        <f t="shared" si="670"/>
        <v>0</v>
      </c>
      <c r="DP764" s="173" t="str">
        <f t="shared" si="671"/>
        <v/>
      </c>
      <c r="DQ764" s="157" t="str">
        <f t="shared" si="672"/>
        <v/>
      </c>
      <c r="DR764" s="158" t="str">
        <f>IFERROR(IFERROR(IFERROR(_xlfn.XLOOKUP(DP764,#REF!,#REF!,,,),_xlfn.XLOOKUP(DP764,#REF!,#REF!,,,)),_xlfn.XLOOKUP(DP764,#REF!,#REF!,,,)),"N/A")</f>
        <v>N/A</v>
      </c>
      <c r="DS764" s="159"/>
      <c r="DT764" s="160"/>
      <c r="DU764" s="161"/>
      <c r="DV764" s="162"/>
      <c r="DW764" s="163">
        <f>IFERROR(IFERROR(IFERROR(_xlfn.XLOOKUP(DP764,#REF!,#REF!,,,),_xlfn.XLOOKUP(DP764,#REF!,#REF!,,,)),_xlfn.XLOOKUP(DP764,#REF!,#REF!,,,)),0)</f>
        <v>0</v>
      </c>
      <c r="DX764" s="164"/>
      <c r="DY764" s="165">
        <f t="shared" si="673"/>
        <v>0</v>
      </c>
      <c r="DZ764" s="166"/>
      <c r="EA764" s="167">
        <f t="shared" si="674"/>
        <v>0</v>
      </c>
      <c r="EB764" s="168">
        <f t="shared" si="675"/>
        <v>0</v>
      </c>
      <c r="EC764" s="168">
        <f t="shared" si="676"/>
        <v>0</v>
      </c>
      <c r="ED764" s="169"/>
      <c r="EE764" s="170">
        <f t="shared" si="677"/>
        <v>0</v>
      </c>
      <c r="EF764" s="170" t="str">
        <f>IFERROR(IF(DY764&gt;((_xlfn.XLOOKUP(DQ764,TOPES!B:B,TOPES!C:C,,,)*INDEXACIÓN!CI764)),"SUPERA TOPES DEL HV",0),"HV NO ENCONTRADO")</f>
        <v>HV NO ENCONTRADO</v>
      </c>
      <c r="EG764" s="170">
        <f t="shared" si="678"/>
        <v>0</v>
      </c>
      <c r="EH764" s="170">
        <f>IF(SUMIF($M:$M,#REF!,$DY:$DY)&gt;$EH$8,"CONSULTA DIAN",0)</f>
        <v>0</v>
      </c>
      <c r="EI764" s="171">
        <f t="shared" si="679"/>
        <v>0</v>
      </c>
      <c r="EJ764" s="172"/>
    </row>
    <row r="765" spans="1:140" x14ac:dyDescent="0.25">
      <c r="A765" s="133" t="str">
        <f t="shared" si="629"/>
        <v>19000100756</v>
      </c>
      <c r="B765" s="134"/>
      <c r="C765" s="134"/>
      <c r="D765" s="135">
        <f>_xlfn.XLOOKUP(C765,TOPES!L:L,TOPES!M:M,,,)</f>
        <v>0</v>
      </c>
      <c r="E765" s="136">
        <v>756</v>
      </c>
      <c r="F765" s="134"/>
      <c r="G765" s="134"/>
      <c r="H765" s="134"/>
      <c r="I765" s="134"/>
      <c r="J765" s="134"/>
      <c r="K765" s="134"/>
      <c r="L765" s="134"/>
      <c r="M765" s="137"/>
      <c r="N765" s="134"/>
      <c r="O765" s="137" t="str">
        <f t="shared" si="630"/>
        <v/>
      </c>
      <c r="P765" s="138"/>
      <c r="Q765" s="139"/>
      <c r="R765" s="140">
        <f>IFERROR(IF(VLOOKUP(YEAR($D765),SMMLV!$A$2:$C$44,3,0)*$P765=$Q765,$Q765,IF($P765="",$Q765,VLOOKUP(YEAR($D765),SMMLV!$A$2:$C$44,3,0)*$P765)),0)</f>
        <v>0</v>
      </c>
      <c r="S765" s="141"/>
      <c r="T765" s="142"/>
      <c r="U765" s="143"/>
      <c r="V765" s="144"/>
      <c r="W765" s="145">
        <f>IFERROR(SUM(IF(VLOOKUP(YEAR($D765),SMMLV!$A$2:$C$44,3,0)*S765=T765,T765,IF(S765="",T765,VLOOKUP(YEAR($D765),SMMLV!$A$2:$C$44,3,0)*S765)),IF(VLOOKUP(YEAR($D765),SMMLV!$A$2:$C$44,3,0)*U765=V765,V765,IF(U765="",V765,VLOOKUP(YEAR($D765),SMMLV!$A$2:$C$44,3,0)*U765))),0)</f>
        <v>0</v>
      </c>
      <c r="X765" s="146"/>
      <c r="Y765" s="139"/>
      <c r="Z765" s="140">
        <f>IFERROR(IF(VLOOKUP(YEAR($D765),SMMLV!$A$2:$C$44,3,0)*$X765=$Y765,$Y765,IF($X765="",$Y765,VLOOKUP(YEAR($D765),SMMLV!$A$2:$C$44,3,0)*$X765)),0)</f>
        <v>0</v>
      </c>
      <c r="AA765" s="147"/>
      <c r="AB765" s="142"/>
      <c r="AC765" s="140">
        <f>IFERROR(IF(VLOOKUP(YEAR($D765),SMMLV!$A$2:$C$44,3,0)*$AA765=$AB765,$AB765,IF($AA765="",$AB765,VLOOKUP(YEAR($D765),SMMLV!$A$2:$C$44,3,0)*$AA765)),0)</f>
        <v>0</v>
      </c>
      <c r="AD765" s="147"/>
      <c r="AE765" s="142"/>
      <c r="AF765" s="140">
        <f>IFERROR(IF(VLOOKUP(YEAR($D765),SMMLV!$A$2:$C$44,3,0)*$AD765=$AE765,$AE765,IF($AD765="",$AE765,VLOOKUP(YEAR($D765),SMMLV!$A$2:$C$44,3,0)*$AD765)),0)</f>
        <v>0</v>
      </c>
      <c r="AG765" s="134"/>
      <c r="AH765" s="145">
        <f t="shared" si="631"/>
        <v>0</v>
      </c>
      <c r="AI765" s="138"/>
      <c r="AJ765" s="139"/>
      <c r="AK765" s="140">
        <f>IFERROR(IF(VLOOKUP(YEAR($D765),SMMLV!$A$2:$C$44,3,0)*$AI765=AJ765,AJ765,IF($AI765="",AJ765,VLOOKUP(YEAR($D765),SMMLV!$A$2:$C$44,3,0)*$AI765)),0)</f>
        <v>0</v>
      </c>
      <c r="AL765" s="141"/>
      <c r="AM765" s="142"/>
      <c r="AN765" s="147"/>
      <c r="AO765" s="144"/>
      <c r="AP765" s="145">
        <f>IFERROR(SUM(IF(VLOOKUP(YEAR($D765),SMMLV!$A$2:$C$44,3,0)*AL765=AM765,AM765,IF(AL765="",AM765,VLOOKUP(YEAR($D765),SMMLV!$A$2:$C$44,3,0)*AL765)),IF(VLOOKUP(YEAR($D765),SMMLV!$A$2:$C$44,3,0)*AN765=AO765,AO765,IF(AN765="",AO765,VLOOKUP(YEAR($D765),SMMLV!$A$2:$C$44,3,0)*AN765))),0)</f>
        <v>0</v>
      </c>
      <c r="AQ765" s="148"/>
      <c r="AR765" s="142"/>
      <c r="AS765" s="140">
        <f>IFERROR(IF(VLOOKUP(YEAR($D765),SMMLV!$A$2:$C$44,3,0)*AQ765=AR765,AR765,IF(AQ765="",AR765,VLOOKUP(YEAR($D765),SMMLV!$A$2:$C$44,3,0)*AQ765)),0)</f>
        <v>0</v>
      </c>
      <c r="AT765" s="147"/>
      <c r="AU765" s="142"/>
      <c r="AV765" s="140">
        <f>IFERROR(IF(VLOOKUP(YEAR($D765),SMMLV!$A$2:$C$44,3,0)*AT765=AU765,AU765,IF(AT765="",AU765,VLOOKUP(YEAR($D765),SMMLV!$A$2:$C$44,3,0)*AT765)),0)</f>
        <v>0</v>
      </c>
      <c r="AW765" s="147"/>
      <c r="AX765" s="142"/>
      <c r="AY765" s="140">
        <f>IFERROR(IF(VLOOKUP(YEAR($D765),SMMLV!$A$2:$C$44,3,0)*AW765=AX765,AX765,IF(AW765="",AX765,VLOOKUP(YEAR($D765),SMMLV!$A$2:$C$44,3,0)*AW765)),0)</f>
        <v>0</v>
      </c>
      <c r="AZ765" s="134"/>
      <c r="BA765" s="145">
        <f t="shared" si="632"/>
        <v>0</v>
      </c>
      <c r="BB765" s="138"/>
      <c r="BC765" s="139"/>
      <c r="BD765" s="140">
        <f>IFERROR(IF(VLOOKUP(YEAR($D765),SMMLV!$A$2:$C$44,3,0)*BB765=BC765,BC765,IF(BB765="",BC765,VLOOKUP(YEAR($D765),SMMLV!$A$2:$C$44,3,0)*BB765)),0)</f>
        <v>0</v>
      </c>
      <c r="BE765" s="141"/>
      <c r="BF765" s="142"/>
      <c r="BG765" s="147"/>
      <c r="BH765" s="144"/>
      <c r="BI765" s="145">
        <f>IFERROR(SUM(IF(VLOOKUP(YEAR($D765),SMMLV!$A$2:$C$44,3,0)*BE765=BF765,BF765,IF(BE765="",BF765,VLOOKUP(YEAR($D765),SMMLV!$A$2:$C$44,3,0)*BE765)),IF(VLOOKUP(YEAR($D765),SMMLV!$A$2:$C$44,3,0)*BG765=BH765,BH765,IF(BG765="",BH765,VLOOKUP(YEAR($D765),SMMLV!$A$2:$C$44,3,0)*BG765))),0)</f>
        <v>0</v>
      </c>
      <c r="BJ765" s="149"/>
      <c r="BK765" s="150"/>
      <c r="BL765" s="140">
        <f>IFERROR(IF(VLOOKUP(YEAR($D765),SMMLV!$A$2:$C$44,3,0)*BJ765=BK765,BK765,IF(BJ765="",BK765,VLOOKUP(YEAR($D765),SMMLV!$A$2:$C$44,3,0)*BJ765)),0)</f>
        <v>0</v>
      </c>
      <c r="BM765" s="147"/>
      <c r="BN765" s="142"/>
      <c r="BO765" s="140">
        <f>IFERROR(IF(VLOOKUP(YEAR($D765),SMMLV!$A$2:$C$44,3,0)*BM765=BN765,BN765,IF(BM765="",BN765,VLOOKUP(YEAR($D765),SMMLV!$A$2:$C$44,3,0)*BM765)),0)</f>
        <v>0</v>
      </c>
      <c r="BP765" s="147"/>
      <c r="BQ765" s="142"/>
      <c r="BR765" s="140">
        <f>IFERROR(IF(VLOOKUP(YEAR($D765),SMMLV!$A$2:$C$44,3,0)*BP765=BQ765,BQ765,IF(BP765="",BQ765,VLOOKUP(YEAR($D765),SMMLV!$A$2:$C$44,3,0)*BP765)),0)</f>
        <v>0</v>
      </c>
      <c r="BS765" s="134"/>
      <c r="BT765" s="145">
        <f t="shared" si="633"/>
        <v>0</v>
      </c>
      <c r="BU765" s="151">
        <f t="shared" si="634"/>
        <v>0</v>
      </c>
      <c r="BV765" s="151">
        <f t="shared" si="635"/>
        <v>0</v>
      </c>
      <c r="BW765" s="151">
        <f t="shared" si="636"/>
        <v>0</v>
      </c>
      <c r="BX765" s="151">
        <f t="shared" si="637"/>
        <v>0</v>
      </c>
      <c r="BY765" s="151">
        <f t="shared" si="638"/>
        <v>0</v>
      </c>
      <c r="BZ765" s="151">
        <f t="shared" si="626"/>
        <v>0</v>
      </c>
      <c r="CA765" s="134"/>
      <c r="CB765" s="134"/>
      <c r="CC765" s="134"/>
      <c r="CD765" s="152">
        <f t="shared" si="627"/>
        <v>0</v>
      </c>
      <c r="CE765" s="153">
        <f>IFERROR(INDEX(IPC!$A$11:$Y$22,MATCH(PROPER(TEXT(CD765,"mmmm")),IPC!$A$11:$A$22,0),MATCH(YEAR(CD765),IPC!$A$10:$Y$10,0)),0)</f>
        <v>0</v>
      </c>
      <c r="CF765" s="154">
        <v>68656</v>
      </c>
      <c r="CG765" s="153">
        <f>IFERROR(INDEX(IPC!$A$11:$Y$22,MATCH(PROPER(TEXT(CF765,"mmmm")),IPC!$A$11:$A$22,0),MATCH(YEAR(CF765),IPC!$A$10:$Y$10,0)),0)</f>
        <v>0</v>
      </c>
      <c r="CH765" s="155">
        <f t="shared" si="628"/>
        <v>0</v>
      </c>
      <c r="CI765" s="145">
        <v>1751660</v>
      </c>
      <c r="CJ765" s="151">
        <f t="shared" si="639"/>
        <v>0</v>
      </c>
      <c r="CK765" s="151">
        <f t="shared" si="640"/>
        <v>0</v>
      </c>
      <c r="CL765" s="151">
        <f t="shared" si="641"/>
        <v>0</v>
      </c>
      <c r="CM765" s="151">
        <f t="shared" si="642"/>
        <v>0</v>
      </c>
      <c r="CN765" s="151">
        <f t="shared" si="643"/>
        <v>0</v>
      </c>
      <c r="CO765" s="151">
        <f t="shared" si="644"/>
        <v>0</v>
      </c>
      <c r="CP765" s="151">
        <f t="shared" si="645"/>
        <v>0</v>
      </c>
      <c r="CQ765" s="151">
        <f t="shared" si="646"/>
        <v>0</v>
      </c>
      <c r="CR765" s="151">
        <f t="shared" si="647"/>
        <v>0</v>
      </c>
      <c r="CS765" s="151">
        <f t="shared" si="648"/>
        <v>0</v>
      </c>
      <c r="CT765" s="151">
        <f t="shared" si="649"/>
        <v>0</v>
      </c>
      <c r="CU765" s="151">
        <f t="shared" si="650"/>
        <v>0</v>
      </c>
      <c r="CV765" s="151">
        <f t="shared" si="651"/>
        <v>0</v>
      </c>
      <c r="CW765" s="151">
        <f t="shared" si="652"/>
        <v>0</v>
      </c>
      <c r="CX765" s="151">
        <f t="shared" si="653"/>
        <v>0</v>
      </c>
      <c r="CY765" s="151">
        <f t="shared" si="654"/>
        <v>0</v>
      </c>
      <c r="CZ765" s="151">
        <f t="shared" si="655"/>
        <v>0</v>
      </c>
      <c r="DA765" s="151">
        <f t="shared" si="656"/>
        <v>0</v>
      </c>
      <c r="DB765" s="151">
        <f t="shared" si="657"/>
        <v>0</v>
      </c>
      <c r="DC765" s="151">
        <f t="shared" si="658"/>
        <v>0</v>
      </c>
      <c r="DD765" s="151">
        <f t="shared" si="659"/>
        <v>0</v>
      </c>
      <c r="DE765" s="151">
        <f t="shared" si="660"/>
        <v>0</v>
      </c>
      <c r="DF765" s="151">
        <f t="shared" si="661"/>
        <v>0</v>
      </c>
      <c r="DG765" s="151">
        <f t="shared" si="662"/>
        <v>0</v>
      </c>
      <c r="DH765" s="151">
        <f t="shared" si="663"/>
        <v>0</v>
      </c>
      <c r="DI765" s="151">
        <f t="shared" si="664"/>
        <v>0</v>
      </c>
      <c r="DJ765" s="151">
        <f t="shared" si="665"/>
        <v>0</v>
      </c>
      <c r="DK765" s="151">
        <f t="shared" si="666"/>
        <v>0</v>
      </c>
      <c r="DL765" s="151">
        <f t="shared" si="667"/>
        <v>0</v>
      </c>
      <c r="DM765" s="151">
        <f t="shared" si="668"/>
        <v>0</v>
      </c>
      <c r="DN765" s="151">
        <f t="shared" si="669"/>
        <v>0</v>
      </c>
      <c r="DO765" s="156">
        <f t="shared" si="670"/>
        <v>0</v>
      </c>
      <c r="DP765" s="173" t="str">
        <f t="shared" si="671"/>
        <v/>
      </c>
      <c r="DQ765" s="157" t="str">
        <f t="shared" si="672"/>
        <v/>
      </c>
      <c r="DR765" s="158" t="str">
        <f>IFERROR(IFERROR(IFERROR(_xlfn.XLOOKUP(DP765,#REF!,#REF!,,,),_xlfn.XLOOKUP(DP765,#REF!,#REF!,,,)),_xlfn.XLOOKUP(DP765,#REF!,#REF!,,,)),"N/A")</f>
        <v>N/A</v>
      </c>
      <c r="DS765" s="159"/>
      <c r="DT765" s="160"/>
      <c r="DU765" s="161"/>
      <c r="DV765" s="162"/>
      <c r="DW765" s="163">
        <f>IFERROR(IFERROR(IFERROR(_xlfn.XLOOKUP(DP765,#REF!,#REF!,,,),_xlfn.XLOOKUP(DP765,#REF!,#REF!,,,)),_xlfn.XLOOKUP(DP765,#REF!,#REF!,,,)),0)</f>
        <v>0</v>
      </c>
      <c r="DX765" s="164"/>
      <c r="DY765" s="165">
        <f t="shared" si="673"/>
        <v>0</v>
      </c>
      <c r="DZ765" s="166"/>
      <c r="EA765" s="167">
        <f t="shared" si="674"/>
        <v>0</v>
      </c>
      <c r="EB765" s="168">
        <f t="shared" si="675"/>
        <v>0</v>
      </c>
      <c r="EC765" s="168">
        <f t="shared" si="676"/>
        <v>0</v>
      </c>
      <c r="ED765" s="169"/>
      <c r="EE765" s="170">
        <f t="shared" si="677"/>
        <v>0</v>
      </c>
      <c r="EF765" s="170" t="str">
        <f>IFERROR(IF(DY765&gt;((_xlfn.XLOOKUP(DQ765,TOPES!B:B,TOPES!C:C,,,)*INDEXACIÓN!CI765)),"SUPERA TOPES DEL HV",0),"HV NO ENCONTRADO")</f>
        <v>HV NO ENCONTRADO</v>
      </c>
      <c r="EG765" s="170">
        <f t="shared" si="678"/>
        <v>0</v>
      </c>
      <c r="EH765" s="170">
        <f>IF(SUMIF($M:$M,#REF!,$DY:$DY)&gt;$EH$8,"CONSULTA DIAN",0)</f>
        <v>0</v>
      </c>
      <c r="EI765" s="171">
        <f t="shared" si="679"/>
        <v>0</v>
      </c>
      <c r="EJ765" s="172"/>
    </row>
    <row r="766" spans="1:140" x14ac:dyDescent="0.25">
      <c r="A766" s="133" t="str">
        <f t="shared" si="629"/>
        <v>19000100757</v>
      </c>
      <c r="B766" s="134"/>
      <c r="C766" s="134"/>
      <c r="D766" s="135">
        <f>_xlfn.XLOOKUP(C766,TOPES!L:L,TOPES!M:M,,,)</f>
        <v>0</v>
      </c>
      <c r="E766" s="136">
        <v>757</v>
      </c>
      <c r="F766" s="134"/>
      <c r="G766" s="134"/>
      <c r="H766" s="134"/>
      <c r="I766" s="134"/>
      <c r="J766" s="134"/>
      <c r="K766" s="134"/>
      <c r="L766" s="134"/>
      <c r="M766" s="137"/>
      <c r="N766" s="134"/>
      <c r="O766" s="137" t="str">
        <f t="shared" si="630"/>
        <v/>
      </c>
      <c r="P766" s="138"/>
      <c r="Q766" s="139"/>
      <c r="R766" s="140">
        <f>IFERROR(IF(VLOOKUP(YEAR($D766),SMMLV!$A$2:$C$44,3,0)*$P766=$Q766,$Q766,IF($P766="",$Q766,VLOOKUP(YEAR($D766),SMMLV!$A$2:$C$44,3,0)*$P766)),0)</f>
        <v>0</v>
      </c>
      <c r="S766" s="141"/>
      <c r="T766" s="142"/>
      <c r="U766" s="143"/>
      <c r="V766" s="144"/>
      <c r="W766" s="145">
        <f>IFERROR(SUM(IF(VLOOKUP(YEAR($D766),SMMLV!$A$2:$C$44,3,0)*S766=T766,T766,IF(S766="",T766,VLOOKUP(YEAR($D766),SMMLV!$A$2:$C$44,3,0)*S766)),IF(VLOOKUP(YEAR($D766),SMMLV!$A$2:$C$44,3,0)*U766=V766,V766,IF(U766="",V766,VLOOKUP(YEAR($D766),SMMLV!$A$2:$C$44,3,0)*U766))),0)</f>
        <v>0</v>
      </c>
      <c r="X766" s="146"/>
      <c r="Y766" s="139"/>
      <c r="Z766" s="140">
        <f>IFERROR(IF(VLOOKUP(YEAR($D766),SMMLV!$A$2:$C$44,3,0)*$X766=$Y766,$Y766,IF($X766="",$Y766,VLOOKUP(YEAR($D766),SMMLV!$A$2:$C$44,3,0)*$X766)),0)</f>
        <v>0</v>
      </c>
      <c r="AA766" s="147"/>
      <c r="AB766" s="142"/>
      <c r="AC766" s="140">
        <f>IFERROR(IF(VLOOKUP(YEAR($D766),SMMLV!$A$2:$C$44,3,0)*$AA766=$AB766,$AB766,IF($AA766="",$AB766,VLOOKUP(YEAR($D766),SMMLV!$A$2:$C$44,3,0)*$AA766)),0)</f>
        <v>0</v>
      </c>
      <c r="AD766" s="147"/>
      <c r="AE766" s="142"/>
      <c r="AF766" s="140">
        <f>IFERROR(IF(VLOOKUP(YEAR($D766),SMMLV!$A$2:$C$44,3,0)*$AD766=$AE766,$AE766,IF($AD766="",$AE766,VLOOKUP(YEAR($D766),SMMLV!$A$2:$C$44,3,0)*$AD766)),0)</f>
        <v>0</v>
      </c>
      <c r="AG766" s="134"/>
      <c r="AH766" s="145">
        <f t="shared" si="631"/>
        <v>0</v>
      </c>
      <c r="AI766" s="138"/>
      <c r="AJ766" s="139"/>
      <c r="AK766" s="140">
        <f>IFERROR(IF(VLOOKUP(YEAR($D766),SMMLV!$A$2:$C$44,3,0)*$AI766=AJ766,AJ766,IF($AI766="",AJ766,VLOOKUP(YEAR($D766),SMMLV!$A$2:$C$44,3,0)*$AI766)),0)</f>
        <v>0</v>
      </c>
      <c r="AL766" s="141"/>
      <c r="AM766" s="142"/>
      <c r="AN766" s="147"/>
      <c r="AO766" s="144"/>
      <c r="AP766" s="145">
        <f>IFERROR(SUM(IF(VLOOKUP(YEAR($D766),SMMLV!$A$2:$C$44,3,0)*AL766=AM766,AM766,IF(AL766="",AM766,VLOOKUP(YEAR($D766),SMMLV!$A$2:$C$44,3,0)*AL766)),IF(VLOOKUP(YEAR($D766),SMMLV!$A$2:$C$44,3,0)*AN766=AO766,AO766,IF(AN766="",AO766,VLOOKUP(YEAR($D766),SMMLV!$A$2:$C$44,3,0)*AN766))),0)</f>
        <v>0</v>
      </c>
      <c r="AQ766" s="148"/>
      <c r="AR766" s="142"/>
      <c r="AS766" s="140">
        <f>IFERROR(IF(VLOOKUP(YEAR($D766),SMMLV!$A$2:$C$44,3,0)*AQ766=AR766,AR766,IF(AQ766="",AR766,VLOOKUP(YEAR($D766),SMMLV!$A$2:$C$44,3,0)*AQ766)),0)</f>
        <v>0</v>
      </c>
      <c r="AT766" s="147"/>
      <c r="AU766" s="142"/>
      <c r="AV766" s="140">
        <f>IFERROR(IF(VLOOKUP(YEAR($D766),SMMLV!$A$2:$C$44,3,0)*AT766=AU766,AU766,IF(AT766="",AU766,VLOOKUP(YEAR($D766),SMMLV!$A$2:$C$44,3,0)*AT766)),0)</f>
        <v>0</v>
      </c>
      <c r="AW766" s="147"/>
      <c r="AX766" s="142"/>
      <c r="AY766" s="140">
        <f>IFERROR(IF(VLOOKUP(YEAR($D766),SMMLV!$A$2:$C$44,3,0)*AW766=AX766,AX766,IF(AW766="",AX766,VLOOKUP(YEAR($D766),SMMLV!$A$2:$C$44,3,0)*AW766)),0)</f>
        <v>0</v>
      </c>
      <c r="AZ766" s="134"/>
      <c r="BA766" s="145">
        <f t="shared" si="632"/>
        <v>0</v>
      </c>
      <c r="BB766" s="138"/>
      <c r="BC766" s="139"/>
      <c r="BD766" s="140">
        <f>IFERROR(IF(VLOOKUP(YEAR($D766),SMMLV!$A$2:$C$44,3,0)*BB766=BC766,BC766,IF(BB766="",BC766,VLOOKUP(YEAR($D766),SMMLV!$A$2:$C$44,3,0)*BB766)),0)</f>
        <v>0</v>
      </c>
      <c r="BE766" s="141"/>
      <c r="BF766" s="142"/>
      <c r="BG766" s="147"/>
      <c r="BH766" s="144"/>
      <c r="BI766" s="145">
        <f>IFERROR(SUM(IF(VLOOKUP(YEAR($D766),SMMLV!$A$2:$C$44,3,0)*BE766=BF766,BF766,IF(BE766="",BF766,VLOOKUP(YEAR($D766),SMMLV!$A$2:$C$44,3,0)*BE766)),IF(VLOOKUP(YEAR($D766),SMMLV!$A$2:$C$44,3,0)*BG766=BH766,BH766,IF(BG766="",BH766,VLOOKUP(YEAR($D766),SMMLV!$A$2:$C$44,3,0)*BG766))),0)</f>
        <v>0</v>
      </c>
      <c r="BJ766" s="149"/>
      <c r="BK766" s="150"/>
      <c r="BL766" s="140">
        <f>IFERROR(IF(VLOOKUP(YEAR($D766),SMMLV!$A$2:$C$44,3,0)*BJ766=BK766,BK766,IF(BJ766="",BK766,VLOOKUP(YEAR($D766),SMMLV!$A$2:$C$44,3,0)*BJ766)),0)</f>
        <v>0</v>
      </c>
      <c r="BM766" s="147"/>
      <c r="BN766" s="142"/>
      <c r="BO766" s="140">
        <f>IFERROR(IF(VLOOKUP(YEAR($D766),SMMLV!$A$2:$C$44,3,0)*BM766=BN766,BN766,IF(BM766="",BN766,VLOOKUP(YEAR($D766),SMMLV!$A$2:$C$44,3,0)*BM766)),0)</f>
        <v>0</v>
      </c>
      <c r="BP766" s="147"/>
      <c r="BQ766" s="142"/>
      <c r="BR766" s="140">
        <f>IFERROR(IF(VLOOKUP(YEAR($D766),SMMLV!$A$2:$C$44,3,0)*BP766=BQ766,BQ766,IF(BP766="",BQ766,VLOOKUP(YEAR($D766),SMMLV!$A$2:$C$44,3,0)*BP766)),0)</f>
        <v>0</v>
      </c>
      <c r="BS766" s="134"/>
      <c r="BT766" s="145">
        <f t="shared" si="633"/>
        <v>0</v>
      </c>
      <c r="BU766" s="151">
        <f t="shared" si="634"/>
        <v>0</v>
      </c>
      <c r="BV766" s="151">
        <f t="shared" si="635"/>
        <v>0</v>
      </c>
      <c r="BW766" s="151">
        <f t="shared" si="636"/>
        <v>0</v>
      </c>
      <c r="BX766" s="151">
        <f t="shared" si="637"/>
        <v>0</v>
      </c>
      <c r="BY766" s="151">
        <f t="shared" si="638"/>
        <v>0</v>
      </c>
      <c r="BZ766" s="151">
        <f t="shared" si="626"/>
        <v>0</v>
      </c>
      <c r="CA766" s="134"/>
      <c r="CB766" s="134"/>
      <c r="CC766" s="134"/>
      <c r="CD766" s="152">
        <f t="shared" si="627"/>
        <v>0</v>
      </c>
      <c r="CE766" s="153">
        <f>IFERROR(INDEX(IPC!$A$11:$Y$22,MATCH(PROPER(TEXT(CD766,"mmmm")),IPC!$A$11:$A$22,0),MATCH(YEAR(CD766),IPC!$A$10:$Y$10,0)),0)</f>
        <v>0</v>
      </c>
      <c r="CF766" s="154">
        <v>68687</v>
      </c>
      <c r="CG766" s="153">
        <f>IFERROR(INDEX(IPC!$A$11:$Y$22,MATCH(PROPER(TEXT(CF766,"mmmm")),IPC!$A$11:$A$22,0),MATCH(YEAR(CF766),IPC!$A$10:$Y$10,0)),0)</f>
        <v>0</v>
      </c>
      <c r="CH766" s="155">
        <f t="shared" si="628"/>
        <v>0</v>
      </c>
      <c r="CI766" s="145">
        <v>1751661</v>
      </c>
      <c r="CJ766" s="151">
        <f t="shared" si="639"/>
        <v>0</v>
      </c>
      <c r="CK766" s="151">
        <f t="shared" si="640"/>
        <v>0</v>
      </c>
      <c r="CL766" s="151">
        <f t="shared" si="641"/>
        <v>0</v>
      </c>
      <c r="CM766" s="151">
        <f t="shared" si="642"/>
        <v>0</v>
      </c>
      <c r="CN766" s="151">
        <f t="shared" si="643"/>
        <v>0</v>
      </c>
      <c r="CO766" s="151">
        <f t="shared" si="644"/>
        <v>0</v>
      </c>
      <c r="CP766" s="151">
        <f t="shared" si="645"/>
        <v>0</v>
      </c>
      <c r="CQ766" s="151">
        <f t="shared" si="646"/>
        <v>0</v>
      </c>
      <c r="CR766" s="151">
        <f t="shared" si="647"/>
        <v>0</v>
      </c>
      <c r="CS766" s="151">
        <f t="shared" si="648"/>
        <v>0</v>
      </c>
      <c r="CT766" s="151">
        <f t="shared" si="649"/>
        <v>0</v>
      </c>
      <c r="CU766" s="151">
        <f t="shared" si="650"/>
        <v>0</v>
      </c>
      <c r="CV766" s="151">
        <f t="shared" si="651"/>
        <v>0</v>
      </c>
      <c r="CW766" s="151">
        <f t="shared" si="652"/>
        <v>0</v>
      </c>
      <c r="CX766" s="151">
        <f t="shared" si="653"/>
        <v>0</v>
      </c>
      <c r="CY766" s="151">
        <f t="shared" si="654"/>
        <v>0</v>
      </c>
      <c r="CZ766" s="151">
        <f t="shared" si="655"/>
        <v>0</v>
      </c>
      <c r="DA766" s="151">
        <f t="shared" si="656"/>
        <v>0</v>
      </c>
      <c r="DB766" s="151">
        <f t="shared" si="657"/>
        <v>0</v>
      </c>
      <c r="DC766" s="151">
        <f t="shared" si="658"/>
        <v>0</v>
      </c>
      <c r="DD766" s="151">
        <f t="shared" si="659"/>
        <v>0</v>
      </c>
      <c r="DE766" s="151">
        <f t="shared" si="660"/>
        <v>0</v>
      </c>
      <c r="DF766" s="151">
        <f t="shared" si="661"/>
        <v>0</v>
      </c>
      <c r="DG766" s="151">
        <f t="shared" si="662"/>
        <v>0</v>
      </c>
      <c r="DH766" s="151">
        <f t="shared" si="663"/>
        <v>0</v>
      </c>
      <c r="DI766" s="151">
        <f t="shared" si="664"/>
        <v>0</v>
      </c>
      <c r="DJ766" s="151">
        <f t="shared" si="665"/>
        <v>0</v>
      </c>
      <c r="DK766" s="151">
        <f t="shared" si="666"/>
        <v>0</v>
      </c>
      <c r="DL766" s="151">
        <f t="shared" si="667"/>
        <v>0</v>
      </c>
      <c r="DM766" s="151">
        <f t="shared" si="668"/>
        <v>0</v>
      </c>
      <c r="DN766" s="151">
        <f t="shared" si="669"/>
        <v>0</v>
      </c>
      <c r="DO766" s="156">
        <f t="shared" si="670"/>
        <v>0</v>
      </c>
      <c r="DP766" s="173" t="str">
        <f t="shared" si="671"/>
        <v/>
      </c>
      <c r="DQ766" s="157" t="str">
        <f t="shared" si="672"/>
        <v/>
      </c>
      <c r="DR766" s="158" t="str">
        <f>IFERROR(IFERROR(IFERROR(_xlfn.XLOOKUP(DP766,#REF!,#REF!,,,),_xlfn.XLOOKUP(DP766,#REF!,#REF!,,,)),_xlfn.XLOOKUP(DP766,#REF!,#REF!,,,)),"N/A")</f>
        <v>N/A</v>
      </c>
      <c r="DS766" s="159"/>
      <c r="DT766" s="160"/>
      <c r="DU766" s="161"/>
      <c r="DV766" s="162"/>
      <c r="DW766" s="163">
        <f>IFERROR(IFERROR(IFERROR(_xlfn.XLOOKUP(DP766,#REF!,#REF!,,,),_xlfn.XLOOKUP(DP766,#REF!,#REF!,,,)),_xlfn.XLOOKUP(DP766,#REF!,#REF!,,,)),0)</f>
        <v>0</v>
      </c>
      <c r="DX766" s="164"/>
      <c r="DY766" s="165">
        <f t="shared" si="673"/>
        <v>0</v>
      </c>
      <c r="DZ766" s="166"/>
      <c r="EA766" s="167">
        <f t="shared" si="674"/>
        <v>0</v>
      </c>
      <c r="EB766" s="168">
        <f t="shared" si="675"/>
        <v>0</v>
      </c>
      <c r="EC766" s="168">
        <f t="shared" si="676"/>
        <v>0</v>
      </c>
      <c r="ED766" s="169"/>
      <c r="EE766" s="170">
        <f t="shared" si="677"/>
        <v>0</v>
      </c>
      <c r="EF766" s="170" t="str">
        <f>IFERROR(IF(DY766&gt;((_xlfn.XLOOKUP(DQ766,TOPES!B:B,TOPES!C:C,,,)*INDEXACIÓN!CI766)),"SUPERA TOPES DEL HV",0),"HV NO ENCONTRADO")</f>
        <v>HV NO ENCONTRADO</v>
      </c>
      <c r="EG766" s="170">
        <f t="shared" si="678"/>
        <v>0</v>
      </c>
      <c r="EH766" s="170">
        <f>IF(SUMIF($M:$M,#REF!,$DY:$DY)&gt;$EH$8,"CONSULTA DIAN",0)</f>
        <v>0</v>
      </c>
      <c r="EI766" s="171">
        <f t="shared" si="679"/>
        <v>0</v>
      </c>
      <c r="EJ766" s="172"/>
    </row>
    <row r="767" spans="1:140" x14ac:dyDescent="0.25">
      <c r="A767" s="133" t="str">
        <f t="shared" si="629"/>
        <v>19000100758</v>
      </c>
      <c r="B767" s="134"/>
      <c r="C767" s="134"/>
      <c r="D767" s="135">
        <f>_xlfn.XLOOKUP(C767,TOPES!L:L,TOPES!M:M,,,)</f>
        <v>0</v>
      </c>
      <c r="E767" s="136">
        <v>758</v>
      </c>
      <c r="F767" s="134"/>
      <c r="G767" s="134"/>
      <c r="H767" s="134"/>
      <c r="I767" s="134"/>
      <c r="J767" s="134"/>
      <c r="K767" s="134"/>
      <c r="L767" s="134"/>
      <c r="M767" s="137"/>
      <c r="N767" s="134"/>
      <c r="O767" s="137" t="str">
        <f t="shared" si="630"/>
        <v/>
      </c>
      <c r="P767" s="138"/>
      <c r="Q767" s="139"/>
      <c r="R767" s="140">
        <f>IFERROR(IF(VLOOKUP(YEAR($D767),SMMLV!$A$2:$C$44,3,0)*$P767=$Q767,$Q767,IF($P767="",$Q767,VLOOKUP(YEAR($D767),SMMLV!$A$2:$C$44,3,0)*$P767)),0)</f>
        <v>0</v>
      </c>
      <c r="S767" s="141"/>
      <c r="T767" s="142"/>
      <c r="U767" s="143"/>
      <c r="V767" s="144"/>
      <c r="W767" s="145">
        <f>IFERROR(SUM(IF(VLOOKUP(YEAR($D767),SMMLV!$A$2:$C$44,3,0)*S767=T767,T767,IF(S767="",T767,VLOOKUP(YEAR($D767),SMMLV!$A$2:$C$44,3,0)*S767)),IF(VLOOKUP(YEAR($D767),SMMLV!$A$2:$C$44,3,0)*U767=V767,V767,IF(U767="",V767,VLOOKUP(YEAR($D767),SMMLV!$A$2:$C$44,3,0)*U767))),0)</f>
        <v>0</v>
      </c>
      <c r="X767" s="146"/>
      <c r="Y767" s="139"/>
      <c r="Z767" s="140">
        <f>IFERROR(IF(VLOOKUP(YEAR($D767),SMMLV!$A$2:$C$44,3,0)*$X767=$Y767,$Y767,IF($X767="",$Y767,VLOOKUP(YEAR($D767),SMMLV!$A$2:$C$44,3,0)*$X767)),0)</f>
        <v>0</v>
      </c>
      <c r="AA767" s="147"/>
      <c r="AB767" s="142"/>
      <c r="AC767" s="140">
        <f>IFERROR(IF(VLOOKUP(YEAR($D767),SMMLV!$A$2:$C$44,3,0)*$AA767=$AB767,$AB767,IF($AA767="",$AB767,VLOOKUP(YEAR($D767),SMMLV!$A$2:$C$44,3,0)*$AA767)),0)</f>
        <v>0</v>
      </c>
      <c r="AD767" s="147"/>
      <c r="AE767" s="142"/>
      <c r="AF767" s="140">
        <f>IFERROR(IF(VLOOKUP(YEAR($D767),SMMLV!$A$2:$C$44,3,0)*$AD767=$AE767,$AE767,IF($AD767="",$AE767,VLOOKUP(YEAR($D767),SMMLV!$A$2:$C$44,3,0)*$AD767)),0)</f>
        <v>0</v>
      </c>
      <c r="AG767" s="134"/>
      <c r="AH767" s="145">
        <f t="shared" si="631"/>
        <v>0</v>
      </c>
      <c r="AI767" s="138"/>
      <c r="AJ767" s="139"/>
      <c r="AK767" s="140">
        <f>IFERROR(IF(VLOOKUP(YEAR($D767),SMMLV!$A$2:$C$44,3,0)*$AI767=AJ767,AJ767,IF($AI767="",AJ767,VLOOKUP(YEAR($D767),SMMLV!$A$2:$C$44,3,0)*$AI767)),0)</f>
        <v>0</v>
      </c>
      <c r="AL767" s="141"/>
      <c r="AM767" s="142"/>
      <c r="AN767" s="147"/>
      <c r="AO767" s="144"/>
      <c r="AP767" s="145">
        <f>IFERROR(SUM(IF(VLOOKUP(YEAR($D767),SMMLV!$A$2:$C$44,3,0)*AL767=AM767,AM767,IF(AL767="",AM767,VLOOKUP(YEAR($D767),SMMLV!$A$2:$C$44,3,0)*AL767)),IF(VLOOKUP(YEAR($D767),SMMLV!$A$2:$C$44,3,0)*AN767=AO767,AO767,IF(AN767="",AO767,VLOOKUP(YEAR($D767),SMMLV!$A$2:$C$44,3,0)*AN767))),0)</f>
        <v>0</v>
      </c>
      <c r="AQ767" s="148"/>
      <c r="AR767" s="142"/>
      <c r="AS767" s="140">
        <f>IFERROR(IF(VLOOKUP(YEAR($D767),SMMLV!$A$2:$C$44,3,0)*AQ767=AR767,AR767,IF(AQ767="",AR767,VLOOKUP(YEAR($D767),SMMLV!$A$2:$C$44,3,0)*AQ767)),0)</f>
        <v>0</v>
      </c>
      <c r="AT767" s="147"/>
      <c r="AU767" s="142"/>
      <c r="AV767" s="140">
        <f>IFERROR(IF(VLOOKUP(YEAR($D767),SMMLV!$A$2:$C$44,3,0)*AT767=AU767,AU767,IF(AT767="",AU767,VLOOKUP(YEAR($D767),SMMLV!$A$2:$C$44,3,0)*AT767)),0)</f>
        <v>0</v>
      </c>
      <c r="AW767" s="147"/>
      <c r="AX767" s="142"/>
      <c r="AY767" s="140">
        <f>IFERROR(IF(VLOOKUP(YEAR($D767),SMMLV!$A$2:$C$44,3,0)*AW767=AX767,AX767,IF(AW767="",AX767,VLOOKUP(YEAR($D767),SMMLV!$A$2:$C$44,3,0)*AW767)),0)</f>
        <v>0</v>
      </c>
      <c r="AZ767" s="134"/>
      <c r="BA767" s="145">
        <f t="shared" si="632"/>
        <v>0</v>
      </c>
      <c r="BB767" s="138"/>
      <c r="BC767" s="139"/>
      <c r="BD767" s="140">
        <f>IFERROR(IF(VLOOKUP(YEAR($D767),SMMLV!$A$2:$C$44,3,0)*BB767=BC767,BC767,IF(BB767="",BC767,VLOOKUP(YEAR($D767),SMMLV!$A$2:$C$44,3,0)*BB767)),0)</f>
        <v>0</v>
      </c>
      <c r="BE767" s="141"/>
      <c r="BF767" s="142"/>
      <c r="BG767" s="147"/>
      <c r="BH767" s="144"/>
      <c r="BI767" s="145">
        <f>IFERROR(SUM(IF(VLOOKUP(YEAR($D767),SMMLV!$A$2:$C$44,3,0)*BE767=BF767,BF767,IF(BE767="",BF767,VLOOKUP(YEAR($D767),SMMLV!$A$2:$C$44,3,0)*BE767)),IF(VLOOKUP(YEAR($D767),SMMLV!$A$2:$C$44,3,0)*BG767=BH767,BH767,IF(BG767="",BH767,VLOOKUP(YEAR($D767),SMMLV!$A$2:$C$44,3,0)*BG767))),0)</f>
        <v>0</v>
      </c>
      <c r="BJ767" s="149"/>
      <c r="BK767" s="150"/>
      <c r="BL767" s="140">
        <f>IFERROR(IF(VLOOKUP(YEAR($D767),SMMLV!$A$2:$C$44,3,0)*BJ767=BK767,BK767,IF(BJ767="",BK767,VLOOKUP(YEAR($D767),SMMLV!$A$2:$C$44,3,0)*BJ767)),0)</f>
        <v>0</v>
      </c>
      <c r="BM767" s="147"/>
      <c r="BN767" s="142"/>
      <c r="BO767" s="140">
        <f>IFERROR(IF(VLOOKUP(YEAR($D767),SMMLV!$A$2:$C$44,3,0)*BM767=BN767,BN767,IF(BM767="",BN767,VLOOKUP(YEAR($D767),SMMLV!$A$2:$C$44,3,0)*BM767)),0)</f>
        <v>0</v>
      </c>
      <c r="BP767" s="147"/>
      <c r="BQ767" s="142"/>
      <c r="BR767" s="140">
        <f>IFERROR(IF(VLOOKUP(YEAR($D767),SMMLV!$A$2:$C$44,3,0)*BP767=BQ767,BQ767,IF(BP767="",BQ767,VLOOKUP(YEAR($D767),SMMLV!$A$2:$C$44,3,0)*BP767)),0)</f>
        <v>0</v>
      </c>
      <c r="BS767" s="134"/>
      <c r="BT767" s="145">
        <f t="shared" si="633"/>
        <v>0</v>
      </c>
      <c r="BU767" s="151">
        <f t="shared" si="634"/>
        <v>0</v>
      </c>
      <c r="BV767" s="151">
        <f t="shared" si="635"/>
        <v>0</v>
      </c>
      <c r="BW767" s="151">
        <f t="shared" si="636"/>
        <v>0</v>
      </c>
      <c r="BX767" s="151">
        <f t="shared" si="637"/>
        <v>0</v>
      </c>
      <c r="BY767" s="151">
        <f t="shared" si="638"/>
        <v>0</v>
      </c>
      <c r="BZ767" s="151">
        <f t="shared" si="626"/>
        <v>0</v>
      </c>
      <c r="CA767" s="134"/>
      <c r="CB767" s="134"/>
      <c r="CC767" s="134"/>
      <c r="CD767" s="152">
        <f t="shared" si="627"/>
        <v>0</v>
      </c>
      <c r="CE767" s="153">
        <f>IFERROR(INDEX(IPC!$A$11:$Y$22,MATCH(PROPER(TEXT(CD767,"mmmm")),IPC!$A$11:$A$22,0),MATCH(YEAR(CD767),IPC!$A$10:$Y$10,0)),0)</f>
        <v>0</v>
      </c>
      <c r="CF767" s="154">
        <v>68718</v>
      </c>
      <c r="CG767" s="153">
        <f>IFERROR(INDEX(IPC!$A$11:$Y$22,MATCH(PROPER(TEXT(CF767,"mmmm")),IPC!$A$11:$A$22,0),MATCH(YEAR(CF767),IPC!$A$10:$Y$10,0)),0)</f>
        <v>0</v>
      </c>
      <c r="CH767" s="155">
        <f t="shared" si="628"/>
        <v>0</v>
      </c>
      <c r="CI767" s="145">
        <v>1751662</v>
      </c>
      <c r="CJ767" s="151">
        <f t="shared" si="639"/>
        <v>0</v>
      </c>
      <c r="CK767" s="151">
        <f t="shared" si="640"/>
        <v>0</v>
      </c>
      <c r="CL767" s="151">
        <f t="shared" si="641"/>
        <v>0</v>
      </c>
      <c r="CM767" s="151">
        <f t="shared" si="642"/>
        <v>0</v>
      </c>
      <c r="CN767" s="151">
        <f t="shared" si="643"/>
        <v>0</v>
      </c>
      <c r="CO767" s="151">
        <f t="shared" si="644"/>
        <v>0</v>
      </c>
      <c r="CP767" s="151">
        <f t="shared" si="645"/>
        <v>0</v>
      </c>
      <c r="CQ767" s="151">
        <f t="shared" si="646"/>
        <v>0</v>
      </c>
      <c r="CR767" s="151">
        <f t="shared" si="647"/>
        <v>0</v>
      </c>
      <c r="CS767" s="151">
        <f t="shared" si="648"/>
        <v>0</v>
      </c>
      <c r="CT767" s="151">
        <f t="shared" si="649"/>
        <v>0</v>
      </c>
      <c r="CU767" s="151">
        <f t="shared" si="650"/>
        <v>0</v>
      </c>
      <c r="CV767" s="151">
        <f t="shared" si="651"/>
        <v>0</v>
      </c>
      <c r="CW767" s="151">
        <f t="shared" si="652"/>
        <v>0</v>
      </c>
      <c r="CX767" s="151">
        <f t="shared" si="653"/>
        <v>0</v>
      </c>
      <c r="CY767" s="151">
        <f t="shared" si="654"/>
        <v>0</v>
      </c>
      <c r="CZ767" s="151">
        <f t="shared" si="655"/>
        <v>0</v>
      </c>
      <c r="DA767" s="151">
        <f t="shared" si="656"/>
        <v>0</v>
      </c>
      <c r="DB767" s="151">
        <f t="shared" si="657"/>
        <v>0</v>
      </c>
      <c r="DC767" s="151">
        <f t="shared" si="658"/>
        <v>0</v>
      </c>
      <c r="DD767" s="151">
        <f t="shared" si="659"/>
        <v>0</v>
      </c>
      <c r="DE767" s="151">
        <f t="shared" si="660"/>
        <v>0</v>
      </c>
      <c r="DF767" s="151">
        <f t="shared" si="661"/>
        <v>0</v>
      </c>
      <c r="DG767" s="151">
        <f t="shared" si="662"/>
        <v>0</v>
      </c>
      <c r="DH767" s="151">
        <f t="shared" si="663"/>
        <v>0</v>
      </c>
      <c r="DI767" s="151">
        <f t="shared" si="664"/>
        <v>0</v>
      </c>
      <c r="DJ767" s="151">
        <f t="shared" si="665"/>
        <v>0</v>
      </c>
      <c r="DK767" s="151">
        <f t="shared" si="666"/>
        <v>0</v>
      </c>
      <c r="DL767" s="151">
        <f t="shared" si="667"/>
        <v>0</v>
      </c>
      <c r="DM767" s="151">
        <f t="shared" si="668"/>
        <v>0</v>
      </c>
      <c r="DN767" s="151">
        <f t="shared" si="669"/>
        <v>0</v>
      </c>
      <c r="DO767" s="156">
        <f t="shared" si="670"/>
        <v>0</v>
      </c>
      <c r="DP767" s="173" t="str">
        <f t="shared" si="671"/>
        <v/>
      </c>
      <c r="DQ767" s="157" t="str">
        <f t="shared" si="672"/>
        <v/>
      </c>
      <c r="DR767" s="158" t="str">
        <f>IFERROR(IFERROR(IFERROR(_xlfn.XLOOKUP(DP767,#REF!,#REF!,,,),_xlfn.XLOOKUP(DP767,#REF!,#REF!,,,)),_xlfn.XLOOKUP(DP767,#REF!,#REF!,,,)),"N/A")</f>
        <v>N/A</v>
      </c>
      <c r="DS767" s="159"/>
      <c r="DT767" s="160"/>
      <c r="DU767" s="161"/>
      <c r="DV767" s="162"/>
      <c r="DW767" s="163">
        <f>IFERROR(IFERROR(IFERROR(_xlfn.XLOOKUP(DP767,#REF!,#REF!,,,),_xlfn.XLOOKUP(DP767,#REF!,#REF!,,,)),_xlfn.XLOOKUP(DP767,#REF!,#REF!,,,)),0)</f>
        <v>0</v>
      </c>
      <c r="DX767" s="164"/>
      <c r="DY767" s="165">
        <f t="shared" si="673"/>
        <v>0</v>
      </c>
      <c r="DZ767" s="166"/>
      <c r="EA767" s="167">
        <f t="shared" si="674"/>
        <v>0</v>
      </c>
      <c r="EB767" s="168">
        <f t="shared" si="675"/>
        <v>0</v>
      </c>
      <c r="EC767" s="168">
        <f t="shared" si="676"/>
        <v>0</v>
      </c>
      <c r="ED767" s="169"/>
      <c r="EE767" s="170">
        <f t="shared" si="677"/>
        <v>0</v>
      </c>
      <c r="EF767" s="170" t="str">
        <f>IFERROR(IF(DY767&gt;((_xlfn.XLOOKUP(DQ767,TOPES!B:B,TOPES!C:C,,,)*INDEXACIÓN!CI767)),"SUPERA TOPES DEL HV",0),"HV NO ENCONTRADO")</f>
        <v>HV NO ENCONTRADO</v>
      </c>
      <c r="EG767" s="170">
        <f t="shared" si="678"/>
        <v>0</v>
      </c>
      <c r="EH767" s="170">
        <f>IF(SUMIF($M:$M,#REF!,$DY:$DY)&gt;$EH$8,"CONSULTA DIAN",0)</f>
        <v>0</v>
      </c>
      <c r="EI767" s="171">
        <f t="shared" si="679"/>
        <v>0</v>
      </c>
      <c r="EJ767" s="172"/>
    </row>
    <row r="768" spans="1:140" x14ac:dyDescent="0.25">
      <c r="A768" s="133" t="str">
        <f t="shared" si="629"/>
        <v>19000100759</v>
      </c>
      <c r="B768" s="134"/>
      <c r="C768" s="134"/>
      <c r="D768" s="135">
        <f>_xlfn.XLOOKUP(C768,TOPES!L:L,TOPES!M:M,,,)</f>
        <v>0</v>
      </c>
      <c r="E768" s="136">
        <v>759</v>
      </c>
      <c r="F768" s="134"/>
      <c r="G768" s="134"/>
      <c r="H768" s="134"/>
      <c r="I768" s="134"/>
      <c r="J768" s="134"/>
      <c r="K768" s="134"/>
      <c r="L768" s="134"/>
      <c r="M768" s="137"/>
      <c r="N768" s="134"/>
      <c r="O768" s="137" t="str">
        <f t="shared" si="630"/>
        <v/>
      </c>
      <c r="P768" s="138"/>
      <c r="Q768" s="139"/>
      <c r="R768" s="140">
        <f>IFERROR(IF(VLOOKUP(YEAR($D768),SMMLV!$A$2:$C$44,3,0)*$P768=$Q768,$Q768,IF($P768="",$Q768,VLOOKUP(YEAR($D768),SMMLV!$A$2:$C$44,3,0)*$P768)),0)</f>
        <v>0</v>
      </c>
      <c r="S768" s="141"/>
      <c r="T768" s="142"/>
      <c r="U768" s="143"/>
      <c r="V768" s="144"/>
      <c r="W768" s="145">
        <f>IFERROR(SUM(IF(VLOOKUP(YEAR($D768),SMMLV!$A$2:$C$44,3,0)*S768=T768,T768,IF(S768="",T768,VLOOKUP(YEAR($D768),SMMLV!$A$2:$C$44,3,0)*S768)),IF(VLOOKUP(YEAR($D768),SMMLV!$A$2:$C$44,3,0)*U768=V768,V768,IF(U768="",V768,VLOOKUP(YEAR($D768),SMMLV!$A$2:$C$44,3,0)*U768))),0)</f>
        <v>0</v>
      </c>
      <c r="X768" s="146"/>
      <c r="Y768" s="139"/>
      <c r="Z768" s="140">
        <f>IFERROR(IF(VLOOKUP(YEAR($D768),SMMLV!$A$2:$C$44,3,0)*$X768=$Y768,$Y768,IF($X768="",$Y768,VLOOKUP(YEAR($D768),SMMLV!$A$2:$C$44,3,0)*$X768)),0)</f>
        <v>0</v>
      </c>
      <c r="AA768" s="147"/>
      <c r="AB768" s="142"/>
      <c r="AC768" s="140">
        <f>IFERROR(IF(VLOOKUP(YEAR($D768),SMMLV!$A$2:$C$44,3,0)*$AA768=$AB768,$AB768,IF($AA768="",$AB768,VLOOKUP(YEAR($D768),SMMLV!$A$2:$C$44,3,0)*$AA768)),0)</f>
        <v>0</v>
      </c>
      <c r="AD768" s="147"/>
      <c r="AE768" s="142"/>
      <c r="AF768" s="140">
        <f>IFERROR(IF(VLOOKUP(YEAR($D768),SMMLV!$A$2:$C$44,3,0)*$AD768=$AE768,$AE768,IF($AD768="",$AE768,VLOOKUP(YEAR($D768),SMMLV!$A$2:$C$44,3,0)*$AD768)),0)</f>
        <v>0</v>
      </c>
      <c r="AG768" s="134"/>
      <c r="AH768" s="145">
        <f t="shared" si="631"/>
        <v>0</v>
      </c>
      <c r="AI768" s="138"/>
      <c r="AJ768" s="139"/>
      <c r="AK768" s="140">
        <f>IFERROR(IF(VLOOKUP(YEAR($D768),SMMLV!$A$2:$C$44,3,0)*$AI768=AJ768,AJ768,IF($AI768="",AJ768,VLOOKUP(YEAR($D768),SMMLV!$A$2:$C$44,3,0)*$AI768)),0)</f>
        <v>0</v>
      </c>
      <c r="AL768" s="141"/>
      <c r="AM768" s="142"/>
      <c r="AN768" s="147"/>
      <c r="AO768" s="144"/>
      <c r="AP768" s="145">
        <f>IFERROR(SUM(IF(VLOOKUP(YEAR($D768),SMMLV!$A$2:$C$44,3,0)*AL768=AM768,AM768,IF(AL768="",AM768,VLOOKUP(YEAR($D768),SMMLV!$A$2:$C$44,3,0)*AL768)),IF(VLOOKUP(YEAR($D768),SMMLV!$A$2:$C$44,3,0)*AN768=AO768,AO768,IF(AN768="",AO768,VLOOKUP(YEAR($D768),SMMLV!$A$2:$C$44,3,0)*AN768))),0)</f>
        <v>0</v>
      </c>
      <c r="AQ768" s="148"/>
      <c r="AR768" s="142"/>
      <c r="AS768" s="140">
        <f>IFERROR(IF(VLOOKUP(YEAR($D768),SMMLV!$A$2:$C$44,3,0)*AQ768=AR768,AR768,IF(AQ768="",AR768,VLOOKUP(YEAR($D768),SMMLV!$A$2:$C$44,3,0)*AQ768)),0)</f>
        <v>0</v>
      </c>
      <c r="AT768" s="147"/>
      <c r="AU768" s="142"/>
      <c r="AV768" s="140">
        <f>IFERROR(IF(VLOOKUP(YEAR($D768),SMMLV!$A$2:$C$44,3,0)*AT768=AU768,AU768,IF(AT768="",AU768,VLOOKUP(YEAR($D768),SMMLV!$A$2:$C$44,3,0)*AT768)),0)</f>
        <v>0</v>
      </c>
      <c r="AW768" s="147"/>
      <c r="AX768" s="142"/>
      <c r="AY768" s="140">
        <f>IFERROR(IF(VLOOKUP(YEAR($D768),SMMLV!$A$2:$C$44,3,0)*AW768=AX768,AX768,IF(AW768="",AX768,VLOOKUP(YEAR($D768),SMMLV!$A$2:$C$44,3,0)*AW768)),0)</f>
        <v>0</v>
      </c>
      <c r="AZ768" s="134"/>
      <c r="BA768" s="145">
        <f t="shared" si="632"/>
        <v>0</v>
      </c>
      <c r="BB768" s="138"/>
      <c r="BC768" s="139"/>
      <c r="BD768" s="140">
        <f>IFERROR(IF(VLOOKUP(YEAR($D768),SMMLV!$A$2:$C$44,3,0)*BB768=BC768,BC768,IF(BB768="",BC768,VLOOKUP(YEAR($D768),SMMLV!$A$2:$C$44,3,0)*BB768)),0)</f>
        <v>0</v>
      </c>
      <c r="BE768" s="141"/>
      <c r="BF768" s="142"/>
      <c r="BG768" s="147"/>
      <c r="BH768" s="144"/>
      <c r="BI768" s="145">
        <f>IFERROR(SUM(IF(VLOOKUP(YEAR($D768),SMMLV!$A$2:$C$44,3,0)*BE768=BF768,BF768,IF(BE768="",BF768,VLOOKUP(YEAR($D768),SMMLV!$A$2:$C$44,3,0)*BE768)),IF(VLOOKUP(YEAR($D768),SMMLV!$A$2:$C$44,3,0)*BG768=BH768,BH768,IF(BG768="",BH768,VLOOKUP(YEAR($D768),SMMLV!$A$2:$C$44,3,0)*BG768))),0)</f>
        <v>0</v>
      </c>
      <c r="BJ768" s="149"/>
      <c r="BK768" s="150"/>
      <c r="BL768" s="140">
        <f>IFERROR(IF(VLOOKUP(YEAR($D768),SMMLV!$A$2:$C$44,3,0)*BJ768=BK768,BK768,IF(BJ768="",BK768,VLOOKUP(YEAR($D768),SMMLV!$A$2:$C$44,3,0)*BJ768)),0)</f>
        <v>0</v>
      </c>
      <c r="BM768" s="147"/>
      <c r="BN768" s="142"/>
      <c r="BO768" s="140">
        <f>IFERROR(IF(VLOOKUP(YEAR($D768),SMMLV!$A$2:$C$44,3,0)*BM768=BN768,BN768,IF(BM768="",BN768,VLOOKUP(YEAR($D768),SMMLV!$A$2:$C$44,3,0)*BM768)),0)</f>
        <v>0</v>
      </c>
      <c r="BP768" s="147"/>
      <c r="BQ768" s="142"/>
      <c r="BR768" s="140">
        <f>IFERROR(IF(VLOOKUP(YEAR($D768),SMMLV!$A$2:$C$44,3,0)*BP768=BQ768,BQ768,IF(BP768="",BQ768,VLOOKUP(YEAR($D768),SMMLV!$A$2:$C$44,3,0)*BP768)),0)</f>
        <v>0</v>
      </c>
      <c r="BS768" s="134"/>
      <c r="BT768" s="145">
        <f t="shared" si="633"/>
        <v>0</v>
      </c>
      <c r="BU768" s="151">
        <f t="shared" si="634"/>
        <v>0</v>
      </c>
      <c r="BV768" s="151">
        <f t="shared" si="635"/>
        <v>0</v>
      </c>
      <c r="BW768" s="151">
        <f t="shared" si="636"/>
        <v>0</v>
      </c>
      <c r="BX768" s="151">
        <f t="shared" si="637"/>
        <v>0</v>
      </c>
      <c r="BY768" s="151">
        <f t="shared" si="638"/>
        <v>0</v>
      </c>
      <c r="BZ768" s="151">
        <f t="shared" si="626"/>
        <v>0</v>
      </c>
      <c r="CA768" s="134"/>
      <c r="CB768" s="134"/>
      <c r="CC768" s="134"/>
      <c r="CD768" s="152">
        <f t="shared" si="627"/>
        <v>0</v>
      </c>
      <c r="CE768" s="153">
        <f>IFERROR(INDEX(IPC!$A$11:$Y$22,MATCH(PROPER(TEXT(CD768,"mmmm")),IPC!$A$11:$A$22,0),MATCH(YEAR(CD768),IPC!$A$10:$Y$10,0)),0)</f>
        <v>0</v>
      </c>
      <c r="CF768" s="154">
        <v>68747</v>
      </c>
      <c r="CG768" s="153">
        <f>IFERROR(INDEX(IPC!$A$11:$Y$22,MATCH(PROPER(TEXT(CF768,"mmmm")),IPC!$A$11:$A$22,0),MATCH(YEAR(CF768),IPC!$A$10:$Y$10,0)),0)</f>
        <v>0</v>
      </c>
      <c r="CH768" s="155">
        <f t="shared" si="628"/>
        <v>0</v>
      </c>
      <c r="CI768" s="145">
        <v>1751663</v>
      </c>
      <c r="CJ768" s="151">
        <f t="shared" si="639"/>
        <v>0</v>
      </c>
      <c r="CK768" s="151">
        <f t="shared" si="640"/>
        <v>0</v>
      </c>
      <c r="CL768" s="151">
        <f t="shared" si="641"/>
        <v>0</v>
      </c>
      <c r="CM768" s="151">
        <f t="shared" si="642"/>
        <v>0</v>
      </c>
      <c r="CN768" s="151">
        <f t="shared" si="643"/>
        <v>0</v>
      </c>
      <c r="CO768" s="151">
        <f t="shared" si="644"/>
        <v>0</v>
      </c>
      <c r="CP768" s="151">
        <f t="shared" si="645"/>
        <v>0</v>
      </c>
      <c r="CQ768" s="151">
        <f t="shared" si="646"/>
        <v>0</v>
      </c>
      <c r="CR768" s="151">
        <f t="shared" si="647"/>
        <v>0</v>
      </c>
      <c r="CS768" s="151">
        <f t="shared" si="648"/>
        <v>0</v>
      </c>
      <c r="CT768" s="151">
        <f t="shared" si="649"/>
        <v>0</v>
      </c>
      <c r="CU768" s="151">
        <f t="shared" si="650"/>
        <v>0</v>
      </c>
      <c r="CV768" s="151">
        <f t="shared" si="651"/>
        <v>0</v>
      </c>
      <c r="CW768" s="151">
        <f t="shared" si="652"/>
        <v>0</v>
      </c>
      <c r="CX768" s="151">
        <f t="shared" si="653"/>
        <v>0</v>
      </c>
      <c r="CY768" s="151">
        <f t="shared" si="654"/>
        <v>0</v>
      </c>
      <c r="CZ768" s="151">
        <f t="shared" si="655"/>
        <v>0</v>
      </c>
      <c r="DA768" s="151">
        <f t="shared" si="656"/>
        <v>0</v>
      </c>
      <c r="DB768" s="151">
        <f t="shared" si="657"/>
        <v>0</v>
      </c>
      <c r="DC768" s="151">
        <f t="shared" si="658"/>
        <v>0</v>
      </c>
      <c r="DD768" s="151">
        <f t="shared" si="659"/>
        <v>0</v>
      </c>
      <c r="DE768" s="151">
        <f t="shared" si="660"/>
        <v>0</v>
      </c>
      <c r="DF768" s="151">
        <f t="shared" si="661"/>
        <v>0</v>
      </c>
      <c r="DG768" s="151">
        <f t="shared" si="662"/>
        <v>0</v>
      </c>
      <c r="DH768" s="151">
        <f t="shared" si="663"/>
        <v>0</v>
      </c>
      <c r="DI768" s="151">
        <f t="shared" si="664"/>
        <v>0</v>
      </c>
      <c r="DJ768" s="151">
        <f t="shared" si="665"/>
        <v>0</v>
      </c>
      <c r="DK768" s="151">
        <f t="shared" si="666"/>
        <v>0</v>
      </c>
      <c r="DL768" s="151">
        <f t="shared" si="667"/>
        <v>0</v>
      </c>
      <c r="DM768" s="151">
        <f t="shared" si="668"/>
        <v>0</v>
      </c>
      <c r="DN768" s="151">
        <f t="shared" si="669"/>
        <v>0</v>
      </c>
      <c r="DO768" s="156">
        <f t="shared" si="670"/>
        <v>0</v>
      </c>
      <c r="DP768" s="173" t="str">
        <f t="shared" si="671"/>
        <v/>
      </c>
      <c r="DQ768" s="157" t="str">
        <f t="shared" si="672"/>
        <v/>
      </c>
      <c r="DR768" s="158" t="str">
        <f>IFERROR(IFERROR(IFERROR(_xlfn.XLOOKUP(DP768,#REF!,#REF!,,,),_xlfn.XLOOKUP(DP768,#REF!,#REF!,,,)),_xlfn.XLOOKUP(DP768,#REF!,#REF!,,,)),"N/A")</f>
        <v>N/A</v>
      </c>
      <c r="DS768" s="159"/>
      <c r="DT768" s="160"/>
      <c r="DU768" s="161"/>
      <c r="DV768" s="162"/>
      <c r="DW768" s="163">
        <f>IFERROR(IFERROR(IFERROR(_xlfn.XLOOKUP(DP768,#REF!,#REF!,,,),_xlfn.XLOOKUP(DP768,#REF!,#REF!,,,)),_xlfn.XLOOKUP(DP768,#REF!,#REF!,,,)),0)</f>
        <v>0</v>
      </c>
      <c r="DX768" s="164"/>
      <c r="DY768" s="165">
        <f t="shared" si="673"/>
        <v>0</v>
      </c>
      <c r="DZ768" s="166"/>
      <c r="EA768" s="167">
        <f t="shared" si="674"/>
        <v>0</v>
      </c>
      <c r="EB768" s="168">
        <f t="shared" si="675"/>
        <v>0</v>
      </c>
      <c r="EC768" s="168">
        <f t="shared" si="676"/>
        <v>0</v>
      </c>
      <c r="ED768" s="169"/>
      <c r="EE768" s="170">
        <f t="shared" si="677"/>
        <v>0</v>
      </c>
      <c r="EF768" s="170" t="str">
        <f>IFERROR(IF(DY768&gt;((_xlfn.XLOOKUP(DQ768,TOPES!B:B,TOPES!C:C,,,)*INDEXACIÓN!CI768)),"SUPERA TOPES DEL HV",0),"HV NO ENCONTRADO")</f>
        <v>HV NO ENCONTRADO</v>
      </c>
      <c r="EG768" s="170">
        <f t="shared" si="678"/>
        <v>0</v>
      </c>
      <c r="EH768" s="170">
        <f>IF(SUMIF($M:$M,#REF!,$DY:$DY)&gt;$EH$8,"CONSULTA DIAN",0)</f>
        <v>0</v>
      </c>
      <c r="EI768" s="171">
        <f t="shared" si="679"/>
        <v>0</v>
      </c>
      <c r="EJ768" s="172"/>
    </row>
    <row r="769" spans="1:140" x14ac:dyDescent="0.25">
      <c r="A769" s="133" t="str">
        <f t="shared" si="629"/>
        <v>19000100760</v>
      </c>
      <c r="B769" s="134"/>
      <c r="C769" s="134"/>
      <c r="D769" s="135">
        <f>_xlfn.XLOOKUP(C769,TOPES!L:L,TOPES!M:M,,,)</f>
        <v>0</v>
      </c>
      <c r="E769" s="136">
        <v>760</v>
      </c>
      <c r="F769" s="134"/>
      <c r="G769" s="134"/>
      <c r="H769" s="134"/>
      <c r="I769" s="134"/>
      <c r="J769" s="134"/>
      <c r="K769" s="134"/>
      <c r="L769" s="134"/>
      <c r="M769" s="137"/>
      <c r="N769" s="134"/>
      <c r="O769" s="137" t="str">
        <f t="shared" si="630"/>
        <v/>
      </c>
      <c r="P769" s="138"/>
      <c r="Q769" s="139"/>
      <c r="R769" s="140">
        <f>IFERROR(IF(VLOOKUP(YEAR($D769),SMMLV!$A$2:$C$44,3,0)*$P769=$Q769,$Q769,IF($P769="",$Q769,VLOOKUP(YEAR($D769),SMMLV!$A$2:$C$44,3,0)*$P769)),0)</f>
        <v>0</v>
      </c>
      <c r="S769" s="141"/>
      <c r="T769" s="142"/>
      <c r="U769" s="143"/>
      <c r="V769" s="144"/>
      <c r="W769" s="145">
        <f>IFERROR(SUM(IF(VLOOKUP(YEAR($D769),SMMLV!$A$2:$C$44,3,0)*S769=T769,T769,IF(S769="",T769,VLOOKUP(YEAR($D769),SMMLV!$A$2:$C$44,3,0)*S769)),IF(VLOOKUP(YEAR($D769),SMMLV!$A$2:$C$44,3,0)*U769=V769,V769,IF(U769="",V769,VLOOKUP(YEAR($D769),SMMLV!$A$2:$C$44,3,0)*U769))),0)</f>
        <v>0</v>
      </c>
      <c r="X769" s="146"/>
      <c r="Y769" s="139"/>
      <c r="Z769" s="140">
        <f>IFERROR(IF(VLOOKUP(YEAR($D769),SMMLV!$A$2:$C$44,3,0)*$X769=$Y769,$Y769,IF($X769="",$Y769,VLOOKUP(YEAR($D769),SMMLV!$A$2:$C$44,3,0)*$X769)),0)</f>
        <v>0</v>
      </c>
      <c r="AA769" s="147"/>
      <c r="AB769" s="142"/>
      <c r="AC769" s="140">
        <f>IFERROR(IF(VLOOKUP(YEAR($D769),SMMLV!$A$2:$C$44,3,0)*$AA769=$AB769,$AB769,IF($AA769="",$AB769,VLOOKUP(YEAR($D769),SMMLV!$A$2:$C$44,3,0)*$AA769)),0)</f>
        <v>0</v>
      </c>
      <c r="AD769" s="147"/>
      <c r="AE769" s="142"/>
      <c r="AF769" s="140">
        <f>IFERROR(IF(VLOOKUP(YEAR($D769),SMMLV!$A$2:$C$44,3,0)*$AD769=$AE769,$AE769,IF($AD769="",$AE769,VLOOKUP(YEAR($D769),SMMLV!$A$2:$C$44,3,0)*$AD769)),0)</f>
        <v>0</v>
      </c>
      <c r="AG769" s="134"/>
      <c r="AH769" s="145">
        <f t="shared" si="631"/>
        <v>0</v>
      </c>
      <c r="AI769" s="138"/>
      <c r="AJ769" s="139"/>
      <c r="AK769" s="140">
        <f>IFERROR(IF(VLOOKUP(YEAR($D769),SMMLV!$A$2:$C$44,3,0)*$AI769=AJ769,AJ769,IF($AI769="",AJ769,VLOOKUP(YEAR($D769),SMMLV!$A$2:$C$44,3,0)*$AI769)),0)</f>
        <v>0</v>
      </c>
      <c r="AL769" s="141"/>
      <c r="AM769" s="142"/>
      <c r="AN769" s="147"/>
      <c r="AO769" s="144"/>
      <c r="AP769" s="145">
        <f>IFERROR(SUM(IF(VLOOKUP(YEAR($D769),SMMLV!$A$2:$C$44,3,0)*AL769=AM769,AM769,IF(AL769="",AM769,VLOOKUP(YEAR($D769),SMMLV!$A$2:$C$44,3,0)*AL769)),IF(VLOOKUP(YEAR($D769),SMMLV!$A$2:$C$44,3,0)*AN769=AO769,AO769,IF(AN769="",AO769,VLOOKUP(YEAR($D769),SMMLV!$A$2:$C$44,3,0)*AN769))),0)</f>
        <v>0</v>
      </c>
      <c r="AQ769" s="148"/>
      <c r="AR769" s="142"/>
      <c r="AS769" s="140">
        <f>IFERROR(IF(VLOOKUP(YEAR($D769),SMMLV!$A$2:$C$44,3,0)*AQ769=AR769,AR769,IF(AQ769="",AR769,VLOOKUP(YEAR($D769),SMMLV!$A$2:$C$44,3,0)*AQ769)),0)</f>
        <v>0</v>
      </c>
      <c r="AT769" s="147"/>
      <c r="AU769" s="142"/>
      <c r="AV769" s="140">
        <f>IFERROR(IF(VLOOKUP(YEAR($D769),SMMLV!$A$2:$C$44,3,0)*AT769=AU769,AU769,IF(AT769="",AU769,VLOOKUP(YEAR($D769),SMMLV!$A$2:$C$44,3,0)*AT769)),0)</f>
        <v>0</v>
      </c>
      <c r="AW769" s="147"/>
      <c r="AX769" s="142"/>
      <c r="AY769" s="140">
        <f>IFERROR(IF(VLOOKUP(YEAR($D769),SMMLV!$A$2:$C$44,3,0)*AW769=AX769,AX769,IF(AW769="",AX769,VLOOKUP(YEAR($D769),SMMLV!$A$2:$C$44,3,0)*AW769)),0)</f>
        <v>0</v>
      </c>
      <c r="AZ769" s="134"/>
      <c r="BA769" s="145">
        <f t="shared" si="632"/>
        <v>0</v>
      </c>
      <c r="BB769" s="138"/>
      <c r="BC769" s="139"/>
      <c r="BD769" s="140">
        <f>IFERROR(IF(VLOOKUP(YEAR($D769),SMMLV!$A$2:$C$44,3,0)*BB769=BC769,BC769,IF(BB769="",BC769,VLOOKUP(YEAR($D769),SMMLV!$A$2:$C$44,3,0)*BB769)),0)</f>
        <v>0</v>
      </c>
      <c r="BE769" s="141"/>
      <c r="BF769" s="142"/>
      <c r="BG769" s="147"/>
      <c r="BH769" s="144"/>
      <c r="BI769" s="145">
        <f>IFERROR(SUM(IF(VLOOKUP(YEAR($D769),SMMLV!$A$2:$C$44,3,0)*BE769=BF769,BF769,IF(BE769="",BF769,VLOOKUP(YEAR($D769),SMMLV!$A$2:$C$44,3,0)*BE769)),IF(VLOOKUP(YEAR($D769),SMMLV!$A$2:$C$44,3,0)*BG769=BH769,BH769,IF(BG769="",BH769,VLOOKUP(YEAR($D769),SMMLV!$A$2:$C$44,3,0)*BG769))),0)</f>
        <v>0</v>
      </c>
      <c r="BJ769" s="149"/>
      <c r="BK769" s="150"/>
      <c r="BL769" s="140">
        <f>IFERROR(IF(VLOOKUP(YEAR($D769),SMMLV!$A$2:$C$44,3,0)*BJ769=BK769,BK769,IF(BJ769="",BK769,VLOOKUP(YEAR($D769),SMMLV!$A$2:$C$44,3,0)*BJ769)),0)</f>
        <v>0</v>
      </c>
      <c r="BM769" s="147"/>
      <c r="BN769" s="142"/>
      <c r="BO769" s="140">
        <f>IFERROR(IF(VLOOKUP(YEAR($D769),SMMLV!$A$2:$C$44,3,0)*BM769=BN769,BN769,IF(BM769="",BN769,VLOOKUP(YEAR($D769),SMMLV!$A$2:$C$44,3,0)*BM769)),0)</f>
        <v>0</v>
      </c>
      <c r="BP769" s="147"/>
      <c r="BQ769" s="142"/>
      <c r="BR769" s="140">
        <f>IFERROR(IF(VLOOKUP(YEAR($D769),SMMLV!$A$2:$C$44,3,0)*BP769=BQ769,BQ769,IF(BP769="",BQ769,VLOOKUP(YEAR($D769),SMMLV!$A$2:$C$44,3,0)*BP769)),0)</f>
        <v>0</v>
      </c>
      <c r="BS769" s="134"/>
      <c r="BT769" s="145">
        <f t="shared" si="633"/>
        <v>0</v>
      </c>
      <c r="BU769" s="151">
        <f t="shared" si="634"/>
        <v>0</v>
      </c>
      <c r="BV769" s="151">
        <f t="shared" si="635"/>
        <v>0</v>
      </c>
      <c r="BW769" s="151">
        <f t="shared" si="636"/>
        <v>0</v>
      </c>
      <c r="BX769" s="151">
        <f t="shared" si="637"/>
        <v>0</v>
      </c>
      <c r="BY769" s="151">
        <f t="shared" si="638"/>
        <v>0</v>
      </c>
      <c r="BZ769" s="151">
        <f t="shared" si="626"/>
        <v>0</v>
      </c>
      <c r="CA769" s="134"/>
      <c r="CB769" s="134"/>
      <c r="CC769" s="134"/>
      <c r="CD769" s="152">
        <f t="shared" si="627"/>
        <v>0</v>
      </c>
      <c r="CE769" s="153">
        <f>IFERROR(INDEX(IPC!$A$11:$Y$22,MATCH(PROPER(TEXT(CD769,"mmmm")),IPC!$A$11:$A$22,0),MATCH(YEAR(CD769),IPC!$A$10:$Y$10,0)),0)</f>
        <v>0</v>
      </c>
      <c r="CF769" s="154">
        <v>68778</v>
      </c>
      <c r="CG769" s="153">
        <f>IFERROR(INDEX(IPC!$A$11:$Y$22,MATCH(PROPER(TEXT(CF769,"mmmm")),IPC!$A$11:$A$22,0),MATCH(YEAR(CF769),IPC!$A$10:$Y$10,0)),0)</f>
        <v>0</v>
      </c>
      <c r="CH769" s="155">
        <f t="shared" si="628"/>
        <v>0</v>
      </c>
      <c r="CI769" s="145">
        <v>1751664</v>
      </c>
      <c r="CJ769" s="151">
        <f t="shared" si="639"/>
        <v>0</v>
      </c>
      <c r="CK769" s="151">
        <f t="shared" si="640"/>
        <v>0</v>
      </c>
      <c r="CL769" s="151">
        <f t="shared" si="641"/>
        <v>0</v>
      </c>
      <c r="CM769" s="151">
        <f t="shared" si="642"/>
        <v>0</v>
      </c>
      <c r="CN769" s="151">
        <f t="shared" si="643"/>
        <v>0</v>
      </c>
      <c r="CO769" s="151">
        <f t="shared" si="644"/>
        <v>0</v>
      </c>
      <c r="CP769" s="151">
        <f t="shared" si="645"/>
        <v>0</v>
      </c>
      <c r="CQ769" s="151">
        <f t="shared" si="646"/>
        <v>0</v>
      </c>
      <c r="CR769" s="151">
        <f t="shared" si="647"/>
        <v>0</v>
      </c>
      <c r="CS769" s="151">
        <f t="shared" si="648"/>
        <v>0</v>
      </c>
      <c r="CT769" s="151">
        <f t="shared" si="649"/>
        <v>0</v>
      </c>
      <c r="CU769" s="151">
        <f t="shared" si="650"/>
        <v>0</v>
      </c>
      <c r="CV769" s="151">
        <f t="shared" si="651"/>
        <v>0</v>
      </c>
      <c r="CW769" s="151">
        <f t="shared" si="652"/>
        <v>0</v>
      </c>
      <c r="CX769" s="151">
        <f t="shared" si="653"/>
        <v>0</v>
      </c>
      <c r="CY769" s="151">
        <f t="shared" si="654"/>
        <v>0</v>
      </c>
      <c r="CZ769" s="151">
        <f t="shared" si="655"/>
        <v>0</v>
      </c>
      <c r="DA769" s="151">
        <f t="shared" si="656"/>
        <v>0</v>
      </c>
      <c r="DB769" s="151">
        <f t="shared" si="657"/>
        <v>0</v>
      </c>
      <c r="DC769" s="151">
        <f t="shared" si="658"/>
        <v>0</v>
      </c>
      <c r="DD769" s="151">
        <f t="shared" si="659"/>
        <v>0</v>
      </c>
      <c r="DE769" s="151">
        <f t="shared" si="660"/>
        <v>0</v>
      </c>
      <c r="DF769" s="151">
        <f t="shared" si="661"/>
        <v>0</v>
      </c>
      <c r="DG769" s="151">
        <f t="shared" si="662"/>
        <v>0</v>
      </c>
      <c r="DH769" s="151">
        <f t="shared" si="663"/>
        <v>0</v>
      </c>
      <c r="DI769" s="151">
        <f t="shared" si="664"/>
        <v>0</v>
      </c>
      <c r="DJ769" s="151">
        <f t="shared" si="665"/>
        <v>0</v>
      </c>
      <c r="DK769" s="151">
        <f t="shared" si="666"/>
        <v>0</v>
      </c>
      <c r="DL769" s="151">
        <f t="shared" si="667"/>
        <v>0</v>
      </c>
      <c r="DM769" s="151">
        <f t="shared" si="668"/>
        <v>0</v>
      </c>
      <c r="DN769" s="151">
        <f t="shared" si="669"/>
        <v>0</v>
      </c>
      <c r="DO769" s="156">
        <f t="shared" si="670"/>
        <v>0</v>
      </c>
      <c r="DP769" s="173" t="str">
        <f t="shared" si="671"/>
        <v/>
      </c>
      <c r="DQ769" s="157" t="str">
        <f t="shared" si="672"/>
        <v/>
      </c>
      <c r="DR769" s="158" t="str">
        <f>IFERROR(IFERROR(IFERROR(_xlfn.XLOOKUP(DP769,#REF!,#REF!,,,),_xlfn.XLOOKUP(DP769,#REF!,#REF!,,,)),_xlfn.XLOOKUP(DP769,#REF!,#REF!,,,)),"N/A")</f>
        <v>N/A</v>
      </c>
      <c r="DS769" s="159"/>
      <c r="DT769" s="160"/>
      <c r="DU769" s="161"/>
      <c r="DV769" s="162"/>
      <c r="DW769" s="163">
        <f>IFERROR(IFERROR(IFERROR(_xlfn.XLOOKUP(DP769,#REF!,#REF!,,,),_xlfn.XLOOKUP(DP769,#REF!,#REF!,,,)),_xlfn.XLOOKUP(DP769,#REF!,#REF!,,,)),0)</f>
        <v>0</v>
      </c>
      <c r="DX769" s="164"/>
      <c r="DY769" s="165">
        <f t="shared" si="673"/>
        <v>0</v>
      </c>
      <c r="DZ769" s="166"/>
      <c r="EA769" s="167">
        <f t="shared" si="674"/>
        <v>0</v>
      </c>
      <c r="EB769" s="168">
        <f t="shared" si="675"/>
        <v>0</v>
      </c>
      <c r="EC769" s="168">
        <f t="shared" si="676"/>
        <v>0</v>
      </c>
      <c r="ED769" s="169"/>
      <c r="EE769" s="170">
        <f t="shared" si="677"/>
        <v>0</v>
      </c>
      <c r="EF769" s="170" t="str">
        <f>IFERROR(IF(DY769&gt;((_xlfn.XLOOKUP(DQ769,TOPES!B:B,TOPES!C:C,,,)*INDEXACIÓN!CI769)),"SUPERA TOPES DEL HV",0),"HV NO ENCONTRADO")</f>
        <v>HV NO ENCONTRADO</v>
      </c>
      <c r="EG769" s="170">
        <f t="shared" si="678"/>
        <v>0</v>
      </c>
      <c r="EH769" s="170">
        <f>IF(SUMIF($M:$M,#REF!,$DY:$DY)&gt;$EH$8,"CONSULTA DIAN",0)</f>
        <v>0</v>
      </c>
      <c r="EI769" s="171">
        <f t="shared" si="679"/>
        <v>0</v>
      </c>
      <c r="EJ769" s="172"/>
    </row>
    <row r="770" spans="1:140" x14ac:dyDescent="0.25">
      <c r="A770" s="133" t="str">
        <f t="shared" si="629"/>
        <v>19000100761</v>
      </c>
      <c r="B770" s="134"/>
      <c r="C770" s="134"/>
      <c r="D770" s="135">
        <f>_xlfn.XLOOKUP(C770,TOPES!L:L,TOPES!M:M,,,)</f>
        <v>0</v>
      </c>
      <c r="E770" s="136">
        <v>761</v>
      </c>
      <c r="F770" s="134"/>
      <c r="G770" s="134"/>
      <c r="H770" s="134"/>
      <c r="I770" s="134"/>
      <c r="J770" s="134"/>
      <c r="K770" s="134"/>
      <c r="L770" s="134"/>
      <c r="M770" s="137"/>
      <c r="N770" s="134"/>
      <c r="O770" s="137" t="str">
        <f t="shared" si="630"/>
        <v/>
      </c>
      <c r="P770" s="138"/>
      <c r="Q770" s="139"/>
      <c r="R770" s="140">
        <f>IFERROR(IF(VLOOKUP(YEAR($D770),SMMLV!$A$2:$C$44,3,0)*$P770=$Q770,$Q770,IF($P770="",$Q770,VLOOKUP(YEAR($D770),SMMLV!$A$2:$C$44,3,0)*$P770)),0)</f>
        <v>0</v>
      </c>
      <c r="S770" s="141"/>
      <c r="T770" s="142"/>
      <c r="U770" s="143"/>
      <c r="V770" s="144"/>
      <c r="W770" s="145">
        <f>IFERROR(SUM(IF(VLOOKUP(YEAR($D770),SMMLV!$A$2:$C$44,3,0)*S770=T770,T770,IF(S770="",T770,VLOOKUP(YEAR($D770),SMMLV!$A$2:$C$44,3,0)*S770)),IF(VLOOKUP(YEAR($D770),SMMLV!$A$2:$C$44,3,0)*U770=V770,V770,IF(U770="",V770,VLOOKUP(YEAR($D770),SMMLV!$A$2:$C$44,3,0)*U770))),0)</f>
        <v>0</v>
      </c>
      <c r="X770" s="146"/>
      <c r="Y770" s="139"/>
      <c r="Z770" s="140">
        <f>IFERROR(IF(VLOOKUP(YEAR($D770),SMMLV!$A$2:$C$44,3,0)*$X770=$Y770,$Y770,IF($X770="",$Y770,VLOOKUP(YEAR($D770),SMMLV!$A$2:$C$44,3,0)*$X770)),0)</f>
        <v>0</v>
      </c>
      <c r="AA770" s="147"/>
      <c r="AB770" s="142"/>
      <c r="AC770" s="140">
        <f>IFERROR(IF(VLOOKUP(YEAR($D770),SMMLV!$A$2:$C$44,3,0)*$AA770=$AB770,$AB770,IF($AA770="",$AB770,VLOOKUP(YEAR($D770),SMMLV!$A$2:$C$44,3,0)*$AA770)),0)</f>
        <v>0</v>
      </c>
      <c r="AD770" s="147"/>
      <c r="AE770" s="142"/>
      <c r="AF770" s="140">
        <f>IFERROR(IF(VLOOKUP(YEAR($D770),SMMLV!$A$2:$C$44,3,0)*$AD770=$AE770,$AE770,IF($AD770="",$AE770,VLOOKUP(YEAR($D770),SMMLV!$A$2:$C$44,3,0)*$AD770)),0)</f>
        <v>0</v>
      </c>
      <c r="AG770" s="134"/>
      <c r="AH770" s="145">
        <f t="shared" si="631"/>
        <v>0</v>
      </c>
      <c r="AI770" s="138"/>
      <c r="AJ770" s="139"/>
      <c r="AK770" s="140">
        <f>IFERROR(IF(VLOOKUP(YEAR($D770),SMMLV!$A$2:$C$44,3,0)*$AI770=AJ770,AJ770,IF($AI770="",AJ770,VLOOKUP(YEAR($D770),SMMLV!$A$2:$C$44,3,0)*$AI770)),0)</f>
        <v>0</v>
      </c>
      <c r="AL770" s="141"/>
      <c r="AM770" s="142"/>
      <c r="AN770" s="147"/>
      <c r="AO770" s="144"/>
      <c r="AP770" s="145">
        <f>IFERROR(SUM(IF(VLOOKUP(YEAR($D770),SMMLV!$A$2:$C$44,3,0)*AL770=AM770,AM770,IF(AL770="",AM770,VLOOKUP(YEAR($D770),SMMLV!$A$2:$C$44,3,0)*AL770)),IF(VLOOKUP(YEAR($D770),SMMLV!$A$2:$C$44,3,0)*AN770=AO770,AO770,IF(AN770="",AO770,VLOOKUP(YEAR($D770),SMMLV!$A$2:$C$44,3,0)*AN770))),0)</f>
        <v>0</v>
      </c>
      <c r="AQ770" s="148"/>
      <c r="AR770" s="142"/>
      <c r="AS770" s="140">
        <f>IFERROR(IF(VLOOKUP(YEAR($D770),SMMLV!$A$2:$C$44,3,0)*AQ770=AR770,AR770,IF(AQ770="",AR770,VLOOKUP(YEAR($D770),SMMLV!$A$2:$C$44,3,0)*AQ770)),0)</f>
        <v>0</v>
      </c>
      <c r="AT770" s="147"/>
      <c r="AU770" s="142"/>
      <c r="AV770" s="140">
        <f>IFERROR(IF(VLOOKUP(YEAR($D770),SMMLV!$A$2:$C$44,3,0)*AT770=AU770,AU770,IF(AT770="",AU770,VLOOKUP(YEAR($D770),SMMLV!$A$2:$C$44,3,0)*AT770)),0)</f>
        <v>0</v>
      </c>
      <c r="AW770" s="147"/>
      <c r="AX770" s="142"/>
      <c r="AY770" s="140">
        <f>IFERROR(IF(VLOOKUP(YEAR($D770),SMMLV!$A$2:$C$44,3,0)*AW770=AX770,AX770,IF(AW770="",AX770,VLOOKUP(YEAR($D770),SMMLV!$A$2:$C$44,3,0)*AW770)),0)</f>
        <v>0</v>
      </c>
      <c r="AZ770" s="134"/>
      <c r="BA770" s="145">
        <f t="shared" si="632"/>
        <v>0</v>
      </c>
      <c r="BB770" s="138"/>
      <c r="BC770" s="139"/>
      <c r="BD770" s="140">
        <f>IFERROR(IF(VLOOKUP(YEAR($D770),SMMLV!$A$2:$C$44,3,0)*BB770=BC770,BC770,IF(BB770="",BC770,VLOOKUP(YEAR($D770),SMMLV!$A$2:$C$44,3,0)*BB770)),0)</f>
        <v>0</v>
      </c>
      <c r="BE770" s="141"/>
      <c r="BF770" s="142"/>
      <c r="BG770" s="147"/>
      <c r="BH770" s="144"/>
      <c r="BI770" s="145">
        <f>IFERROR(SUM(IF(VLOOKUP(YEAR($D770),SMMLV!$A$2:$C$44,3,0)*BE770=BF770,BF770,IF(BE770="",BF770,VLOOKUP(YEAR($D770),SMMLV!$A$2:$C$44,3,0)*BE770)),IF(VLOOKUP(YEAR($D770),SMMLV!$A$2:$C$44,3,0)*BG770=BH770,BH770,IF(BG770="",BH770,VLOOKUP(YEAR($D770),SMMLV!$A$2:$C$44,3,0)*BG770))),0)</f>
        <v>0</v>
      </c>
      <c r="BJ770" s="149"/>
      <c r="BK770" s="150"/>
      <c r="BL770" s="140">
        <f>IFERROR(IF(VLOOKUP(YEAR($D770),SMMLV!$A$2:$C$44,3,0)*BJ770=BK770,BK770,IF(BJ770="",BK770,VLOOKUP(YEAR($D770),SMMLV!$A$2:$C$44,3,0)*BJ770)),0)</f>
        <v>0</v>
      </c>
      <c r="BM770" s="147"/>
      <c r="BN770" s="142"/>
      <c r="BO770" s="140">
        <f>IFERROR(IF(VLOOKUP(YEAR($D770),SMMLV!$A$2:$C$44,3,0)*BM770=BN770,BN770,IF(BM770="",BN770,VLOOKUP(YEAR($D770),SMMLV!$A$2:$C$44,3,0)*BM770)),0)</f>
        <v>0</v>
      </c>
      <c r="BP770" s="147"/>
      <c r="BQ770" s="142"/>
      <c r="BR770" s="140">
        <f>IFERROR(IF(VLOOKUP(YEAR($D770),SMMLV!$A$2:$C$44,3,0)*BP770=BQ770,BQ770,IF(BP770="",BQ770,VLOOKUP(YEAR($D770),SMMLV!$A$2:$C$44,3,0)*BP770)),0)</f>
        <v>0</v>
      </c>
      <c r="BS770" s="134"/>
      <c r="BT770" s="145">
        <f t="shared" si="633"/>
        <v>0</v>
      </c>
      <c r="BU770" s="151">
        <f t="shared" si="634"/>
        <v>0</v>
      </c>
      <c r="BV770" s="151">
        <f t="shared" si="635"/>
        <v>0</v>
      </c>
      <c r="BW770" s="151">
        <f t="shared" si="636"/>
        <v>0</v>
      </c>
      <c r="BX770" s="151">
        <f t="shared" si="637"/>
        <v>0</v>
      </c>
      <c r="BY770" s="151">
        <f t="shared" si="638"/>
        <v>0</v>
      </c>
      <c r="BZ770" s="151">
        <f t="shared" si="626"/>
        <v>0</v>
      </c>
      <c r="CA770" s="134"/>
      <c r="CB770" s="134"/>
      <c r="CC770" s="134"/>
      <c r="CD770" s="152">
        <f t="shared" si="627"/>
        <v>0</v>
      </c>
      <c r="CE770" s="153">
        <f>IFERROR(INDEX(IPC!$A$11:$Y$22,MATCH(PROPER(TEXT(CD770,"mmmm")),IPC!$A$11:$A$22,0),MATCH(YEAR(CD770),IPC!$A$10:$Y$10,0)),0)</f>
        <v>0</v>
      </c>
      <c r="CF770" s="154">
        <v>68808</v>
      </c>
      <c r="CG770" s="153">
        <f>IFERROR(INDEX(IPC!$A$11:$Y$22,MATCH(PROPER(TEXT(CF770,"mmmm")),IPC!$A$11:$A$22,0),MATCH(YEAR(CF770),IPC!$A$10:$Y$10,0)),0)</f>
        <v>0</v>
      </c>
      <c r="CH770" s="155">
        <f t="shared" si="628"/>
        <v>0</v>
      </c>
      <c r="CI770" s="145">
        <v>1751665</v>
      </c>
      <c r="CJ770" s="151">
        <f t="shared" si="639"/>
        <v>0</v>
      </c>
      <c r="CK770" s="151">
        <f t="shared" si="640"/>
        <v>0</v>
      </c>
      <c r="CL770" s="151">
        <f t="shared" si="641"/>
        <v>0</v>
      </c>
      <c r="CM770" s="151">
        <f t="shared" si="642"/>
        <v>0</v>
      </c>
      <c r="CN770" s="151">
        <f t="shared" si="643"/>
        <v>0</v>
      </c>
      <c r="CO770" s="151">
        <f t="shared" si="644"/>
        <v>0</v>
      </c>
      <c r="CP770" s="151">
        <f t="shared" si="645"/>
        <v>0</v>
      </c>
      <c r="CQ770" s="151">
        <f t="shared" si="646"/>
        <v>0</v>
      </c>
      <c r="CR770" s="151">
        <f t="shared" si="647"/>
        <v>0</v>
      </c>
      <c r="CS770" s="151">
        <f t="shared" si="648"/>
        <v>0</v>
      </c>
      <c r="CT770" s="151">
        <f t="shared" si="649"/>
        <v>0</v>
      </c>
      <c r="CU770" s="151">
        <f t="shared" si="650"/>
        <v>0</v>
      </c>
      <c r="CV770" s="151">
        <f t="shared" si="651"/>
        <v>0</v>
      </c>
      <c r="CW770" s="151">
        <f t="shared" si="652"/>
        <v>0</v>
      </c>
      <c r="CX770" s="151">
        <f t="shared" si="653"/>
        <v>0</v>
      </c>
      <c r="CY770" s="151">
        <f t="shared" si="654"/>
        <v>0</v>
      </c>
      <c r="CZ770" s="151">
        <f t="shared" si="655"/>
        <v>0</v>
      </c>
      <c r="DA770" s="151">
        <f t="shared" si="656"/>
        <v>0</v>
      </c>
      <c r="DB770" s="151">
        <f t="shared" si="657"/>
        <v>0</v>
      </c>
      <c r="DC770" s="151">
        <f t="shared" si="658"/>
        <v>0</v>
      </c>
      <c r="DD770" s="151">
        <f t="shared" si="659"/>
        <v>0</v>
      </c>
      <c r="DE770" s="151">
        <f t="shared" si="660"/>
        <v>0</v>
      </c>
      <c r="DF770" s="151">
        <f t="shared" si="661"/>
        <v>0</v>
      </c>
      <c r="DG770" s="151">
        <f t="shared" si="662"/>
        <v>0</v>
      </c>
      <c r="DH770" s="151">
        <f t="shared" si="663"/>
        <v>0</v>
      </c>
      <c r="DI770" s="151">
        <f t="shared" si="664"/>
        <v>0</v>
      </c>
      <c r="DJ770" s="151">
        <f t="shared" si="665"/>
        <v>0</v>
      </c>
      <c r="DK770" s="151">
        <f t="shared" si="666"/>
        <v>0</v>
      </c>
      <c r="DL770" s="151">
        <f t="shared" si="667"/>
        <v>0</v>
      </c>
      <c r="DM770" s="151">
        <f t="shared" si="668"/>
        <v>0</v>
      </c>
      <c r="DN770" s="151">
        <f t="shared" si="669"/>
        <v>0</v>
      </c>
      <c r="DO770" s="156">
        <f t="shared" si="670"/>
        <v>0</v>
      </c>
      <c r="DP770" s="173" t="str">
        <f t="shared" si="671"/>
        <v/>
      </c>
      <c r="DQ770" s="157" t="str">
        <f t="shared" si="672"/>
        <v/>
      </c>
      <c r="DR770" s="158" t="str">
        <f>IFERROR(IFERROR(IFERROR(_xlfn.XLOOKUP(DP770,#REF!,#REF!,,,),_xlfn.XLOOKUP(DP770,#REF!,#REF!,,,)),_xlfn.XLOOKUP(DP770,#REF!,#REF!,,,)),"N/A")</f>
        <v>N/A</v>
      </c>
      <c r="DS770" s="159"/>
      <c r="DT770" s="160"/>
      <c r="DU770" s="161"/>
      <c r="DV770" s="162"/>
      <c r="DW770" s="163">
        <f>IFERROR(IFERROR(IFERROR(_xlfn.XLOOKUP(DP770,#REF!,#REF!,,,),_xlfn.XLOOKUP(DP770,#REF!,#REF!,,,)),_xlfn.XLOOKUP(DP770,#REF!,#REF!,,,)),0)</f>
        <v>0</v>
      </c>
      <c r="DX770" s="164"/>
      <c r="DY770" s="165">
        <f t="shared" si="673"/>
        <v>0</v>
      </c>
      <c r="DZ770" s="166"/>
      <c r="EA770" s="167">
        <f t="shared" si="674"/>
        <v>0</v>
      </c>
      <c r="EB770" s="168">
        <f t="shared" si="675"/>
        <v>0</v>
      </c>
      <c r="EC770" s="168">
        <f t="shared" si="676"/>
        <v>0</v>
      </c>
      <c r="ED770" s="169"/>
      <c r="EE770" s="170">
        <f t="shared" si="677"/>
        <v>0</v>
      </c>
      <c r="EF770" s="170" t="str">
        <f>IFERROR(IF(DY770&gt;((_xlfn.XLOOKUP(DQ770,TOPES!B:B,TOPES!C:C,,,)*INDEXACIÓN!CI770)),"SUPERA TOPES DEL HV",0),"HV NO ENCONTRADO")</f>
        <v>HV NO ENCONTRADO</v>
      </c>
      <c r="EG770" s="170">
        <f t="shared" si="678"/>
        <v>0</v>
      </c>
      <c r="EH770" s="170">
        <f>IF(SUMIF($M:$M,#REF!,$DY:$DY)&gt;$EH$8,"CONSULTA DIAN",0)</f>
        <v>0</v>
      </c>
      <c r="EI770" s="171">
        <f t="shared" si="679"/>
        <v>0</v>
      </c>
      <c r="EJ770" s="172"/>
    </row>
    <row r="771" spans="1:140" x14ac:dyDescent="0.25">
      <c r="A771" s="133" t="str">
        <f t="shared" si="629"/>
        <v>19000100762</v>
      </c>
      <c r="B771" s="134"/>
      <c r="C771" s="134"/>
      <c r="D771" s="135">
        <f>_xlfn.XLOOKUP(C771,TOPES!L:L,TOPES!M:M,,,)</f>
        <v>0</v>
      </c>
      <c r="E771" s="136">
        <v>762</v>
      </c>
      <c r="F771" s="134"/>
      <c r="G771" s="134"/>
      <c r="H771" s="134"/>
      <c r="I771" s="134"/>
      <c r="J771" s="134"/>
      <c r="K771" s="134"/>
      <c r="L771" s="134"/>
      <c r="M771" s="137"/>
      <c r="N771" s="134"/>
      <c r="O771" s="137" t="str">
        <f t="shared" si="630"/>
        <v/>
      </c>
      <c r="P771" s="138"/>
      <c r="Q771" s="139"/>
      <c r="R771" s="140">
        <f>IFERROR(IF(VLOOKUP(YEAR($D771),SMMLV!$A$2:$C$44,3,0)*$P771=$Q771,$Q771,IF($P771="",$Q771,VLOOKUP(YEAR($D771),SMMLV!$A$2:$C$44,3,0)*$P771)),0)</f>
        <v>0</v>
      </c>
      <c r="S771" s="141"/>
      <c r="T771" s="142"/>
      <c r="U771" s="143"/>
      <c r="V771" s="144"/>
      <c r="W771" s="145">
        <f>IFERROR(SUM(IF(VLOOKUP(YEAR($D771),SMMLV!$A$2:$C$44,3,0)*S771=T771,T771,IF(S771="",T771,VLOOKUP(YEAR($D771),SMMLV!$A$2:$C$44,3,0)*S771)),IF(VLOOKUP(YEAR($D771),SMMLV!$A$2:$C$44,3,0)*U771=V771,V771,IF(U771="",V771,VLOOKUP(YEAR($D771),SMMLV!$A$2:$C$44,3,0)*U771))),0)</f>
        <v>0</v>
      </c>
      <c r="X771" s="146"/>
      <c r="Y771" s="139"/>
      <c r="Z771" s="140">
        <f>IFERROR(IF(VLOOKUP(YEAR($D771),SMMLV!$A$2:$C$44,3,0)*$X771=$Y771,$Y771,IF($X771="",$Y771,VLOOKUP(YEAR($D771),SMMLV!$A$2:$C$44,3,0)*$X771)),0)</f>
        <v>0</v>
      </c>
      <c r="AA771" s="147"/>
      <c r="AB771" s="142"/>
      <c r="AC771" s="140">
        <f>IFERROR(IF(VLOOKUP(YEAR($D771),SMMLV!$A$2:$C$44,3,0)*$AA771=$AB771,$AB771,IF($AA771="",$AB771,VLOOKUP(YEAR($D771),SMMLV!$A$2:$C$44,3,0)*$AA771)),0)</f>
        <v>0</v>
      </c>
      <c r="AD771" s="147"/>
      <c r="AE771" s="142"/>
      <c r="AF771" s="140">
        <f>IFERROR(IF(VLOOKUP(YEAR($D771),SMMLV!$A$2:$C$44,3,0)*$AD771=$AE771,$AE771,IF($AD771="",$AE771,VLOOKUP(YEAR($D771),SMMLV!$A$2:$C$44,3,0)*$AD771)),0)</f>
        <v>0</v>
      </c>
      <c r="AG771" s="134"/>
      <c r="AH771" s="145">
        <f t="shared" si="631"/>
        <v>0</v>
      </c>
      <c r="AI771" s="138"/>
      <c r="AJ771" s="139"/>
      <c r="AK771" s="140">
        <f>IFERROR(IF(VLOOKUP(YEAR($D771),SMMLV!$A$2:$C$44,3,0)*$AI771=AJ771,AJ771,IF($AI771="",AJ771,VLOOKUP(YEAR($D771),SMMLV!$A$2:$C$44,3,0)*$AI771)),0)</f>
        <v>0</v>
      </c>
      <c r="AL771" s="141"/>
      <c r="AM771" s="142"/>
      <c r="AN771" s="147"/>
      <c r="AO771" s="144"/>
      <c r="AP771" s="145">
        <f>IFERROR(SUM(IF(VLOOKUP(YEAR($D771),SMMLV!$A$2:$C$44,3,0)*AL771=AM771,AM771,IF(AL771="",AM771,VLOOKUP(YEAR($D771),SMMLV!$A$2:$C$44,3,0)*AL771)),IF(VLOOKUP(YEAR($D771),SMMLV!$A$2:$C$44,3,0)*AN771=AO771,AO771,IF(AN771="",AO771,VLOOKUP(YEAR($D771),SMMLV!$A$2:$C$44,3,0)*AN771))),0)</f>
        <v>0</v>
      </c>
      <c r="AQ771" s="148"/>
      <c r="AR771" s="142"/>
      <c r="AS771" s="140">
        <f>IFERROR(IF(VLOOKUP(YEAR($D771),SMMLV!$A$2:$C$44,3,0)*AQ771=AR771,AR771,IF(AQ771="",AR771,VLOOKUP(YEAR($D771),SMMLV!$A$2:$C$44,3,0)*AQ771)),0)</f>
        <v>0</v>
      </c>
      <c r="AT771" s="147"/>
      <c r="AU771" s="142"/>
      <c r="AV771" s="140">
        <f>IFERROR(IF(VLOOKUP(YEAR($D771),SMMLV!$A$2:$C$44,3,0)*AT771=AU771,AU771,IF(AT771="",AU771,VLOOKUP(YEAR($D771),SMMLV!$A$2:$C$44,3,0)*AT771)),0)</f>
        <v>0</v>
      </c>
      <c r="AW771" s="147"/>
      <c r="AX771" s="142"/>
      <c r="AY771" s="140">
        <f>IFERROR(IF(VLOOKUP(YEAR($D771),SMMLV!$A$2:$C$44,3,0)*AW771=AX771,AX771,IF(AW771="",AX771,VLOOKUP(YEAR($D771),SMMLV!$A$2:$C$44,3,0)*AW771)),0)</f>
        <v>0</v>
      </c>
      <c r="AZ771" s="134"/>
      <c r="BA771" s="145">
        <f t="shared" si="632"/>
        <v>0</v>
      </c>
      <c r="BB771" s="138"/>
      <c r="BC771" s="139"/>
      <c r="BD771" s="140">
        <f>IFERROR(IF(VLOOKUP(YEAR($D771),SMMLV!$A$2:$C$44,3,0)*BB771=BC771,BC771,IF(BB771="",BC771,VLOOKUP(YEAR($D771),SMMLV!$A$2:$C$44,3,0)*BB771)),0)</f>
        <v>0</v>
      </c>
      <c r="BE771" s="141"/>
      <c r="BF771" s="142"/>
      <c r="BG771" s="147"/>
      <c r="BH771" s="144"/>
      <c r="BI771" s="145">
        <f>IFERROR(SUM(IF(VLOOKUP(YEAR($D771),SMMLV!$A$2:$C$44,3,0)*BE771=BF771,BF771,IF(BE771="",BF771,VLOOKUP(YEAR($D771),SMMLV!$A$2:$C$44,3,0)*BE771)),IF(VLOOKUP(YEAR($D771),SMMLV!$A$2:$C$44,3,0)*BG771=BH771,BH771,IF(BG771="",BH771,VLOOKUP(YEAR($D771),SMMLV!$A$2:$C$44,3,0)*BG771))),0)</f>
        <v>0</v>
      </c>
      <c r="BJ771" s="149"/>
      <c r="BK771" s="150"/>
      <c r="BL771" s="140">
        <f>IFERROR(IF(VLOOKUP(YEAR($D771),SMMLV!$A$2:$C$44,3,0)*BJ771=BK771,BK771,IF(BJ771="",BK771,VLOOKUP(YEAR($D771),SMMLV!$A$2:$C$44,3,0)*BJ771)),0)</f>
        <v>0</v>
      </c>
      <c r="BM771" s="147"/>
      <c r="BN771" s="142"/>
      <c r="BO771" s="140">
        <f>IFERROR(IF(VLOOKUP(YEAR($D771),SMMLV!$A$2:$C$44,3,0)*BM771=BN771,BN771,IF(BM771="",BN771,VLOOKUP(YEAR($D771),SMMLV!$A$2:$C$44,3,0)*BM771)),0)</f>
        <v>0</v>
      </c>
      <c r="BP771" s="147"/>
      <c r="BQ771" s="142"/>
      <c r="BR771" s="140">
        <f>IFERROR(IF(VLOOKUP(YEAR($D771),SMMLV!$A$2:$C$44,3,0)*BP771=BQ771,BQ771,IF(BP771="",BQ771,VLOOKUP(YEAR($D771),SMMLV!$A$2:$C$44,3,0)*BP771)),0)</f>
        <v>0</v>
      </c>
      <c r="BS771" s="134"/>
      <c r="BT771" s="145">
        <f t="shared" si="633"/>
        <v>0</v>
      </c>
      <c r="BU771" s="151">
        <f t="shared" si="634"/>
        <v>0</v>
      </c>
      <c r="BV771" s="151">
        <f t="shared" si="635"/>
        <v>0</v>
      </c>
      <c r="BW771" s="151">
        <f t="shared" si="636"/>
        <v>0</v>
      </c>
      <c r="BX771" s="151">
        <f t="shared" si="637"/>
        <v>0</v>
      </c>
      <c r="BY771" s="151">
        <f t="shared" si="638"/>
        <v>0</v>
      </c>
      <c r="BZ771" s="151">
        <f t="shared" si="626"/>
        <v>0</v>
      </c>
      <c r="CA771" s="134"/>
      <c r="CB771" s="134"/>
      <c r="CC771" s="134"/>
      <c r="CD771" s="152">
        <f t="shared" si="627"/>
        <v>0</v>
      </c>
      <c r="CE771" s="153">
        <f>IFERROR(INDEX(IPC!$A$11:$Y$22,MATCH(PROPER(TEXT(CD771,"mmmm")),IPC!$A$11:$A$22,0),MATCH(YEAR(CD771),IPC!$A$10:$Y$10,0)),0)</f>
        <v>0</v>
      </c>
      <c r="CF771" s="154">
        <v>68839</v>
      </c>
      <c r="CG771" s="153">
        <f>IFERROR(INDEX(IPC!$A$11:$Y$22,MATCH(PROPER(TEXT(CF771,"mmmm")),IPC!$A$11:$A$22,0),MATCH(YEAR(CF771),IPC!$A$10:$Y$10,0)),0)</f>
        <v>0</v>
      </c>
      <c r="CH771" s="155">
        <f t="shared" si="628"/>
        <v>0</v>
      </c>
      <c r="CI771" s="145">
        <v>1751666</v>
      </c>
      <c r="CJ771" s="151">
        <f t="shared" si="639"/>
        <v>0</v>
      </c>
      <c r="CK771" s="151">
        <f t="shared" si="640"/>
        <v>0</v>
      </c>
      <c r="CL771" s="151">
        <f t="shared" si="641"/>
        <v>0</v>
      </c>
      <c r="CM771" s="151">
        <f t="shared" si="642"/>
        <v>0</v>
      </c>
      <c r="CN771" s="151">
        <f t="shared" si="643"/>
        <v>0</v>
      </c>
      <c r="CO771" s="151">
        <f t="shared" si="644"/>
        <v>0</v>
      </c>
      <c r="CP771" s="151">
        <f t="shared" si="645"/>
        <v>0</v>
      </c>
      <c r="CQ771" s="151">
        <f t="shared" si="646"/>
        <v>0</v>
      </c>
      <c r="CR771" s="151">
        <f t="shared" si="647"/>
        <v>0</v>
      </c>
      <c r="CS771" s="151">
        <f t="shared" si="648"/>
        <v>0</v>
      </c>
      <c r="CT771" s="151">
        <f t="shared" si="649"/>
        <v>0</v>
      </c>
      <c r="CU771" s="151">
        <f t="shared" si="650"/>
        <v>0</v>
      </c>
      <c r="CV771" s="151">
        <f t="shared" si="651"/>
        <v>0</v>
      </c>
      <c r="CW771" s="151">
        <f t="shared" si="652"/>
        <v>0</v>
      </c>
      <c r="CX771" s="151">
        <f t="shared" si="653"/>
        <v>0</v>
      </c>
      <c r="CY771" s="151">
        <f t="shared" si="654"/>
        <v>0</v>
      </c>
      <c r="CZ771" s="151">
        <f t="shared" si="655"/>
        <v>0</v>
      </c>
      <c r="DA771" s="151">
        <f t="shared" si="656"/>
        <v>0</v>
      </c>
      <c r="DB771" s="151">
        <f t="shared" si="657"/>
        <v>0</v>
      </c>
      <c r="DC771" s="151">
        <f t="shared" si="658"/>
        <v>0</v>
      </c>
      <c r="DD771" s="151">
        <f t="shared" si="659"/>
        <v>0</v>
      </c>
      <c r="DE771" s="151">
        <f t="shared" si="660"/>
        <v>0</v>
      </c>
      <c r="DF771" s="151">
        <f t="shared" si="661"/>
        <v>0</v>
      </c>
      <c r="DG771" s="151">
        <f t="shared" si="662"/>
        <v>0</v>
      </c>
      <c r="DH771" s="151">
        <f t="shared" si="663"/>
        <v>0</v>
      </c>
      <c r="DI771" s="151">
        <f t="shared" si="664"/>
        <v>0</v>
      </c>
      <c r="DJ771" s="151">
        <f t="shared" si="665"/>
        <v>0</v>
      </c>
      <c r="DK771" s="151">
        <f t="shared" si="666"/>
        <v>0</v>
      </c>
      <c r="DL771" s="151">
        <f t="shared" si="667"/>
        <v>0</v>
      </c>
      <c r="DM771" s="151">
        <f t="shared" si="668"/>
        <v>0</v>
      </c>
      <c r="DN771" s="151">
        <f t="shared" si="669"/>
        <v>0</v>
      </c>
      <c r="DO771" s="156">
        <f t="shared" si="670"/>
        <v>0</v>
      </c>
      <c r="DP771" s="173" t="str">
        <f t="shared" si="671"/>
        <v/>
      </c>
      <c r="DQ771" s="157" t="str">
        <f t="shared" si="672"/>
        <v/>
      </c>
      <c r="DR771" s="158" t="str">
        <f>IFERROR(IFERROR(IFERROR(_xlfn.XLOOKUP(DP771,#REF!,#REF!,,,),_xlfn.XLOOKUP(DP771,#REF!,#REF!,,,)),_xlfn.XLOOKUP(DP771,#REF!,#REF!,,,)),"N/A")</f>
        <v>N/A</v>
      </c>
      <c r="DS771" s="159"/>
      <c r="DT771" s="160"/>
      <c r="DU771" s="161"/>
      <c r="DV771" s="162"/>
      <c r="DW771" s="163">
        <f>IFERROR(IFERROR(IFERROR(_xlfn.XLOOKUP(DP771,#REF!,#REF!,,,),_xlfn.XLOOKUP(DP771,#REF!,#REF!,,,)),_xlfn.XLOOKUP(DP771,#REF!,#REF!,,,)),0)</f>
        <v>0</v>
      </c>
      <c r="DX771" s="164"/>
      <c r="DY771" s="165">
        <f t="shared" si="673"/>
        <v>0</v>
      </c>
      <c r="DZ771" s="166"/>
      <c r="EA771" s="167">
        <f t="shared" si="674"/>
        <v>0</v>
      </c>
      <c r="EB771" s="168">
        <f t="shared" si="675"/>
        <v>0</v>
      </c>
      <c r="EC771" s="168">
        <f t="shared" si="676"/>
        <v>0</v>
      </c>
      <c r="ED771" s="169"/>
      <c r="EE771" s="170">
        <f t="shared" si="677"/>
        <v>0</v>
      </c>
      <c r="EF771" s="170" t="str">
        <f>IFERROR(IF(DY771&gt;((_xlfn.XLOOKUP(DQ771,TOPES!B:B,TOPES!C:C,,,)*INDEXACIÓN!CI771)),"SUPERA TOPES DEL HV",0),"HV NO ENCONTRADO")</f>
        <v>HV NO ENCONTRADO</v>
      </c>
      <c r="EG771" s="170">
        <f t="shared" si="678"/>
        <v>0</v>
      </c>
      <c r="EH771" s="170">
        <f>IF(SUMIF($M:$M,#REF!,$DY:$DY)&gt;$EH$8,"CONSULTA DIAN",0)</f>
        <v>0</v>
      </c>
      <c r="EI771" s="171">
        <f t="shared" si="679"/>
        <v>0</v>
      </c>
      <c r="EJ771" s="172"/>
    </row>
    <row r="772" spans="1:140" x14ac:dyDescent="0.25">
      <c r="A772" s="133" t="str">
        <f t="shared" si="629"/>
        <v>19000100763</v>
      </c>
      <c r="B772" s="134"/>
      <c r="C772" s="134"/>
      <c r="D772" s="135">
        <f>_xlfn.XLOOKUP(C772,TOPES!L:L,TOPES!M:M,,,)</f>
        <v>0</v>
      </c>
      <c r="E772" s="136">
        <v>763</v>
      </c>
      <c r="F772" s="134"/>
      <c r="G772" s="134"/>
      <c r="H772" s="134"/>
      <c r="I772" s="134"/>
      <c r="J772" s="134"/>
      <c r="K772" s="134"/>
      <c r="L772" s="134"/>
      <c r="M772" s="137"/>
      <c r="N772" s="134"/>
      <c r="O772" s="137" t="str">
        <f t="shared" si="630"/>
        <v/>
      </c>
      <c r="P772" s="138"/>
      <c r="Q772" s="139"/>
      <c r="R772" s="140">
        <f>IFERROR(IF(VLOOKUP(YEAR($D772),SMMLV!$A$2:$C$44,3,0)*$P772=$Q772,$Q772,IF($P772="",$Q772,VLOOKUP(YEAR($D772),SMMLV!$A$2:$C$44,3,0)*$P772)),0)</f>
        <v>0</v>
      </c>
      <c r="S772" s="141"/>
      <c r="T772" s="142"/>
      <c r="U772" s="143"/>
      <c r="V772" s="144"/>
      <c r="W772" s="145">
        <f>IFERROR(SUM(IF(VLOOKUP(YEAR($D772),SMMLV!$A$2:$C$44,3,0)*S772=T772,T772,IF(S772="",T772,VLOOKUP(YEAR($D772),SMMLV!$A$2:$C$44,3,0)*S772)),IF(VLOOKUP(YEAR($D772),SMMLV!$A$2:$C$44,3,0)*U772=V772,V772,IF(U772="",V772,VLOOKUP(YEAR($D772),SMMLV!$A$2:$C$44,3,0)*U772))),0)</f>
        <v>0</v>
      </c>
      <c r="X772" s="146"/>
      <c r="Y772" s="139"/>
      <c r="Z772" s="140">
        <f>IFERROR(IF(VLOOKUP(YEAR($D772),SMMLV!$A$2:$C$44,3,0)*$X772=$Y772,$Y772,IF($X772="",$Y772,VLOOKUP(YEAR($D772),SMMLV!$A$2:$C$44,3,0)*$X772)),0)</f>
        <v>0</v>
      </c>
      <c r="AA772" s="147"/>
      <c r="AB772" s="142"/>
      <c r="AC772" s="140">
        <f>IFERROR(IF(VLOOKUP(YEAR($D772),SMMLV!$A$2:$C$44,3,0)*$AA772=$AB772,$AB772,IF($AA772="",$AB772,VLOOKUP(YEAR($D772),SMMLV!$A$2:$C$44,3,0)*$AA772)),0)</f>
        <v>0</v>
      </c>
      <c r="AD772" s="147"/>
      <c r="AE772" s="142"/>
      <c r="AF772" s="140">
        <f>IFERROR(IF(VLOOKUP(YEAR($D772),SMMLV!$A$2:$C$44,3,0)*$AD772=$AE772,$AE772,IF($AD772="",$AE772,VLOOKUP(YEAR($D772),SMMLV!$A$2:$C$44,3,0)*$AD772)),0)</f>
        <v>0</v>
      </c>
      <c r="AG772" s="134"/>
      <c r="AH772" s="145">
        <f t="shared" si="631"/>
        <v>0</v>
      </c>
      <c r="AI772" s="138"/>
      <c r="AJ772" s="139"/>
      <c r="AK772" s="140">
        <f>IFERROR(IF(VLOOKUP(YEAR($D772),SMMLV!$A$2:$C$44,3,0)*$AI772=AJ772,AJ772,IF($AI772="",AJ772,VLOOKUP(YEAR($D772),SMMLV!$A$2:$C$44,3,0)*$AI772)),0)</f>
        <v>0</v>
      </c>
      <c r="AL772" s="141"/>
      <c r="AM772" s="142"/>
      <c r="AN772" s="147"/>
      <c r="AO772" s="144"/>
      <c r="AP772" s="145">
        <f>IFERROR(SUM(IF(VLOOKUP(YEAR($D772),SMMLV!$A$2:$C$44,3,0)*AL772=AM772,AM772,IF(AL772="",AM772,VLOOKUP(YEAR($D772),SMMLV!$A$2:$C$44,3,0)*AL772)),IF(VLOOKUP(YEAR($D772),SMMLV!$A$2:$C$44,3,0)*AN772=AO772,AO772,IF(AN772="",AO772,VLOOKUP(YEAR($D772),SMMLV!$A$2:$C$44,3,0)*AN772))),0)</f>
        <v>0</v>
      </c>
      <c r="AQ772" s="148"/>
      <c r="AR772" s="142"/>
      <c r="AS772" s="140">
        <f>IFERROR(IF(VLOOKUP(YEAR($D772),SMMLV!$A$2:$C$44,3,0)*AQ772=AR772,AR772,IF(AQ772="",AR772,VLOOKUP(YEAR($D772),SMMLV!$A$2:$C$44,3,0)*AQ772)),0)</f>
        <v>0</v>
      </c>
      <c r="AT772" s="147"/>
      <c r="AU772" s="142"/>
      <c r="AV772" s="140">
        <f>IFERROR(IF(VLOOKUP(YEAR($D772),SMMLV!$A$2:$C$44,3,0)*AT772=AU772,AU772,IF(AT772="",AU772,VLOOKUP(YEAR($D772),SMMLV!$A$2:$C$44,3,0)*AT772)),0)</f>
        <v>0</v>
      </c>
      <c r="AW772" s="147"/>
      <c r="AX772" s="142"/>
      <c r="AY772" s="140">
        <f>IFERROR(IF(VLOOKUP(YEAR($D772),SMMLV!$A$2:$C$44,3,0)*AW772=AX772,AX772,IF(AW772="",AX772,VLOOKUP(YEAR($D772),SMMLV!$A$2:$C$44,3,0)*AW772)),0)</f>
        <v>0</v>
      </c>
      <c r="AZ772" s="134"/>
      <c r="BA772" s="145">
        <f t="shared" si="632"/>
        <v>0</v>
      </c>
      <c r="BB772" s="138"/>
      <c r="BC772" s="139"/>
      <c r="BD772" s="140">
        <f>IFERROR(IF(VLOOKUP(YEAR($D772),SMMLV!$A$2:$C$44,3,0)*BB772=BC772,BC772,IF(BB772="",BC772,VLOOKUP(YEAR($D772),SMMLV!$A$2:$C$44,3,0)*BB772)),0)</f>
        <v>0</v>
      </c>
      <c r="BE772" s="141"/>
      <c r="BF772" s="142"/>
      <c r="BG772" s="147"/>
      <c r="BH772" s="144"/>
      <c r="BI772" s="145">
        <f>IFERROR(SUM(IF(VLOOKUP(YEAR($D772),SMMLV!$A$2:$C$44,3,0)*BE772=BF772,BF772,IF(BE772="",BF772,VLOOKUP(YEAR($D772),SMMLV!$A$2:$C$44,3,0)*BE772)),IF(VLOOKUP(YEAR($D772),SMMLV!$A$2:$C$44,3,0)*BG772=BH772,BH772,IF(BG772="",BH772,VLOOKUP(YEAR($D772),SMMLV!$A$2:$C$44,3,0)*BG772))),0)</f>
        <v>0</v>
      </c>
      <c r="BJ772" s="149"/>
      <c r="BK772" s="150"/>
      <c r="BL772" s="140">
        <f>IFERROR(IF(VLOOKUP(YEAR($D772),SMMLV!$A$2:$C$44,3,0)*BJ772=BK772,BK772,IF(BJ772="",BK772,VLOOKUP(YEAR($D772),SMMLV!$A$2:$C$44,3,0)*BJ772)),0)</f>
        <v>0</v>
      </c>
      <c r="BM772" s="147"/>
      <c r="BN772" s="142"/>
      <c r="BO772" s="140">
        <f>IFERROR(IF(VLOOKUP(YEAR($D772),SMMLV!$A$2:$C$44,3,0)*BM772=BN772,BN772,IF(BM772="",BN772,VLOOKUP(YEAR($D772),SMMLV!$A$2:$C$44,3,0)*BM772)),0)</f>
        <v>0</v>
      </c>
      <c r="BP772" s="147"/>
      <c r="BQ772" s="142"/>
      <c r="BR772" s="140">
        <f>IFERROR(IF(VLOOKUP(YEAR($D772),SMMLV!$A$2:$C$44,3,0)*BP772=BQ772,BQ772,IF(BP772="",BQ772,VLOOKUP(YEAR($D772),SMMLV!$A$2:$C$44,3,0)*BP772)),0)</f>
        <v>0</v>
      </c>
      <c r="BS772" s="134"/>
      <c r="BT772" s="145">
        <f t="shared" si="633"/>
        <v>0</v>
      </c>
      <c r="BU772" s="151">
        <f t="shared" si="634"/>
        <v>0</v>
      </c>
      <c r="BV772" s="151">
        <f t="shared" si="635"/>
        <v>0</v>
      </c>
      <c r="BW772" s="151">
        <f t="shared" si="636"/>
        <v>0</v>
      </c>
      <c r="BX772" s="151">
        <f t="shared" si="637"/>
        <v>0</v>
      </c>
      <c r="BY772" s="151">
        <f t="shared" si="638"/>
        <v>0</v>
      </c>
      <c r="BZ772" s="151">
        <f t="shared" si="626"/>
        <v>0</v>
      </c>
      <c r="CA772" s="134"/>
      <c r="CB772" s="134"/>
      <c r="CC772" s="134"/>
      <c r="CD772" s="152">
        <f t="shared" si="627"/>
        <v>0</v>
      </c>
      <c r="CE772" s="153">
        <f>IFERROR(INDEX(IPC!$A$11:$Y$22,MATCH(PROPER(TEXT(CD772,"mmmm")),IPC!$A$11:$A$22,0),MATCH(YEAR(CD772),IPC!$A$10:$Y$10,0)),0)</f>
        <v>0</v>
      </c>
      <c r="CF772" s="154">
        <v>68869</v>
      </c>
      <c r="CG772" s="153">
        <f>IFERROR(INDEX(IPC!$A$11:$Y$22,MATCH(PROPER(TEXT(CF772,"mmmm")),IPC!$A$11:$A$22,0),MATCH(YEAR(CF772),IPC!$A$10:$Y$10,0)),0)</f>
        <v>0</v>
      </c>
      <c r="CH772" s="155">
        <f t="shared" si="628"/>
        <v>0</v>
      </c>
      <c r="CI772" s="145">
        <v>1751667</v>
      </c>
      <c r="CJ772" s="151">
        <f t="shared" si="639"/>
        <v>0</v>
      </c>
      <c r="CK772" s="151">
        <f t="shared" si="640"/>
        <v>0</v>
      </c>
      <c r="CL772" s="151">
        <f t="shared" si="641"/>
        <v>0</v>
      </c>
      <c r="CM772" s="151">
        <f t="shared" si="642"/>
        <v>0</v>
      </c>
      <c r="CN772" s="151">
        <f t="shared" si="643"/>
        <v>0</v>
      </c>
      <c r="CO772" s="151">
        <f t="shared" si="644"/>
        <v>0</v>
      </c>
      <c r="CP772" s="151">
        <f t="shared" si="645"/>
        <v>0</v>
      </c>
      <c r="CQ772" s="151">
        <f t="shared" si="646"/>
        <v>0</v>
      </c>
      <c r="CR772" s="151">
        <f t="shared" si="647"/>
        <v>0</v>
      </c>
      <c r="CS772" s="151">
        <f t="shared" si="648"/>
        <v>0</v>
      </c>
      <c r="CT772" s="151">
        <f t="shared" si="649"/>
        <v>0</v>
      </c>
      <c r="CU772" s="151">
        <f t="shared" si="650"/>
        <v>0</v>
      </c>
      <c r="CV772" s="151">
        <f t="shared" si="651"/>
        <v>0</v>
      </c>
      <c r="CW772" s="151">
        <f t="shared" si="652"/>
        <v>0</v>
      </c>
      <c r="CX772" s="151">
        <f t="shared" si="653"/>
        <v>0</v>
      </c>
      <c r="CY772" s="151">
        <f t="shared" si="654"/>
        <v>0</v>
      </c>
      <c r="CZ772" s="151">
        <f t="shared" si="655"/>
        <v>0</v>
      </c>
      <c r="DA772" s="151">
        <f t="shared" si="656"/>
        <v>0</v>
      </c>
      <c r="DB772" s="151">
        <f t="shared" si="657"/>
        <v>0</v>
      </c>
      <c r="DC772" s="151">
        <f t="shared" si="658"/>
        <v>0</v>
      </c>
      <c r="DD772" s="151">
        <f t="shared" si="659"/>
        <v>0</v>
      </c>
      <c r="DE772" s="151">
        <f t="shared" si="660"/>
        <v>0</v>
      </c>
      <c r="DF772" s="151">
        <f t="shared" si="661"/>
        <v>0</v>
      </c>
      <c r="DG772" s="151">
        <f t="shared" si="662"/>
        <v>0</v>
      </c>
      <c r="DH772" s="151">
        <f t="shared" si="663"/>
        <v>0</v>
      </c>
      <c r="DI772" s="151">
        <f t="shared" si="664"/>
        <v>0</v>
      </c>
      <c r="DJ772" s="151">
        <f t="shared" si="665"/>
        <v>0</v>
      </c>
      <c r="DK772" s="151">
        <f t="shared" si="666"/>
        <v>0</v>
      </c>
      <c r="DL772" s="151">
        <f t="shared" si="667"/>
        <v>0</v>
      </c>
      <c r="DM772" s="151">
        <f t="shared" si="668"/>
        <v>0</v>
      </c>
      <c r="DN772" s="151">
        <f t="shared" si="669"/>
        <v>0</v>
      </c>
      <c r="DO772" s="156">
        <f t="shared" si="670"/>
        <v>0</v>
      </c>
      <c r="DP772" s="173" t="str">
        <f t="shared" si="671"/>
        <v/>
      </c>
      <c r="DQ772" s="157" t="str">
        <f t="shared" si="672"/>
        <v/>
      </c>
      <c r="DR772" s="158" t="str">
        <f>IFERROR(IFERROR(IFERROR(_xlfn.XLOOKUP(DP772,#REF!,#REF!,,,),_xlfn.XLOOKUP(DP772,#REF!,#REF!,,,)),_xlfn.XLOOKUP(DP772,#REF!,#REF!,,,)),"N/A")</f>
        <v>N/A</v>
      </c>
      <c r="DS772" s="159"/>
      <c r="DT772" s="160"/>
      <c r="DU772" s="161"/>
      <c r="DV772" s="162"/>
      <c r="DW772" s="163">
        <f>IFERROR(IFERROR(IFERROR(_xlfn.XLOOKUP(DP772,#REF!,#REF!,,,),_xlfn.XLOOKUP(DP772,#REF!,#REF!,,,)),_xlfn.XLOOKUP(DP772,#REF!,#REF!,,,)),0)</f>
        <v>0</v>
      </c>
      <c r="DX772" s="164"/>
      <c r="DY772" s="165">
        <f t="shared" si="673"/>
        <v>0</v>
      </c>
      <c r="DZ772" s="166"/>
      <c r="EA772" s="167">
        <f t="shared" si="674"/>
        <v>0</v>
      </c>
      <c r="EB772" s="168">
        <f t="shared" si="675"/>
        <v>0</v>
      </c>
      <c r="EC772" s="168">
        <f t="shared" si="676"/>
        <v>0</v>
      </c>
      <c r="ED772" s="169"/>
      <c r="EE772" s="170">
        <f t="shared" si="677"/>
        <v>0</v>
      </c>
      <c r="EF772" s="170" t="str">
        <f>IFERROR(IF(DY772&gt;((_xlfn.XLOOKUP(DQ772,TOPES!B:B,TOPES!C:C,,,)*INDEXACIÓN!CI772)),"SUPERA TOPES DEL HV",0),"HV NO ENCONTRADO")</f>
        <v>HV NO ENCONTRADO</v>
      </c>
      <c r="EG772" s="170">
        <f t="shared" si="678"/>
        <v>0</v>
      </c>
      <c r="EH772" s="170">
        <f>IF(SUMIF($M:$M,#REF!,$DY:$DY)&gt;$EH$8,"CONSULTA DIAN",0)</f>
        <v>0</v>
      </c>
      <c r="EI772" s="171">
        <f t="shared" si="679"/>
        <v>0</v>
      </c>
      <c r="EJ772" s="172"/>
    </row>
    <row r="773" spans="1:140" x14ac:dyDescent="0.25">
      <c r="A773" s="133" t="str">
        <f t="shared" si="629"/>
        <v>19000100764</v>
      </c>
      <c r="B773" s="134"/>
      <c r="C773" s="134"/>
      <c r="D773" s="135">
        <f>_xlfn.XLOOKUP(C773,TOPES!L:L,TOPES!M:M,,,)</f>
        <v>0</v>
      </c>
      <c r="E773" s="136">
        <v>764</v>
      </c>
      <c r="F773" s="134"/>
      <c r="G773" s="134"/>
      <c r="H773" s="134"/>
      <c r="I773" s="134"/>
      <c r="J773" s="134"/>
      <c r="K773" s="134"/>
      <c r="L773" s="134"/>
      <c r="M773" s="137"/>
      <c r="N773" s="134"/>
      <c r="O773" s="137" t="str">
        <f t="shared" si="630"/>
        <v/>
      </c>
      <c r="P773" s="138"/>
      <c r="Q773" s="139"/>
      <c r="R773" s="140">
        <f>IFERROR(IF(VLOOKUP(YEAR($D773),SMMLV!$A$2:$C$44,3,0)*$P773=$Q773,$Q773,IF($P773="",$Q773,VLOOKUP(YEAR($D773),SMMLV!$A$2:$C$44,3,0)*$P773)),0)</f>
        <v>0</v>
      </c>
      <c r="S773" s="141"/>
      <c r="T773" s="142"/>
      <c r="U773" s="143"/>
      <c r="V773" s="144"/>
      <c r="W773" s="145">
        <f>IFERROR(SUM(IF(VLOOKUP(YEAR($D773),SMMLV!$A$2:$C$44,3,0)*S773=T773,T773,IF(S773="",T773,VLOOKUP(YEAR($D773),SMMLV!$A$2:$C$44,3,0)*S773)),IF(VLOOKUP(YEAR($D773),SMMLV!$A$2:$C$44,3,0)*U773=V773,V773,IF(U773="",V773,VLOOKUP(YEAR($D773),SMMLV!$A$2:$C$44,3,0)*U773))),0)</f>
        <v>0</v>
      </c>
      <c r="X773" s="146"/>
      <c r="Y773" s="139"/>
      <c r="Z773" s="140">
        <f>IFERROR(IF(VLOOKUP(YEAR($D773),SMMLV!$A$2:$C$44,3,0)*$X773=$Y773,$Y773,IF($X773="",$Y773,VLOOKUP(YEAR($D773),SMMLV!$A$2:$C$44,3,0)*$X773)),0)</f>
        <v>0</v>
      </c>
      <c r="AA773" s="147"/>
      <c r="AB773" s="142"/>
      <c r="AC773" s="140">
        <f>IFERROR(IF(VLOOKUP(YEAR($D773),SMMLV!$A$2:$C$44,3,0)*$AA773=$AB773,$AB773,IF($AA773="",$AB773,VLOOKUP(YEAR($D773),SMMLV!$A$2:$C$44,3,0)*$AA773)),0)</f>
        <v>0</v>
      </c>
      <c r="AD773" s="147"/>
      <c r="AE773" s="142"/>
      <c r="AF773" s="140">
        <f>IFERROR(IF(VLOOKUP(YEAR($D773),SMMLV!$A$2:$C$44,3,0)*$AD773=$AE773,$AE773,IF($AD773="",$AE773,VLOOKUP(YEAR($D773),SMMLV!$A$2:$C$44,3,0)*$AD773)),0)</f>
        <v>0</v>
      </c>
      <c r="AG773" s="134"/>
      <c r="AH773" s="145">
        <f t="shared" si="631"/>
        <v>0</v>
      </c>
      <c r="AI773" s="138"/>
      <c r="AJ773" s="139"/>
      <c r="AK773" s="140">
        <f>IFERROR(IF(VLOOKUP(YEAR($D773),SMMLV!$A$2:$C$44,3,0)*$AI773=AJ773,AJ773,IF($AI773="",AJ773,VLOOKUP(YEAR($D773),SMMLV!$A$2:$C$44,3,0)*$AI773)),0)</f>
        <v>0</v>
      </c>
      <c r="AL773" s="141"/>
      <c r="AM773" s="142"/>
      <c r="AN773" s="147"/>
      <c r="AO773" s="144"/>
      <c r="AP773" s="145">
        <f>IFERROR(SUM(IF(VLOOKUP(YEAR($D773),SMMLV!$A$2:$C$44,3,0)*AL773=AM773,AM773,IF(AL773="",AM773,VLOOKUP(YEAR($D773),SMMLV!$A$2:$C$44,3,0)*AL773)),IF(VLOOKUP(YEAR($D773),SMMLV!$A$2:$C$44,3,0)*AN773=AO773,AO773,IF(AN773="",AO773,VLOOKUP(YEAR($D773),SMMLV!$A$2:$C$44,3,0)*AN773))),0)</f>
        <v>0</v>
      </c>
      <c r="AQ773" s="148"/>
      <c r="AR773" s="142"/>
      <c r="AS773" s="140">
        <f>IFERROR(IF(VLOOKUP(YEAR($D773),SMMLV!$A$2:$C$44,3,0)*AQ773=AR773,AR773,IF(AQ773="",AR773,VLOOKUP(YEAR($D773),SMMLV!$A$2:$C$44,3,0)*AQ773)),0)</f>
        <v>0</v>
      </c>
      <c r="AT773" s="147"/>
      <c r="AU773" s="142"/>
      <c r="AV773" s="140">
        <f>IFERROR(IF(VLOOKUP(YEAR($D773),SMMLV!$A$2:$C$44,3,0)*AT773=AU773,AU773,IF(AT773="",AU773,VLOOKUP(YEAR($D773),SMMLV!$A$2:$C$44,3,0)*AT773)),0)</f>
        <v>0</v>
      </c>
      <c r="AW773" s="147"/>
      <c r="AX773" s="142"/>
      <c r="AY773" s="140">
        <f>IFERROR(IF(VLOOKUP(YEAR($D773),SMMLV!$A$2:$C$44,3,0)*AW773=AX773,AX773,IF(AW773="",AX773,VLOOKUP(YEAR($D773),SMMLV!$A$2:$C$44,3,0)*AW773)),0)</f>
        <v>0</v>
      </c>
      <c r="AZ773" s="134"/>
      <c r="BA773" s="145">
        <f t="shared" si="632"/>
        <v>0</v>
      </c>
      <c r="BB773" s="138"/>
      <c r="BC773" s="139"/>
      <c r="BD773" s="140">
        <f>IFERROR(IF(VLOOKUP(YEAR($D773),SMMLV!$A$2:$C$44,3,0)*BB773=BC773,BC773,IF(BB773="",BC773,VLOOKUP(YEAR($D773),SMMLV!$A$2:$C$44,3,0)*BB773)),0)</f>
        <v>0</v>
      </c>
      <c r="BE773" s="141"/>
      <c r="BF773" s="142"/>
      <c r="BG773" s="147"/>
      <c r="BH773" s="144"/>
      <c r="BI773" s="145">
        <f>IFERROR(SUM(IF(VLOOKUP(YEAR($D773),SMMLV!$A$2:$C$44,3,0)*BE773=BF773,BF773,IF(BE773="",BF773,VLOOKUP(YEAR($D773),SMMLV!$A$2:$C$44,3,0)*BE773)),IF(VLOOKUP(YEAR($D773),SMMLV!$A$2:$C$44,3,0)*BG773=BH773,BH773,IF(BG773="",BH773,VLOOKUP(YEAR($D773),SMMLV!$A$2:$C$44,3,0)*BG773))),0)</f>
        <v>0</v>
      </c>
      <c r="BJ773" s="149"/>
      <c r="BK773" s="150"/>
      <c r="BL773" s="140">
        <f>IFERROR(IF(VLOOKUP(YEAR($D773),SMMLV!$A$2:$C$44,3,0)*BJ773=BK773,BK773,IF(BJ773="",BK773,VLOOKUP(YEAR($D773),SMMLV!$A$2:$C$44,3,0)*BJ773)),0)</f>
        <v>0</v>
      </c>
      <c r="BM773" s="147"/>
      <c r="BN773" s="142"/>
      <c r="BO773" s="140">
        <f>IFERROR(IF(VLOOKUP(YEAR($D773),SMMLV!$A$2:$C$44,3,0)*BM773=BN773,BN773,IF(BM773="",BN773,VLOOKUP(YEAR($D773),SMMLV!$A$2:$C$44,3,0)*BM773)),0)</f>
        <v>0</v>
      </c>
      <c r="BP773" s="147"/>
      <c r="BQ773" s="142"/>
      <c r="BR773" s="140">
        <f>IFERROR(IF(VLOOKUP(YEAR($D773),SMMLV!$A$2:$C$44,3,0)*BP773=BQ773,BQ773,IF(BP773="",BQ773,VLOOKUP(YEAR($D773),SMMLV!$A$2:$C$44,3,0)*BP773)),0)</f>
        <v>0</v>
      </c>
      <c r="BS773" s="134"/>
      <c r="BT773" s="145">
        <f t="shared" si="633"/>
        <v>0</v>
      </c>
      <c r="BU773" s="151">
        <f t="shared" si="634"/>
        <v>0</v>
      </c>
      <c r="BV773" s="151">
        <f t="shared" si="635"/>
        <v>0</v>
      </c>
      <c r="BW773" s="151">
        <f t="shared" si="636"/>
        <v>0</v>
      </c>
      <c r="BX773" s="151">
        <f t="shared" si="637"/>
        <v>0</v>
      </c>
      <c r="BY773" s="151">
        <f t="shared" si="638"/>
        <v>0</v>
      </c>
      <c r="BZ773" s="151">
        <f t="shared" si="626"/>
        <v>0</v>
      </c>
      <c r="CA773" s="134"/>
      <c r="CB773" s="134"/>
      <c r="CC773" s="134"/>
      <c r="CD773" s="152">
        <f t="shared" si="627"/>
        <v>0</v>
      </c>
      <c r="CE773" s="153">
        <f>IFERROR(INDEX(IPC!$A$11:$Y$22,MATCH(PROPER(TEXT(CD773,"mmmm")),IPC!$A$11:$A$22,0),MATCH(YEAR(CD773),IPC!$A$10:$Y$10,0)),0)</f>
        <v>0</v>
      </c>
      <c r="CF773" s="154">
        <v>68900</v>
      </c>
      <c r="CG773" s="153">
        <f>IFERROR(INDEX(IPC!$A$11:$Y$22,MATCH(PROPER(TEXT(CF773,"mmmm")),IPC!$A$11:$A$22,0),MATCH(YEAR(CF773),IPC!$A$10:$Y$10,0)),0)</f>
        <v>0</v>
      </c>
      <c r="CH773" s="155">
        <f t="shared" si="628"/>
        <v>0</v>
      </c>
      <c r="CI773" s="145">
        <v>1751668</v>
      </c>
      <c r="CJ773" s="151">
        <f t="shared" si="639"/>
        <v>0</v>
      </c>
      <c r="CK773" s="151">
        <f t="shared" si="640"/>
        <v>0</v>
      </c>
      <c r="CL773" s="151">
        <f t="shared" si="641"/>
        <v>0</v>
      </c>
      <c r="CM773" s="151">
        <f t="shared" si="642"/>
        <v>0</v>
      </c>
      <c r="CN773" s="151">
        <f t="shared" si="643"/>
        <v>0</v>
      </c>
      <c r="CO773" s="151">
        <f t="shared" si="644"/>
        <v>0</v>
      </c>
      <c r="CP773" s="151">
        <f t="shared" si="645"/>
        <v>0</v>
      </c>
      <c r="CQ773" s="151">
        <f t="shared" si="646"/>
        <v>0</v>
      </c>
      <c r="CR773" s="151">
        <f t="shared" si="647"/>
        <v>0</v>
      </c>
      <c r="CS773" s="151">
        <f t="shared" si="648"/>
        <v>0</v>
      </c>
      <c r="CT773" s="151">
        <f t="shared" si="649"/>
        <v>0</v>
      </c>
      <c r="CU773" s="151">
        <f t="shared" si="650"/>
        <v>0</v>
      </c>
      <c r="CV773" s="151">
        <f t="shared" si="651"/>
        <v>0</v>
      </c>
      <c r="CW773" s="151">
        <f t="shared" si="652"/>
        <v>0</v>
      </c>
      <c r="CX773" s="151">
        <f t="shared" si="653"/>
        <v>0</v>
      </c>
      <c r="CY773" s="151">
        <f t="shared" si="654"/>
        <v>0</v>
      </c>
      <c r="CZ773" s="151">
        <f t="shared" si="655"/>
        <v>0</v>
      </c>
      <c r="DA773" s="151">
        <f t="shared" si="656"/>
        <v>0</v>
      </c>
      <c r="DB773" s="151">
        <f t="shared" si="657"/>
        <v>0</v>
      </c>
      <c r="DC773" s="151">
        <f t="shared" si="658"/>
        <v>0</v>
      </c>
      <c r="DD773" s="151">
        <f t="shared" si="659"/>
        <v>0</v>
      </c>
      <c r="DE773" s="151">
        <f t="shared" si="660"/>
        <v>0</v>
      </c>
      <c r="DF773" s="151">
        <f t="shared" si="661"/>
        <v>0</v>
      </c>
      <c r="DG773" s="151">
        <f t="shared" si="662"/>
        <v>0</v>
      </c>
      <c r="DH773" s="151">
        <f t="shared" si="663"/>
        <v>0</v>
      </c>
      <c r="DI773" s="151">
        <f t="shared" si="664"/>
        <v>0</v>
      </c>
      <c r="DJ773" s="151">
        <f t="shared" si="665"/>
        <v>0</v>
      </c>
      <c r="DK773" s="151">
        <f t="shared" si="666"/>
        <v>0</v>
      </c>
      <c r="DL773" s="151">
        <f t="shared" si="667"/>
        <v>0</v>
      </c>
      <c r="DM773" s="151">
        <f t="shared" si="668"/>
        <v>0</v>
      </c>
      <c r="DN773" s="151">
        <f t="shared" si="669"/>
        <v>0</v>
      </c>
      <c r="DO773" s="156">
        <f t="shared" si="670"/>
        <v>0</v>
      </c>
      <c r="DP773" s="173" t="str">
        <f t="shared" si="671"/>
        <v/>
      </c>
      <c r="DQ773" s="157" t="str">
        <f t="shared" si="672"/>
        <v/>
      </c>
      <c r="DR773" s="158" t="str">
        <f>IFERROR(IFERROR(IFERROR(_xlfn.XLOOKUP(DP773,#REF!,#REF!,,,),_xlfn.XLOOKUP(DP773,#REF!,#REF!,,,)),_xlfn.XLOOKUP(DP773,#REF!,#REF!,,,)),"N/A")</f>
        <v>N/A</v>
      </c>
      <c r="DS773" s="159"/>
      <c r="DT773" s="160"/>
      <c r="DU773" s="161"/>
      <c r="DV773" s="162"/>
      <c r="DW773" s="163">
        <f>IFERROR(IFERROR(IFERROR(_xlfn.XLOOKUP(DP773,#REF!,#REF!,,,),_xlfn.XLOOKUP(DP773,#REF!,#REF!,,,)),_xlfn.XLOOKUP(DP773,#REF!,#REF!,,,)),0)</f>
        <v>0</v>
      </c>
      <c r="DX773" s="164"/>
      <c r="DY773" s="165">
        <f t="shared" si="673"/>
        <v>0</v>
      </c>
      <c r="DZ773" s="166"/>
      <c r="EA773" s="167">
        <f t="shared" si="674"/>
        <v>0</v>
      </c>
      <c r="EB773" s="168">
        <f t="shared" si="675"/>
        <v>0</v>
      </c>
      <c r="EC773" s="168">
        <f t="shared" si="676"/>
        <v>0</v>
      </c>
      <c r="ED773" s="169"/>
      <c r="EE773" s="170">
        <f t="shared" si="677"/>
        <v>0</v>
      </c>
      <c r="EF773" s="170" t="str">
        <f>IFERROR(IF(DY773&gt;((_xlfn.XLOOKUP(DQ773,TOPES!B:B,TOPES!C:C,,,)*INDEXACIÓN!CI773)),"SUPERA TOPES DEL HV",0),"HV NO ENCONTRADO")</f>
        <v>HV NO ENCONTRADO</v>
      </c>
      <c r="EG773" s="170">
        <f t="shared" si="678"/>
        <v>0</v>
      </c>
      <c r="EH773" s="170">
        <f>IF(SUMIF($M:$M,#REF!,$DY:$DY)&gt;$EH$8,"CONSULTA DIAN",0)</f>
        <v>0</v>
      </c>
      <c r="EI773" s="171">
        <f t="shared" si="679"/>
        <v>0</v>
      </c>
      <c r="EJ773" s="172"/>
    </row>
    <row r="774" spans="1:140" x14ac:dyDescent="0.25">
      <c r="A774" s="133" t="str">
        <f t="shared" si="629"/>
        <v>19000100765</v>
      </c>
      <c r="B774" s="134"/>
      <c r="C774" s="134"/>
      <c r="D774" s="135">
        <f>_xlfn.XLOOKUP(C774,TOPES!L:L,TOPES!M:M,,,)</f>
        <v>0</v>
      </c>
      <c r="E774" s="136">
        <v>765</v>
      </c>
      <c r="F774" s="134"/>
      <c r="G774" s="134"/>
      <c r="H774" s="134"/>
      <c r="I774" s="134"/>
      <c r="J774" s="134"/>
      <c r="K774" s="134"/>
      <c r="L774" s="134"/>
      <c r="M774" s="137"/>
      <c r="N774" s="134"/>
      <c r="O774" s="137" t="str">
        <f t="shared" si="630"/>
        <v/>
      </c>
      <c r="P774" s="138"/>
      <c r="Q774" s="139"/>
      <c r="R774" s="140">
        <f>IFERROR(IF(VLOOKUP(YEAR($D774),SMMLV!$A$2:$C$44,3,0)*$P774=$Q774,$Q774,IF($P774="",$Q774,VLOOKUP(YEAR($D774),SMMLV!$A$2:$C$44,3,0)*$P774)),0)</f>
        <v>0</v>
      </c>
      <c r="S774" s="141"/>
      <c r="T774" s="142"/>
      <c r="U774" s="143"/>
      <c r="V774" s="144"/>
      <c r="W774" s="145">
        <f>IFERROR(SUM(IF(VLOOKUP(YEAR($D774),SMMLV!$A$2:$C$44,3,0)*S774=T774,T774,IF(S774="",T774,VLOOKUP(YEAR($D774),SMMLV!$A$2:$C$44,3,0)*S774)),IF(VLOOKUP(YEAR($D774),SMMLV!$A$2:$C$44,3,0)*U774=V774,V774,IF(U774="",V774,VLOOKUP(YEAR($D774),SMMLV!$A$2:$C$44,3,0)*U774))),0)</f>
        <v>0</v>
      </c>
      <c r="X774" s="146"/>
      <c r="Y774" s="139"/>
      <c r="Z774" s="140">
        <f>IFERROR(IF(VLOOKUP(YEAR($D774),SMMLV!$A$2:$C$44,3,0)*$X774=$Y774,$Y774,IF($X774="",$Y774,VLOOKUP(YEAR($D774),SMMLV!$A$2:$C$44,3,0)*$X774)),0)</f>
        <v>0</v>
      </c>
      <c r="AA774" s="147"/>
      <c r="AB774" s="142"/>
      <c r="AC774" s="140">
        <f>IFERROR(IF(VLOOKUP(YEAR($D774),SMMLV!$A$2:$C$44,3,0)*$AA774=$AB774,$AB774,IF($AA774="",$AB774,VLOOKUP(YEAR($D774),SMMLV!$A$2:$C$44,3,0)*$AA774)),0)</f>
        <v>0</v>
      </c>
      <c r="AD774" s="147"/>
      <c r="AE774" s="142"/>
      <c r="AF774" s="140">
        <f>IFERROR(IF(VLOOKUP(YEAR($D774),SMMLV!$A$2:$C$44,3,0)*$AD774=$AE774,$AE774,IF($AD774="",$AE774,VLOOKUP(YEAR($D774),SMMLV!$A$2:$C$44,3,0)*$AD774)),0)</f>
        <v>0</v>
      </c>
      <c r="AG774" s="134"/>
      <c r="AH774" s="145">
        <f t="shared" si="631"/>
        <v>0</v>
      </c>
      <c r="AI774" s="138"/>
      <c r="AJ774" s="139"/>
      <c r="AK774" s="140">
        <f>IFERROR(IF(VLOOKUP(YEAR($D774),SMMLV!$A$2:$C$44,3,0)*$AI774=AJ774,AJ774,IF($AI774="",AJ774,VLOOKUP(YEAR($D774),SMMLV!$A$2:$C$44,3,0)*$AI774)),0)</f>
        <v>0</v>
      </c>
      <c r="AL774" s="141"/>
      <c r="AM774" s="142"/>
      <c r="AN774" s="147"/>
      <c r="AO774" s="144"/>
      <c r="AP774" s="145">
        <f>IFERROR(SUM(IF(VLOOKUP(YEAR($D774),SMMLV!$A$2:$C$44,3,0)*AL774=AM774,AM774,IF(AL774="",AM774,VLOOKUP(YEAR($D774),SMMLV!$A$2:$C$44,3,0)*AL774)),IF(VLOOKUP(YEAR($D774),SMMLV!$A$2:$C$44,3,0)*AN774=AO774,AO774,IF(AN774="",AO774,VLOOKUP(YEAR($D774),SMMLV!$A$2:$C$44,3,0)*AN774))),0)</f>
        <v>0</v>
      </c>
      <c r="AQ774" s="148"/>
      <c r="AR774" s="142"/>
      <c r="AS774" s="140">
        <f>IFERROR(IF(VLOOKUP(YEAR($D774),SMMLV!$A$2:$C$44,3,0)*AQ774=AR774,AR774,IF(AQ774="",AR774,VLOOKUP(YEAR($D774),SMMLV!$A$2:$C$44,3,0)*AQ774)),0)</f>
        <v>0</v>
      </c>
      <c r="AT774" s="147"/>
      <c r="AU774" s="142"/>
      <c r="AV774" s="140">
        <f>IFERROR(IF(VLOOKUP(YEAR($D774),SMMLV!$A$2:$C$44,3,0)*AT774=AU774,AU774,IF(AT774="",AU774,VLOOKUP(YEAR($D774),SMMLV!$A$2:$C$44,3,0)*AT774)),0)</f>
        <v>0</v>
      </c>
      <c r="AW774" s="147"/>
      <c r="AX774" s="142"/>
      <c r="AY774" s="140">
        <f>IFERROR(IF(VLOOKUP(YEAR($D774),SMMLV!$A$2:$C$44,3,0)*AW774=AX774,AX774,IF(AW774="",AX774,VLOOKUP(YEAR($D774),SMMLV!$A$2:$C$44,3,0)*AW774)),0)</f>
        <v>0</v>
      </c>
      <c r="AZ774" s="134"/>
      <c r="BA774" s="145">
        <f t="shared" si="632"/>
        <v>0</v>
      </c>
      <c r="BB774" s="138"/>
      <c r="BC774" s="139"/>
      <c r="BD774" s="140">
        <f>IFERROR(IF(VLOOKUP(YEAR($D774),SMMLV!$A$2:$C$44,3,0)*BB774=BC774,BC774,IF(BB774="",BC774,VLOOKUP(YEAR($D774),SMMLV!$A$2:$C$44,3,0)*BB774)),0)</f>
        <v>0</v>
      </c>
      <c r="BE774" s="141"/>
      <c r="BF774" s="142"/>
      <c r="BG774" s="147"/>
      <c r="BH774" s="144"/>
      <c r="BI774" s="145">
        <f>IFERROR(SUM(IF(VLOOKUP(YEAR($D774),SMMLV!$A$2:$C$44,3,0)*BE774=BF774,BF774,IF(BE774="",BF774,VLOOKUP(YEAR($D774),SMMLV!$A$2:$C$44,3,0)*BE774)),IF(VLOOKUP(YEAR($D774),SMMLV!$A$2:$C$44,3,0)*BG774=BH774,BH774,IF(BG774="",BH774,VLOOKUP(YEAR($D774),SMMLV!$A$2:$C$44,3,0)*BG774))),0)</f>
        <v>0</v>
      </c>
      <c r="BJ774" s="149"/>
      <c r="BK774" s="150"/>
      <c r="BL774" s="140">
        <f>IFERROR(IF(VLOOKUP(YEAR($D774),SMMLV!$A$2:$C$44,3,0)*BJ774=BK774,BK774,IF(BJ774="",BK774,VLOOKUP(YEAR($D774),SMMLV!$A$2:$C$44,3,0)*BJ774)),0)</f>
        <v>0</v>
      </c>
      <c r="BM774" s="147"/>
      <c r="BN774" s="142"/>
      <c r="BO774" s="140">
        <f>IFERROR(IF(VLOOKUP(YEAR($D774),SMMLV!$A$2:$C$44,3,0)*BM774=BN774,BN774,IF(BM774="",BN774,VLOOKUP(YEAR($D774),SMMLV!$A$2:$C$44,3,0)*BM774)),0)</f>
        <v>0</v>
      </c>
      <c r="BP774" s="147"/>
      <c r="BQ774" s="142"/>
      <c r="BR774" s="140">
        <f>IFERROR(IF(VLOOKUP(YEAR($D774),SMMLV!$A$2:$C$44,3,0)*BP774=BQ774,BQ774,IF(BP774="",BQ774,VLOOKUP(YEAR($D774),SMMLV!$A$2:$C$44,3,0)*BP774)),0)</f>
        <v>0</v>
      </c>
      <c r="BS774" s="134"/>
      <c r="BT774" s="145">
        <f t="shared" si="633"/>
        <v>0</v>
      </c>
      <c r="BU774" s="151">
        <f t="shared" si="634"/>
        <v>0</v>
      </c>
      <c r="BV774" s="151">
        <f t="shared" si="635"/>
        <v>0</v>
      </c>
      <c r="BW774" s="151">
        <f t="shared" si="636"/>
        <v>0</v>
      </c>
      <c r="BX774" s="151">
        <f t="shared" si="637"/>
        <v>0</v>
      </c>
      <c r="BY774" s="151">
        <f t="shared" si="638"/>
        <v>0</v>
      </c>
      <c r="BZ774" s="151">
        <f t="shared" si="626"/>
        <v>0</v>
      </c>
      <c r="CA774" s="134"/>
      <c r="CB774" s="134"/>
      <c r="CC774" s="134"/>
      <c r="CD774" s="152">
        <f t="shared" si="627"/>
        <v>0</v>
      </c>
      <c r="CE774" s="153">
        <f>IFERROR(INDEX(IPC!$A$11:$Y$22,MATCH(PROPER(TEXT(CD774,"mmmm")),IPC!$A$11:$A$22,0),MATCH(YEAR(CD774),IPC!$A$10:$Y$10,0)),0)</f>
        <v>0</v>
      </c>
      <c r="CF774" s="154">
        <v>68931</v>
      </c>
      <c r="CG774" s="153">
        <f>IFERROR(INDEX(IPC!$A$11:$Y$22,MATCH(PROPER(TEXT(CF774,"mmmm")),IPC!$A$11:$A$22,0),MATCH(YEAR(CF774),IPC!$A$10:$Y$10,0)),0)</f>
        <v>0</v>
      </c>
      <c r="CH774" s="155">
        <f t="shared" si="628"/>
        <v>0</v>
      </c>
      <c r="CI774" s="145">
        <v>1751669</v>
      </c>
      <c r="CJ774" s="151">
        <f t="shared" si="639"/>
        <v>0</v>
      </c>
      <c r="CK774" s="151">
        <f t="shared" si="640"/>
        <v>0</v>
      </c>
      <c r="CL774" s="151">
        <f t="shared" si="641"/>
        <v>0</v>
      </c>
      <c r="CM774" s="151">
        <f t="shared" si="642"/>
        <v>0</v>
      </c>
      <c r="CN774" s="151">
        <f t="shared" si="643"/>
        <v>0</v>
      </c>
      <c r="CO774" s="151">
        <f t="shared" si="644"/>
        <v>0</v>
      </c>
      <c r="CP774" s="151">
        <f t="shared" si="645"/>
        <v>0</v>
      </c>
      <c r="CQ774" s="151">
        <f t="shared" si="646"/>
        <v>0</v>
      </c>
      <c r="CR774" s="151">
        <f t="shared" si="647"/>
        <v>0</v>
      </c>
      <c r="CS774" s="151">
        <f t="shared" si="648"/>
        <v>0</v>
      </c>
      <c r="CT774" s="151">
        <f t="shared" si="649"/>
        <v>0</v>
      </c>
      <c r="CU774" s="151">
        <f t="shared" si="650"/>
        <v>0</v>
      </c>
      <c r="CV774" s="151">
        <f t="shared" si="651"/>
        <v>0</v>
      </c>
      <c r="CW774" s="151">
        <f t="shared" si="652"/>
        <v>0</v>
      </c>
      <c r="CX774" s="151">
        <f t="shared" si="653"/>
        <v>0</v>
      </c>
      <c r="CY774" s="151">
        <f t="shared" si="654"/>
        <v>0</v>
      </c>
      <c r="CZ774" s="151">
        <f t="shared" si="655"/>
        <v>0</v>
      </c>
      <c r="DA774" s="151">
        <f t="shared" si="656"/>
        <v>0</v>
      </c>
      <c r="DB774" s="151">
        <f t="shared" si="657"/>
        <v>0</v>
      </c>
      <c r="DC774" s="151">
        <f t="shared" si="658"/>
        <v>0</v>
      </c>
      <c r="DD774" s="151">
        <f t="shared" si="659"/>
        <v>0</v>
      </c>
      <c r="DE774" s="151">
        <f t="shared" si="660"/>
        <v>0</v>
      </c>
      <c r="DF774" s="151">
        <f t="shared" si="661"/>
        <v>0</v>
      </c>
      <c r="DG774" s="151">
        <f t="shared" si="662"/>
        <v>0</v>
      </c>
      <c r="DH774" s="151">
        <f t="shared" si="663"/>
        <v>0</v>
      </c>
      <c r="DI774" s="151">
        <f t="shared" si="664"/>
        <v>0</v>
      </c>
      <c r="DJ774" s="151">
        <f t="shared" si="665"/>
        <v>0</v>
      </c>
      <c r="DK774" s="151">
        <f t="shared" si="666"/>
        <v>0</v>
      </c>
      <c r="DL774" s="151">
        <f t="shared" si="667"/>
        <v>0</v>
      </c>
      <c r="DM774" s="151">
        <f t="shared" si="668"/>
        <v>0</v>
      </c>
      <c r="DN774" s="151">
        <f t="shared" si="669"/>
        <v>0</v>
      </c>
      <c r="DO774" s="156">
        <f t="shared" si="670"/>
        <v>0</v>
      </c>
      <c r="DP774" s="173" t="str">
        <f t="shared" si="671"/>
        <v/>
      </c>
      <c r="DQ774" s="157" t="str">
        <f t="shared" si="672"/>
        <v/>
      </c>
      <c r="DR774" s="158" t="str">
        <f>IFERROR(IFERROR(IFERROR(_xlfn.XLOOKUP(DP774,#REF!,#REF!,,,),_xlfn.XLOOKUP(DP774,#REF!,#REF!,,,)),_xlfn.XLOOKUP(DP774,#REF!,#REF!,,,)),"N/A")</f>
        <v>N/A</v>
      </c>
      <c r="DS774" s="159"/>
      <c r="DT774" s="160"/>
      <c r="DU774" s="161"/>
      <c r="DV774" s="162"/>
      <c r="DW774" s="163">
        <f>IFERROR(IFERROR(IFERROR(_xlfn.XLOOKUP(DP774,#REF!,#REF!,,,),_xlfn.XLOOKUP(DP774,#REF!,#REF!,,,)),_xlfn.XLOOKUP(DP774,#REF!,#REF!,,,)),0)</f>
        <v>0</v>
      </c>
      <c r="DX774" s="164"/>
      <c r="DY774" s="165">
        <f t="shared" si="673"/>
        <v>0</v>
      </c>
      <c r="DZ774" s="166"/>
      <c r="EA774" s="167">
        <f t="shared" si="674"/>
        <v>0</v>
      </c>
      <c r="EB774" s="168">
        <f t="shared" si="675"/>
        <v>0</v>
      </c>
      <c r="EC774" s="168">
        <f t="shared" si="676"/>
        <v>0</v>
      </c>
      <c r="ED774" s="169"/>
      <c r="EE774" s="170">
        <f t="shared" si="677"/>
        <v>0</v>
      </c>
      <c r="EF774" s="170" t="str">
        <f>IFERROR(IF(DY774&gt;((_xlfn.XLOOKUP(DQ774,TOPES!B:B,TOPES!C:C,,,)*INDEXACIÓN!CI774)),"SUPERA TOPES DEL HV",0),"HV NO ENCONTRADO")</f>
        <v>HV NO ENCONTRADO</v>
      </c>
      <c r="EG774" s="170">
        <f t="shared" si="678"/>
        <v>0</v>
      </c>
      <c r="EH774" s="170">
        <f>IF(SUMIF($M:$M,#REF!,$DY:$DY)&gt;$EH$8,"CONSULTA DIAN",0)</f>
        <v>0</v>
      </c>
      <c r="EI774" s="171">
        <f t="shared" si="679"/>
        <v>0</v>
      </c>
      <c r="EJ774" s="172"/>
    </row>
    <row r="775" spans="1:140" x14ac:dyDescent="0.25">
      <c r="A775" s="133" t="str">
        <f t="shared" si="629"/>
        <v>19000100766</v>
      </c>
      <c r="B775" s="134"/>
      <c r="C775" s="134"/>
      <c r="D775" s="135">
        <f>_xlfn.XLOOKUP(C775,TOPES!L:L,TOPES!M:M,,,)</f>
        <v>0</v>
      </c>
      <c r="E775" s="136">
        <v>766</v>
      </c>
      <c r="F775" s="134"/>
      <c r="G775" s="134"/>
      <c r="H775" s="134"/>
      <c r="I775" s="134"/>
      <c r="J775" s="134"/>
      <c r="K775" s="134"/>
      <c r="L775" s="134"/>
      <c r="M775" s="137"/>
      <c r="N775" s="134"/>
      <c r="O775" s="137" t="str">
        <f t="shared" si="630"/>
        <v/>
      </c>
      <c r="P775" s="138"/>
      <c r="Q775" s="139"/>
      <c r="R775" s="140">
        <f>IFERROR(IF(VLOOKUP(YEAR($D775),SMMLV!$A$2:$C$44,3,0)*$P775=$Q775,$Q775,IF($P775="",$Q775,VLOOKUP(YEAR($D775),SMMLV!$A$2:$C$44,3,0)*$P775)),0)</f>
        <v>0</v>
      </c>
      <c r="S775" s="141"/>
      <c r="T775" s="142"/>
      <c r="U775" s="143"/>
      <c r="V775" s="144"/>
      <c r="W775" s="145">
        <f>IFERROR(SUM(IF(VLOOKUP(YEAR($D775),SMMLV!$A$2:$C$44,3,0)*S775=T775,T775,IF(S775="",T775,VLOOKUP(YEAR($D775),SMMLV!$A$2:$C$44,3,0)*S775)),IF(VLOOKUP(YEAR($D775),SMMLV!$A$2:$C$44,3,0)*U775=V775,V775,IF(U775="",V775,VLOOKUP(YEAR($D775),SMMLV!$A$2:$C$44,3,0)*U775))),0)</f>
        <v>0</v>
      </c>
      <c r="X775" s="146"/>
      <c r="Y775" s="139"/>
      <c r="Z775" s="140">
        <f>IFERROR(IF(VLOOKUP(YEAR($D775),SMMLV!$A$2:$C$44,3,0)*$X775=$Y775,$Y775,IF($X775="",$Y775,VLOOKUP(YEAR($D775),SMMLV!$A$2:$C$44,3,0)*$X775)),0)</f>
        <v>0</v>
      </c>
      <c r="AA775" s="147"/>
      <c r="AB775" s="142"/>
      <c r="AC775" s="140">
        <f>IFERROR(IF(VLOOKUP(YEAR($D775),SMMLV!$A$2:$C$44,3,0)*$AA775=$AB775,$AB775,IF($AA775="",$AB775,VLOOKUP(YEAR($D775),SMMLV!$A$2:$C$44,3,0)*$AA775)),0)</f>
        <v>0</v>
      </c>
      <c r="AD775" s="147"/>
      <c r="AE775" s="142"/>
      <c r="AF775" s="140">
        <f>IFERROR(IF(VLOOKUP(YEAR($D775),SMMLV!$A$2:$C$44,3,0)*$AD775=$AE775,$AE775,IF($AD775="",$AE775,VLOOKUP(YEAR($D775),SMMLV!$A$2:$C$44,3,0)*$AD775)),0)</f>
        <v>0</v>
      </c>
      <c r="AG775" s="134"/>
      <c r="AH775" s="145">
        <f t="shared" si="631"/>
        <v>0</v>
      </c>
      <c r="AI775" s="138"/>
      <c r="AJ775" s="139"/>
      <c r="AK775" s="140">
        <f>IFERROR(IF(VLOOKUP(YEAR($D775),SMMLV!$A$2:$C$44,3,0)*$AI775=AJ775,AJ775,IF($AI775="",AJ775,VLOOKUP(YEAR($D775),SMMLV!$A$2:$C$44,3,0)*$AI775)),0)</f>
        <v>0</v>
      </c>
      <c r="AL775" s="141"/>
      <c r="AM775" s="142"/>
      <c r="AN775" s="147"/>
      <c r="AO775" s="144"/>
      <c r="AP775" s="145">
        <f>IFERROR(SUM(IF(VLOOKUP(YEAR($D775),SMMLV!$A$2:$C$44,3,0)*AL775=AM775,AM775,IF(AL775="",AM775,VLOOKUP(YEAR($D775),SMMLV!$A$2:$C$44,3,0)*AL775)),IF(VLOOKUP(YEAR($D775),SMMLV!$A$2:$C$44,3,0)*AN775=AO775,AO775,IF(AN775="",AO775,VLOOKUP(YEAR($D775),SMMLV!$A$2:$C$44,3,0)*AN775))),0)</f>
        <v>0</v>
      </c>
      <c r="AQ775" s="148"/>
      <c r="AR775" s="142"/>
      <c r="AS775" s="140">
        <f>IFERROR(IF(VLOOKUP(YEAR($D775),SMMLV!$A$2:$C$44,3,0)*AQ775=AR775,AR775,IF(AQ775="",AR775,VLOOKUP(YEAR($D775),SMMLV!$A$2:$C$44,3,0)*AQ775)),0)</f>
        <v>0</v>
      </c>
      <c r="AT775" s="147"/>
      <c r="AU775" s="142"/>
      <c r="AV775" s="140">
        <f>IFERROR(IF(VLOOKUP(YEAR($D775),SMMLV!$A$2:$C$44,3,0)*AT775=AU775,AU775,IF(AT775="",AU775,VLOOKUP(YEAR($D775),SMMLV!$A$2:$C$44,3,0)*AT775)),0)</f>
        <v>0</v>
      </c>
      <c r="AW775" s="147"/>
      <c r="AX775" s="142"/>
      <c r="AY775" s="140">
        <f>IFERROR(IF(VLOOKUP(YEAR($D775),SMMLV!$A$2:$C$44,3,0)*AW775=AX775,AX775,IF(AW775="",AX775,VLOOKUP(YEAR($D775),SMMLV!$A$2:$C$44,3,0)*AW775)),0)</f>
        <v>0</v>
      </c>
      <c r="AZ775" s="134"/>
      <c r="BA775" s="145">
        <f t="shared" si="632"/>
        <v>0</v>
      </c>
      <c r="BB775" s="138"/>
      <c r="BC775" s="139"/>
      <c r="BD775" s="140">
        <f>IFERROR(IF(VLOOKUP(YEAR($D775),SMMLV!$A$2:$C$44,3,0)*BB775=BC775,BC775,IF(BB775="",BC775,VLOOKUP(YEAR($D775),SMMLV!$A$2:$C$44,3,0)*BB775)),0)</f>
        <v>0</v>
      </c>
      <c r="BE775" s="141"/>
      <c r="BF775" s="142"/>
      <c r="BG775" s="147"/>
      <c r="BH775" s="144"/>
      <c r="BI775" s="145">
        <f>IFERROR(SUM(IF(VLOOKUP(YEAR($D775),SMMLV!$A$2:$C$44,3,0)*BE775=BF775,BF775,IF(BE775="",BF775,VLOOKUP(YEAR($D775),SMMLV!$A$2:$C$44,3,0)*BE775)),IF(VLOOKUP(YEAR($D775),SMMLV!$A$2:$C$44,3,0)*BG775=BH775,BH775,IF(BG775="",BH775,VLOOKUP(YEAR($D775),SMMLV!$A$2:$C$44,3,0)*BG775))),0)</f>
        <v>0</v>
      </c>
      <c r="BJ775" s="149"/>
      <c r="BK775" s="150"/>
      <c r="BL775" s="140">
        <f>IFERROR(IF(VLOOKUP(YEAR($D775),SMMLV!$A$2:$C$44,3,0)*BJ775=BK775,BK775,IF(BJ775="",BK775,VLOOKUP(YEAR($D775),SMMLV!$A$2:$C$44,3,0)*BJ775)),0)</f>
        <v>0</v>
      </c>
      <c r="BM775" s="147"/>
      <c r="BN775" s="142"/>
      <c r="BO775" s="140">
        <f>IFERROR(IF(VLOOKUP(YEAR($D775),SMMLV!$A$2:$C$44,3,0)*BM775=BN775,BN775,IF(BM775="",BN775,VLOOKUP(YEAR($D775),SMMLV!$A$2:$C$44,3,0)*BM775)),0)</f>
        <v>0</v>
      </c>
      <c r="BP775" s="147"/>
      <c r="BQ775" s="142"/>
      <c r="BR775" s="140">
        <f>IFERROR(IF(VLOOKUP(YEAR($D775),SMMLV!$A$2:$C$44,3,0)*BP775=BQ775,BQ775,IF(BP775="",BQ775,VLOOKUP(YEAR($D775),SMMLV!$A$2:$C$44,3,0)*BP775)),0)</f>
        <v>0</v>
      </c>
      <c r="BS775" s="134"/>
      <c r="BT775" s="145">
        <f t="shared" si="633"/>
        <v>0</v>
      </c>
      <c r="BU775" s="151">
        <f t="shared" si="634"/>
        <v>0</v>
      </c>
      <c r="BV775" s="151">
        <f t="shared" si="635"/>
        <v>0</v>
      </c>
      <c r="BW775" s="151">
        <f t="shared" si="636"/>
        <v>0</v>
      </c>
      <c r="BX775" s="151">
        <f t="shared" si="637"/>
        <v>0</v>
      </c>
      <c r="BY775" s="151">
        <f t="shared" si="638"/>
        <v>0</v>
      </c>
      <c r="BZ775" s="151">
        <f t="shared" si="626"/>
        <v>0</v>
      </c>
      <c r="CA775" s="134"/>
      <c r="CB775" s="134"/>
      <c r="CC775" s="134"/>
      <c r="CD775" s="152">
        <f t="shared" si="627"/>
        <v>0</v>
      </c>
      <c r="CE775" s="153">
        <f>IFERROR(INDEX(IPC!$A$11:$Y$22,MATCH(PROPER(TEXT(CD775,"mmmm")),IPC!$A$11:$A$22,0),MATCH(YEAR(CD775),IPC!$A$10:$Y$10,0)),0)</f>
        <v>0</v>
      </c>
      <c r="CF775" s="154">
        <v>68961</v>
      </c>
      <c r="CG775" s="153">
        <f>IFERROR(INDEX(IPC!$A$11:$Y$22,MATCH(PROPER(TEXT(CF775,"mmmm")),IPC!$A$11:$A$22,0),MATCH(YEAR(CF775),IPC!$A$10:$Y$10,0)),0)</f>
        <v>0</v>
      </c>
      <c r="CH775" s="155">
        <f t="shared" si="628"/>
        <v>0</v>
      </c>
      <c r="CI775" s="145">
        <v>1751670</v>
      </c>
      <c r="CJ775" s="151">
        <f t="shared" si="639"/>
        <v>0</v>
      </c>
      <c r="CK775" s="151">
        <f t="shared" si="640"/>
        <v>0</v>
      </c>
      <c r="CL775" s="151">
        <f t="shared" si="641"/>
        <v>0</v>
      </c>
      <c r="CM775" s="151">
        <f t="shared" si="642"/>
        <v>0</v>
      </c>
      <c r="CN775" s="151">
        <f t="shared" si="643"/>
        <v>0</v>
      </c>
      <c r="CO775" s="151">
        <f t="shared" si="644"/>
        <v>0</v>
      </c>
      <c r="CP775" s="151">
        <f t="shared" si="645"/>
        <v>0</v>
      </c>
      <c r="CQ775" s="151">
        <f t="shared" si="646"/>
        <v>0</v>
      </c>
      <c r="CR775" s="151">
        <f t="shared" si="647"/>
        <v>0</v>
      </c>
      <c r="CS775" s="151">
        <f t="shared" si="648"/>
        <v>0</v>
      </c>
      <c r="CT775" s="151">
        <f t="shared" si="649"/>
        <v>0</v>
      </c>
      <c r="CU775" s="151">
        <f t="shared" si="650"/>
        <v>0</v>
      </c>
      <c r="CV775" s="151">
        <f t="shared" si="651"/>
        <v>0</v>
      </c>
      <c r="CW775" s="151">
        <f t="shared" si="652"/>
        <v>0</v>
      </c>
      <c r="CX775" s="151">
        <f t="shared" si="653"/>
        <v>0</v>
      </c>
      <c r="CY775" s="151">
        <f t="shared" si="654"/>
        <v>0</v>
      </c>
      <c r="CZ775" s="151">
        <f t="shared" si="655"/>
        <v>0</v>
      </c>
      <c r="DA775" s="151">
        <f t="shared" si="656"/>
        <v>0</v>
      </c>
      <c r="DB775" s="151">
        <f t="shared" si="657"/>
        <v>0</v>
      </c>
      <c r="DC775" s="151">
        <f t="shared" si="658"/>
        <v>0</v>
      </c>
      <c r="DD775" s="151">
        <f t="shared" si="659"/>
        <v>0</v>
      </c>
      <c r="DE775" s="151">
        <f t="shared" si="660"/>
        <v>0</v>
      </c>
      <c r="DF775" s="151">
        <f t="shared" si="661"/>
        <v>0</v>
      </c>
      <c r="DG775" s="151">
        <f t="shared" si="662"/>
        <v>0</v>
      </c>
      <c r="DH775" s="151">
        <f t="shared" si="663"/>
        <v>0</v>
      </c>
      <c r="DI775" s="151">
        <f t="shared" si="664"/>
        <v>0</v>
      </c>
      <c r="DJ775" s="151">
        <f t="shared" si="665"/>
        <v>0</v>
      </c>
      <c r="DK775" s="151">
        <f t="shared" si="666"/>
        <v>0</v>
      </c>
      <c r="DL775" s="151">
        <f t="shared" si="667"/>
        <v>0</v>
      </c>
      <c r="DM775" s="151">
        <f t="shared" si="668"/>
        <v>0</v>
      </c>
      <c r="DN775" s="151">
        <f t="shared" si="669"/>
        <v>0</v>
      </c>
      <c r="DO775" s="156">
        <f t="shared" si="670"/>
        <v>0</v>
      </c>
      <c r="DP775" s="173" t="str">
        <f t="shared" si="671"/>
        <v/>
      </c>
      <c r="DQ775" s="157" t="str">
        <f t="shared" si="672"/>
        <v/>
      </c>
      <c r="DR775" s="158" t="str">
        <f>IFERROR(IFERROR(IFERROR(_xlfn.XLOOKUP(DP775,#REF!,#REF!,,,),_xlfn.XLOOKUP(DP775,#REF!,#REF!,,,)),_xlfn.XLOOKUP(DP775,#REF!,#REF!,,,)),"N/A")</f>
        <v>N/A</v>
      </c>
      <c r="DS775" s="159"/>
      <c r="DT775" s="160"/>
      <c r="DU775" s="161"/>
      <c r="DV775" s="162"/>
      <c r="DW775" s="163">
        <f>IFERROR(IFERROR(IFERROR(_xlfn.XLOOKUP(DP775,#REF!,#REF!,,,),_xlfn.XLOOKUP(DP775,#REF!,#REF!,,,)),_xlfn.XLOOKUP(DP775,#REF!,#REF!,,,)),0)</f>
        <v>0</v>
      </c>
      <c r="DX775" s="164"/>
      <c r="DY775" s="165">
        <f t="shared" si="673"/>
        <v>0</v>
      </c>
      <c r="DZ775" s="166"/>
      <c r="EA775" s="167">
        <f t="shared" si="674"/>
        <v>0</v>
      </c>
      <c r="EB775" s="168">
        <f t="shared" si="675"/>
        <v>0</v>
      </c>
      <c r="EC775" s="168">
        <f t="shared" si="676"/>
        <v>0</v>
      </c>
      <c r="ED775" s="169"/>
      <c r="EE775" s="170">
        <f t="shared" si="677"/>
        <v>0</v>
      </c>
      <c r="EF775" s="170" t="str">
        <f>IFERROR(IF(DY775&gt;((_xlfn.XLOOKUP(DQ775,TOPES!B:B,TOPES!C:C,,,)*INDEXACIÓN!CI775)),"SUPERA TOPES DEL HV",0),"HV NO ENCONTRADO")</f>
        <v>HV NO ENCONTRADO</v>
      </c>
      <c r="EG775" s="170">
        <f t="shared" si="678"/>
        <v>0</v>
      </c>
      <c r="EH775" s="170">
        <f>IF(SUMIF($M:$M,#REF!,$DY:$DY)&gt;$EH$8,"CONSULTA DIAN",0)</f>
        <v>0</v>
      </c>
      <c r="EI775" s="171">
        <f t="shared" si="679"/>
        <v>0</v>
      </c>
      <c r="EJ775" s="172"/>
    </row>
    <row r="776" spans="1:140" x14ac:dyDescent="0.25">
      <c r="A776" s="133" t="str">
        <f t="shared" si="629"/>
        <v>19000100767</v>
      </c>
      <c r="B776" s="134"/>
      <c r="C776" s="134"/>
      <c r="D776" s="135">
        <f>_xlfn.XLOOKUP(C776,TOPES!L:L,TOPES!M:M,,,)</f>
        <v>0</v>
      </c>
      <c r="E776" s="136">
        <v>767</v>
      </c>
      <c r="F776" s="134"/>
      <c r="G776" s="134"/>
      <c r="H776" s="134"/>
      <c r="I776" s="134"/>
      <c r="J776" s="134"/>
      <c r="K776" s="134"/>
      <c r="L776" s="134"/>
      <c r="M776" s="137"/>
      <c r="N776" s="134"/>
      <c r="O776" s="137" t="str">
        <f t="shared" si="630"/>
        <v/>
      </c>
      <c r="P776" s="138"/>
      <c r="Q776" s="139"/>
      <c r="R776" s="140">
        <f>IFERROR(IF(VLOOKUP(YEAR($D776),SMMLV!$A$2:$C$44,3,0)*$P776=$Q776,$Q776,IF($P776="",$Q776,VLOOKUP(YEAR($D776),SMMLV!$A$2:$C$44,3,0)*$P776)),0)</f>
        <v>0</v>
      </c>
      <c r="S776" s="141"/>
      <c r="T776" s="142"/>
      <c r="U776" s="143"/>
      <c r="V776" s="144"/>
      <c r="W776" s="145">
        <f>IFERROR(SUM(IF(VLOOKUP(YEAR($D776),SMMLV!$A$2:$C$44,3,0)*S776=T776,T776,IF(S776="",T776,VLOOKUP(YEAR($D776),SMMLV!$A$2:$C$44,3,0)*S776)),IF(VLOOKUP(YEAR($D776),SMMLV!$A$2:$C$44,3,0)*U776=V776,V776,IF(U776="",V776,VLOOKUP(YEAR($D776),SMMLV!$A$2:$C$44,3,0)*U776))),0)</f>
        <v>0</v>
      </c>
      <c r="X776" s="146"/>
      <c r="Y776" s="139"/>
      <c r="Z776" s="140">
        <f>IFERROR(IF(VLOOKUP(YEAR($D776),SMMLV!$A$2:$C$44,3,0)*$X776=$Y776,$Y776,IF($X776="",$Y776,VLOOKUP(YEAR($D776),SMMLV!$A$2:$C$44,3,0)*$X776)),0)</f>
        <v>0</v>
      </c>
      <c r="AA776" s="147"/>
      <c r="AB776" s="142"/>
      <c r="AC776" s="140">
        <f>IFERROR(IF(VLOOKUP(YEAR($D776),SMMLV!$A$2:$C$44,3,0)*$AA776=$AB776,$AB776,IF($AA776="",$AB776,VLOOKUP(YEAR($D776),SMMLV!$A$2:$C$44,3,0)*$AA776)),0)</f>
        <v>0</v>
      </c>
      <c r="AD776" s="147"/>
      <c r="AE776" s="142"/>
      <c r="AF776" s="140">
        <f>IFERROR(IF(VLOOKUP(YEAR($D776),SMMLV!$A$2:$C$44,3,0)*$AD776=$AE776,$AE776,IF($AD776="",$AE776,VLOOKUP(YEAR($D776),SMMLV!$A$2:$C$44,3,0)*$AD776)),0)</f>
        <v>0</v>
      </c>
      <c r="AG776" s="134"/>
      <c r="AH776" s="145">
        <f t="shared" si="631"/>
        <v>0</v>
      </c>
      <c r="AI776" s="138"/>
      <c r="AJ776" s="139"/>
      <c r="AK776" s="140">
        <f>IFERROR(IF(VLOOKUP(YEAR($D776),SMMLV!$A$2:$C$44,3,0)*$AI776=AJ776,AJ776,IF($AI776="",AJ776,VLOOKUP(YEAR($D776),SMMLV!$A$2:$C$44,3,0)*$AI776)),0)</f>
        <v>0</v>
      </c>
      <c r="AL776" s="141"/>
      <c r="AM776" s="142"/>
      <c r="AN776" s="147"/>
      <c r="AO776" s="144"/>
      <c r="AP776" s="145">
        <f>IFERROR(SUM(IF(VLOOKUP(YEAR($D776),SMMLV!$A$2:$C$44,3,0)*AL776=AM776,AM776,IF(AL776="",AM776,VLOOKUP(YEAR($D776),SMMLV!$A$2:$C$44,3,0)*AL776)),IF(VLOOKUP(YEAR($D776),SMMLV!$A$2:$C$44,3,0)*AN776=AO776,AO776,IF(AN776="",AO776,VLOOKUP(YEAR($D776),SMMLV!$A$2:$C$44,3,0)*AN776))),0)</f>
        <v>0</v>
      </c>
      <c r="AQ776" s="148"/>
      <c r="AR776" s="142"/>
      <c r="AS776" s="140">
        <f>IFERROR(IF(VLOOKUP(YEAR($D776),SMMLV!$A$2:$C$44,3,0)*AQ776=AR776,AR776,IF(AQ776="",AR776,VLOOKUP(YEAR($D776),SMMLV!$A$2:$C$44,3,0)*AQ776)),0)</f>
        <v>0</v>
      </c>
      <c r="AT776" s="147"/>
      <c r="AU776" s="142"/>
      <c r="AV776" s="140">
        <f>IFERROR(IF(VLOOKUP(YEAR($D776),SMMLV!$A$2:$C$44,3,0)*AT776=AU776,AU776,IF(AT776="",AU776,VLOOKUP(YEAR($D776),SMMLV!$A$2:$C$44,3,0)*AT776)),0)</f>
        <v>0</v>
      </c>
      <c r="AW776" s="147"/>
      <c r="AX776" s="142"/>
      <c r="AY776" s="140">
        <f>IFERROR(IF(VLOOKUP(YEAR($D776),SMMLV!$A$2:$C$44,3,0)*AW776=AX776,AX776,IF(AW776="",AX776,VLOOKUP(YEAR($D776),SMMLV!$A$2:$C$44,3,0)*AW776)),0)</f>
        <v>0</v>
      </c>
      <c r="AZ776" s="134"/>
      <c r="BA776" s="145">
        <f t="shared" si="632"/>
        <v>0</v>
      </c>
      <c r="BB776" s="138"/>
      <c r="BC776" s="139"/>
      <c r="BD776" s="140">
        <f>IFERROR(IF(VLOOKUP(YEAR($D776),SMMLV!$A$2:$C$44,3,0)*BB776=BC776,BC776,IF(BB776="",BC776,VLOOKUP(YEAR($D776),SMMLV!$A$2:$C$44,3,0)*BB776)),0)</f>
        <v>0</v>
      </c>
      <c r="BE776" s="141"/>
      <c r="BF776" s="142"/>
      <c r="BG776" s="147"/>
      <c r="BH776" s="144"/>
      <c r="BI776" s="145">
        <f>IFERROR(SUM(IF(VLOOKUP(YEAR($D776),SMMLV!$A$2:$C$44,3,0)*BE776=BF776,BF776,IF(BE776="",BF776,VLOOKUP(YEAR($D776),SMMLV!$A$2:$C$44,3,0)*BE776)),IF(VLOOKUP(YEAR($D776),SMMLV!$A$2:$C$44,3,0)*BG776=BH776,BH776,IF(BG776="",BH776,VLOOKUP(YEAR($D776),SMMLV!$A$2:$C$44,3,0)*BG776))),0)</f>
        <v>0</v>
      </c>
      <c r="BJ776" s="149"/>
      <c r="BK776" s="150"/>
      <c r="BL776" s="140">
        <f>IFERROR(IF(VLOOKUP(YEAR($D776),SMMLV!$A$2:$C$44,3,0)*BJ776=BK776,BK776,IF(BJ776="",BK776,VLOOKUP(YEAR($D776),SMMLV!$A$2:$C$44,3,0)*BJ776)),0)</f>
        <v>0</v>
      </c>
      <c r="BM776" s="147"/>
      <c r="BN776" s="142"/>
      <c r="BO776" s="140">
        <f>IFERROR(IF(VLOOKUP(YEAR($D776),SMMLV!$A$2:$C$44,3,0)*BM776=BN776,BN776,IF(BM776="",BN776,VLOOKUP(YEAR($D776),SMMLV!$A$2:$C$44,3,0)*BM776)),0)</f>
        <v>0</v>
      </c>
      <c r="BP776" s="147"/>
      <c r="BQ776" s="142"/>
      <c r="BR776" s="140">
        <f>IFERROR(IF(VLOOKUP(YEAR($D776),SMMLV!$A$2:$C$44,3,0)*BP776=BQ776,BQ776,IF(BP776="",BQ776,VLOOKUP(YEAR($D776),SMMLV!$A$2:$C$44,3,0)*BP776)),0)</f>
        <v>0</v>
      </c>
      <c r="BS776" s="134"/>
      <c r="BT776" s="145">
        <f t="shared" si="633"/>
        <v>0</v>
      </c>
      <c r="BU776" s="151">
        <f t="shared" si="634"/>
        <v>0</v>
      </c>
      <c r="BV776" s="151">
        <f t="shared" si="635"/>
        <v>0</v>
      </c>
      <c r="BW776" s="151">
        <f t="shared" si="636"/>
        <v>0</v>
      </c>
      <c r="BX776" s="151">
        <f t="shared" si="637"/>
        <v>0</v>
      </c>
      <c r="BY776" s="151">
        <f t="shared" si="638"/>
        <v>0</v>
      </c>
      <c r="BZ776" s="151">
        <f t="shared" si="626"/>
        <v>0</v>
      </c>
      <c r="CA776" s="134"/>
      <c r="CB776" s="134"/>
      <c r="CC776" s="134"/>
      <c r="CD776" s="152">
        <f t="shared" si="627"/>
        <v>0</v>
      </c>
      <c r="CE776" s="153">
        <f>IFERROR(INDEX(IPC!$A$11:$Y$22,MATCH(PROPER(TEXT(CD776,"mmmm")),IPC!$A$11:$A$22,0),MATCH(YEAR(CD776),IPC!$A$10:$Y$10,0)),0)</f>
        <v>0</v>
      </c>
      <c r="CF776" s="154">
        <v>68992</v>
      </c>
      <c r="CG776" s="153">
        <f>IFERROR(INDEX(IPC!$A$11:$Y$22,MATCH(PROPER(TEXT(CF776,"mmmm")),IPC!$A$11:$A$22,0),MATCH(YEAR(CF776),IPC!$A$10:$Y$10,0)),0)</f>
        <v>0</v>
      </c>
      <c r="CH776" s="155">
        <f t="shared" si="628"/>
        <v>0</v>
      </c>
      <c r="CI776" s="145">
        <v>1751671</v>
      </c>
      <c r="CJ776" s="151">
        <f t="shared" si="639"/>
        <v>0</v>
      </c>
      <c r="CK776" s="151">
        <f t="shared" si="640"/>
        <v>0</v>
      </c>
      <c r="CL776" s="151">
        <f t="shared" si="641"/>
        <v>0</v>
      </c>
      <c r="CM776" s="151">
        <f t="shared" si="642"/>
        <v>0</v>
      </c>
      <c r="CN776" s="151">
        <f t="shared" si="643"/>
        <v>0</v>
      </c>
      <c r="CO776" s="151">
        <f t="shared" si="644"/>
        <v>0</v>
      </c>
      <c r="CP776" s="151">
        <f t="shared" si="645"/>
        <v>0</v>
      </c>
      <c r="CQ776" s="151">
        <f t="shared" si="646"/>
        <v>0</v>
      </c>
      <c r="CR776" s="151">
        <f t="shared" si="647"/>
        <v>0</v>
      </c>
      <c r="CS776" s="151">
        <f t="shared" si="648"/>
        <v>0</v>
      </c>
      <c r="CT776" s="151">
        <f t="shared" si="649"/>
        <v>0</v>
      </c>
      <c r="CU776" s="151">
        <f t="shared" si="650"/>
        <v>0</v>
      </c>
      <c r="CV776" s="151">
        <f t="shared" si="651"/>
        <v>0</v>
      </c>
      <c r="CW776" s="151">
        <f t="shared" si="652"/>
        <v>0</v>
      </c>
      <c r="CX776" s="151">
        <f t="shared" si="653"/>
        <v>0</v>
      </c>
      <c r="CY776" s="151">
        <f t="shared" si="654"/>
        <v>0</v>
      </c>
      <c r="CZ776" s="151">
        <f t="shared" si="655"/>
        <v>0</v>
      </c>
      <c r="DA776" s="151">
        <f t="shared" si="656"/>
        <v>0</v>
      </c>
      <c r="DB776" s="151">
        <f t="shared" si="657"/>
        <v>0</v>
      </c>
      <c r="DC776" s="151">
        <f t="shared" si="658"/>
        <v>0</v>
      </c>
      <c r="DD776" s="151">
        <f t="shared" si="659"/>
        <v>0</v>
      </c>
      <c r="DE776" s="151">
        <f t="shared" si="660"/>
        <v>0</v>
      </c>
      <c r="DF776" s="151">
        <f t="shared" si="661"/>
        <v>0</v>
      </c>
      <c r="DG776" s="151">
        <f t="shared" si="662"/>
        <v>0</v>
      </c>
      <c r="DH776" s="151">
        <f t="shared" si="663"/>
        <v>0</v>
      </c>
      <c r="DI776" s="151">
        <f t="shared" si="664"/>
        <v>0</v>
      </c>
      <c r="DJ776" s="151">
        <f t="shared" si="665"/>
        <v>0</v>
      </c>
      <c r="DK776" s="151">
        <f t="shared" si="666"/>
        <v>0</v>
      </c>
      <c r="DL776" s="151">
        <f t="shared" si="667"/>
        <v>0</v>
      </c>
      <c r="DM776" s="151">
        <f t="shared" si="668"/>
        <v>0</v>
      </c>
      <c r="DN776" s="151">
        <f t="shared" si="669"/>
        <v>0</v>
      </c>
      <c r="DO776" s="156">
        <f t="shared" si="670"/>
        <v>0</v>
      </c>
      <c r="DP776" s="173" t="str">
        <f t="shared" si="671"/>
        <v/>
      </c>
      <c r="DQ776" s="157" t="str">
        <f t="shared" si="672"/>
        <v/>
      </c>
      <c r="DR776" s="158" t="str">
        <f>IFERROR(IFERROR(IFERROR(_xlfn.XLOOKUP(DP776,#REF!,#REF!,,,),_xlfn.XLOOKUP(DP776,#REF!,#REF!,,,)),_xlfn.XLOOKUP(DP776,#REF!,#REF!,,,)),"N/A")</f>
        <v>N/A</v>
      </c>
      <c r="DS776" s="159"/>
      <c r="DT776" s="160"/>
      <c r="DU776" s="161"/>
      <c r="DV776" s="162"/>
      <c r="DW776" s="163">
        <f>IFERROR(IFERROR(IFERROR(_xlfn.XLOOKUP(DP776,#REF!,#REF!,,,),_xlfn.XLOOKUP(DP776,#REF!,#REF!,,,)),_xlfn.XLOOKUP(DP776,#REF!,#REF!,,,)),0)</f>
        <v>0</v>
      </c>
      <c r="DX776" s="164"/>
      <c r="DY776" s="165">
        <f t="shared" si="673"/>
        <v>0</v>
      </c>
      <c r="DZ776" s="166"/>
      <c r="EA776" s="167">
        <f t="shared" si="674"/>
        <v>0</v>
      </c>
      <c r="EB776" s="168">
        <f t="shared" si="675"/>
        <v>0</v>
      </c>
      <c r="EC776" s="168">
        <f t="shared" si="676"/>
        <v>0</v>
      </c>
      <c r="ED776" s="169"/>
      <c r="EE776" s="170">
        <f t="shared" si="677"/>
        <v>0</v>
      </c>
      <c r="EF776" s="170" t="str">
        <f>IFERROR(IF(DY776&gt;((_xlfn.XLOOKUP(DQ776,TOPES!B:B,TOPES!C:C,,,)*INDEXACIÓN!CI776)),"SUPERA TOPES DEL HV",0),"HV NO ENCONTRADO")</f>
        <v>HV NO ENCONTRADO</v>
      </c>
      <c r="EG776" s="170">
        <f t="shared" si="678"/>
        <v>0</v>
      </c>
      <c r="EH776" s="170">
        <f>IF(SUMIF($M:$M,#REF!,$DY:$DY)&gt;$EH$8,"CONSULTA DIAN",0)</f>
        <v>0</v>
      </c>
      <c r="EI776" s="171">
        <f t="shared" si="679"/>
        <v>0</v>
      </c>
      <c r="EJ776" s="172"/>
    </row>
    <row r="777" spans="1:140" x14ac:dyDescent="0.25">
      <c r="A777" s="133" t="str">
        <f t="shared" si="629"/>
        <v>19000100768</v>
      </c>
      <c r="B777" s="134"/>
      <c r="C777" s="134"/>
      <c r="D777" s="135">
        <f>_xlfn.XLOOKUP(C777,TOPES!L:L,TOPES!M:M,,,)</f>
        <v>0</v>
      </c>
      <c r="E777" s="136">
        <v>768</v>
      </c>
      <c r="F777" s="134"/>
      <c r="G777" s="134"/>
      <c r="H777" s="134"/>
      <c r="I777" s="134"/>
      <c r="J777" s="134"/>
      <c r="K777" s="134"/>
      <c r="L777" s="134"/>
      <c r="M777" s="137"/>
      <c r="N777" s="134"/>
      <c r="O777" s="137" t="str">
        <f t="shared" si="630"/>
        <v/>
      </c>
      <c r="P777" s="138"/>
      <c r="Q777" s="139"/>
      <c r="R777" s="140">
        <f>IFERROR(IF(VLOOKUP(YEAR($D777),SMMLV!$A$2:$C$44,3,0)*$P777=$Q777,$Q777,IF($P777="",$Q777,VLOOKUP(YEAR($D777),SMMLV!$A$2:$C$44,3,0)*$P777)),0)</f>
        <v>0</v>
      </c>
      <c r="S777" s="141"/>
      <c r="T777" s="142"/>
      <c r="U777" s="143"/>
      <c r="V777" s="144"/>
      <c r="W777" s="145">
        <f>IFERROR(SUM(IF(VLOOKUP(YEAR($D777),SMMLV!$A$2:$C$44,3,0)*S777=T777,T777,IF(S777="",T777,VLOOKUP(YEAR($D777),SMMLV!$A$2:$C$44,3,0)*S777)),IF(VLOOKUP(YEAR($D777),SMMLV!$A$2:$C$44,3,0)*U777=V777,V777,IF(U777="",V777,VLOOKUP(YEAR($D777),SMMLV!$A$2:$C$44,3,0)*U777))),0)</f>
        <v>0</v>
      </c>
      <c r="X777" s="146"/>
      <c r="Y777" s="139"/>
      <c r="Z777" s="140">
        <f>IFERROR(IF(VLOOKUP(YEAR($D777),SMMLV!$A$2:$C$44,3,0)*$X777=$Y777,$Y777,IF($X777="",$Y777,VLOOKUP(YEAR($D777),SMMLV!$A$2:$C$44,3,0)*$X777)),0)</f>
        <v>0</v>
      </c>
      <c r="AA777" s="147"/>
      <c r="AB777" s="142"/>
      <c r="AC777" s="140">
        <f>IFERROR(IF(VLOOKUP(YEAR($D777),SMMLV!$A$2:$C$44,3,0)*$AA777=$AB777,$AB777,IF($AA777="",$AB777,VLOOKUP(YEAR($D777),SMMLV!$A$2:$C$44,3,0)*$AA777)),0)</f>
        <v>0</v>
      </c>
      <c r="AD777" s="147"/>
      <c r="AE777" s="142"/>
      <c r="AF777" s="140">
        <f>IFERROR(IF(VLOOKUP(YEAR($D777),SMMLV!$A$2:$C$44,3,0)*$AD777=$AE777,$AE777,IF($AD777="",$AE777,VLOOKUP(YEAR($D777),SMMLV!$A$2:$C$44,3,0)*$AD777)),0)</f>
        <v>0</v>
      </c>
      <c r="AG777" s="134"/>
      <c r="AH777" s="145">
        <f t="shared" si="631"/>
        <v>0</v>
      </c>
      <c r="AI777" s="138"/>
      <c r="AJ777" s="139"/>
      <c r="AK777" s="140">
        <f>IFERROR(IF(VLOOKUP(YEAR($D777),SMMLV!$A$2:$C$44,3,0)*$AI777=AJ777,AJ777,IF($AI777="",AJ777,VLOOKUP(YEAR($D777),SMMLV!$A$2:$C$44,3,0)*$AI777)),0)</f>
        <v>0</v>
      </c>
      <c r="AL777" s="141"/>
      <c r="AM777" s="142"/>
      <c r="AN777" s="147"/>
      <c r="AO777" s="144"/>
      <c r="AP777" s="145">
        <f>IFERROR(SUM(IF(VLOOKUP(YEAR($D777),SMMLV!$A$2:$C$44,3,0)*AL777=AM777,AM777,IF(AL777="",AM777,VLOOKUP(YEAR($D777),SMMLV!$A$2:$C$44,3,0)*AL777)),IF(VLOOKUP(YEAR($D777),SMMLV!$A$2:$C$44,3,0)*AN777=AO777,AO777,IF(AN777="",AO777,VLOOKUP(YEAR($D777),SMMLV!$A$2:$C$44,3,0)*AN777))),0)</f>
        <v>0</v>
      </c>
      <c r="AQ777" s="148"/>
      <c r="AR777" s="142"/>
      <c r="AS777" s="140">
        <f>IFERROR(IF(VLOOKUP(YEAR($D777),SMMLV!$A$2:$C$44,3,0)*AQ777=AR777,AR777,IF(AQ777="",AR777,VLOOKUP(YEAR($D777),SMMLV!$A$2:$C$44,3,0)*AQ777)),0)</f>
        <v>0</v>
      </c>
      <c r="AT777" s="147"/>
      <c r="AU777" s="142"/>
      <c r="AV777" s="140">
        <f>IFERROR(IF(VLOOKUP(YEAR($D777),SMMLV!$A$2:$C$44,3,0)*AT777=AU777,AU777,IF(AT777="",AU777,VLOOKUP(YEAR($D777),SMMLV!$A$2:$C$44,3,0)*AT777)),0)</f>
        <v>0</v>
      </c>
      <c r="AW777" s="147"/>
      <c r="AX777" s="142"/>
      <c r="AY777" s="140">
        <f>IFERROR(IF(VLOOKUP(YEAR($D777),SMMLV!$A$2:$C$44,3,0)*AW777=AX777,AX777,IF(AW777="",AX777,VLOOKUP(YEAR($D777),SMMLV!$A$2:$C$44,3,0)*AW777)),0)</f>
        <v>0</v>
      </c>
      <c r="AZ777" s="134"/>
      <c r="BA777" s="145">
        <f t="shared" si="632"/>
        <v>0</v>
      </c>
      <c r="BB777" s="138"/>
      <c r="BC777" s="139"/>
      <c r="BD777" s="140">
        <f>IFERROR(IF(VLOOKUP(YEAR($D777),SMMLV!$A$2:$C$44,3,0)*BB777=BC777,BC777,IF(BB777="",BC777,VLOOKUP(YEAR($D777),SMMLV!$A$2:$C$44,3,0)*BB777)),0)</f>
        <v>0</v>
      </c>
      <c r="BE777" s="141"/>
      <c r="BF777" s="142"/>
      <c r="BG777" s="147"/>
      <c r="BH777" s="144"/>
      <c r="BI777" s="145">
        <f>IFERROR(SUM(IF(VLOOKUP(YEAR($D777),SMMLV!$A$2:$C$44,3,0)*BE777=BF777,BF777,IF(BE777="",BF777,VLOOKUP(YEAR($D777),SMMLV!$A$2:$C$44,3,0)*BE777)),IF(VLOOKUP(YEAR($D777),SMMLV!$A$2:$C$44,3,0)*BG777=BH777,BH777,IF(BG777="",BH777,VLOOKUP(YEAR($D777),SMMLV!$A$2:$C$44,3,0)*BG777))),0)</f>
        <v>0</v>
      </c>
      <c r="BJ777" s="149"/>
      <c r="BK777" s="150"/>
      <c r="BL777" s="140">
        <f>IFERROR(IF(VLOOKUP(YEAR($D777),SMMLV!$A$2:$C$44,3,0)*BJ777=BK777,BK777,IF(BJ777="",BK777,VLOOKUP(YEAR($D777),SMMLV!$A$2:$C$44,3,0)*BJ777)),0)</f>
        <v>0</v>
      </c>
      <c r="BM777" s="147"/>
      <c r="BN777" s="142"/>
      <c r="BO777" s="140">
        <f>IFERROR(IF(VLOOKUP(YEAR($D777),SMMLV!$A$2:$C$44,3,0)*BM777=BN777,BN777,IF(BM777="",BN777,VLOOKUP(YEAR($D777),SMMLV!$A$2:$C$44,3,0)*BM777)),0)</f>
        <v>0</v>
      </c>
      <c r="BP777" s="147"/>
      <c r="BQ777" s="142"/>
      <c r="BR777" s="140">
        <f>IFERROR(IF(VLOOKUP(YEAR($D777),SMMLV!$A$2:$C$44,3,0)*BP777=BQ777,BQ777,IF(BP777="",BQ777,VLOOKUP(YEAR($D777),SMMLV!$A$2:$C$44,3,0)*BP777)),0)</f>
        <v>0</v>
      </c>
      <c r="BS777" s="134"/>
      <c r="BT777" s="145">
        <f t="shared" si="633"/>
        <v>0</v>
      </c>
      <c r="BU777" s="151">
        <f t="shared" si="634"/>
        <v>0</v>
      </c>
      <c r="BV777" s="151">
        <f t="shared" si="635"/>
        <v>0</v>
      </c>
      <c r="BW777" s="151">
        <f t="shared" si="636"/>
        <v>0</v>
      </c>
      <c r="BX777" s="151">
        <f t="shared" si="637"/>
        <v>0</v>
      </c>
      <c r="BY777" s="151">
        <f t="shared" si="638"/>
        <v>0</v>
      </c>
      <c r="BZ777" s="151">
        <f t="shared" si="626"/>
        <v>0</v>
      </c>
      <c r="CA777" s="134"/>
      <c r="CB777" s="134"/>
      <c r="CC777" s="134"/>
      <c r="CD777" s="152">
        <f t="shared" si="627"/>
        <v>0</v>
      </c>
      <c r="CE777" s="153">
        <f>IFERROR(INDEX(IPC!$A$11:$Y$22,MATCH(PROPER(TEXT(CD777,"mmmm")),IPC!$A$11:$A$22,0),MATCH(YEAR(CD777),IPC!$A$10:$Y$10,0)),0)</f>
        <v>0</v>
      </c>
      <c r="CF777" s="154">
        <v>69022</v>
      </c>
      <c r="CG777" s="153">
        <f>IFERROR(INDEX(IPC!$A$11:$Y$22,MATCH(PROPER(TEXT(CF777,"mmmm")),IPC!$A$11:$A$22,0),MATCH(YEAR(CF777),IPC!$A$10:$Y$10,0)),0)</f>
        <v>0</v>
      </c>
      <c r="CH777" s="155">
        <f t="shared" si="628"/>
        <v>0</v>
      </c>
      <c r="CI777" s="145">
        <v>1751672</v>
      </c>
      <c r="CJ777" s="151">
        <f t="shared" si="639"/>
        <v>0</v>
      </c>
      <c r="CK777" s="151">
        <f t="shared" si="640"/>
        <v>0</v>
      </c>
      <c r="CL777" s="151">
        <f t="shared" si="641"/>
        <v>0</v>
      </c>
      <c r="CM777" s="151">
        <f t="shared" si="642"/>
        <v>0</v>
      </c>
      <c r="CN777" s="151">
        <f t="shared" si="643"/>
        <v>0</v>
      </c>
      <c r="CO777" s="151">
        <f t="shared" si="644"/>
        <v>0</v>
      </c>
      <c r="CP777" s="151">
        <f t="shared" si="645"/>
        <v>0</v>
      </c>
      <c r="CQ777" s="151">
        <f t="shared" si="646"/>
        <v>0</v>
      </c>
      <c r="CR777" s="151">
        <f t="shared" si="647"/>
        <v>0</v>
      </c>
      <c r="CS777" s="151">
        <f t="shared" si="648"/>
        <v>0</v>
      </c>
      <c r="CT777" s="151">
        <f t="shared" si="649"/>
        <v>0</v>
      </c>
      <c r="CU777" s="151">
        <f t="shared" si="650"/>
        <v>0</v>
      </c>
      <c r="CV777" s="151">
        <f t="shared" si="651"/>
        <v>0</v>
      </c>
      <c r="CW777" s="151">
        <f t="shared" si="652"/>
        <v>0</v>
      </c>
      <c r="CX777" s="151">
        <f t="shared" si="653"/>
        <v>0</v>
      </c>
      <c r="CY777" s="151">
        <f t="shared" si="654"/>
        <v>0</v>
      </c>
      <c r="CZ777" s="151">
        <f t="shared" si="655"/>
        <v>0</v>
      </c>
      <c r="DA777" s="151">
        <f t="shared" si="656"/>
        <v>0</v>
      </c>
      <c r="DB777" s="151">
        <f t="shared" si="657"/>
        <v>0</v>
      </c>
      <c r="DC777" s="151">
        <f t="shared" si="658"/>
        <v>0</v>
      </c>
      <c r="DD777" s="151">
        <f t="shared" si="659"/>
        <v>0</v>
      </c>
      <c r="DE777" s="151">
        <f t="shared" si="660"/>
        <v>0</v>
      </c>
      <c r="DF777" s="151">
        <f t="shared" si="661"/>
        <v>0</v>
      </c>
      <c r="DG777" s="151">
        <f t="shared" si="662"/>
        <v>0</v>
      </c>
      <c r="DH777" s="151">
        <f t="shared" si="663"/>
        <v>0</v>
      </c>
      <c r="DI777" s="151">
        <f t="shared" si="664"/>
        <v>0</v>
      </c>
      <c r="DJ777" s="151">
        <f t="shared" si="665"/>
        <v>0</v>
      </c>
      <c r="DK777" s="151">
        <f t="shared" si="666"/>
        <v>0</v>
      </c>
      <c r="DL777" s="151">
        <f t="shared" si="667"/>
        <v>0</v>
      </c>
      <c r="DM777" s="151">
        <f t="shared" si="668"/>
        <v>0</v>
      </c>
      <c r="DN777" s="151">
        <f t="shared" si="669"/>
        <v>0</v>
      </c>
      <c r="DO777" s="156">
        <f t="shared" si="670"/>
        <v>0</v>
      </c>
      <c r="DP777" s="173" t="str">
        <f t="shared" si="671"/>
        <v/>
      </c>
      <c r="DQ777" s="157" t="str">
        <f t="shared" si="672"/>
        <v/>
      </c>
      <c r="DR777" s="158" t="str">
        <f>IFERROR(IFERROR(IFERROR(_xlfn.XLOOKUP(DP777,#REF!,#REF!,,,),_xlfn.XLOOKUP(DP777,#REF!,#REF!,,,)),_xlfn.XLOOKUP(DP777,#REF!,#REF!,,,)),"N/A")</f>
        <v>N/A</v>
      </c>
      <c r="DS777" s="159"/>
      <c r="DT777" s="160"/>
      <c r="DU777" s="161"/>
      <c r="DV777" s="162"/>
      <c r="DW777" s="163">
        <f>IFERROR(IFERROR(IFERROR(_xlfn.XLOOKUP(DP777,#REF!,#REF!,,,),_xlfn.XLOOKUP(DP777,#REF!,#REF!,,,)),_xlfn.XLOOKUP(DP777,#REF!,#REF!,,,)),0)</f>
        <v>0</v>
      </c>
      <c r="DX777" s="164"/>
      <c r="DY777" s="165">
        <f t="shared" si="673"/>
        <v>0</v>
      </c>
      <c r="DZ777" s="166"/>
      <c r="EA777" s="167">
        <f t="shared" si="674"/>
        <v>0</v>
      </c>
      <c r="EB777" s="168">
        <f t="shared" si="675"/>
        <v>0</v>
      </c>
      <c r="EC777" s="168">
        <f t="shared" si="676"/>
        <v>0</v>
      </c>
      <c r="ED777" s="169"/>
      <c r="EE777" s="170">
        <f t="shared" si="677"/>
        <v>0</v>
      </c>
      <c r="EF777" s="170" t="str">
        <f>IFERROR(IF(DY777&gt;((_xlfn.XLOOKUP(DQ777,TOPES!B:B,TOPES!C:C,,,)*INDEXACIÓN!CI777)),"SUPERA TOPES DEL HV",0),"HV NO ENCONTRADO")</f>
        <v>HV NO ENCONTRADO</v>
      </c>
      <c r="EG777" s="170">
        <f t="shared" si="678"/>
        <v>0</v>
      </c>
      <c r="EH777" s="170">
        <f>IF(SUMIF($M:$M,#REF!,$DY:$DY)&gt;$EH$8,"CONSULTA DIAN",0)</f>
        <v>0</v>
      </c>
      <c r="EI777" s="171">
        <f t="shared" si="679"/>
        <v>0</v>
      </c>
      <c r="EJ777" s="172"/>
    </row>
    <row r="778" spans="1:140" x14ac:dyDescent="0.25">
      <c r="A778" s="133" t="str">
        <f t="shared" si="629"/>
        <v>19000100769</v>
      </c>
      <c r="B778" s="134"/>
      <c r="C778" s="134"/>
      <c r="D778" s="135">
        <f>_xlfn.XLOOKUP(C778,TOPES!L:L,TOPES!M:M,,,)</f>
        <v>0</v>
      </c>
      <c r="E778" s="136">
        <v>769</v>
      </c>
      <c r="F778" s="134"/>
      <c r="G778" s="134"/>
      <c r="H778" s="134"/>
      <c r="I778" s="134"/>
      <c r="J778" s="134"/>
      <c r="K778" s="134"/>
      <c r="L778" s="134"/>
      <c r="M778" s="137"/>
      <c r="N778" s="134"/>
      <c r="O778" s="137" t="str">
        <f t="shared" si="630"/>
        <v/>
      </c>
      <c r="P778" s="138"/>
      <c r="Q778" s="139"/>
      <c r="R778" s="140">
        <f>IFERROR(IF(VLOOKUP(YEAR($D778),SMMLV!$A$2:$C$44,3,0)*$P778=$Q778,$Q778,IF($P778="",$Q778,VLOOKUP(YEAR($D778),SMMLV!$A$2:$C$44,3,0)*$P778)),0)</f>
        <v>0</v>
      </c>
      <c r="S778" s="141"/>
      <c r="T778" s="142"/>
      <c r="U778" s="143"/>
      <c r="V778" s="144"/>
      <c r="W778" s="145">
        <f>IFERROR(SUM(IF(VLOOKUP(YEAR($D778),SMMLV!$A$2:$C$44,3,0)*S778=T778,T778,IF(S778="",T778,VLOOKUP(YEAR($D778),SMMLV!$A$2:$C$44,3,0)*S778)),IF(VLOOKUP(YEAR($D778),SMMLV!$A$2:$C$44,3,0)*U778=V778,V778,IF(U778="",V778,VLOOKUP(YEAR($D778),SMMLV!$A$2:$C$44,3,0)*U778))),0)</f>
        <v>0</v>
      </c>
      <c r="X778" s="146"/>
      <c r="Y778" s="139"/>
      <c r="Z778" s="140">
        <f>IFERROR(IF(VLOOKUP(YEAR($D778),SMMLV!$A$2:$C$44,3,0)*$X778=$Y778,$Y778,IF($X778="",$Y778,VLOOKUP(YEAR($D778),SMMLV!$A$2:$C$44,3,0)*$X778)),0)</f>
        <v>0</v>
      </c>
      <c r="AA778" s="147"/>
      <c r="AB778" s="142"/>
      <c r="AC778" s="140">
        <f>IFERROR(IF(VLOOKUP(YEAR($D778),SMMLV!$A$2:$C$44,3,0)*$AA778=$AB778,$AB778,IF($AA778="",$AB778,VLOOKUP(YEAR($D778),SMMLV!$A$2:$C$44,3,0)*$AA778)),0)</f>
        <v>0</v>
      </c>
      <c r="AD778" s="147"/>
      <c r="AE778" s="142"/>
      <c r="AF778" s="140">
        <f>IFERROR(IF(VLOOKUP(YEAR($D778),SMMLV!$A$2:$C$44,3,0)*$AD778=$AE778,$AE778,IF($AD778="",$AE778,VLOOKUP(YEAR($D778),SMMLV!$A$2:$C$44,3,0)*$AD778)),0)</f>
        <v>0</v>
      </c>
      <c r="AG778" s="134"/>
      <c r="AH778" s="145">
        <f t="shared" si="631"/>
        <v>0</v>
      </c>
      <c r="AI778" s="138"/>
      <c r="AJ778" s="139"/>
      <c r="AK778" s="140">
        <f>IFERROR(IF(VLOOKUP(YEAR($D778),SMMLV!$A$2:$C$44,3,0)*$AI778=AJ778,AJ778,IF($AI778="",AJ778,VLOOKUP(YEAR($D778),SMMLV!$A$2:$C$44,3,0)*$AI778)),0)</f>
        <v>0</v>
      </c>
      <c r="AL778" s="141"/>
      <c r="AM778" s="142"/>
      <c r="AN778" s="147"/>
      <c r="AO778" s="144"/>
      <c r="AP778" s="145">
        <f>IFERROR(SUM(IF(VLOOKUP(YEAR($D778),SMMLV!$A$2:$C$44,3,0)*AL778=AM778,AM778,IF(AL778="",AM778,VLOOKUP(YEAR($D778),SMMLV!$A$2:$C$44,3,0)*AL778)),IF(VLOOKUP(YEAR($D778),SMMLV!$A$2:$C$44,3,0)*AN778=AO778,AO778,IF(AN778="",AO778,VLOOKUP(YEAR($D778),SMMLV!$A$2:$C$44,3,0)*AN778))),0)</f>
        <v>0</v>
      </c>
      <c r="AQ778" s="148"/>
      <c r="AR778" s="142"/>
      <c r="AS778" s="140">
        <f>IFERROR(IF(VLOOKUP(YEAR($D778),SMMLV!$A$2:$C$44,3,0)*AQ778=AR778,AR778,IF(AQ778="",AR778,VLOOKUP(YEAR($D778),SMMLV!$A$2:$C$44,3,0)*AQ778)),0)</f>
        <v>0</v>
      </c>
      <c r="AT778" s="147"/>
      <c r="AU778" s="142"/>
      <c r="AV778" s="140">
        <f>IFERROR(IF(VLOOKUP(YEAR($D778),SMMLV!$A$2:$C$44,3,0)*AT778=AU778,AU778,IF(AT778="",AU778,VLOOKUP(YEAR($D778),SMMLV!$A$2:$C$44,3,0)*AT778)),0)</f>
        <v>0</v>
      </c>
      <c r="AW778" s="147"/>
      <c r="AX778" s="142"/>
      <c r="AY778" s="140">
        <f>IFERROR(IF(VLOOKUP(YEAR($D778),SMMLV!$A$2:$C$44,3,0)*AW778=AX778,AX778,IF(AW778="",AX778,VLOOKUP(YEAR($D778),SMMLV!$A$2:$C$44,3,0)*AW778)),0)</f>
        <v>0</v>
      </c>
      <c r="AZ778" s="134"/>
      <c r="BA778" s="145">
        <f t="shared" si="632"/>
        <v>0</v>
      </c>
      <c r="BB778" s="138"/>
      <c r="BC778" s="139"/>
      <c r="BD778" s="140">
        <f>IFERROR(IF(VLOOKUP(YEAR($D778),SMMLV!$A$2:$C$44,3,0)*BB778=BC778,BC778,IF(BB778="",BC778,VLOOKUP(YEAR($D778),SMMLV!$A$2:$C$44,3,0)*BB778)),0)</f>
        <v>0</v>
      </c>
      <c r="BE778" s="141"/>
      <c r="BF778" s="142"/>
      <c r="BG778" s="147"/>
      <c r="BH778" s="144"/>
      <c r="BI778" s="145">
        <f>IFERROR(SUM(IF(VLOOKUP(YEAR($D778),SMMLV!$A$2:$C$44,3,0)*BE778=BF778,BF778,IF(BE778="",BF778,VLOOKUP(YEAR($D778),SMMLV!$A$2:$C$44,3,0)*BE778)),IF(VLOOKUP(YEAR($D778),SMMLV!$A$2:$C$44,3,0)*BG778=BH778,BH778,IF(BG778="",BH778,VLOOKUP(YEAR($D778),SMMLV!$A$2:$C$44,3,0)*BG778))),0)</f>
        <v>0</v>
      </c>
      <c r="BJ778" s="149"/>
      <c r="BK778" s="150"/>
      <c r="BL778" s="140">
        <f>IFERROR(IF(VLOOKUP(YEAR($D778),SMMLV!$A$2:$C$44,3,0)*BJ778=BK778,BK778,IF(BJ778="",BK778,VLOOKUP(YEAR($D778),SMMLV!$A$2:$C$44,3,0)*BJ778)),0)</f>
        <v>0</v>
      </c>
      <c r="BM778" s="147"/>
      <c r="BN778" s="142"/>
      <c r="BO778" s="140">
        <f>IFERROR(IF(VLOOKUP(YEAR($D778),SMMLV!$A$2:$C$44,3,0)*BM778=BN778,BN778,IF(BM778="",BN778,VLOOKUP(YEAR($D778),SMMLV!$A$2:$C$44,3,0)*BM778)),0)</f>
        <v>0</v>
      </c>
      <c r="BP778" s="147"/>
      <c r="BQ778" s="142"/>
      <c r="BR778" s="140">
        <f>IFERROR(IF(VLOOKUP(YEAR($D778),SMMLV!$A$2:$C$44,3,0)*BP778=BQ778,BQ778,IF(BP778="",BQ778,VLOOKUP(YEAR($D778),SMMLV!$A$2:$C$44,3,0)*BP778)),0)</f>
        <v>0</v>
      </c>
      <c r="BS778" s="134"/>
      <c r="BT778" s="145">
        <f t="shared" si="633"/>
        <v>0</v>
      </c>
      <c r="BU778" s="151">
        <f t="shared" si="634"/>
        <v>0</v>
      </c>
      <c r="BV778" s="151">
        <f t="shared" si="635"/>
        <v>0</v>
      </c>
      <c r="BW778" s="151">
        <f t="shared" si="636"/>
        <v>0</v>
      </c>
      <c r="BX778" s="151">
        <f t="shared" si="637"/>
        <v>0</v>
      </c>
      <c r="BY778" s="151">
        <f t="shared" si="638"/>
        <v>0</v>
      </c>
      <c r="BZ778" s="151">
        <f t="shared" ref="BZ778:BZ841" si="680">IFERROR($BU778+$BV778+$BW778+$BX778+$BY778,0)</f>
        <v>0</v>
      </c>
      <c r="CA778" s="134"/>
      <c r="CB778" s="134"/>
      <c r="CC778" s="134"/>
      <c r="CD778" s="152">
        <f t="shared" ref="CD778:CD841" si="681">+$D778</f>
        <v>0</v>
      </c>
      <c r="CE778" s="153">
        <f>IFERROR(INDEX(IPC!$A$11:$Y$22,MATCH(PROPER(TEXT(CD778,"mmmm")),IPC!$A$11:$A$22,0),MATCH(YEAR(CD778),IPC!$A$10:$Y$10,0)),0)</f>
        <v>0</v>
      </c>
      <c r="CF778" s="154">
        <v>69053</v>
      </c>
      <c r="CG778" s="153">
        <f>IFERROR(INDEX(IPC!$A$11:$Y$22,MATCH(PROPER(TEXT(CF778,"mmmm")),IPC!$A$11:$A$22,0),MATCH(YEAR(CF778),IPC!$A$10:$Y$10,0)),0)</f>
        <v>0</v>
      </c>
      <c r="CH778" s="155">
        <f t="shared" ref="CH778:CH841" si="682">IFERROR($CG778/$CE778,0)</f>
        <v>0</v>
      </c>
      <c r="CI778" s="145">
        <v>1751673</v>
      </c>
      <c r="CJ778" s="151">
        <f t="shared" si="639"/>
        <v>0</v>
      </c>
      <c r="CK778" s="151">
        <f t="shared" si="640"/>
        <v>0</v>
      </c>
      <c r="CL778" s="151">
        <f t="shared" si="641"/>
        <v>0</v>
      </c>
      <c r="CM778" s="151">
        <f t="shared" si="642"/>
        <v>0</v>
      </c>
      <c r="CN778" s="151">
        <f t="shared" si="643"/>
        <v>0</v>
      </c>
      <c r="CO778" s="151">
        <f t="shared" si="644"/>
        <v>0</v>
      </c>
      <c r="CP778" s="151">
        <f t="shared" si="645"/>
        <v>0</v>
      </c>
      <c r="CQ778" s="151">
        <f t="shared" si="646"/>
        <v>0</v>
      </c>
      <c r="CR778" s="151">
        <f t="shared" si="647"/>
        <v>0</v>
      </c>
      <c r="CS778" s="151">
        <f t="shared" si="648"/>
        <v>0</v>
      </c>
      <c r="CT778" s="151">
        <f t="shared" si="649"/>
        <v>0</v>
      </c>
      <c r="CU778" s="151">
        <f t="shared" si="650"/>
        <v>0</v>
      </c>
      <c r="CV778" s="151">
        <f t="shared" si="651"/>
        <v>0</v>
      </c>
      <c r="CW778" s="151">
        <f t="shared" si="652"/>
        <v>0</v>
      </c>
      <c r="CX778" s="151">
        <f t="shared" si="653"/>
        <v>0</v>
      </c>
      <c r="CY778" s="151">
        <f t="shared" si="654"/>
        <v>0</v>
      </c>
      <c r="CZ778" s="151">
        <f t="shared" si="655"/>
        <v>0</v>
      </c>
      <c r="DA778" s="151">
        <f t="shared" si="656"/>
        <v>0</v>
      </c>
      <c r="DB778" s="151">
        <f t="shared" si="657"/>
        <v>0</v>
      </c>
      <c r="DC778" s="151">
        <f t="shared" si="658"/>
        <v>0</v>
      </c>
      <c r="DD778" s="151">
        <f t="shared" si="659"/>
        <v>0</v>
      </c>
      <c r="DE778" s="151">
        <f t="shared" si="660"/>
        <v>0</v>
      </c>
      <c r="DF778" s="151">
        <f t="shared" si="661"/>
        <v>0</v>
      </c>
      <c r="DG778" s="151">
        <f t="shared" si="662"/>
        <v>0</v>
      </c>
      <c r="DH778" s="151">
        <f t="shared" si="663"/>
        <v>0</v>
      </c>
      <c r="DI778" s="151">
        <f t="shared" si="664"/>
        <v>0</v>
      </c>
      <c r="DJ778" s="151">
        <f t="shared" si="665"/>
        <v>0</v>
      </c>
      <c r="DK778" s="151">
        <f t="shared" si="666"/>
        <v>0</v>
      </c>
      <c r="DL778" s="151">
        <f t="shared" si="667"/>
        <v>0</v>
      </c>
      <c r="DM778" s="151">
        <f t="shared" si="668"/>
        <v>0</v>
      </c>
      <c r="DN778" s="151">
        <f t="shared" si="669"/>
        <v>0</v>
      </c>
      <c r="DO778" s="156">
        <f t="shared" si="670"/>
        <v>0</v>
      </c>
      <c r="DP778" s="173" t="str">
        <f t="shared" si="671"/>
        <v/>
      </c>
      <c r="DQ778" s="157" t="str">
        <f t="shared" si="672"/>
        <v/>
      </c>
      <c r="DR778" s="158" t="str">
        <f>IFERROR(IFERROR(IFERROR(_xlfn.XLOOKUP(DP778,#REF!,#REF!,,,),_xlfn.XLOOKUP(DP778,#REF!,#REF!,,,)),_xlfn.XLOOKUP(DP778,#REF!,#REF!,,,)),"N/A")</f>
        <v>N/A</v>
      </c>
      <c r="DS778" s="159"/>
      <c r="DT778" s="160"/>
      <c r="DU778" s="161"/>
      <c r="DV778" s="162"/>
      <c r="DW778" s="163">
        <f>IFERROR(IFERROR(IFERROR(_xlfn.XLOOKUP(DP778,#REF!,#REF!,,,),_xlfn.XLOOKUP(DP778,#REF!,#REF!,,,)),_xlfn.XLOOKUP(DP778,#REF!,#REF!,,,)),0)</f>
        <v>0</v>
      </c>
      <c r="DX778" s="164"/>
      <c r="DY778" s="165">
        <f t="shared" si="673"/>
        <v>0</v>
      </c>
      <c r="DZ778" s="166"/>
      <c r="EA778" s="167">
        <f t="shared" si="674"/>
        <v>0</v>
      </c>
      <c r="EB778" s="168">
        <f t="shared" si="675"/>
        <v>0</v>
      </c>
      <c r="EC778" s="168">
        <f t="shared" si="676"/>
        <v>0</v>
      </c>
      <c r="ED778" s="169"/>
      <c r="EE778" s="170">
        <f t="shared" si="677"/>
        <v>0</v>
      </c>
      <c r="EF778" s="170" t="str">
        <f>IFERROR(IF(DY778&gt;((_xlfn.XLOOKUP(DQ778,TOPES!B:B,TOPES!C:C,,,)*INDEXACIÓN!CI778)),"SUPERA TOPES DEL HV",0),"HV NO ENCONTRADO")</f>
        <v>HV NO ENCONTRADO</v>
      </c>
      <c r="EG778" s="170">
        <f t="shared" si="678"/>
        <v>0</v>
      </c>
      <c r="EH778" s="170">
        <f>IF(SUMIF($M:$M,#REF!,$DY:$DY)&gt;$EH$8,"CONSULTA DIAN",0)</f>
        <v>0</v>
      </c>
      <c r="EI778" s="171">
        <f t="shared" si="679"/>
        <v>0</v>
      </c>
      <c r="EJ778" s="172"/>
    </row>
    <row r="779" spans="1:140" x14ac:dyDescent="0.25">
      <c r="A779" s="133" t="str">
        <f t="shared" ref="A779:A842" si="683">IF(AND(B779="",D779="",E779="",F779="",J779=""),"",RIGHT($B779,5)&amp;TEXT($D779,"yyyymm")&amp;TEXT($E779,"00000")&amp;LEFT($F779,4)&amp;LEFT($J779,5))</f>
        <v>19000100770</v>
      </c>
      <c r="B779" s="134"/>
      <c r="C779" s="134"/>
      <c r="D779" s="135">
        <f>_xlfn.XLOOKUP(C779,TOPES!L:L,TOPES!M:M,,,)</f>
        <v>0</v>
      </c>
      <c r="E779" s="136">
        <v>770</v>
      </c>
      <c r="F779" s="134"/>
      <c r="G779" s="134"/>
      <c r="H779" s="134"/>
      <c r="I779" s="134"/>
      <c r="J779" s="134"/>
      <c r="K779" s="134"/>
      <c r="L779" s="134"/>
      <c r="M779" s="137"/>
      <c r="N779" s="134"/>
      <c r="O779" s="137" t="str">
        <f t="shared" ref="O779:O842" si="684">DP779</f>
        <v/>
      </c>
      <c r="P779" s="138"/>
      <c r="Q779" s="139"/>
      <c r="R779" s="140">
        <f>IFERROR(IF(VLOOKUP(YEAR($D779),SMMLV!$A$2:$C$44,3,0)*$P779=$Q779,$Q779,IF($P779="",$Q779,VLOOKUP(YEAR($D779),SMMLV!$A$2:$C$44,3,0)*$P779)),0)</f>
        <v>0</v>
      </c>
      <c r="S779" s="141"/>
      <c r="T779" s="142"/>
      <c r="U779" s="143"/>
      <c r="V779" s="144"/>
      <c r="W779" s="145">
        <f>IFERROR(SUM(IF(VLOOKUP(YEAR($D779),SMMLV!$A$2:$C$44,3,0)*S779=T779,T779,IF(S779="",T779,VLOOKUP(YEAR($D779),SMMLV!$A$2:$C$44,3,0)*S779)),IF(VLOOKUP(YEAR($D779),SMMLV!$A$2:$C$44,3,0)*U779=V779,V779,IF(U779="",V779,VLOOKUP(YEAR($D779),SMMLV!$A$2:$C$44,3,0)*U779))),0)</f>
        <v>0</v>
      </c>
      <c r="X779" s="146"/>
      <c r="Y779" s="139"/>
      <c r="Z779" s="140">
        <f>IFERROR(IF(VLOOKUP(YEAR($D779),SMMLV!$A$2:$C$44,3,0)*$X779=$Y779,$Y779,IF($X779="",$Y779,VLOOKUP(YEAR($D779),SMMLV!$A$2:$C$44,3,0)*$X779)),0)</f>
        <v>0</v>
      </c>
      <c r="AA779" s="147"/>
      <c r="AB779" s="142"/>
      <c r="AC779" s="140">
        <f>IFERROR(IF(VLOOKUP(YEAR($D779),SMMLV!$A$2:$C$44,3,0)*$AA779=$AB779,$AB779,IF($AA779="",$AB779,VLOOKUP(YEAR($D779),SMMLV!$A$2:$C$44,3,0)*$AA779)),0)</f>
        <v>0</v>
      </c>
      <c r="AD779" s="147"/>
      <c r="AE779" s="142"/>
      <c r="AF779" s="140">
        <f>IFERROR(IF(VLOOKUP(YEAR($D779),SMMLV!$A$2:$C$44,3,0)*$AD779=$AE779,$AE779,IF($AD779="",$AE779,VLOOKUP(YEAR($D779),SMMLV!$A$2:$C$44,3,0)*$AD779)),0)</f>
        <v>0</v>
      </c>
      <c r="AG779" s="134"/>
      <c r="AH779" s="145">
        <f t="shared" ref="AH779:AH842" si="685">IFERROR(IF(OR(AG779="NULIDAD",AG779="NULIDAD PARCIAL",AG779="REVOCA RECONOCIMIENTO",),0,SUM(R779,W779,Z779,AC779,AF779)),0)</f>
        <v>0</v>
      </c>
      <c r="AI779" s="138"/>
      <c r="AJ779" s="139"/>
      <c r="AK779" s="140">
        <f>IFERROR(IF(VLOOKUP(YEAR($D779),SMMLV!$A$2:$C$44,3,0)*$AI779=AJ779,AJ779,IF($AI779="",AJ779,VLOOKUP(YEAR($D779),SMMLV!$A$2:$C$44,3,0)*$AI779)),0)</f>
        <v>0</v>
      </c>
      <c r="AL779" s="141"/>
      <c r="AM779" s="142"/>
      <c r="AN779" s="147"/>
      <c r="AO779" s="144"/>
      <c r="AP779" s="145">
        <f>IFERROR(SUM(IF(VLOOKUP(YEAR($D779),SMMLV!$A$2:$C$44,3,0)*AL779=AM779,AM779,IF(AL779="",AM779,VLOOKUP(YEAR($D779),SMMLV!$A$2:$C$44,3,0)*AL779)),IF(VLOOKUP(YEAR($D779),SMMLV!$A$2:$C$44,3,0)*AN779=AO779,AO779,IF(AN779="",AO779,VLOOKUP(YEAR($D779),SMMLV!$A$2:$C$44,3,0)*AN779))),0)</f>
        <v>0</v>
      </c>
      <c r="AQ779" s="148"/>
      <c r="AR779" s="142"/>
      <c r="AS779" s="140">
        <f>IFERROR(IF(VLOOKUP(YEAR($D779),SMMLV!$A$2:$C$44,3,0)*AQ779=AR779,AR779,IF(AQ779="",AR779,VLOOKUP(YEAR($D779),SMMLV!$A$2:$C$44,3,0)*AQ779)),0)</f>
        <v>0</v>
      </c>
      <c r="AT779" s="147"/>
      <c r="AU779" s="142"/>
      <c r="AV779" s="140">
        <f>IFERROR(IF(VLOOKUP(YEAR($D779),SMMLV!$A$2:$C$44,3,0)*AT779=AU779,AU779,IF(AT779="",AU779,VLOOKUP(YEAR($D779),SMMLV!$A$2:$C$44,3,0)*AT779)),0)</f>
        <v>0</v>
      </c>
      <c r="AW779" s="147"/>
      <c r="AX779" s="142"/>
      <c r="AY779" s="140">
        <f>IFERROR(IF(VLOOKUP(YEAR($D779),SMMLV!$A$2:$C$44,3,0)*AW779=AX779,AX779,IF(AW779="",AX779,VLOOKUP(YEAR($D779),SMMLV!$A$2:$C$44,3,0)*AW779)),0)</f>
        <v>0</v>
      </c>
      <c r="AZ779" s="134"/>
      <c r="BA779" s="145">
        <f t="shared" ref="BA779:BA842" si="686">IFERROR(IF(OR(AZ779="NULIDAD",AZ779="NULIDAD PARCIAL",AZ779="REVOCA RECONOCIMIENTO",),0,SUM(AK779,AP779,AS779,AV779,AY779)),0)</f>
        <v>0</v>
      </c>
      <c r="BB779" s="138"/>
      <c r="BC779" s="139"/>
      <c r="BD779" s="140">
        <f>IFERROR(IF(VLOOKUP(YEAR($D779),SMMLV!$A$2:$C$44,3,0)*BB779=BC779,BC779,IF(BB779="",BC779,VLOOKUP(YEAR($D779),SMMLV!$A$2:$C$44,3,0)*BB779)),0)</f>
        <v>0</v>
      </c>
      <c r="BE779" s="141"/>
      <c r="BF779" s="142"/>
      <c r="BG779" s="147"/>
      <c r="BH779" s="144"/>
      <c r="BI779" s="145">
        <f>IFERROR(SUM(IF(VLOOKUP(YEAR($D779),SMMLV!$A$2:$C$44,3,0)*BE779=BF779,BF779,IF(BE779="",BF779,VLOOKUP(YEAR($D779),SMMLV!$A$2:$C$44,3,0)*BE779)),IF(VLOOKUP(YEAR($D779),SMMLV!$A$2:$C$44,3,0)*BG779=BH779,BH779,IF(BG779="",BH779,VLOOKUP(YEAR($D779),SMMLV!$A$2:$C$44,3,0)*BG779))),0)</f>
        <v>0</v>
      </c>
      <c r="BJ779" s="149"/>
      <c r="BK779" s="150"/>
      <c r="BL779" s="140">
        <f>IFERROR(IF(VLOOKUP(YEAR($D779),SMMLV!$A$2:$C$44,3,0)*BJ779=BK779,BK779,IF(BJ779="",BK779,VLOOKUP(YEAR($D779),SMMLV!$A$2:$C$44,3,0)*BJ779)),0)</f>
        <v>0</v>
      </c>
      <c r="BM779" s="147"/>
      <c r="BN779" s="142"/>
      <c r="BO779" s="140">
        <f>IFERROR(IF(VLOOKUP(YEAR($D779),SMMLV!$A$2:$C$44,3,0)*BM779=BN779,BN779,IF(BM779="",BN779,VLOOKUP(YEAR($D779),SMMLV!$A$2:$C$44,3,0)*BM779)),0)</f>
        <v>0</v>
      </c>
      <c r="BP779" s="147"/>
      <c r="BQ779" s="142"/>
      <c r="BR779" s="140">
        <f>IFERROR(IF(VLOOKUP(YEAR($D779),SMMLV!$A$2:$C$44,3,0)*BP779=BQ779,BQ779,IF(BP779="",BQ779,VLOOKUP(YEAR($D779),SMMLV!$A$2:$C$44,3,0)*BP779)),0)</f>
        <v>0</v>
      </c>
      <c r="BS779" s="134"/>
      <c r="BT779" s="145">
        <f t="shared" ref="BT779:BT842" si="687">IFERROR(IF(OR($BS779="NULIDAD",$BS779="NULIDAD PARCIAL",$BS779="REVOCA RECONOCIMIENTO",),0,SUM($BD779,$BI779,$BL779,$BO779,$BR779)),0)</f>
        <v>0</v>
      </c>
      <c r="BU779" s="151">
        <f t="shared" ref="BU779:BU842" si="688">IFERROR(IF($BD779&gt;0,$BD779,IF($AK779&gt;0,$AK779,$R779)),0)</f>
        <v>0</v>
      </c>
      <c r="BV779" s="151">
        <f t="shared" ref="BV779:BV842" si="689">IFERROR(IF($BI779&gt;0,$BI779,IF($AP779&gt;0,$AP779,$W779)),0)</f>
        <v>0</v>
      </c>
      <c r="BW779" s="151">
        <f t="shared" ref="BW779:BW842" si="690">IFERROR(IF($BL779&gt;0,$BL779,IF($AS779&gt;0,$AS779,$Z779)),0)</f>
        <v>0</v>
      </c>
      <c r="BX779" s="151">
        <f t="shared" ref="BX779:BX842" si="691">IFERROR(IF($BO779&gt;0,$BO779,IF($AV779&gt;0,$AV779,$AC779)),0)</f>
        <v>0</v>
      </c>
      <c r="BY779" s="151">
        <f t="shared" ref="BY779:BY842" si="692">IFERROR(IF($BR779&gt;0,$BR779,IF($AY779&gt;0,$AY779,$AF779)),0)</f>
        <v>0</v>
      </c>
      <c r="BZ779" s="151">
        <f t="shared" si="680"/>
        <v>0</v>
      </c>
      <c r="CA779" s="134"/>
      <c r="CB779" s="134"/>
      <c r="CC779" s="134"/>
      <c r="CD779" s="152">
        <f t="shared" si="681"/>
        <v>0</v>
      </c>
      <c r="CE779" s="153">
        <f>IFERROR(INDEX(IPC!$A$11:$Y$22,MATCH(PROPER(TEXT(CD779,"mmmm")),IPC!$A$11:$A$22,0),MATCH(YEAR(CD779),IPC!$A$10:$Y$10,0)),0)</f>
        <v>0</v>
      </c>
      <c r="CF779" s="154">
        <v>69084</v>
      </c>
      <c r="CG779" s="153">
        <f>IFERROR(INDEX(IPC!$A$11:$Y$22,MATCH(PROPER(TEXT(CF779,"mmmm")),IPC!$A$11:$A$22,0),MATCH(YEAR(CF779),IPC!$A$10:$Y$10,0)),0)</f>
        <v>0</v>
      </c>
      <c r="CH779" s="155">
        <f t="shared" si="682"/>
        <v>0</v>
      </c>
      <c r="CI779" s="145">
        <v>1751674</v>
      </c>
      <c r="CJ779" s="151">
        <f t="shared" ref="CJ779:CJ842" si="693">IFERROR(IF(P779&gt;0,P779*CI779,Q779*CH779),0)</f>
        <v>0</v>
      </c>
      <c r="CK779" s="151">
        <f t="shared" ref="CK779:CK842" si="694">IFERROR(IF(S779&gt;0,S779*CI779,T779*CH779),0)</f>
        <v>0</v>
      </c>
      <c r="CL779" s="151">
        <f t="shared" ref="CL779:CL842" si="695">IFERROR(IF(U779&gt;0,U779*CI779,V779*CH779),0)</f>
        <v>0</v>
      </c>
      <c r="CM779" s="151">
        <f t="shared" ref="CM779:CM842" si="696">IFERROR(IF((CK779+CL779)&gt;0,CK779+CL779,V779*CH779),0)</f>
        <v>0</v>
      </c>
      <c r="CN779" s="151">
        <f t="shared" ref="CN779:CN842" si="697">IFERROR(IF(X779&gt;0,X779*CI779,Y779*CH779),0)</f>
        <v>0</v>
      </c>
      <c r="CO779" s="151">
        <f t="shared" ref="CO779:CO842" si="698">IFERROR(IF(AA779&gt;0,AA779*CI779,AB779*CH779),0)</f>
        <v>0</v>
      </c>
      <c r="CP779" s="151">
        <f t="shared" ref="CP779:CP842" si="699">IFERROR(IF(AD779&gt;0,AD779*CI779,AE779*CH779),0)</f>
        <v>0</v>
      </c>
      <c r="CQ779" s="151">
        <f t="shared" ref="CQ779:CQ842" si="700">IFERROR(IF(AG779="NULIDAD",0,CJ779+CM779+CN779+CO779+CP779),0)</f>
        <v>0</v>
      </c>
      <c r="CR779" s="151">
        <f t="shared" ref="CR779:CR842" si="701">IFERROR(IF(AI779&gt;0,AI779*CI779,AJ779*CH779),0)</f>
        <v>0</v>
      </c>
      <c r="CS779" s="151">
        <f t="shared" ref="CS779:CS842" si="702">IFERROR(IF(AL779&gt;0,AL779*CI779,AM779*CH779),0)</f>
        <v>0</v>
      </c>
      <c r="CT779" s="151">
        <f t="shared" ref="CT779:CT842" si="703">IFERROR(IF(AN779&gt;0,AN779*CI779,AO779*CH779),0)</f>
        <v>0</v>
      </c>
      <c r="CU779" s="151">
        <f t="shared" ref="CU779:CU842" si="704">IFERROR(IF((CS779+CT779)&gt;0,CS779+CT779,AK779*CH779),0)</f>
        <v>0</v>
      </c>
      <c r="CV779" s="151">
        <f t="shared" ref="CV779:CV842" si="705">IFERROR(IF(AQ779&gt;0,AQ779*CI779,AR779*CH779),0)</f>
        <v>0</v>
      </c>
      <c r="CW779" s="151">
        <f t="shared" ref="CW779:CW842" si="706">IFERROR(IF(AT779&gt;0,AT779*CI779,AU779*CH779),0)</f>
        <v>0</v>
      </c>
      <c r="CX779" s="151">
        <f t="shared" ref="CX779:CX842" si="707">IFERROR(IF(AW779&gt;0,AW779*CI779,AX779*CH779),0)</f>
        <v>0</v>
      </c>
      <c r="CY779" s="151">
        <f t="shared" ref="CY779:CY842" si="708">IFERROR(IF(AZ779="NULIDAD",0,CR779+CU779+CV779+CW779+CX779),0)</f>
        <v>0</v>
      </c>
      <c r="CZ779" s="151">
        <f t="shared" ref="CZ779:CZ842" si="709">IFERROR(IF(BB779&gt;0,BB779*CI779*CH779,BC779*CH779),0)</f>
        <v>0</v>
      </c>
      <c r="DA779" s="151">
        <f t="shared" ref="DA779:DA842" si="710">IFERROR(IF(BE779&gt;0,BE779*CI779,BF779*CH779),0)</f>
        <v>0</v>
      </c>
      <c r="DB779" s="151">
        <f t="shared" ref="DB779:DB842" si="711">IFERROR(IF(BG779&gt;0,BG779*CI779,BH779*CH779),0)</f>
        <v>0</v>
      </c>
      <c r="DC779" s="151">
        <f t="shared" ref="DC779:DC842" si="712">IFERROR(IF((DA779+DB779)&gt;0,DA779+DB779,AZ779*CH779),0)</f>
        <v>0</v>
      </c>
      <c r="DD779" s="151">
        <f t="shared" ref="DD779:DD842" si="713">IFERROR(IF(BJ779&gt;0,BJ779*CI779,BK779*CH779),0)</f>
        <v>0</v>
      </c>
      <c r="DE779" s="151">
        <f t="shared" ref="DE779:DE842" si="714">IFERROR(IF(BM779&gt;0,BM779*CI779,BN779*CH779),0)</f>
        <v>0</v>
      </c>
      <c r="DF779" s="151">
        <f t="shared" ref="DF779:DF842" si="715">IFERROR(IF(BP779&gt;0,BP779*CI779,BQ779*CH779),0)</f>
        <v>0</v>
      </c>
      <c r="DG779" s="151">
        <f t="shared" ref="DG779:DG842" si="716">IFERROR(IF(BS779="NULIDAD",0,CZ779+DC779+DD779+DE779+DF779),0)</f>
        <v>0</v>
      </c>
      <c r="DH779" s="151">
        <f t="shared" ref="DH779:DH842" si="717">IFERROR(IF(CZ779&gt;0,CZ779,IF(CR779&gt;0,CR779,CJ779)),0)</f>
        <v>0</v>
      </c>
      <c r="DI779" s="151">
        <f t="shared" ref="DI779:DI842" si="718">IFERROR(IF(DA779&gt;0,DA779,IF(CS779&gt;0,CS779,CK779)),0)</f>
        <v>0</v>
      </c>
      <c r="DJ779" s="151">
        <f t="shared" ref="DJ779:DJ842" si="719">IFERROR(IF(DB779&gt;0,DB779,IF(CT779&gt;0,CT779,CL779)),0)</f>
        <v>0</v>
      </c>
      <c r="DK779" s="151">
        <f t="shared" ref="DK779:DK842" si="720">IFERROR(IF(DC779&gt;0,DC779,IF(CU779&gt;0,CU779,CM779)),0)</f>
        <v>0</v>
      </c>
      <c r="DL779" s="151">
        <f t="shared" ref="DL779:DL842" si="721">IFERROR(IF(DD779&gt;0,DD779,IF(CV779&gt;0,CV779,CN779)),0)</f>
        <v>0</v>
      </c>
      <c r="DM779" s="151">
        <f t="shared" ref="DM779:DM842" si="722">IFERROR(IF(DE779&gt;0,DE779,IF(CW779&gt;0,CW779,CO779)),0)</f>
        <v>0</v>
      </c>
      <c r="DN779" s="151">
        <f t="shared" ref="DN779:DN842" si="723">IFERROR(IF(DF779&gt;0,DF779,IF(CX779&gt;0,CX779,CP779)),0)</f>
        <v>0</v>
      </c>
      <c r="DO779" s="156">
        <f t="shared" ref="DO779:DO842" si="724">ROUND(IFERROR($DH779+$DK779+$DL779+$DM779+$DN779,0),0)</f>
        <v>0</v>
      </c>
      <c r="DP779" s="173" t="str">
        <f t="shared" ref="DP779:DP842" si="725">$M779&amp;LEFT($J779,5)&amp;LEFT($F779,7)</f>
        <v/>
      </c>
      <c r="DQ779" s="157" t="str">
        <f t="shared" ref="DQ779:DQ842" si="726">IF(LEFT($J779,5)="LESIO",$J779,LEFT($J779,5))</f>
        <v/>
      </c>
      <c r="DR779" s="158" t="str">
        <f>IFERROR(IFERROR(IFERROR(_xlfn.XLOOKUP(DP779,#REF!,#REF!,,,),_xlfn.XLOOKUP(DP779,#REF!,#REF!,,,)),_xlfn.XLOOKUP(DP779,#REF!,#REF!,,,)),"N/A")</f>
        <v>N/A</v>
      </c>
      <c r="DS779" s="159"/>
      <c r="DT779" s="160"/>
      <c r="DU779" s="161"/>
      <c r="DV779" s="162"/>
      <c r="DW779" s="163">
        <f>IFERROR(IFERROR(IFERROR(_xlfn.XLOOKUP(DP779,#REF!,#REF!,,,),_xlfn.XLOOKUP(DP779,#REF!,#REF!,,,)),_xlfn.XLOOKUP(DP779,#REF!,#REF!,,,)),0)</f>
        <v>0</v>
      </c>
      <c r="DX779" s="164"/>
      <c r="DY779" s="165">
        <f t="shared" ref="DY779:DY842" si="727">$DW779+$DX779</f>
        <v>0</v>
      </c>
      <c r="DZ779" s="166"/>
      <c r="EA779" s="167">
        <f t="shared" ref="EA779:EA842" si="728">ROUND(IF((DH779-DZ779)&gt;DY779,0,IF(DZ779&gt;DH779,DY779,IF(DH779+DZ779=0,DY779,IF(DH779-DZ779&lt;DY779,DY779-(DH779-DZ779),IF(AND(DH779=0,DZ779=0),DY779,0))))),0)</f>
        <v>0</v>
      </c>
      <c r="EB779" s="168">
        <f t="shared" ref="EB779:EB842" si="729">ROUND(EA779*$ED$8,0)</f>
        <v>0</v>
      </c>
      <c r="EC779" s="168">
        <f t="shared" ref="EC779:EC842" si="730">ROUND(DY779-EB779,0)</f>
        <v>0</v>
      </c>
      <c r="ED779" s="169"/>
      <c r="EE779" s="170">
        <f t="shared" ref="EE779:EE842" si="731">IF(DY779&gt;DO779,"SUPERA RECONOCIMEINTO SENTENCIA",)</f>
        <v>0</v>
      </c>
      <c r="EF779" s="170" t="str">
        <f>IFERROR(IF(DY779&gt;((_xlfn.XLOOKUP(DQ779,TOPES!B:B,TOPES!C:C,,,)*INDEXACIÓN!CI779)),"SUPERA TOPES DEL HV",0),"HV NO ENCONTRADO")</f>
        <v>HV NO ENCONTRADO</v>
      </c>
      <c r="EG779" s="170">
        <f t="shared" ref="EG779:EG842" si="732">IF(SUMIF($M:$M,$M779,$DW:$DW)&gt;$EG$8,"SUPERA TOPES PGN",0)</f>
        <v>0</v>
      </c>
      <c r="EH779" s="170">
        <f>IF(SUMIF($M:$M,#REF!,$DY:$DY)&gt;$EH$8,"CONSULTA DIAN",0)</f>
        <v>0</v>
      </c>
      <c r="EI779" s="171">
        <f t="shared" ref="EI779:EI842" si="733">IF(AND(DR779="ADULTOS",EC779=0),"NO INCLUIR EN ACAPITE DE ADULTOS",0)</f>
        <v>0</v>
      </c>
      <c r="EJ779" s="172"/>
    </row>
    <row r="780" spans="1:140" x14ac:dyDescent="0.25">
      <c r="A780" s="133" t="str">
        <f t="shared" si="683"/>
        <v>19000100771</v>
      </c>
      <c r="B780" s="134"/>
      <c r="C780" s="134"/>
      <c r="D780" s="135">
        <f>_xlfn.XLOOKUP(C780,TOPES!L:L,TOPES!M:M,,,)</f>
        <v>0</v>
      </c>
      <c r="E780" s="136">
        <v>771</v>
      </c>
      <c r="F780" s="134"/>
      <c r="G780" s="134"/>
      <c r="H780" s="134"/>
      <c r="I780" s="134"/>
      <c r="J780" s="134"/>
      <c r="K780" s="134"/>
      <c r="L780" s="134"/>
      <c r="M780" s="137"/>
      <c r="N780" s="134"/>
      <c r="O780" s="137" t="str">
        <f t="shared" si="684"/>
        <v/>
      </c>
      <c r="P780" s="138"/>
      <c r="Q780" s="139"/>
      <c r="R780" s="140">
        <f>IFERROR(IF(VLOOKUP(YEAR($D780),SMMLV!$A$2:$C$44,3,0)*$P780=$Q780,$Q780,IF($P780="",$Q780,VLOOKUP(YEAR($D780),SMMLV!$A$2:$C$44,3,0)*$P780)),0)</f>
        <v>0</v>
      </c>
      <c r="S780" s="141"/>
      <c r="T780" s="142"/>
      <c r="U780" s="143"/>
      <c r="V780" s="144"/>
      <c r="W780" s="145">
        <f>IFERROR(SUM(IF(VLOOKUP(YEAR($D780),SMMLV!$A$2:$C$44,3,0)*S780=T780,T780,IF(S780="",T780,VLOOKUP(YEAR($D780),SMMLV!$A$2:$C$44,3,0)*S780)),IF(VLOOKUP(YEAR($D780),SMMLV!$A$2:$C$44,3,0)*U780=V780,V780,IF(U780="",V780,VLOOKUP(YEAR($D780),SMMLV!$A$2:$C$44,3,0)*U780))),0)</f>
        <v>0</v>
      </c>
      <c r="X780" s="146"/>
      <c r="Y780" s="139"/>
      <c r="Z780" s="140">
        <f>IFERROR(IF(VLOOKUP(YEAR($D780),SMMLV!$A$2:$C$44,3,0)*$X780=$Y780,$Y780,IF($X780="",$Y780,VLOOKUP(YEAR($D780),SMMLV!$A$2:$C$44,3,0)*$X780)),0)</f>
        <v>0</v>
      </c>
      <c r="AA780" s="147"/>
      <c r="AB780" s="142"/>
      <c r="AC780" s="140">
        <f>IFERROR(IF(VLOOKUP(YEAR($D780),SMMLV!$A$2:$C$44,3,0)*$AA780=$AB780,$AB780,IF($AA780="",$AB780,VLOOKUP(YEAR($D780),SMMLV!$A$2:$C$44,3,0)*$AA780)),0)</f>
        <v>0</v>
      </c>
      <c r="AD780" s="147"/>
      <c r="AE780" s="142"/>
      <c r="AF780" s="140">
        <f>IFERROR(IF(VLOOKUP(YEAR($D780),SMMLV!$A$2:$C$44,3,0)*$AD780=$AE780,$AE780,IF($AD780="",$AE780,VLOOKUP(YEAR($D780),SMMLV!$A$2:$C$44,3,0)*$AD780)),0)</f>
        <v>0</v>
      </c>
      <c r="AG780" s="134"/>
      <c r="AH780" s="145">
        <f t="shared" si="685"/>
        <v>0</v>
      </c>
      <c r="AI780" s="138"/>
      <c r="AJ780" s="139"/>
      <c r="AK780" s="140">
        <f>IFERROR(IF(VLOOKUP(YEAR($D780),SMMLV!$A$2:$C$44,3,0)*$AI780=AJ780,AJ780,IF($AI780="",AJ780,VLOOKUP(YEAR($D780),SMMLV!$A$2:$C$44,3,0)*$AI780)),0)</f>
        <v>0</v>
      </c>
      <c r="AL780" s="141"/>
      <c r="AM780" s="142"/>
      <c r="AN780" s="147"/>
      <c r="AO780" s="144"/>
      <c r="AP780" s="145">
        <f>IFERROR(SUM(IF(VLOOKUP(YEAR($D780),SMMLV!$A$2:$C$44,3,0)*AL780=AM780,AM780,IF(AL780="",AM780,VLOOKUP(YEAR($D780),SMMLV!$A$2:$C$44,3,0)*AL780)),IF(VLOOKUP(YEAR($D780),SMMLV!$A$2:$C$44,3,0)*AN780=AO780,AO780,IF(AN780="",AO780,VLOOKUP(YEAR($D780),SMMLV!$A$2:$C$44,3,0)*AN780))),0)</f>
        <v>0</v>
      </c>
      <c r="AQ780" s="148"/>
      <c r="AR780" s="142"/>
      <c r="AS780" s="140">
        <f>IFERROR(IF(VLOOKUP(YEAR($D780),SMMLV!$A$2:$C$44,3,0)*AQ780=AR780,AR780,IF(AQ780="",AR780,VLOOKUP(YEAR($D780),SMMLV!$A$2:$C$44,3,0)*AQ780)),0)</f>
        <v>0</v>
      </c>
      <c r="AT780" s="147"/>
      <c r="AU780" s="142"/>
      <c r="AV780" s="140">
        <f>IFERROR(IF(VLOOKUP(YEAR($D780),SMMLV!$A$2:$C$44,3,0)*AT780=AU780,AU780,IF(AT780="",AU780,VLOOKUP(YEAR($D780),SMMLV!$A$2:$C$44,3,0)*AT780)),0)</f>
        <v>0</v>
      </c>
      <c r="AW780" s="147"/>
      <c r="AX780" s="142"/>
      <c r="AY780" s="140">
        <f>IFERROR(IF(VLOOKUP(YEAR($D780),SMMLV!$A$2:$C$44,3,0)*AW780=AX780,AX780,IF(AW780="",AX780,VLOOKUP(YEAR($D780),SMMLV!$A$2:$C$44,3,0)*AW780)),0)</f>
        <v>0</v>
      </c>
      <c r="AZ780" s="134"/>
      <c r="BA780" s="145">
        <f t="shared" si="686"/>
        <v>0</v>
      </c>
      <c r="BB780" s="138"/>
      <c r="BC780" s="139"/>
      <c r="BD780" s="140">
        <f>IFERROR(IF(VLOOKUP(YEAR($D780),SMMLV!$A$2:$C$44,3,0)*BB780=BC780,BC780,IF(BB780="",BC780,VLOOKUP(YEAR($D780),SMMLV!$A$2:$C$44,3,0)*BB780)),0)</f>
        <v>0</v>
      </c>
      <c r="BE780" s="141"/>
      <c r="BF780" s="142"/>
      <c r="BG780" s="147"/>
      <c r="BH780" s="144"/>
      <c r="BI780" s="145">
        <f>IFERROR(SUM(IF(VLOOKUP(YEAR($D780),SMMLV!$A$2:$C$44,3,0)*BE780=BF780,BF780,IF(BE780="",BF780,VLOOKUP(YEAR($D780),SMMLV!$A$2:$C$44,3,0)*BE780)),IF(VLOOKUP(YEAR($D780),SMMLV!$A$2:$C$44,3,0)*BG780=BH780,BH780,IF(BG780="",BH780,VLOOKUP(YEAR($D780),SMMLV!$A$2:$C$44,3,0)*BG780))),0)</f>
        <v>0</v>
      </c>
      <c r="BJ780" s="149"/>
      <c r="BK780" s="150"/>
      <c r="BL780" s="140">
        <f>IFERROR(IF(VLOOKUP(YEAR($D780),SMMLV!$A$2:$C$44,3,0)*BJ780=BK780,BK780,IF(BJ780="",BK780,VLOOKUP(YEAR($D780),SMMLV!$A$2:$C$44,3,0)*BJ780)),0)</f>
        <v>0</v>
      </c>
      <c r="BM780" s="147"/>
      <c r="BN780" s="142"/>
      <c r="BO780" s="140">
        <f>IFERROR(IF(VLOOKUP(YEAR($D780),SMMLV!$A$2:$C$44,3,0)*BM780=BN780,BN780,IF(BM780="",BN780,VLOOKUP(YEAR($D780),SMMLV!$A$2:$C$44,3,0)*BM780)),0)</f>
        <v>0</v>
      </c>
      <c r="BP780" s="147"/>
      <c r="BQ780" s="142"/>
      <c r="BR780" s="140">
        <f>IFERROR(IF(VLOOKUP(YEAR($D780),SMMLV!$A$2:$C$44,3,0)*BP780=BQ780,BQ780,IF(BP780="",BQ780,VLOOKUP(YEAR($D780),SMMLV!$A$2:$C$44,3,0)*BP780)),0)</f>
        <v>0</v>
      </c>
      <c r="BS780" s="134"/>
      <c r="BT780" s="145">
        <f t="shared" si="687"/>
        <v>0</v>
      </c>
      <c r="BU780" s="151">
        <f t="shared" si="688"/>
        <v>0</v>
      </c>
      <c r="BV780" s="151">
        <f t="shared" si="689"/>
        <v>0</v>
      </c>
      <c r="BW780" s="151">
        <f t="shared" si="690"/>
        <v>0</v>
      </c>
      <c r="BX780" s="151">
        <f t="shared" si="691"/>
        <v>0</v>
      </c>
      <c r="BY780" s="151">
        <f t="shared" si="692"/>
        <v>0</v>
      </c>
      <c r="BZ780" s="151">
        <f t="shared" si="680"/>
        <v>0</v>
      </c>
      <c r="CA780" s="134"/>
      <c r="CB780" s="134"/>
      <c r="CC780" s="134"/>
      <c r="CD780" s="152">
        <f t="shared" si="681"/>
        <v>0</v>
      </c>
      <c r="CE780" s="153">
        <f>IFERROR(INDEX(IPC!$A$11:$Y$22,MATCH(PROPER(TEXT(CD780,"mmmm")),IPC!$A$11:$A$22,0),MATCH(YEAR(CD780),IPC!$A$10:$Y$10,0)),0)</f>
        <v>0</v>
      </c>
      <c r="CF780" s="154">
        <v>69112</v>
      </c>
      <c r="CG780" s="153">
        <f>IFERROR(INDEX(IPC!$A$11:$Y$22,MATCH(PROPER(TEXT(CF780,"mmmm")),IPC!$A$11:$A$22,0),MATCH(YEAR(CF780),IPC!$A$10:$Y$10,0)),0)</f>
        <v>0</v>
      </c>
      <c r="CH780" s="155">
        <f t="shared" si="682"/>
        <v>0</v>
      </c>
      <c r="CI780" s="145">
        <v>1751675</v>
      </c>
      <c r="CJ780" s="151">
        <f t="shared" si="693"/>
        <v>0</v>
      </c>
      <c r="CK780" s="151">
        <f t="shared" si="694"/>
        <v>0</v>
      </c>
      <c r="CL780" s="151">
        <f t="shared" si="695"/>
        <v>0</v>
      </c>
      <c r="CM780" s="151">
        <f t="shared" si="696"/>
        <v>0</v>
      </c>
      <c r="CN780" s="151">
        <f t="shared" si="697"/>
        <v>0</v>
      </c>
      <c r="CO780" s="151">
        <f t="shared" si="698"/>
        <v>0</v>
      </c>
      <c r="CP780" s="151">
        <f t="shared" si="699"/>
        <v>0</v>
      </c>
      <c r="CQ780" s="151">
        <f t="shared" si="700"/>
        <v>0</v>
      </c>
      <c r="CR780" s="151">
        <f t="shared" si="701"/>
        <v>0</v>
      </c>
      <c r="CS780" s="151">
        <f t="shared" si="702"/>
        <v>0</v>
      </c>
      <c r="CT780" s="151">
        <f t="shared" si="703"/>
        <v>0</v>
      </c>
      <c r="CU780" s="151">
        <f t="shared" si="704"/>
        <v>0</v>
      </c>
      <c r="CV780" s="151">
        <f t="shared" si="705"/>
        <v>0</v>
      </c>
      <c r="CW780" s="151">
        <f t="shared" si="706"/>
        <v>0</v>
      </c>
      <c r="CX780" s="151">
        <f t="shared" si="707"/>
        <v>0</v>
      </c>
      <c r="CY780" s="151">
        <f t="shared" si="708"/>
        <v>0</v>
      </c>
      <c r="CZ780" s="151">
        <f t="shared" si="709"/>
        <v>0</v>
      </c>
      <c r="DA780" s="151">
        <f t="shared" si="710"/>
        <v>0</v>
      </c>
      <c r="DB780" s="151">
        <f t="shared" si="711"/>
        <v>0</v>
      </c>
      <c r="DC780" s="151">
        <f t="shared" si="712"/>
        <v>0</v>
      </c>
      <c r="DD780" s="151">
        <f t="shared" si="713"/>
        <v>0</v>
      </c>
      <c r="DE780" s="151">
        <f t="shared" si="714"/>
        <v>0</v>
      </c>
      <c r="DF780" s="151">
        <f t="shared" si="715"/>
        <v>0</v>
      </c>
      <c r="DG780" s="151">
        <f t="shared" si="716"/>
        <v>0</v>
      </c>
      <c r="DH780" s="151">
        <f t="shared" si="717"/>
        <v>0</v>
      </c>
      <c r="DI780" s="151">
        <f t="shared" si="718"/>
        <v>0</v>
      </c>
      <c r="DJ780" s="151">
        <f t="shared" si="719"/>
        <v>0</v>
      </c>
      <c r="DK780" s="151">
        <f t="shared" si="720"/>
        <v>0</v>
      </c>
      <c r="DL780" s="151">
        <f t="shared" si="721"/>
        <v>0</v>
      </c>
      <c r="DM780" s="151">
        <f t="shared" si="722"/>
        <v>0</v>
      </c>
      <c r="DN780" s="151">
        <f t="shared" si="723"/>
        <v>0</v>
      </c>
      <c r="DO780" s="156">
        <f t="shared" si="724"/>
        <v>0</v>
      </c>
      <c r="DP780" s="173" t="str">
        <f t="shared" si="725"/>
        <v/>
      </c>
      <c r="DQ780" s="157" t="str">
        <f t="shared" si="726"/>
        <v/>
      </c>
      <c r="DR780" s="158" t="str">
        <f>IFERROR(IFERROR(IFERROR(_xlfn.XLOOKUP(DP780,#REF!,#REF!,,,),_xlfn.XLOOKUP(DP780,#REF!,#REF!,,,)),_xlfn.XLOOKUP(DP780,#REF!,#REF!,,,)),"N/A")</f>
        <v>N/A</v>
      </c>
      <c r="DS780" s="159"/>
      <c r="DT780" s="160"/>
      <c r="DU780" s="161"/>
      <c r="DV780" s="162"/>
      <c r="DW780" s="163">
        <f>IFERROR(IFERROR(IFERROR(_xlfn.XLOOKUP(DP780,#REF!,#REF!,,,),_xlfn.XLOOKUP(DP780,#REF!,#REF!,,,)),_xlfn.XLOOKUP(DP780,#REF!,#REF!,,,)),0)</f>
        <v>0</v>
      </c>
      <c r="DX780" s="164"/>
      <c r="DY780" s="165">
        <f t="shared" si="727"/>
        <v>0</v>
      </c>
      <c r="DZ780" s="166"/>
      <c r="EA780" s="167">
        <f t="shared" si="728"/>
        <v>0</v>
      </c>
      <c r="EB780" s="168">
        <f t="shared" si="729"/>
        <v>0</v>
      </c>
      <c r="EC780" s="168">
        <f t="shared" si="730"/>
        <v>0</v>
      </c>
      <c r="ED780" s="169"/>
      <c r="EE780" s="170">
        <f t="shared" si="731"/>
        <v>0</v>
      </c>
      <c r="EF780" s="170" t="str">
        <f>IFERROR(IF(DY780&gt;((_xlfn.XLOOKUP(DQ780,TOPES!B:B,TOPES!C:C,,,)*INDEXACIÓN!CI780)),"SUPERA TOPES DEL HV",0),"HV NO ENCONTRADO")</f>
        <v>HV NO ENCONTRADO</v>
      </c>
      <c r="EG780" s="170">
        <f t="shared" si="732"/>
        <v>0</v>
      </c>
      <c r="EH780" s="170">
        <f>IF(SUMIF($M:$M,#REF!,$DY:$DY)&gt;$EH$8,"CONSULTA DIAN",0)</f>
        <v>0</v>
      </c>
      <c r="EI780" s="171">
        <f t="shared" si="733"/>
        <v>0</v>
      </c>
      <c r="EJ780" s="172"/>
    </row>
    <row r="781" spans="1:140" x14ac:dyDescent="0.25">
      <c r="A781" s="133" t="str">
        <f t="shared" si="683"/>
        <v>19000100772</v>
      </c>
      <c r="B781" s="134"/>
      <c r="C781" s="134"/>
      <c r="D781" s="135">
        <f>_xlfn.XLOOKUP(C781,TOPES!L:L,TOPES!M:M,,,)</f>
        <v>0</v>
      </c>
      <c r="E781" s="136">
        <v>772</v>
      </c>
      <c r="F781" s="134"/>
      <c r="G781" s="134"/>
      <c r="H781" s="134"/>
      <c r="I781" s="134"/>
      <c r="J781" s="134"/>
      <c r="K781" s="134"/>
      <c r="L781" s="134"/>
      <c r="M781" s="137"/>
      <c r="N781" s="134"/>
      <c r="O781" s="137" t="str">
        <f t="shared" si="684"/>
        <v/>
      </c>
      <c r="P781" s="138"/>
      <c r="Q781" s="139"/>
      <c r="R781" s="140">
        <f>IFERROR(IF(VLOOKUP(YEAR($D781),SMMLV!$A$2:$C$44,3,0)*$P781=$Q781,$Q781,IF($P781="",$Q781,VLOOKUP(YEAR($D781),SMMLV!$A$2:$C$44,3,0)*$P781)),0)</f>
        <v>0</v>
      </c>
      <c r="S781" s="141"/>
      <c r="T781" s="142"/>
      <c r="U781" s="143"/>
      <c r="V781" s="144"/>
      <c r="W781" s="145">
        <f>IFERROR(SUM(IF(VLOOKUP(YEAR($D781),SMMLV!$A$2:$C$44,3,0)*S781=T781,T781,IF(S781="",T781,VLOOKUP(YEAR($D781),SMMLV!$A$2:$C$44,3,0)*S781)),IF(VLOOKUP(YEAR($D781),SMMLV!$A$2:$C$44,3,0)*U781=V781,V781,IF(U781="",V781,VLOOKUP(YEAR($D781),SMMLV!$A$2:$C$44,3,0)*U781))),0)</f>
        <v>0</v>
      </c>
      <c r="X781" s="146"/>
      <c r="Y781" s="139"/>
      <c r="Z781" s="140">
        <f>IFERROR(IF(VLOOKUP(YEAR($D781),SMMLV!$A$2:$C$44,3,0)*$X781=$Y781,$Y781,IF($X781="",$Y781,VLOOKUP(YEAR($D781),SMMLV!$A$2:$C$44,3,0)*$X781)),0)</f>
        <v>0</v>
      </c>
      <c r="AA781" s="147"/>
      <c r="AB781" s="142"/>
      <c r="AC781" s="140">
        <f>IFERROR(IF(VLOOKUP(YEAR($D781),SMMLV!$A$2:$C$44,3,0)*$AA781=$AB781,$AB781,IF($AA781="",$AB781,VLOOKUP(YEAR($D781),SMMLV!$A$2:$C$44,3,0)*$AA781)),0)</f>
        <v>0</v>
      </c>
      <c r="AD781" s="147"/>
      <c r="AE781" s="142"/>
      <c r="AF781" s="140">
        <f>IFERROR(IF(VLOOKUP(YEAR($D781),SMMLV!$A$2:$C$44,3,0)*$AD781=$AE781,$AE781,IF($AD781="",$AE781,VLOOKUP(YEAR($D781),SMMLV!$A$2:$C$44,3,0)*$AD781)),0)</f>
        <v>0</v>
      </c>
      <c r="AG781" s="134"/>
      <c r="AH781" s="145">
        <f t="shared" si="685"/>
        <v>0</v>
      </c>
      <c r="AI781" s="138"/>
      <c r="AJ781" s="139"/>
      <c r="AK781" s="140">
        <f>IFERROR(IF(VLOOKUP(YEAR($D781),SMMLV!$A$2:$C$44,3,0)*$AI781=AJ781,AJ781,IF($AI781="",AJ781,VLOOKUP(YEAR($D781),SMMLV!$A$2:$C$44,3,0)*$AI781)),0)</f>
        <v>0</v>
      </c>
      <c r="AL781" s="141"/>
      <c r="AM781" s="142"/>
      <c r="AN781" s="147"/>
      <c r="AO781" s="144"/>
      <c r="AP781" s="145">
        <f>IFERROR(SUM(IF(VLOOKUP(YEAR($D781),SMMLV!$A$2:$C$44,3,0)*AL781=AM781,AM781,IF(AL781="",AM781,VLOOKUP(YEAR($D781),SMMLV!$A$2:$C$44,3,0)*AL781)),IF(VLOOKUP(YEAR($D781),SMMLV!$A$2:$C$44,3,0)*AN781=AO781,AO781,IF(AN781="",AO781,VLOOKUP(YEAR($D781),SMMLV!$A$2:$C$44,3,0)*AN781))),0)</f>
        <v>0</v>
      </c>
      <c r="AQ781" s="148"/>
      <c r="AR781" s="142"/>
      <c r="AS781" s="140">
        <f>IFERROR(IF(VLOOKUP(YEAR($D781),SMMLV!$A$2:$C$44,3,0)*AQ781=AR781,AR781,IF(AQ781="",AR781,VLOOKUP(YEAR($D781),SMMLV!$A$2:$C$44,3,0)*AQ781)),0)</f>
        <v>0</v>
      </c>
      <c r="AT781" s="147"/>
      <c r="AU781" s="142"/>
      <c r="AV781" s="140">
        <f>IFERROR(IF(VLOOKUP(YEAR($D781),SMMLV!$A$2:$C$44,3,0)*AT781=AU781,AU781,IF(AT781="",AU781,VLOOKUP(YEAR($D781),SMMLV!$A$2:$C$44,3,0)*AT781)),0)</f>
        <v>0</v>
      </c>
      <c r="AW781" s="147"/>
      <c r="AX781" s="142"/>
      <c r="AY781" s="140">
        <f>IFERROR(IF(VLOOKUP(YEAR($D781),SMMLV!$A$2:$C$44,3,0)*AW781=AX781,AX781,IF(AW781="",AX781,VLOOKUP(YEAR($D781),SMMLV!$A$2:$C$44,3,0)*AW781)),0)</f>
        <v>0</v>
      </c>
      <c r="AZ781" s="134"/>
      <c r="BA781" s="145">
        <f t="shared" si="686"/>
        <v>0</v>
      </c>
      <c r="BB781" s="138"/>
      <c r="BC781" s="139"/>
      <c r="BD781" s="140">
        <f>IFERROR(IF(VLOOKUP(YEAR($D781),SMMLV!$A$2:$C$44,3,0)*BB781=BC781,BC781,IF(BB781="",BC781,VLOOKUP(YEAR($D781),SMMLV!$A$2:$C$44,3,0)*BB781)),0)</f>
        <v>0</v>
      </c>
      <c r="BE781" s="141"/>
      <c r="BF781" s="142"/>
      <c r="BG781" s="147"/>
      <c r="BH781" s="144"/>
      <c r="BI781" s="145">
        <f>IFERROR(SUM(IF(VLOOKUP(YEAR($D781),SMMLV!$A$2:$C$44,3,0)*BE781=BF781,BF781,IF(BE781="",BF781,VLOOKUP(YEAR($D781),SMMLV!$A$2:$C$44,3,0)*BE781)),IF(VLOOKUP(YEAR($D781),SMMLV!$A$2:$C$44,3,0)*BG781=BH781,BH781,IF(BG781="",BH781,VLOOKUP(YEAR($D781),SMMLV!$A$2:$C$44,3,0)*BG781))),0)</f>
        <v>0</v>
      </c>
      <c r="BJ781" s="149"/>
      <c r="BK781" s="150"/>
      <c r="BL781" s="140">
        <f>IFERROR(IF(VLOOKUP(YEAR($D781),SMMLV!$A$2:$C$44,3,0)*BJ781=BK781,BK781,IF(BJ781="",BK781,VLOOKUP(YEAR($D781),SMMLV!$A$2:$C$44,3,0)*BJ781)),0)</f>
        <v>0</v>
      </c>
      <c r="BM781" s="147"/>
      <c r="BN781" s="142"/>
      <c r="BO781" s="140">
        <f>IFERROR(IF(VLOOKUP(YEAR($D781),SMMLV!$A$2:$C$44,3,0)*BM781=BN781,BN781,IF(BM781="",BN781,VLOOKUP(YEAR($D781),SMMLV!$A$2:$C$44,3,0)*BM781)),0)</f>
        <v>0</v>
      </c>
      <c r="BP781" s="147"/>
      <c r="BQ781" s="142"/>
      <c r="BR781" s="140">
        <f>IFERROR(IF(VLOOKUP(YEAR($D781),SMMLV!$A$2:$C$44,3,0)*BP781=BQ781,BQ781,IF(BP781="",BQ781,VLOOKUP(YEAR($D781),SMMLV!$A$2:$C$44,3,0)*BP781)),0)</f>
        <v>0</v>
      </c>
      <c r="BS781" s="134"/>
      <c r="BT781" s="145">
        <f t="shared" si="687"/>
        <v>0</v>
      </c>
      <c r="BU781" s="151">
        <f t="shared" si="688"/>
        <v>0</v>
      </c>
      <c r="BV781" s="151">
        <f t="shared" si="689"/>
        <v>0</v>
      </c>
      <c r="BW781" s="151">
        <f t="shared" si="690"/>
        <v>0</v>
      </c>
      <c r="BX781" s="151">
        <f t="shared" si="691"/>
        <v>0</v>
      </c>
      <c r="BY781" s="151">
        <f t="shared" si="692"/>
        <v>0</v>
      </c>
      <c r="BZ781" s="151">
        <f t="shared" si="680"/>
        <v>0</v>
      </c>
      <c r="CA781" s="134"/>
      <c r="CB781" s="134"/>
      <c r="CC781" s="134"/>
      <c r="CD781" s="152">
        <f t="shared" si="681"/>
        <v>0</v>
      </c>
      <c r="CE781" s="153">
        <f>IFERROR(INDEX(IPC!$A$11:$Y$22,MATCH(PROPER(TEXT(CD781,"mmmm")),IPC!$A$11:$A$22,0),MATCH(YEAR(CD781),IPC!$A$10:$Y$10,0)),0)</f>
        <v>0</v>
      </c>
      <c r="CF781" s="154">
        <v>69143</v>
      </c>
      <c r="CG781" s="153">
        <f>IFERROR(INDEX(IPC!$A$11:$Y$22,MATCH(PROPER(TEXT(CF781,"mmmm")),IPC!$A$11:$A$22,0),MATCH(YEAR(CF781),IPC!$A$10:$Y$10,0)),0)</f>
        <v>0</v>
      </c>
      <c r="CH781" s="155">
        <f t="shared" si="682"/>
        <v>0</v>
      </c>
      <c r="CI781" s="145">
        <v>1751676</v>
      </c>
      <c r="CJ781" s="151">
        <f t="shared" si="693"/>
        <v>0</v>
      </c>
      <c r="CK781" s="151">
        <f t="shared" si="694"/>
        <v>0</v>
      </c>
      <c r="CL781" s="151">
        <f t="shared" si="695"/>
        <v>0</v>
      </c>
      <c r="CM781" s="151">
        <f t="shared" si="696"/>
        <v>0</v>
      </c>
      <c r="CN781" s="151">
        <f t="shared" si="697"/>
        <v>0</v>
      </c>
      <c r="CO781" s="151">
        <f t="shared" si="698"/>
        <v>0</v>
      </c>
      <c r="CP781" s="151">
        <f t="shared" si="699"/>
        <v>0</v>
      </c>
      <c r="CQ781" s="151">
        <f t="shared" si="700"/>
        <v>0</v>
      </c>
      <c r="CR781" s="151">
        <f t="shared" si="701"/>
        <v>0</v>
      </c>
      <c r="CS781" s="151">
        <f t="shared" si="702"/>
        <v>0</v>
      </c>
      <c r="CT781" s="151">
        <f t="shared" si="703"/>
        <v>0</v>
      </c>
      <c r="CU781" s="151">
        <f t="shared" si="704"/>
        <v>0</v>
      </c>
      <c r="CV781" s="151">
        <f t="shared" si="705"/>
        <v>0</v>
      </c>
      <c r="CW781" s="151">
        <f t="shared" si="706"/>
        <v>0</v>
      </c>
      <c r="CX781" s="151">
        <f t="shared" si="707"/>
        <v>0</v>
      </c>
      <c r="CY781" s="151">
        <f t="shared" si="708"/>
        <v>0</v>
      </c>
      <c r="CZ781" s="151">
        <f t="shared" si="709"/>
        <v>0</v>
      </c>
      <c r="DA781" s="151">
        <f t="shared" si="710"/>
        <v>0</v>
      </c>
      <c r="DB781" s="151">
        <f t="shared" si="711"/>
        <v>0</v>
      </c>
      <c r="DC781" s="151">
        <f t="shared" si="712"/>
        <v>0</v>
      </c>
      <c r="DD781" s="151">
        <f t="shared" si="713"/>
        <v>0</v>
      </c>
      <c r="DE781" s="151">
        <f t="shared" si="714"/>
        <v>0</v>
      </c>
      <c r="DF781" s="151">
        <f t="shared" si="715"/>
        <v>0</v>
      </c>
      <c r="DG781" s="151">
        <f t="shared" si="716"/>
        <v>0</v>
      </c>
      <c r="DH781" s="151">
        <f t="shared" si="717"/>
        <v>0</v>
      </c>
      <c r="DI781" s="151">
        <f t="shared" si="718"/>
        <v>0</v>
      </c>
      <c r="DJ781" s="151">
        <f t="shared" si="719"/>
        <v>0</v>
      </c>
      <c r="DK781" s="151">
        <f t="shared" si="720"/>
        <v>0</v>
      </c>
      <c r="DL781" s="151">
        <f t="shared" si="721"/>
        <v>0</v>
      </c>
      <c r="DM781" s="151">
        <f t="shared" si="722"/>
        <v>0</v>
      </c>
      <c r="DN781" s="151">
        <f t="shared" si="723"/>
        <v>0</v>
      </c>
      <c r="DO781" s="156">
        <f t="shared" si="724"/>
        <v>0</v>
      </c>
      <c r="DP781" s="173" t="str">
        <f t="shared" si="725"/>
        <v/>
      </c>
      <c r="DQ781" s="157" t="str">
        <f t="shared" si="726"/>
        <v/>
      </c>
      <c r="DR781" s="158" t="str">
        <f>IFERROR(IFERROR(IFERROR(_xlfn.XLOOKUP(DP781,#REF!,#REF!,,,),_xlfn.XLOOKUP(DP781,#REF!,#REF!,,,)),_xlfn.XLOOKUP(DP781,#REF!,#REF!,,,)),"N/A")</f>
        <v>N/A</v>
      </c>
      <c r="DS781" s="159"/>
      <c r="DT781" s="160"/>
      <c r="DU781" s="161"/>
      <c r="DV781" s="162"/>
      <c r="DW781" s="163">
        <f>IFERROR(IFERROR(IFERROR(_xlfn.XLOOKUP(DP781,#REF!,#REF!,,,),_xlfn.XLOOKUP(DP781,#REF!,#REF!,,,)),_xlfn.XLOOKUP(DP781,#REF!,#REF!,,,)),0)</f>
        <v>0</v>
      </c>
      <c r="DX781" s="164"/>
      <c r="DY781" s="165">
        <f t="shared" si="727"/>
        <v>0</v>
      </c>
      <c r="DZ781" s="166"/>
      <c r="EA781" s="167">
        <f t="shared" si="728"/>
        <v>0</v>
      </c>
      <c r="EB781" s="168">
        <f t="shared" si="729"/>
        <v>0</v>
      </c>
      <c r="EC781" s="168">
        <f t="shared" si="730"/>
        <v>0</v>
      </c>
      <c r="ED781" s="169"/>
      <c r="EE781" s="170">
        <f t="shared" si="731"/>
        <v>0</v>
      </c>
      <c r="EF781" s="170" t="str">
        <f>IFERROR(IF(DY781&gt;((_xlfn.XLOOKUP(DQ781,TOPES!B:B,TOPES!C:C,,,)*INDEXACIÓN!CI781)),"SUPERA TOPES DEL HV",0),"HV NO ENCONTRADO")</f>
        <v>HV NO ENCONTRADO</v>
      </c>
      <c r="EG781" s="170">
        <f t="shared" si="732"/>
        <v>0</v>
      </c>
      <c r="EH781" s="170">
        <f>IF(SUMIF($M:$M,#REF!,$DY:$DY)&gt;$EH$8,"CONSULTA DIAN",0)</f>
        <v>0</v>
      </c>
      <c r="EI781" s="171">
        <f t="shared" si="733"/>
        <v>0</v>
      </c>
      <c r="EJ781" s="172"/>
    </row>
    <row r="782" spans="1:140" x14ac:dyDescent="0.25">
      <c r="A782" s="133" t="str">
        <f t="shared" si="683"/>
        <v>19000100773</v>
      </c>
      <c r="B782" s="134"/>
      <c r="C782" s="134"/>
      <c r="D782" s="135">
        <f>_xlfn.XLOOKUP(C782,TOPES!L:L,TOPES!M:M,,,)</f>
        <v>0</v>
      </c>
      <c r="E782" s="136">
        <v>773</v>
      </c>
      <c r="F782" s="134"/>
      <c r="G782" s="134"/>
      <c r="H782" s="134"/>
      <c r="I782" s="134"/>
      <c r="J782" s="134"/>
      <c r="K782" s="134"/>
      <c r="L782" s="134"/>
      <c r="M782" s="137"/>
      <c r="N782" s="134"/>
      <c r="O782" s="137" t="str">
        <f t="shared" si="684"/>
        <v/>
      </c>
      <c r="P782" s="138"/>
      <c r="Q782" s="139"/>
      <c r="R782" s="140">
        <f>IFERROR(IF(VLOOKUP(YEAR($D782),SMMLV!$A$2:$C$44,3,0)*$P782=$Q782,$Q782,IF($P782="",$Q782,VLOOKUP(YEAR($D782),SMMLV!$A$2:$C$44,3,0)*$P782)),0)</f>
        <v>0</v>
      </c>
      <c r="S782" s="141"/>
      <c r="T782" s="142"/>
      <c r="U782" s="143"/>
      <c r="V782" s="144"/>
      <c r="W782" s="145">
        <f>IFERROR(SUM(IF(VLOOKUP(YEAR($D782),SMMLV!$A$2:$C$44,3,0)*S782=T782,T782,IF(S782="",T782,VLOOKUP(YEAR($D782),SMMLV!$A$2:$C$44,3,0)*S782)),IF(VLOOKUP(YEAR($D782),SMMLV!$A$2:$C$44,3,0)*U782=V782,V782,IF(U782="",V782,VLOOKUP(YEAR($D782),SMMLV!$A$2:$C$44,3,0)*U782))),0)</f>
        <v>0</v>
      </c>
      <c r="X782" s="146"/>
      <c r="Y782" s="139"/>
      <c r="Z782" s="140">
        <f>IFERROR(IF(VLOOKUP(YEAR($D782),SMMLV!$A$2:$C$44,3,0)*$X782=$Y782,$Y782,IF($X782="",$Y782,VLOOKUP(YEAR($D782),SMMLV!$A$2:$C$44,3,0)*$X782)),0)</f>
        <v>0</v>
      </c>
      <c r="AA782" s="147"/>
      <c r="AB782" s="142"/>
      <c r="AC782" s="140">
        <f>IFERROR(IF(VLOOKUP(YEAR($D782),SMMLV!$A$2:$C$44,3,0)*$AA782=$AB782,$AB782,IF($AA782="",$AB782,VLOOKUP(YEAR($D782),SMMLV!$A$2:$C$44,3,0)*$AA782)),0)</f>
        <v>0</v>
      </c>
      <c r="AD782" s="147"/>
      <c r="AE782" s="142"/>
      <c r="AF782" s="140">
        <f>IFERROR(IF(VLOOKUP(YEAR($D782),SMMLV!$A$2:$C$44,3,0)*$AD782=$AE782,$AE782,IF($AD782="",$AE782,VLOOKUP(YEAR($D782),SMMLV!$A$2:$C$44,3,0)*$AD782)),0)</f>
        <v>0</v>
      </c>
      <c r="AG782" s="134"/>
      <c r="AH782" s="145">
        <f t="shared" si="685"/>
        <v>0</v>
      </c>
      <c r="AI782" s="138"/>
      <c r="AJ782" s="139"/>
      <c r="AK782" s="140">
        <f>IFERROR(IF(VLOOKUP(YEAR($D782),SMMLV!$A$2:$C$44,3,0)*$AI782=AJ782,AJ782,IF($AI782="",AJ782,VLOOKUP(YEAR($D782),SMMLV!$A$2:$C$44,3,0)*$AI782)),0)</f>
        <v>0</v>
      </c>
      <c r="AL782" s="141"/>
      <c r="AM782" s="142"/>
      <c r="AN782" s="147"/>
      <c r="AO782" s="144"/>
      <c r="AP782" s="145">
        <f>IFERROR(SUM(IF(VLOOKUP(YEAR($D782),SMMLV!$A$2:$C$44,3,0)*AL782=AM782,AM782,IF(AL782="",AM782,VLOOKUP(YEAR($D782),SMMLV!$A$2:$C$44,3,0)*AL782)),IF(VLOOKUP(YEAR($D782),SMMLV!$A$2:$C$44,3,0)*AN782=AO782,AO782,IF(AN782="",AO782,VLOOKUP(YEAR($D782),SMMLV!$A$2:$C$44,3,0)*AN782))),0)</f>
        <v>0</v>
      </c>
      <c r="AQ782" s="148"/>
      <c r="AR782" s="142"/>
      <c r="AS782" s="140">
        <f>IFERROR(IF(VLOOKUP(YEAR($D782),SMMLV!$A$2:$C$44,3,0)*AQ782=AR782,AR782,IF(AQ782="",AR782,VLOOKUP(YEAR($D782),SMMLV!$A$2:$C$44,3,0)*AQ782)),0)</f>
        <v>0</v>
      </c>
      <c r="AT782" s="147"/>
      <c r="AU782" s="142"/>
      <c r="AV782" s="140">
        <f>IFERROR(IF(VLOOKUP(YEAR($D782),SMMLV!$A$2:$C$44,3,0)*AT782=AU782,AU782,IF(AT782="",AU782,VLOOKUP(YEAR($D782),SMMLV!$A$2:$C$44,3,0)*AT782)),0)</f>
        <v>0</v>
      </c>
      <c r="AW782" s="147"/>
      <c r="AX782" s="142"/>
      <c r="AY782" s="140">
        <f>IFERROR(IF(VLOOKUP(YEAR($D782),SMMLV!$A$2:$C$44,3,0)*AW782=AX782,AX782,IF(AW782="",AX782,VLOOKUP(YEAR($D782),SMMLV!$A$2:$C$44,3,0)*AW782)),0)</f>
        <v>0</v>
      </c>
      <c r="AZ782" s="134"/>
      <c r="BA782" s="145">
        <f t="shared" si="686"/>
        <v>0</v>
      </c>
      <c r="BB782" s="138"/>
      <c r="BC782" s="139"/>
      <c r="BD782" s="140">
        <f>IFERROR(IF(VLOOKUP(YEAR($D782),SMMLV!$A$2:$C$44,3,0)*BB782=BC782,BC782,IF(BB782="",BC782,VLOOKUP(YEAR($D782),SMMLV!$A$2:$C$44,3,0)*BB782)),0)</f>
        <v>0</v>
      </c>
      <c r="BE782" s="141"/>
      <c r="BF782" s="142"/>
      <c r="BG782" s="147"/>
      <c r="BH782" s="144"/>
      <c r="BI782" s="145">
        <f>IFERROR(SUM(IF(VLOOKUP(YEAR($D782),SMMLV!$A$2:$C$44,3,0)*BE782=BF782,BF782,IF(BE782="",BF782,VLOOKUP(YEAR($D782),SMMLV!$A$2:$C$44,3,0)*BE782)),IF(VLOOKUP(YEAR($D782),SMMLV!$A$2:$C$44,3,0)*BG782=BH782,BH782,IF(BG782="",BH782,VLOOKUP(YEAR($D782),SMMLV!$A$2:$C$44,3,0)*BG782))),0)</f>
        <v>0</v>
      </c>
      <c r="BJ782" s="149"/>
      <c r="BK782" s="150"/>
      <c r="BL782" s="140">
        <f>IFERROR(IF(VLOOKUP(YEAR($D782),SMMLV!$A$2:$C$44,3,0)*BJ782=BK782,BK782,IF(BJ782="",BK782,VLOOKUP(YEAR($D782),SMMLV!$A$2:$C$44,3,0)*BJ782)),0)</f>
        <v>0</v>
      </c>
      <c r="BM782" s="147"/>
      <c r="BN782" s="142"/>
      <c r="BO782" s="140">
        <f>IFERROR(IF(VLOOKUP(YEAR($D782),SMMLV!$A$2:$C$44,3,0)*BM782=BN782,BN782,IF(BM782="",BN782,VLOOKUP(YEAR($D782),SMMLV!$A$2:$C$44,3,0)*BM782)),0)</f>
        <v>0</v>
      </c>
      <c r="BP782" s="147"/>
      <c r="BQ782" s="142"/>
      <c r="BR782" s="140">
        <f>IFERROR(IF(VLOOKUP(YEAR($D782),SMMLV!$A$2:$C$44,3,0)*BP782=BQ782,BQ782,IF(BP782="",BQ782,VLOOKUP(YEAR($D782),SMMLV!$A$2:$C$44,3,0)*BP782)),0)</f>
        <v>0</v>
      </c>
      <c r="BS782" s="134"/>
      <c r="BT782" s="145">
        <f t="shared" si="687"/>
        <v>0</v>
      </c>
      <c r="BU782" s="151">
        <f t="shared" si="688"/>
        <v>0</v>
      </c>
      <c r="BV782" s="151">
        <f t="shared" si="689"/>
        <v>0</v>
      </c>
      <c r="BW782" s="151">
        <f t="shared" si="690"/>
        <v>0</v>
      </c>
      <c r="BX782" s="151">
        <f t="shared" si="691"/>
        <v>0</v>
      </c>
      <c r="BY782" s="151">
        <f t="shared" si="692"/>
        <v>0</v>
      </c>
      <c r="BZ782" s="151">
        <f t="shared" si="680"/>
        <v>0</v>
      </c>
      <c r="CA782" s="134"/>
      <c r="CB782" s="134"/>
      <c r="CC782" s="134"/>
      <c r="CD782" s="152">
        <f t="shared" si="681"/>
        <v>0</v>
      </c>
      <c r="CE782" s="153">
        <f>IFERROR(INDEX(IPC!$A$11:$Y$22,MATCH(PROPER(TEXT(CD782,"mmmm")),IPC!$A$11:$A$22,0),MATCH(YEAR(CD782),IPC!$A$10:$Y$10,0)),0)</f>
        <v>0</v>
      </c>
      <c r="CF782" s="154">
        <v>69173</v>
      </c>
      <c r="CG782" s="153">
        <f>IFERROR(INDEX(IPC!$A$11:$Y$22,MATCH(PROPER(TEXT(CF782,"mmmm")),IPC!$A$11:$A$22,0),MATCH(YEAR(CF782),IPC!$A$10:$Y$10,0)),0)</f>
        <v>0</v>
      </c>
      <c r="CH782" s="155">
        <f t="shared" si="682"/>
        <v>0</v>
      </c>
      <c r="CI782" s="145">
        <v>1751677</v>
      </c>
      <c r="CJ782" s="151">
        <f t="shared" si="693"/>
        <v>0</v>
      </c>
      <c r="CK782" s="151">
        <f t="shared" si="694"/>
        <v>0</v>
      </c>
      <c r="CL782" s="151">
        <f t="shared" si="695"/>
        <v>0</v>
      </c>
      <c r="CM782" s="151">
        <f t="shared" si="696"/>
        <v>0</v>
      </c>
      <c r="CN782" s="151">
        <f t="shared" si="697"/>
        <v>0</v>
      </c>
      <c r="CO782" s="151">
        <f t="shared" si="698"/>
        <v>0</v>
      </c>
      <c r="CP782" s="151">
        <f t="shared" si="699"/>
        <v>0</v>
      </c>
      <c r="CQ782" s="151">
        <f t="shared" si="700"/>
        <v>0</v>
      </c>
      <c r="CR782" s="151">
        <f t="shared" si="701"/>
        <v>0</v>
      </c>
      <c r="CS782" s="151">
        <f t="shared" si="702"/>
        <v>0</v>
      </c>
      <c r="CT782" s="151">
        <f t="shared" si="703"/>
        <v>0</v>
      </c>
      <c r="CU782" s="151">
        <f t="shared" si="704"/>
        <v>0</v>
      </c>
      <c r="CV782" s="151">
        <f t="shared" si="705"/>
        <v>0</v>
      </c>
      <c r="CW782" s="151">
        <f t="shared" si="706"/>
        <v>0</v>
      </c>
      <c r="CX782" s="151">
        <f t="shared" si="707"/>
        <v>0</v>
      </c>
      <c r="CY782" s="151">
        <f t="shared" si="708"/>
        <v>0</v>
      </c>
      <c r="CZ782" s="151">
        <f t="shared" si="709"/>
        <v>0</v>
      </c>
      <c r="DA782" s="151">
        <f t="shared" si="710"/>
        <v>0</v>
      </c>
      <c r="DB782" s="151">
        <f t="shared" si="711"/>
        <v>0</v>
      </c>
      <c r="DC782" s="151">
        <f t="shared" si="712"/>
        <v>0</v>
      </c>
      <c r="DD782" s="151">
        <f t="shared" si="713"/>
        <v>0</v>
      </c>
      <c r="DE782" s="151">
        <f t="shared" si="714"/>
        <v>0</v>
      </c>
      <c r="DF782" s="151">
        <f t="shared" si="715"/>
        <v>0</v>
      </c>
      <c r="DG782" s="151">
        <f t="shared" si="716"/>
        <v>0</v>
      </c>
      <c r="DH782" s="151">
        <f t="shared" si="717"/>
        <v>0</v>
      </c>
      <c r="DI782" s="151">
        <f t="shared" si="718"/>
        <v>0</v>
      </c>
      <c r="DJ782" s="151">
        <f t="shared" si="719"/>
        <v>0</v>
      </c>
      <c r="DK782" s="151">
        <f t="shared" si="720"/>
        <v>0</v>
      </c>
      <c r="DL782" s="151">
        <f t="shared" si="721"/>
        <v>0</v>
      </c>
      <c r="DM782" s="151">
        <f t="shared" si="722"/>
        <v>0</v>
      </c>
      <c r="DN782" s="151">
        <f t="shared" si="723"/>
        <v>0</v>
      </c>
      <c r="DO782" s="156">
        <f t="shared" si="724"/>
        <v>0</v>
      </c>
      <c r="DP782" s="173" t="str">
        <f t="shared" si="725"/>
        <v/>
      </c>
      <c r="DQ782" s="157" t="str">
        <f t="shared" si="726"/>
        <v/>
      </c>
      <c r="DR782" s="158" t="str">
        <f>IFERROR(IFERROR(IFERROR(_xlfn.XLOOKUP(DP782,#REF!,#REF!,,,),_xlfn.XLOOKUP(DP782,#REF!,#REF!,,,)),_xlfn.XLOOKUP(DP782,#REF!,#REF!,,,)),"N/A")</f>
        <v>N/A</v>
      </c>
      <c r="DS782" s="159"/>
      <c r="DT782" s="160"/>
      <c r="DU782" s="161"/>
      <c r="DV782" s="162"/>
      <c r="DW782" s="163">
        <f>IFERROR(IFERROR(IFERROR(_xlfn.XLOOKUP(DP782,#REF!,#REF!,,,),_xlfn.XLOOKUP(DP782,#REF!,#REF!,,,)),_xlfn.XLOOKUP(DP782,#REF!,#REF!,,,)),0)</f>
        <v>0</v>
      </c>
      <c r="DX782" s="164"/>
      <c r="DY782" s="165">
        <f t="shared" si="727"/>
        <v>0</v>
      </c>
      <c r="DZ782" s="166"/>
      <c r="EA782" s="167">
        <f t="shared" si="728"/>
        <v>0</v>
      </c>
      <c r="EB782" s="168">
        <f t="shared" si="729"/>
        <v>0</v>
      </c>
      <c r="EC782" s="168">
        <f t="shared" si="730"/>
        <v>0</v>
      </c>
      <c r="ED782" s="169"/>
      <c r="EE782" s="170">
        <f t="shared" si="731"/>
        <v>0</v>
      </c>
      <c r="EF782" s="170" t="str">
        <f>IFERROR(IF(DY782&gt;((_xlfn.XLOOKUP(DQ782,TOPES!B:B,TOPES!C:C,,,)*INDEXACIÓN!CI782)),"SUPERA TOPES DEL HV",0),"HV NO ENCONTRADO")</f>
        <v>HV NO ENCONTRADO</v>
      </c>
      <c r="EG782" s="170">
        <f t="shared" si="732"/>
        <v>0</v>
      </c>
      <c r="EH782" s="170">
        <f>IF(SUMIF($M:$M,#REF!,$DY:$DY)&gt;$EH$8,"CONSULTA DIAN",0)</f>
        <v>0</v>
      </c>
      <c r="EI782" s="171">
        <f t="shared" si="733"/>
        <v>0</v>
      </c>
      <c r="EJ782" s="172"/>
    </row>
    <row r="783" spans="1:140" x14ac:dyDescent="0.25">
      <c r="A783" s="133" t="str">
        <f t="shared" si="683"/>
        <v>19000100774</v>
      </c>
      <c r="B783" s="134"/>
      <c r="C783" s="134"/>
      <c r="D783" s="135">
        <f>_xlfn.XLOOKUP(C783,TOPES!L:L,TOPES!M:M,,,)</f>
        <v>0</v>
      </c>
      <c r="E783" s="136">
        <v>774</v>
      </c>
      <c r="F783" s="134"/>
      <c r="G783" s="134"/>
      <c r="H783" s="134"/>
      <c r="I783" s="134"/>
      <c r="J783" s="134"/>
      <c r="K783" s="134"/>
      <c r="L783" s="134"/>
      <c r="M783" s="137"/>
      <c r="N783" s="134"/>
      <c r="O783" s="137" t="str">
        <f t="shared" si="684"/>
        <v/>
      </c>
      <c r="P783" s="138"/>
      <c r="Q783" s="139"/>
      <c r="R783" s="140">
        <f>IFERROR(IF(VLOOKUP(YEAR($D783),SMMLV!$A$2:$C$44,3,0)*$P783=$Q783,$Q783,IF($P783="",$Q783,VLOOKUP(YEAR($D783),SMMLV!$A$2:$C$44,3,0)*$P783)),0)</f>
        <v>0</v>
      </c>
      <c r="S783" s="141"/>
      <c r="T783" s="142"/>
      <c r="U783" s="143"/>
      <c r="V783" s="144"/>
      <c r="W783" s="145">
        <f>IFERROR(SUM(IF(VLOOKUP(YEAR($D783),SMMLV!$A$2:$C$44,3,0)*S783=T783,T783,IF(S783="",T783,VLOOKUP(YEAR($D783),SMMLV!$A$2:$C$44,3,0)*S783)),IF(VLOOKUP(YEAR($D783),SMMLV!$A$2:$C$44,3,0)*U783=V783,V783,IF(U783="",V783,VLOOKUP(YEAR($D783),SMMLV!$A$2:$C$44,3,0)*U783))),0)</f>
        <v>0</v>
      </c>
      <c r="X783" s="146"/>
      <c r="Y783" s="139"/>
      <c r="Z783" s="140">
        <f>IFERROR(IF(VLOOKUP(YEAR($D783),SMMLV!$A$2:$C$44,3,0)*$X783=$Y783,$Y783,IF($X783="",$Y783,VLOOKUP(YEAR($D783),SMMLV!$A$2:$C$44,3,0)*$X783)),0)</f>
        <v>0</v>
      </c>
      <c r="AA783" s="147"/>
      <c r="AB783" s="142"/>
      <c r="AC783" s="140">
        <f>IFERROR(IF(VLOOKUP(YEAR($D783),SMMLV!$A$2:$C$44,3,0)*$AA783=$AB783,$AB783,IF($AA783="",$AB783,VLOOKUP(YEAR($D783),SMMLV!$A$2:$C$44,3,0)*$AA783)),0)</f>
        <v>0</v>
      </c>
      <c r="AD783" s="147"/>
      <c r="AE783" s="142"/>
      <c r="AF783" s="140">
        <f>IFERROR(IF(VLOOKUP(YEAR($D783),SMMLV!$A$2:$C$44,3,0)*$AD783=$AE783,$AE783,IF($AD783="",$AE783,VLOOKUP(YEAR($D783),SMMLV!$A$2:$C$44,3,0)*$AD783)),0)</f>
        <v>0</v>
      </c>
      <c r="AG783" s="134"/>
      <c r="AH783" s="145">
        <f t="shared" si="685"/>
        <v>0</v>
      </c>
      <c r="AI783" s="138"/>
      <c r="AJ783" s="139"/>
      <c r="AK783" s="140">
        <f>IFERROR(IF(VLOOKUP(YEAR($D783),SMMLV!$A$2:$C$44,3,0)*$AI783=AJ783,AJ783,IF($AI783="",AJ783,VLOOKUP(YEAR($D783),SMMLV!$A$2:$C$44,3,0)*$AI783)),0)</f>
        <v>0</v>
      </c>
      <c r="AL783" s="141"/>
      <c r="AM783" s="142"/>
      <c r="AN783" s="147"/>
      <c r="AO783" s="144"/>
      <c r="AP783" s="145">
        <f>IFERROR(SUM(IF(VLOOKUP(YEAR($D783),SMMLV!$A$2:$C$44,3,0)*AL783=AM783,AM783,IF(AL783="",AM783,VLOOKUP(YEAR($D783),SMMLV!$A$2:$C$44,3,0)*AL783)),IF(VLOOKUP(YEAR($D783),SMMLV!$A$2:$C$44,3,0)*AN783=AO783,AO783,IF(AN783="",AO783,VLOOKUP(YEAR($D783),SMMLV!$A$2:$C$44,3,0)*AN783))),0)</f>
        <v>0</v>
      </c>
      <c r="AQ783" s="148"/>
      <c r="AR783" s="142"/>
      <c r="AS783" s="140">
        <f>IFERROR(IF(VLOOKUP(YEAR($D783),SMMLV!$A$2:$C$44,3,0)*AQ783=AR783,AR783,IF(AQ783="",AR783,VLOOKUP(YEAR($D783),SMMLV!$A$2:$C$44,3,0)*AQ783)),0)</f>
        <v>0</v>
      </c>
      <c r="AT783" s="147"/>
      <c r="AU783" s="142"/>
      <c r="AV783" s="140">
        <f>IFERROR(IF(VLOOKUP(YEAR($D783),SMMLV!$A$2:$C$44,3,0)*AT783=AU783,AU783,IF(AT783="",AU783,VLOOKUP(YEAR($D783),SMMLV!$A$2:$C$44,3,0)*AT783)),0)</f>
        <v>0</v>
      </c>
      <c r="AW783" s="147"/>
      <c r="AX783" s="142"/>
      <c r="AY783" s="140">
        <f>IFERROR(IF(VLOOKUP(YEAR($D783),SMMLV!$A$2:$C$44,3,0)*AW783=AX783,AX783,IF(AW783="",AX783,VLOOKUP(YEAR($D783),SMMLV!$A$2:$C$44,3,0)*AW783)),0)</f>
        <v>0</v>
      </c>
      <c r="AZ783" s="134"/>
      <c r="BA783" s="145">
        <f t="shared" si="686"/>
        <v>0</v>
      </c>
      <c r="BB783" s="138"/>
      <c r="BC783" s="139"/>
      <c r="BD783" s="140">
        <f>IFERROR(IF(VLOOKUP(YEAR($D783),SMMLV!$A$2:$C$44,3,0)*BB783=BC783,BC783,IF(BB783="",BC783,VLOOKUP(YEAR($D783),SMMLV!$A$2:$C$44,3,0)*BB783)),0)</f>
        <v>0</v>
      </c>
      <c r="BE783" s="141"/>
      <c r="BF783" s="142"/>
      <c r="BG783" s="147"/>
      <c r="BH783" s="144"/>
      <c r="BI783" s="145">
        <f>IFERROR(SUM(IF(VLOOKUP(YEAR($D783),SMMLV!$A$2:$C$44,3,0)*BE783=BF783,BF783,IF(BE783="",BF783,VLOOKUP(YEAR($D783),SMMLV!$A$2:$C$44,3,0)*BE783)),IF(VLOOKUP(YEAR($D783),SMMLV!$A$2:$C$44,3,0)*BG783=BH783,BH783,IF(BG783="",BH783,VLOOKUP(YEAR($D783),SMMLV!$A$2:$C$44,3,0)*BG783))),0)</f>
        <v>0</v>
      </c>
      <c r="BJ783" s="149"/>
      <c r="BK783" s="150"/>
      <c r="BL783" s="140">
        <f>IFERROR(IF(VLOOKUP(YEAR($D783),SMMLV!$A$2:$C$44,3,0)*BJ783=BK783,BK783,IF(BJ783="",BK783,VLOOKUP(YEAR($D783),SMMLV!$A$2:$C$44,3,0)*BJ783)),0)</f>
        <v>0</v>
      </c>
      <c r="BM783" s="147"/>
      <c r="BN783" s="142"/>
      <c r="BO783" s="140">
        <f>IFERROR(IF(VLOOKUP(YEAR($D783),SMMLV!$A$2:$C$44,3,0)*BM783=BN783,BN783,IF(BM783="",BN783,VLOOKUP(YEAR($D783),SMMLV!$A$2:$C$44,3,0)*BM783)),0)</f>
        <v>0</v>
      </c>
      <c r="BP783" s="147"/>
      <c r="BQ783" s="142"/>
      <c r="BR783" s="140">
        <f>IFERROR(IF(VLOOKUP(YEAR($D783),SMMLV!$A$2:$C$44,3,0)*BP783=BQ783,BQ783,IF(BP783="",BQ783,VLOOKUP(YEAR($D783),SMMLV!$A$2:$C$44,3,0)*BP783)),0)</f>
        <v>0</v>
      </c>
      <c r="BS783" s="134"/>
      <c r="BT783" s="145">
        <f t="shared" si="687"/>
        <v>0</v>
      </c>
      <c r="BU783" s="151">
        <f t="shared" si="688"/>
        <v>0</v>
      </c>
      <c r="BV783" s="151">
        <f t="shared" si="689"/>
        <v>0</v>
      </c>
      <c r="BW783" s="151">
        <f t="shared" si="690"/>
        <v>0</v>
      </c>
      <c r="BX783" s="151">
        <f t="shared" si="691"/>
        <v>0</v>
      </c>
      <c r="BY783" s="151">
        <f t="shared" si="692"/>
        <v>0</v>
      </c>
      <c r="BZ783" s="151">
        <f t="shared" si="680"/>
        <v>0</v>
      </c>
      <c r="CA783" s="134"/>
      <c r="CB783" s="134"/>
      <c r="CC783" s="134"/>
      <c r="CD783" s="152">
        <f t="shared" si="681"/>
        <v>0</v>
      </c>
      <c r="CE783" s="153">
        <f>IFERROR(INDEX(IPC!$A$11:$Y$22,MATCH(PROPER(TEXT(CD783,"mmmm")),IPC!$A$11:$A$22,0),MATCH(YEAR(CD783),IPC!$A$10:$Y$10,0)),0)</f>
        <v>0</v>
      </c>
      <c r="CF783" s="154">
        <v>69204</v>
      </c>
      <c r="CG783" s="153">
        <f>IFERROR(INDEX(IPC!$A$11:$Y$22,MATCH(PROPER(TEXT(CF783,"mmmm")),IPC!$A$11:$A$22,0),MATCH(YEAR(CF783),IPC!$A$10:$Y$10,0)),0)</f>
        <v>0</v>
      </c>
      <c r="CH783" s="155">
        <f t="shared" si="682"/>
        <v>0</v>
      </c>
      <c r="CI783" s="145">
        <v>1751678</v>
      </c>
      <c r="CJ783" s="151">
        <f t="shared" si="693"/>
        <v>0</v>
      </c>
      <c r="CK783" s="151">
        <f t="shared" si="694"/>
        <v>0</v>
      </c>
      <c r="CL783" s="151">
        <f t="shared" si="695"/>
        <v>0</v>
      </c>
      <c r="CM783" s="151">
        <f t="shared" si="696"/>
        <v>0</v>
      </c>
      <c r="CN783" s="151">
        <f t="shared" si="697"/>
        <v>0</v>
      </c>
      <c r="CO783" s="151">
        <f t="shared" si="698"/>
        <v>0</v>
      </c>
      <c r="CP783" s="151">
        <f t="shared" si="699"/>
        <v>0</v>
      </c>
      <c r="CQ783" s="151">
        <f t="shared" si="700"/>
        <v>0</v>
      </c>
      <c r="CR783" s="151">
        <f t="shared" si="701"/>
        <v>0</v>
      </c>
      <c r="CS783" s="151">
        <f t="shared" si="702"/>
        <v>0</v>
      </c>
      <c r="CT783" s="151">
        <f t="shared" si="703"/>
        <v>0</v>
      </c>
      <c r="CU783" s="151">
        <f t="shared" si="704"/>
        <v>0</v>
      </c>
      <c r="CV783" s="151">
        <f t="shared" si="705"/>
        <v>0</v>
      </c>
      <c r="CW783" s="151">
        <f t="shared" si="706"/>
        <v>0</v>
      </c>
      <c r="CX783" s="151">
        <f t="shared" si="707"/>
        <v>0</v>
      </c>
      <c r="CY783" s="151">
        <f t="shared" si="708"/>
        <v>0</v>
      </c>
      <c r="CZ783" s="151">
        <f t="shared" si="709"/>
        <v>0</v>
      </c>
      <c r="DA783" s="151">
        <f t="shared" si="710"/>
        <v>0</v>
      </c>
      <c r="DB783" s="151">
        <f t="shared" si="711"/>
        <v>0</v>
      </c>
      <c r="DC783" s="151">
        <f t="shared" si="712"/>
        <v>0</v>
      </c>
      <c r="DD783" s="151">
        <f t="shared" si="713"/>
        <v>0</v>
      </c>
      <c r="DE783" s="151">
        <f t="shared" si="714"/>
        <v>0</v>
      </c>
      <c r="DF783" s="151">
        <f t="shared" si="715"/>
        <v>0</v>
      </c>
      <c r="DG783" s="151">
        <f t="shared" si="716"/>
        <v>0</v>
      </c>
      <c r="DH783" s="151">
        <f t="shared" si="717"/>
        <v>0</v>
      </c>
      <c r="DI783" s="151">
        <f t="shared" si="718"/>
        <v>0</v>
      </c>
      <c r="DJ783" s="151">
        <f t="shared" si="719"/>
        <v>0</v>
      </c>
      <c r="DK783" s="151">
        <f t="shared" si="720"/>
        <v>0</v>
      </c>
      <c r="DL783" s="151">
        <f t="shared" si="721"/>
        <v>0</v>
      </c>
      <c r="DM783" s="151">
        <f t="shared" si="722"/>
        <v>0</v>
      </c>
      <c r="DN783" s="151">
        <f t="shared" si="723"/>
        <v>0</v>
      </c>
      <c r="DO783" s="156">
        <f t="shared" si="724"/>
        <v>0</v>
      </c>
      <c r="DP783" s="173" t="str">
        <f t="shared" si="725"/>
        <v/>
      </c>
      <c r="DQ783" s="157" t="str">
        <f t="shared" si="726"/>
        <v/>
      </c>
      <c r="DR783" s="158" t="str">
        <f>IFERROR(IFERROR(IFERROR(_xlfn.XLOOKUP(DP783,#REF!,#REF!,,,),_xlfn.XLOOKUP(DP783,#REF!,#REF!,,,)),_xlfn.XLOOKUP(DP783,#REF!,#REF!,,,)),"N/A")</f>
        <v>N/A</v>
      </c>
      <c r="DS783" s="159"/>
      <c r="DT783" s="160"/>
      <c r="DU783" s="161"/>
      <c r="DV783" s="162"/>
      <c r="DW783" s="163">
        <f>IFERROR(IFERROR(IFERROR(_xlfn.XLOOKUP(DP783,#REF!,#REF!,,,),_xlfn.XLOOKUP(DP783,#REF!,#REF!,,,)),_xlfn.XLOOKUP(DP783,#REF!,#REF!,,,)),0)</f>
        <v>0</v>
      </c>
      <c r="DX783" s="164"/>
      <c r="DY783" s="165">
        <f t="shared" si="727"/>
        <v>0</v>
      </c>
      <c r="DZ783" s="166"/>
      <c r="EA783" s="167">
        <f t="shared" si="728"/>
        <v>0</v>
      </c>
      <c r="EB783" s="168">
        <f t="shared" si="729"/>
        <v>0</v>
      </c>
      <c r="EC783" s="168">
        <f t="shared" si="730"/>
        <v>0</v>
      </c>
      <c r="ED783" s="169"/>
      <c r="EE783" s="170">
        <f t="shared" si="731"/>
        <v>0</v>
      </c>
      <c r="EF783" s="170" t="str">
        <f>IFERROR(IF(DY783&gt;((_xlfn.XLOOKUP(DQ783,TOPES!B:B,TOPES!C:C,,,)*INDEXACIÓN!CI783)),"SUPERA TOPES DEL HV",0),"HV NO ENCONTRADO")</f>
        <v>HV NO ENCONTRADO</v>
      </c>
      <c r="EG783" s="170">
        <f t="shared" si="732"/>
        <v>0</v>
      </c>
      <c r="EH783" s="170">
        <f>IF(SUMIF($M:$M,#REF!,$DY:$DY)&gt;$EH$8,"CONSULTA DIAN",0)</f>
        <v>0</v>
      </c>
      <c r="EI783" s="171">
        <f t="shared" si="733"/>
        <v>0</v>
      </c>
      <c r="EJ783" s="172"/>
    </row>
    <row r="784" spans="1:140" x14ac:dyDescent="0.25">
      <c r="A784" s="133" t="str">
        <f t="shared" si="683"/>
        <v>19000100775</v>
      </c>
      <c r="B784" s="134"/>
      <c r="C784" s="134"/>
      <c r="D784" s="135">
        <f>_xlfn.XLOOKUP(C784,TOPES!L:L,TOPES!M:M,,,)</f>
        <v>0</v>
      </c>
      <c r="E784" s="136">
        <v>775</v>
      </c>
      <c r="F784" s="134"/>
      <c r="G784" s="134"/>
      <c r="H784" s="134"/>
      <c r="I784" s="134"/>
      <c r="J784" s="134"/>
      <c r="K784" s="134"/>
      <c r="L784" s="134"/>
      <c r="M784" s="137"/>
      <c r="N784" s="134"/>
      <c r="O784" s="137" t="str">
        <f t="shared" si="684"/>
        <v/>
      </c>
      <c r="P784" s="138"/>
      <c r="Q784" s="139"/>
      <c r="R784" s="140">
        <f>IFERROR(IF(VLOOKUP(YEAR($D784),SMMLV!$A$2:$C$44,3,0)*$P784=$Q784,$Q784,IF($P784="",$Q784,VLOOKUP(YEAR($D784),SMMLV!$A$2:$C$44,3,0)*$P784)),0)</f>
        <v>0</v>
      </c>
      <c r="S784" s="141"/>
      <c r="T784" s="142"/>
      <c r="U784" s="143"/>
      <c r="V784" s="144"/>
      <c r="W784" s="145">
        <f>IFERROR(SUM(IF(VLOOKUP(YEAR($D784),SMMLV!$A$2:$C$44,3,0)*S784=T784,T784,IF(S784="",T784,VLOOKUP(YEAR($D784),SMMLV!$A$2:$C$44,3,0)*S784)),IF(VLOOKUP(YEAR($D784),SMMLV!$A$2:$C$44,3,0)*U784=V784,V784,IF(U784="",V784,VLOOKUP(YEAR($D784),SMMLV!$A$2:$C$44,3,0)*U784))),0)</f>
        <v>0</v>
      </c>
      <c r="X784" s="146"/>
      <c r="Y784" s="139"/>
      <c r="Z784" s="140">
        <f>IFERROR(IF(VLOOKUP(YEAR($D784),SMMLV!$A$2:$C$44,3,0)*$X784=$Y784,$Y784,IF($X784="",$Y784,VLOOKUP(YEAR($D784),SMMLV!$A$2:$C$44,3,0)*$X784)),0)</f>
        <v>0</v>
      </c>
      <c r="AA784" s="147"/>
      <c r="AB784" s="142"/>
      <c r="AC784" s="140">
        <f>IFERROR(IF(VLOOKUP(YEAR($D784),SMMLV!$A$2:$C$44,3,0)*$AA784=$AB784,$AB784,IF($AA784="",$AB784,VLOOKUP(YEAR($D784),SMMLV!$A$2:$C$44,3,0)*$AA784)),0)</f>
        <v>0</v>
      </c>
      <c r="AD784" s="147"/>
      <c r="AE784" s="142"/>
      <c r="AF784" s="140">
        <f>IFERROR(IF(VLOOKUP(YEAR($D784),SMMLV!$A$2:$C$44,3,0)*$AD784=$AE784,$AE784,IF($AD784="",$AE784,VLOOKUP(YEAR($D784),SMMLV!$A$2:$C$44,3,0)*$AD784)),0)</f>
        <v>0</v>
      </c>
      <c r="AG784" s="134"/>
      <c r="AH784" s="145">
        <f t="shared" si="685"/>
        <v>0</v>
      </c>
      <c r="AI784" s="138"/>
      <c r="AJ784" s="139"/>
      <c r="AK784" s="140">
        <f>IFERROR(IF(VLOOKUP(YEAR($D784),SMMLV!$A$2:$C$44,3,0)*$AI784=AJ784,AJ784,IF($AI784="",AJ784,VLOOKUP(YEAR($D784),SMMLV!$A$2:$C$44,3,0)*$AI784)),0)</f>
        <v>0</v>
      </c>
      <c r="AL784" s="141"/>
      <c r="AM784" s="142"/>
      <c r="AN784" s="147"/>
      <c r="AO784" s="144"/>
      <c r="AP784" s="145">
        <f>IFERROR(SUM(IF(VLOOKUP(YEAR($D784),SMMLV!$A$2:$C$44,3,0)*AL784=AM784,AM784,IF(AL784="",AM784,VLOOKUP(YEAR($D784),SMMLV!$A$2:$C$44,3,0)*AL784)),IF(VLOOKUP(YEAR($D784),SMMLV!$A$2:$C$44,3,0)*AN784=AO784,AO784,IF(AN784="",AO784,VLOOKUP(YEAR($D784),SMMLV!$A$2:$C$44,3,0)*AN784))),0)</f>
        <v>0</v>
      </c>
      <c r="AQ784" s="148"/>
      <c r="AR784" s="142"/>
      <c r="AS784" s="140">
        <f>IFERROR(IF(VLOOKUP(YEAR($D784),SMMLV!$A$2:$C$44,3,0)*AQ784=AR784,AR784,IF(AQ784="",AR784,VLOOKUP(YEAR($D784),SMMLV!$A$2:$C$44,3,0)*AQ784)),0)</f>
        <v>0</v>
      </c>
      <c r="AT784" s="147"/>
      <c r="AU784" s="142"/>
      <c r="AV784" s="140">
        <f>IFERROR(IF(VLOOKUP(YEAR($D784),SMMLV!$A$2:$C$44,3,0)*AT784=AU784,AU784,IF(AT784="",AU784,VLOOKUP(YEAR($D784),SMMLV!$A$2:$C$44,3,0)*AT784)),0)</f>
        <v>0</v>
      </c>
      <c r="AW784" s="147"/>
      <c r="AX784" s="142"/>
      <c r="AY784" s="140">
        <f>IFERROR(IF(VLOOKUP(YEAR($D784),SMMLV!$A$2:$C$44,3,0)*AW784=AX784,AX784,IF(AW784="",AX784,VLOOKUP(YEAR($D784),SMMLV!$A$2:$C$44,3,0)*AW784)),0)</f>
        <v>0</v>
      </c>
      <c r="AZ784" s="134"/>
      <c r="BA784" s="145">
        <f t="shared" si="686"/>
        <v>0</v>
      </c>
      <c r="BB784" s="138"/>
      <c r="BC784" s="139"/>
      <c r="BD784" s="140">
        <f>IFERROR(IF(VLOOKUP(YEAR($D784),SMMLV!$A$2:$C$44,3,0)*BB784=BC784,BC784,IF(BB784="",BC784,VLOOKUP(YEAR($D784),SMMLV!$A$2:$C$44,3,0)*BB784)),0)</f>
        <v>0</v>
      </c>
      <c r="BE784" s="141"/>
      <c r="BF784" s="142"/>
      <c r="BG784" s="147"/>
      <c r="BH784" s="144"/>
      <c r="BI784" s="145">
        <f>IFERROR(SUM(IF(VLOOKUP(YEAR($D784),SMMLV!$A$2:$C$44,3,0)*BE784=BF784,BF784,IF(BE784="",BF784,VLOOKUP(YEAR($D784),SMMLV!$A$2:$C$44,3,0)*BE784)),IF(VLOOKUP(YEAR($D784),SMMLV!$A$2:$C$44,3,0)*BG784=BH784,BH784,IF(BG784="",BH784,VLOOKUP(YEAR($D784),SMMLV!$A$2:$C$44,3,0)*BG784))),0)</f>
        <v>0</v>
      </c>
      <c r="BJ784" s="149"/>
      <c r="BK784" s="150"/>
      <c r="BL784" s="140">
        <f>IFERROR(IF(VLOOKUP(YEAR($D784),SMMLV!$A$2:$C$44,3,0)*BJ784=BK784,BK784,IF(BJ784="",BK784,VLOOKUP(YEAR($D784),SMMLV!$A$2:$C$44,3,0)*BJ784)),0)</f>
        <v>0</v>
      </c>
      <c r="BM784" s="147"/>
      <c r="BN784" s="142"/>
      <c r="BO784" s="140">
        <f>IFERROR(IF(VLOOKUP(YEAR($D784),SMMLV!$A$2:$C$44,3,0)*BM784=BN784,BN784,IF(BM784="",BN784,VLOOKUP(YEAR($D784),SMMLV!$A$2:$C$44,3,0)*BM784)),0)</f>
        <v>0</v>
      </c>
      <c r="BP784" s="147"/>
      <c r="BQ784" s="142"/>
      <c r="BR784" s="140">
        <f>IFERROR(IF(VLOOKUP(YEAR($D784),SMMLV!$A$2:$C$44,3,0)*BP784=BQ784,BQ784,IF(BP784="",BQ784,VLOOKUP(YEAR($D784),SMMLV!$A$2:$C$44,3,0)*BP784)),0)</f>
        <v>0</v>
      </c>
      <c r="BS784" s="134"/>
      <c r="BT784" s="145">
        <f t="shared" si="687"/>
        <v>0</v>
      </c>
      <c r="BU784" s="151">
        <f t="shared" si="688"/>
        <v>0</v>
      </c>
      <c r="BV784" s="151">
        <f t="shared" si="689"/>
        <v>0</v>
      </c>
      <c r="BW784" s="151">
        <f t="shared" si="690"/>
        <v>0</v>
      </c>
      <c r="BX784" s="151">
        <f t="shared" si="691"/>
        <v>0</v>
      </c>
      <c r="BY784" s="151">
        <f t="shared" si="692"/>
        <v>0</v>
      </c>
      <c r="BZ784" s="151">
        <f t="shared" si="680"/>
        <v>0</v>
      </c>
      <c r="CA784" s="134"/>
      <c r="CB784" s="134"/>
      <c r="CC784" s="134"/>
      <c r="CD784" s="152">
        <f t="shared" si="681"/>
        <v>0</v>
      </c>
      <c r="CE784" s="153">
        <f>IFERROR(INDEX(IPC!$A$11:$Y$22,MATCH(PROPER(TEXT(CD784,"mmmm")),IPC!$A$11:$A$22,0),MATCH(YEAR(CD784),IPC!$A$10:$Y$10,0)),0)</f>
        <v>0</v>
      </c>
      <c r="CF784" s="154">
        <v>69234</v>
      </c>
      <c r="CG784" s="153">
        <f>IFERROR(INDEX(IPC!$A$11:$Y$22,MATCH(PROPER(TEXT(CF784,"mmmm")),IPC!$A$11:$A$22,0),MATCH(YEAR(CF784),IPC!$A$10:$Y$10,0)),0)</f>
        <v>0</v>
      </c>
      <c r="CH784" s="155">
        <f t="shared" si="682"/>
        <v>0</v>
      </c>
      <c r="CI784" s="145">
        <v>1751679</v>
      </c>
      <c r="CJ784" s="151">
        <f t="shared" si="693"/>
        <v>0</v>
      </c>
      <c r="CK784" s="151">
        <f t="shared" si="694"/>
        <v>0</v>
      </c>
      <c r="CL784" s="151">
        <f t="shared" si="695"/>
        <v>0</v>
      </c>
      <c r="CM784" s="151">
        <f t="shared" si="696"/>
        <v>0</v>
      </c>
      <c r="CN784" s="151">
        <f t="shared" si="697"/>
        <v>0</v>
      </c>
      <c r="CO784" s="151">
        <f t="shared" si="698"/>
        <v>0</v>
      </c>
      <c r="CP784" s="151">
        <f t="shared" si="699"/>
        <v>0</v>
      </c>
      <c r="CQ784" s="151">
        <f t="shared" si="700"/>
        <v>0</v>
      </c>
      <c r="CR784" s="151">
        <f t="shared" si="701"/>
        <v>0</v>
      </c>
      <c r="CS784" s="151">
        <f t="shared" si="702"/>
        <v>0</v>
      </c>
      <c r="CT784" s="151">
        <f t="shared" si="703"/>
        <v>0</v>
      </c>
      <c r="CU784" s="151">
        <f t="shared" si="704"/>
        <v>0</v>
      </c>
      <c r="CV784" s="151">
        <f t="shared" si="705"/>
        <v>0</v>
      </c>
      <c r="CW784" s="151">
        <f t="shared" si="706"/>
        <v>0</v>
      </c>
      <c r="CX784" s="151">
        <f t="shared" si="707"/>
        <v>0</v>
      </c>
      <c r="CY784" s="151">
        <f t="shared" si="708"/>
        <v>0</v>
      </c>
      <c r="CZ784" s="151">
        <f t="shared" si="709"/>
        <v>0</v>
      </c>
      <c r="DA784" s="151">
        <f t="shared" si="710"/>
        <v>0</v>
      </c>
      <c r="DB784" s="151">
        <f t="shared" si="711"/>
        <v>0</v>
      </c>
      <c r="DC784" s="151">
        <f t="shared" si="712"/>
        <v>0</v>
      </c>
      <c r="DD784" s="151">
        <f t="shared" si="713"/>
        <v>0</v>
      </c>
      <c r="DE784" s="151">
        <f t="shared" si="714"/>
        <v>0</v>
      </c>
      <c r="DF784" s="151">
        <f t="shared" si="715"/>
        <v>0</v>
      </c>
      <c r="DG784" s="151">
        <f t="shared" si="716"/>
        <v>0</v>
      </c>
      <c r="DH784" s="151">
        <f t="shared" si="717"/>
        <v>0</v>
      </c>
      <c r="DI784" s="151">
        <f t="shared" si="718"/>
        <v>0</v>
      </c>
      <c r="DJ784" s="151">
        <f t="shared" si="719"/>
        <v>0</v>
      </c>
      <c r="DK784" s="151">
        <f t="shared" si="720"/>
        <v>0</v>
      </c>
      <c r="DL784" s="151">
        <f t="shared" si="721"/>
        <v>0</v>
      </c>
      <c r="DM784" s="151">
        <f t="shared" si="722"/>
        <v>0</v>
      </c>
      <c r="DN784" s="151">
        <f t="shared" si="723"/>
        <v>0</v>
      </c>
      <c r="DO784" s="156">
        <f t="shared" si="724"/>
        <v>0</v>
      </c>
      <c r="DP784" s="173" t="str">
        <f t="shared" si="725"/>
        <v/>
      </c>
      <c r="DQ784" s="157" t="str">
        <f t="shared" si="726"/>
        <v/>
      </c>
      <c r="DR784" s="158" t="str">
        <f>IFERROR(IFERROR(IFERROR(_xlfn.XLOOKUP(DP784,#REF!,#REF!,,,),_xlfn.XLOOKUP(DP784,#REF!,#REF!,,,)),_xlfn.XLOOKUP(DP784,#REF!,#REF!,,,)),"N/A")</f>
        <v>N/A</v>
      </c>
      <c r="DS784" s="159"/>
      <c r="DT784" s="160"/>
      <c r="DU784" s="161"/>
      <c r="DV784" s="162"/>
      <c r="DW784" s="163">
        <f>IFERROR(IFERROR(IFERROR(_xlfn.XLOOKUP(DP784,#REF!,#REF!,,,),_xlfn.XLOOKUP(DP784,#REF!,#REF!,,,)),_xlfn.XLOOKUP(DP784,#REF!,#REF!,,,)),0)</f>
        <v>0</v>
      </c>
      <c r="DX784" s="164"/>
      <c r="DY784" s="165">
        <f t="shared" si="727"/>
        <v>0</v>
      </c>
      <c r="DZ784" s="166"/>
      <c r="EA784" s="167">
        <f t="shared" si="728"/>
        <v>0</v>
      </c>
      <c r="EB784" s="168">
        <f t="shared" si="729"/>
        <v>0</v>
      </c>
      <c r="EC784" s="168">
        <f t="shared" si="730"/>
        <v>0</v>
      </c>
      <c r="ED784" s="169"/>
      <c r="EE784" s="170">
        <f t="shared" si="731"/>
        <v>0</v>
      </c>
      <c r="EF784" s="170" t="str">
        <f>IFERROR(IF(DY784&gt;((_xlfn.XLOOKUP(DQ784,TOPES!B:B,TOPES!C:C,,,)*INDEXACIÓN!CI784)),"SUPERA TOPES DEL HV",0),"HV NO ENCONTRADO")</f>
        <v>HV NO ENCONTRADO</v>
      </c>
      <c r="EG784" s="170">
        <f t="shared" si="732"/>
        <v>0</v>
      </c>
      <c r="EH784" s="170">
        <f>IF(SUMIF($M:$M,#REF!,$DY:$DY)&gt;$EH$8,"CONSULTA DIAN",0)</f>
        <v>0</v>
      </c>
      <c r="EI784" s="171">
        <f t="shared" si="733"/>
        <v>0</v>
      </c>
      <c r="EJ784" s="172"/>
    </row>
    <row r="785" spans="1:140" x14ac:dyDescent="0.25">
      <c r="A785" s="133" t="str">
        <f t="shared" si="683"/>
        <v>19000100776</v>
      </c>
      <c r="B785" s="134"/>
      <c r="C785" s="134"/>
      <c r="D785" s="135">
        <f>_xlfn.XLOOKUP(C785,TOPES!L:L,TOPES!M:M,,,)</f>
        <v>0</v>
      </c>
      <c r="E785" s="136">
        <v>776</v>
      </c>
      <c r="F785" s="134"/>
      <c r="G785" s="134"/>
      <c r="H785" s="134"/>
      <c r="I785" s="134"/>
      <c r="J785" s="134"/>
      <c r="K785" s="134"/>
      <c r="L785" s="134"/>
      <c r="M785" s="137"/>
      <c r="N785" s="134"/>
      <c r="O785" s="137" t="str">
        <f t="shared" si="684"/>
        <v/>
      </c>
      <c r="P785" s="138"/>
      <c r="Q785" s="139"/>
      <c r="R785" s="140">
        <f>IFERROR(IF(VLOOKUP(YEAR($D785),SMMLV!$A$2:$C$44,3,0)*$P785=$Q785,$Q785,IF($P785="",$Q785,VLOOKUP(YEAR($D785),SMMLV!$A$2:$C$44,3,0)*$P785)),0)</f>
        <v>0</v>
      </c>
      <c r="S785" s="141"/>
      <c r="T785" s="142"/>
      <c r="U785" s="143"/>
      <c r="V785" s="144"/>
      <c r="W785" s="145">
        <f>IFERROR(SUM(IF(VLOOKUP(YEAR($D785),SMMLV!$A$2:$C$44,3,0)*S785=T785,T785,IF(S785="",T785,VLOOKUP(YEAR($D785),SMMLV!$A$2:$C$44,3,0)*S785)),IF(VLOOKUP(YEAR($D785),SMMLV!$A$2:$C$44,3,0)*U785=V785,V785,IF(U785="",V785,VLOOKUP(YEAR($D785),SMMLV!$A$2:$C$44,3,0)*U785))),0)</f>
        <v>0</v>
      </c>
      <c r="X785" s="146"/>
      <c r="Y785" s="139"/>
      <c r="Z785" s="140">
        <f>IFERROR(IF(VLOOKUP(YEAR($D785),SMMLV!$A$2:$C$44,3,0)*$X785=$Y785,$Y785,IF($X785="",$Y785,VLOOKUP(YEAR($D785),SMMLV!$A$2:$C$44,3,0)*$X785)),0)</f>
        <v>0</v>
      </c>
      <c r="AA785" s="147"/>
      <c r="AB785" s="142"/>
      <c r="AC785" s="140">
        <f>IFERROR(IF(VLOOKUP(YEAR($D785),SMMLV!$A$2:$C$44,3,0)*$AA785=$AB785,$AB785,IF($AA785="",$AB785,VLOOKUP(YEAR($D785),SMMLV!$A$2:$C$44,3,0)*$AA785)),0)</f>
        <v>0</v>
      </c>
      <c r="AD785" s="147"/>
      <c r="AE785" s="142"/>
      <c r="AF785" s="140">
        <f>IFERROR(IF(VLOOKUP(YEAR($D785),SMMLV!$A$2:$C$44,3,0)*$AD785=$AE785,$AE785,IF($AD785="",$AE785,VLOOKUP(YEAR($D785),SMMLV!$A$2:$C$44,3,0)*$AD785)),0)</f>
        <v>0</v>
      </c>
      <c r="AG785" s="134"/>
      <c r="AH785" s="145">
        <f t="shared" si="685"/>
        <v>0</v>
      </c>
      <c r="AI785" s="138"/>
      <c r="AJ785" s="139"/>
      <c r="AK785" s="140">
        <f>IFERROR(IF(VLOOKUP(YEAR($D785),SMMLV!$A$2:$C$44,3,0)*$AI785=AJ785,AJ785,IF($AI785="",AJ785,VLOOKUP(YEAR($D785),SMMLV!$A$2:$C$44,3,0)*$AI785)),0)</f>
        <v>0</v>
      </c>
      <c r="AL785" s="141"/>
      <c r="AM785" s="142"/>
      <c r="AN785" s="147"/>
      <c r="AO785" s="144"/>
      <c r="AP785" s="145">
        <f>IFERROR(SUM(IF(VLOOKUP(YEAR($D785),SMMLV!$A$2:$C$44,3,0)*AL785=AM785,AM785,IF(AL785="",AM785,VLOOKUP(YEAR($D785),SMMLV!$A$2:$C$44,3,0)*AL785)),IF(VLOOKUP(YEAR($D785),SMMLV!$A$2:$C$44,3,0)*AN785=AO785,AO785,IF(AN785="",AO785,VLOOKUP(YEAR($D785),SMMLV!$A$2:$C$44,3,0)*AN785))),0)</f>
        <v>0</v>
      </c>
      <c r="AQ785" s="148"/>
      <c r="AR785" s="142"/>
      <c r="AS785" s="140">
        <f>IFERROR(IF(VLOOKUP(YEAR($D785),SMMLV!$A$2:$C$44,3,0)*AQ785=AR785,AR785,IF(AQ785="",AR785,VLOOKUP(YEAR($D785),SMMLV!$A$2:$C$44,3,0)*AQ785)),0)</f>
        <v>0</v>
      </c>
      <c r="AT785" s="147"/>
      <c r="AU785" s="142"/>
      <c r="AV785" s="140">
        <f>IFERROR(IF(VLOOKUP(YEAR($D785),SMMLV!$A$2:$C$44,3,0)*AT785=AU785,AU785,IF(AT785="",AU785,VLOOKUP(YEAR($D785),SMMLV!$A$2:$C$44,3,0)*AT785)),0)</f>
        <v>0</v>
      </c>
      <c r="AW785" s="147"/>
      <c r="AX785" s="142"/>
      <c r="AY785" s="140">
        <f>IFERROR(IF(VLOOKUP(YEAR($D785),SMMLV!$A$2:$C$44,3,0)*AW785=AX785,AX785,IF(AW785="",AX785,VLOOKUP(YEAR($D785),SMMLV!$A$2:$C$44,3,0)*AW785)),0)</f>
        <v>0</v>
      </c>
      <c r="AZ785" s="134"/>
      <c r="BA785" s="145">
        <f t="shared" si="686"/>
        <v>0</v>
      </c>
      <c r="BB785" s="138"/>
      <c r="BC785" s="139"/>
      <c r="BD785" s="140">
        <f>IFERROR(IF(VLOOKUP(YEAR($D785),SMMLV!$A$2:$C$44,3,0)*BB785=BC785,BC785,IF(BB785="",BC785,VLOOKUP(YEAR($D785),SMMLV!$A$2:$C$44,3,0)*BB785)),0)</f>
        <v>0</v>
      </c>
      <c r="BE785" s="141"/>
      <c r="BF785" s="142"/>
      <c r="BG785" s="147"/>
      <c r="BH785" s="144"/>
      <c r="BI785" s="145">
        <f>IFERROR(SUM(IF(VLOOKUP(YEAR($D785),SMMLV!$A$2:$C$44,3,0)*BE785=BF785,BF785,IF(BE785="",BF785,VLOOKUP(YEAR($D785),SMMLV!$A$2:$C$44,3,0)*BE785)),IF(VLOOKUP(YEAR($D785),SMMLV!$A$2:$C$44,3,0)*BG785=BH785,BH785,IF(BG785="",BH785,VLOOKUP(YEAR($D785),SMMLV!$A$2:$C$44,3,0)*BG785))),0)</f>
        <v>0</v>
      </c>
      <c r="BJ785" s="149"/>
      <c r="BK785" s="150"/>
      <c r="BL785" s="140">
        <f>IFERROR(IF(VLOOKUP(YEAR($D785),SMMLV!$A$2:$C$44,3,0)*BJ785=BK785,BK785,IF(BJ785="",BK785,VLOOKUP(YEAR($D785),SMMLV!$A$2:$C$44,3,0)*BJ785)),0)</f>
        <v>0</v>
      </c>
      <c r="BM785" s="147"/>
      <c r="BN785" s="142"/>
      <c r="BO785" s="140">
        <f>IFERROR(IF(VLOOKUP(YEAR($D785),SMMLV!$A$2:$C$44,3,0)*BM785=BN785,BN785,IF(BM785="",BN785,VLOOKUP(YEAR($D785),SMMLV!$A$2:$C$44,3,0)*BM785)),0)</f>
        <v>0</v>
      </c>
      <c r="BP785" s="147"/>
      <c r="BQ785" s="142"/>
      <c r="BR785" s="140">
        <f>IFERROR(IF(VLOOKUP(YEAR($D785),SMMLV!$A$2:$C$44,3,0)*BP785=BQ785,BQ785,IF(BP785="",BQ785,VLOOKUP(YEAR($D785),SMMLV!$A$2:$C$44,3,0)*BP785)),0)</f>
        <v>0</v>
      </c>
      <c r="BS785" s="134"/>
      <c r="BT785" s="145">
        <f t="shared" si="687"/>
        <v>0</v>
      </c>
      <c r="BU785" s="151">
        <f t="shared" si="688"/>
        <v>0</v>
      </c>
      <c r="BV785" s="151">
        <f t="shared" si="689"/>
        <v>0</v>
      </c>
      <c r="BW785" s="151">
        <f t="shared" si="690"/>
        <v>0</v>
      </c>
      <c r="BX785" s="151">
        <f t="shared" si="691"/>
        <v>0</v>
      </c>
      <c r="BY785" s="151">
        <f t="shared" si="692"/>
        <v>0</v>
      </c>
      <c r="BZ785" s="151">
        <f t="shared" si="680"/>
        <v>0</v>
      </c>
      <c r="CA785" s="134"/>
      <c r="CB785" s="134"/>
      <c r="CC785" s="134"/>
      <c r="CD785" s="152">
        <f t="shared" si="681"/>
        <v>0</v>
      </c>
      <c r="CE785" s="153">
        <f>IFERROR(INDEX(IPC!$A$11:$Y$22,MATCH(PROPER(TEXT(CD785,"mmmm")),IPC!$A$11:$A$22,0),MATCH(YEAR(CD785),IPC!$A$10:$Y$10,0)),0)</f>
        <v>0</v>
      </c>
      <c r="CF785" s="154">
        <v>69265</v>
      </c>
      <c r="CG785" s="153">
        <f>IFERROR(INDEX(IPC!$A$11:$Y$22,MATCH(PROPER(TEXT(CF785,"mmmm")),IPC!$A$11:$A$22,0),MATCH(YEAR(CF785),IPC!$A$10:$Y$10,0)),0)</f>
        <v>0</v>
      </c>
      <c r="CH785" s="155">
        <f t="shared" si="682"/>
        <v>0</v>
      </c>
      <c r="CI785" s="145">
        <v>1751680</v>
      </c>
      <c r="CJ785" s="151">
        <f t="shared" si="693"/>
        <v>0</v>
      </c>
      <c r="CK785" s="151">
        <f t="shared" si="694"/>
        <v>0</v>
      </c>
      <c r="CL785" s="151">
        <f t="shared" si="695"/>
        <v>0</v>
      </c>
      <c r="CM785" s="151">
        <f t="shared" si="696"/>
        <v>0</v>
      </c>
      <c r="CN785" s="151">
        <f t="shared" si="697"/>
        <v>0</v>
      </c>
      <c r="CO785" s="151">
        <f t="shared" si="698"/>
        <v>0</v>
      </c>
      <c r="CP785" s="151">
        <f t="shared" si="699"/>
        <v>0</v>
      </c>
      <c r="CQ785" s="151">
        <f t="shared" si="700"/>
        <v>0</v>
      </c>
      <c r="CR785" s="151">
        <f t="shared" si="701"/>
        <v>0</v>
      </c>
      <c r="CS785" s="151">
        <f t="shared" si="702"/>
        <v>0</v>
      </c>
      <c r="CT785" s="151">
        <f t="shared" si="703"/>
        <v>0</v>
      </c>
      <c r="CU785" s="151">
        <f t="shared" si="704"/>
        <v>0</v>
      </c>
      <c r="CV785" s="151">
        <f t="shared" si="705"/>
        <v>0</v>
      </c>
      <c r="CW785" s="151">
        <f t="shared" si="706"/>
        <v>0</v>
      </c>
      <c r="CX785" s="151">
        <f t="shared" si="707"/>
        <v>0</v>
      </c>
      <c r="CY785" s="151">
        <f t="shared" si="708"/>
        <v>0</v>
      </c>
      <c r="CZ785" s="151">
        <f t="shared" si="709"/>
        <v>0</v>
      </c>
      <c r="DA785" s="151">
        <f t="shared" si="710"/>
        <v>0</v>
      </c>
      <c r="DB785" s="151">
        <f t="shared" si="711"/>
        <v>0</v>
      </c>
      <c r="DC785" s="151">
        <f t="shared" si="712"/>
        <v>0</v>
      </c>
      <c r="DD785" s="151">
        <f t="shared" si="713"/>
        <v>0</v>
      </c>
      <c r="DE785" s="151">
        <f t="shared" si="714"/>
        <v>0</v>
      </c>
      <c r="DF785" s="151">
        <f t="shared" si="715"/>
        <v>0</v>
      </c>
      <c r="DG785" s="151">
        <f t="shared" si="716"/>
        <v>0</v>
      </c>
      <c r="DH785" s="151">
        <f t="shared" si="717"/>
        <v>0</v>
      </c>
      <c r="DI785" s="151">
        <f t="shared" si="718"/>
        <v>0</v>
      </c>
      <c r="DJ785" s="151">
        <f t="shared" si="719"/>
        <v>0</v>
      </c>
      <c r="DK785" s="151">
        <f t="shared" si="720"/>
        <v>0</v>
      </c>
      <c r="DL785" s="151">
        <f t="shared" si="721"/>
        <v>0</v>
      </c>
      <c r="DM785" s="151">
        <f t="shared" si="722"/>
        <v>0</v>
      </c>
      <c r="DN785" s="151">
        <f t="shared" si="723"/>
        <v>0</v>
      </c>
      <c r="DO785" s="156">
        <f t="shared" si="724"/>
        <v>0</v>
      </c>
      <c r="DP785" s="173" t="str">
        <f t="shared" si="725"/>
        <v/>
      </c>
      <c r="DQ785" s="157" t="str">
        <f t="shared" si="726"/>
        <v/>
      </c>
      <c r="DR785" s="158" t="str">
        <f>IFERROR(IFERROR(IFERROR(_xlfn.XLOOKUP(DP785,#REF!,#REF!,,,),_xlfn.XLOOKUP(DP785,#REF!,#REF!,,,)),_xlfn.XLOOKUP(DP785,#REF!,#REF!,,,)),"N/A")</f>
        <v>N/A</v>
      </c>
      <c r="DS785" s="159"/>
      <c r="DT785" s="160"/>
      <c r="DU785" s="161"/>
      <c r="DV785" s="162"/>
      <c r="DW785" s="163">
        <f>IFERROR(IFERROR(IFERROR(_xlfn.XLOOKUP(DP785,#REF!,#REF!,,,),_xlfn.XLOOKUP(DP785,#REF!,#REF!,,,)),_xlfn.XLOOKUP(DP785,#REF!,#REF!,,,)),0)</f>
        <v>0</v>
      </c>
      <c r="DX785" s="164"/>
      <c r="DY785" s="165">
        <f t="shared" si="727"/>
        <v>0</v>
      </c>
      <c r="DZ785" s="166"/>
      <c r="EA785" s="167">
        <f t="shared" si="728"/>
        <v>0</v>
      </c>
      <c r="EB785" s="168">
        <f t="shared" si="729"/>
        <v>0</v>
      </c>
      <c r="EC785" s="168">
        <f t="shared" si="730"/>
        <v>0</v>
      </c>
      <c r="ED785" s="169"/>
      <c r="EE785" s="170">
        <f t="shared" si="731"/>
        <v>0</v>
      </c>
      <c r="EF785" s="170" t="str">
        <f>IFERROR(IF(DY785&gt;((_xlfn.XLOOKUP(DQ785,TOPES!B:B,TOPES!C:C,,,)*INDEXACIÓN!CI785)),"SUPERA TOPES DEL HV",0),"HV NO ENCONTRADO")</f>
        <v>HV NO ENCONTRADO</v>
      </c>
      <c r="EG785" s="170">
        <f t="shared" si="732"/>
        <v>0</v>
      </c>
      <c r="EH785" s="170">
        <f>IF(SUMIF($M:$M,#REF!,$DY:$DY)&gt;$EH$8,"CONSULTA DIAN",0)</f>
        <v>0</v>
      </c>
      <c r="EI785" s="171">
        <f t="shared" si="733"/>
        <v>0</v>
      </c>
      <c r="EJ785" s="172"/>
    </row>
    <row r="786" spans="1:140" x14ac:dyDescent="0.25">
      <c r="A786" s="133" t="str">
        <f t="shared" si="683"/>
        <v>19000100777</v>
      </c>
      <c r="B786" s="134"/>
      <c r="C786" s="134"/>
      <c r="D786" s="135">
        <f>_xlfn.XLOOKUP(C786,TOPES!L:L,TOPES!M:M,,,)</f>
        <v>0</v>
      </c>
      <c r="E786" s="136">
        <v>777</v>
      </c>
      <c r="F786" s="134"/>
      <c r="G786" s="134"/>
      <c r="H786" s="134"/>
      <c r="I786" s="134"/>
      <c r="J786" s="134"/>
      <c r="K786" s="134"/>
      <c r="L786" s="134"/>
      <c r="M786" s="137"/>
      <c r="N786" s="134"/>
      <c r="O786" s="137" t="str">
        <f t="shared" si="684"/>
        <v/>
      </c>
      <c r="P786" s="138"/>
      <c r="Q786" s="139"/>
      <c r="R786" s="140">
        <f>IFERROR(IF(VLOOKUP(YEAR($D786),SMMLV!$A$2:$C$44,3,0)*$P786=$Q786,$Q786,IF($P786="",$Q786,VLOOKUP(YEAR($D786),SMMLV!$A$2:$C$44,3,0)*$P786)),0)</f>
        <v>0</v>
      </c>
      <c r="S786" s="141"/>
      <c r="T786" s="142"/>
      <c r="U786" s="143"/>
      <c r="V786" s="144"/>
      <c r="W786" s="145">
        <f>IFERROR(SUM(IF(VLOOKUP(YEAR($D786),SMMLV!$A$2:$C$44,3,0)*S786=T786,T786,IF(S786="",T786,VLOOKUP(YEAR($D786),SMMLV!$A$2:$C$44,3,0)*S786)),IF(VLOOKUP(YEAR($D786),SMMLV!$A$2:$C$44,3,0)*U786=V786,V786,IF(U786="",V786,VLOOKUP(YEAR($D786),SMMLV!$A$2:$C$44,3,0)*U786))),0)</f>
        <v>0</v>
      </c>
      <c r="X786" s="146"/>
      <c r="Y786" s="139"/>
      <c r="Z786" s="140">
        <f>IFERROR(IF(VLOOKUP(YEAR($D786),SMMLV!$A$2:$C$44,3,0)*$X786=$Y786,$Y786,IF($X786="",$Y786,VLOOKUP(YEAR($D786),SMMLV!$A$2:$C$44,3,0)*$X786)),0)</f>
        <v>0</v>
      </c>
      <c r="AA786" s="147"/>
      <c r="AB786" s="142"/>
      <c r="AC786" s="140">
        <f>IFERROR(IF(VLOOKUP(YEAR($D786),SMMLV!$A$2:$C$44,3,0)*$AA786=$AB786,$AB786,IF($AA786="",$AB786,VLOOKUP(YEAR($D786),SMMLV!$A$2:$C$44,3,0)*$AA786)),0)</f>
        <v>0</v>
      </c>
      <c r="AD786" s="147"/>
      <c r="AE786" s="142"/>
      <c r="AF786" s="140">
        <f>IFERROR(IF(VLOOKUP(YEAR($D786),SMMLV!$A$2:$C$44,3,0)*$AD786=$AE786,$AE786,IF($AD786="",$AE786,VLOOKUP(YEAR($D786),SMMLV!$A$2:$C$44,3,0)*$AD786)),0)</f>
        <v>0</v>
      </c>
      <c r="AG786" s="134"/>
      <c r="AH786" s="145">
        <f t="shared" si="685"/>
        <v>0</v>
      </c>
      <c r="AI786" s="138"/>
      <c r="AJ786" s="139"/>
      <c r="AK786" s="140">
        <f>IFERROR(IF(VLOOKUP(YEAR($D786),SMMLV!$A$2:$C$44,3,0)*$AI786=AJ786,AJ786,IF($AI786="",AJ786,VLOOKUP(YEAR($D786),SMMLV!$A$2:$C$44,3,0)*$AI786)),0)</f>
        <v>0</v>
      </c>
      <c r="AL786" s="141"/>
      <c r="AM786" s="142"/>
      <c r="AN786" s="147"/>
      <c r="AO786" s="144"/>
      <c r="AP786" s="145">
        <f>IFERROR(SUM(IF(VLOOKUP(YEAR($D786),SMMLV!$A$2:$C$44,3,0)*AL786=AM786,AM786,IF(AL786="",AM786,VLOOKUP(YEAR($D786),SMMLV!$A$2:$C$44,3,0)*AL786)),IF(VLOOKUP(YEAR($D786),SMMLV!$A$2:$C$44,3,0)*AN786=AO786,AO786,IF(AN786="",AO786,VLOOKUP(YEAR($D786),SMMLV!$A$2:$C$44,3,0)*AN786))),0)</f>
        <v>0</v>
      </c>
      <c r="AQ786" s="148"/>
      <c r="AR786" s="142"/>
      <c r="AS786" s="140">
        <f>IFERROR(IF(VLOOKUP(YEAR($D786),SMMLV!$A$2:$C$44,3,0)*AQ786=AR786,AR786,IF(AQ786="",AR786,VLOOKUP(YEAR($D786),SMMLV!$A$2:$C$44,3,0)*AQ786)),0)</f>
        <v>0</v>
      </c>
      <c r="AT786" s="147"/>
      <c r="AU786" s="142"/>
      <c r="AV786" s="140">
        <f>IFERROR(IF(VLOOKUP(YEAR($D786),SMMLV!$A$2:$C$44,3,0)*AT786=AU786,AU786,IF(AT786="",AU786,VLOOKUP(YEAR($D786),SMMLV!$A$2:$C$44,3,0)*AT786)),0)</f>
        <v>0</v>
      </c>
      <c r="AW786" s="147"/>
      <c r="AX786" s="142"/>
      <c r="AY786" s="140">
        <f>IFERROR(IF(VLOOKUP(YEAR($D786),SMMLV!$A$2:$C$44,3,0)*AW786=AX786,AX786,IF(AW786="",AX786,VLOOKUP(YEAR($D786),SMMLV!$A$2:$C$44,3,0)*AW786)),0)</f>
        <v>0</v>
      </c>
      <c r="AZ786" s="134"/>
      <c r="BA786" s="145">
        <f t="shared" si="686"/>
        <v>0</v>
      </c>
      <c r="BB786" s="138"/>
      <c r="BC786" s="139"/>
      <c r="BD786" s="140">
        <f>IFERROR(IF(VLOOKUP(YEAR($D786),SMMLV!$A$2:$C$44,3,0)*BB786=BC786,BC786,IF(BB786="",BC786,VLOOKUP(YEAR($D786),SMMLV!$A$2:$C$44,3,0)*BB786)),0)</f>
        <v>0</v>
      </c>
      <c r="BE786" s="141"/>
      <c r="BF786" s="142"/>
      <c r="BG786" s="147"/>
      <c r="BH786" s="144"/>
      <c r="BI786" s="145">
        <f>IFERROR(SUM(IF(VLOOKUP(YEAR($D786),SMMLV!$A$2:$C$44,3,0)*BE786=BF786,BF786,IF(BE786="",BF786,VLOOKUP(YEAR($D786),SMMLV!$A$2:$C$44,3,0)*BE786)),IF(VLOOKUP(YEAR($D786),SMMLV!$A$2:$C$44,3,0)*BG786=BH786,BH786,IF(BG786="",BH786,VLOOKUP(YEAR($D786),SMMLV!$A$2:$C$44,3,0)*BG786))),0)</f>
        <v>0</v>
      </c>
      <c r="BJ786" s="149"/>
      <c r="BK786" s="150"/>
      <c r="BL786" s="140">
        <f>IFERROR(IF(VLOOKUP(YEAR($D786),SMMLV!$A$2:$C$44,3,0)*BJ786=BK786,BK786,IF(BJ786="",BK786,VLOOKUP(YEAR($D786),SMMLV!$A$2:$C$44,3,0)*BJ786)),0)</f>
        <v>0</v>
      </c>
      <c r="BM786" s="147"/>
      <c r="BN786" s="142"/>
      <c r="BO786" s="140">
        <f>IFERROR(IF(VLOOKUP(YEAR($D786),SMMLV!$A$2:$C$44,3,0)*BM786=BN786,BN786,IF(BM786="",BN786,VLOOKUP(YEAR($D786),SMMLV!$A$2:$C$44,3,0)*BM786)),0)</f>
        <v>0</v>
      </c>
      <c r="BP786" s="147"/>
      <c r="BQ786" s="142"/>
      <c r="BR786" s="140">
        <f>IFERROR(IF(VLOOKUP(YEAR($D786),SMMLV!$A$2:$C$44,3,0)*BP786=BQ786,BQ786,IF(BP786="",BQ786,VLOOKUP(YEAR($D786),SMMLV!$A$2:$C$44,3,0)*BP786)),0)</f>
        <v>0</v>
      </c>
      <c r="BS786" s="134"/>
      <c r="BT786" s="145">
        <f t="shared" si="687"/>
        <v>0</v>
      </c>
      <c r="BU786" s="151">
        <f t="shared" si="688"/>
        <v>0</v>
      </c>
      <c r="BV786" s="151">
        <f t="shared" si="689"/>
        <v>0</v>
      </c>
      <c r="BW786" s="151">
        <f t="shared" si="690"/>
        <v>0</v>
      </c>
      <c r="BX786" s="151">
        <f t="shared" si="691"/>
        <v>0</v>
      </c>
      <c r="BY786" s="151">
        <f t="shared" si="692"/>
        <v>0</v>
      </c>
      <c r="BZ786" s="151">
        <f t="shared" si="680"/>
        <v>0</v>
      </c>
      <c r="CA786" s="134"/>
      <c r="CB786" s="134"/>
      <c r="CC786" s="134"/>
      <c r="CD786" s="152">
        <f t="shared" si="681"/>
        <v>0</v>
      </c>
      <c r="CE786" s="153">
        <f>IFERROR(INDEX(IPC!$A$11:$Y$22,MATCH(PROPER(TEXT(CD786,"mmmm")),IPC!$A$11:$A$22,0),MATCH(YEAR(CD786),IPC!$A$10:$Y$10,0)),0)</f>
        <v>0</v>
      </c>
      <c r="CF786" s="154">
        <v>69296</v>
      </c>
      <c r="CG786" s="153">
        <f>IFERROR(INDEX(IPC!$A$11:$Y$22,MATCH(PROPER(TEXT(CF786,"mmmm")),IPC!$A$11:$A$22,0),MATCH(YEAR(CF786),IPC!$A$10:$Y$10,0)),0)</f>
        <v>0</v>
      </c>
      <c r="CH786" s="155">
        <f t="shared" si="682"/>
        <v>0</v>
      </c>
      <c r="CI786" s="145">
        <v>1751681</v>
      </c>
      <c r="CJ786" s="151">
        <f t="shared" si="693"/>
        <v>0</v>
      </c>
      <c r="CK786" s="151">
        <f t="shared" si="694"/>
        <v>0</v>
      </c>
      <c r="CL786" s="151">
        <f t="shared" si="695"/>
        <v>0</v>
      </c>
      <c r="CM786" s="151">
        <f t="shared" si="696"/>
        <v>0</v>
      </c>
      <c r="CN786" s="151">
        <f t="shared" si="697"/>
        <v>0</v>
      </c>
      <c r="CO786" s="151">
        <f t="shared" si="698"/>
        <v>0</v>
      </c>
      <c r="CP786" s="151">
        <f t="shared" si="699"/>
        <v>0</v>
      </c>
      <c r="CQ786" s="151">
        <f t="shared" si="700"/>
        <v>0</v>
      </c>
      <c r="CR786" s="151">
        <f t="shared" si="701"/>
        <v>0</v>
      </c>
      <c r="CS786" s="151">
        <f t="shared" si="702"/>
        <v>0</v>
      </c>
      <c r="CT786" s="151">
        <f t="shared" si="703"/>
        <v>0</v>
      </c>
      <c r="CU786" s="151">
        <f t="shared" si="704"/>
        <v>0</v>
      </c>
      <c r="CV786" s="151">
        <f t="shared" si="705"/>
        <v>0</v>
      </c>
      <c r="CW786" s="151">
        <f t="shared" si="706"/>
        <v>0</v>
      </c>
      <c r="CX786" s="151">
        <f t="shared" si="707"/>
        <v>0</v>
      </c>
      <c r="CY786" s="151">
        <f t="shared" si="708"/>
        <v>0</v>
      </c>
      <c r="CZ786" s="151">
        <f t="shared" si="709"/>
        <v>0</v>
      </c>
      <c r="DA786" s="151">
        <f t="shared" si="710"/>
        <v>0</v>
      </c>
      <c r="DB786" s="151">
        <f t="shared" si="711"/>
        <v>0</v>
      </c>
      <c r="DC786" s="151">
        <f t="shared" si="712"/>
        <v>0</v>
      </c>
      <c r="DD786" s="151">
        <f t="shared" si="713"/>
        <v>0</v>
      </c>
      <c r="DE786" s="151">
        <f t="shared" si="714"/>
        <v>0</v>
      </c>
      <c r="DF786" s="151">
        <f t="shared" si="715"/>
        <v>0</v>
      </c>
      <c r="DG786" s="151">
        <f t="shared" si="716"/>
        <v>0</v>
      </c>
      <c r="DH786" s="151">
        <f t="shared" si="717"/>
        <v>0</v>
      </c>
      <c r="DI786" s="151">
        <f t="shared" si="718"/>
        <v>0</v>
      </c>
      <c r="DJ786" s="151">
        <f t="shared" si="719"/>
        <v>0</v>
      </c>
      <c r="DK786" s="151">
        <f t="shared" si="720"/>
        <v>0</v>
      </c>
      <c r="DL786" s="151">
        <f t="shared" si="721"/>
        <v>0</v>
      </c>
      <c r="DM786" s="151">
        <f t="shared" si="722"/>
        <v>0</v>
      </c>
      <c r="DN786" s="151">
        <f t="shared" si="723"/>
        <v>0</v>
      </c>
      <c r="DO786" s="156">
        <f t="shared" si="724"/>
        <v>0</v>
      </c>
      <c r="DP786" s="173" t="str">
        <f t="shared" si="725"/>
        <v/>
      </c>
      <c r="DQ786" s="157" t="str">
        <f t="shared" si="726"/>
        <v/>
      </c>
      <c r="DR786" s="158" t="str">
        <f>IFERROR(IFERROR(IFERROR(_xlfn.XLOOKUP(DP786,#REF!,#REF!,,,),_xlfn.XLOOKUP(DP786,#REF!,#REF!,,,)),_xlfn.XLOOKUP(DP786,#REF!,#REF!,,,)),"N/A")</f>
        <v>N/A</v>
      </c>
      <c r="DS786" s="159"/>
      <c r="DT786" s="160"/>
      <c r="DU786" s="161"/>
      <c r="DV786" s="162"/>
      <c r="DW786" s="163">
        <f>IFERROR(IFERROR(IFERROR(_xlfn.XLOOKUP(DP786,#REF!,#REF!,,,),_xlfn.XLOOKUP(DP786,#REF!,#REF!,,,)),_xlfn.XLOOKUP(DP786,#REF!,#REF!,,,)),0)</f>
        <v>0</v>
      </c>
      <c r="DX786" s="164"/>
      <c r="DY786" s="165">
        <f t="shared" si="727"/>
        <v>0</v>
      </c>
      <c r="DZ786" s="166"/>
      <c r="EA786" s="167">
        <f t="shared" si="728"/>
        <v>0</v>
      </c>
      <c r="EB786" s="168">
        <f t="shared" si="729"/>
        <v>0</v>
      </c>
      <c r="EC786" s="168">
        <f t="shared" si="730"/>
        <v>0</v>
      </c>
      <c r="ED786" s="169"/>
      <c r="EE786" s="170">
        <f t="shared" si="731"/>
        <v>0</v>
      </c>
      <c r="EF786" s="170" t="str">
        <f>IFERROR(IF(DY786&gt;((_xlfn.XLOOKUP(DQ786,TOPES!B:B,TOPES!C:C,,,)*INDEXACIÓN!CI786)),"SUPERA TOPES DEL HV",0),"HV NO ENCONTRADO")</f>
        <v>HV NO ENCONTRADO</v>
      </c>
      <c r="EG786" s="170">
        <f t="shared" si="732"/>
        <v>0</v>
      </c>
      <c r="EH786" s="170">
        <f>IF(SUMIF($M:$M,#REF!,$DY:$DY)&gt;$EH$8,"CONSULTA DIAN",0)</f>
        <v>0</v>
      </c>
      <c r="EI786" s="171">
        <f t="shared" si="733"/>
        <v>0</v>
      </c>
      <c r="EJ786" s="172"/>
    </row>
    <row r="787" spans="1:140" x14ac:dyDescent="0.25">
      <c r="A787" s="133" t="str">
        <f t="shared" si="683"/>
        <v>19000100778</v>
      </c>
      <c r="B787" s="134"/>
      <c r="C787" s="134"/>
      <c r="D787" s="135">
        <f>_xlfn.XLOOKUP(C787,TOPES!L:L,TOPES!M:M,,,)</f>
        <v>0</v>
      </c>
      <c r="E787" s="136">
        <v>778</v>
      </c>
      <c r="F787" s="134"/>
      <c r="G787" s="134"/>
      <c r="H787" s="134"/>
      <c r="I787" s="134"/>
      <c r="J787" s="134"/>
      <c r="K787" s="134"/>
      <c r="L787" s="134"/>
      <c r="M787" s="137"/>
      <c r="N787" s="134"/>
      <c r="O787" s="137" t="str">
        <f t="shared" si="684"/>
        <v/>
      </c>
      <c r="P787" s="138"/>
      <c r="Q787" s="139"/>
      <c r="R787" s="140">
        <f>IFERROR(IF(VLOOKUP(YEAR($D787),SMMLV!$A$2:$C$44,3,0)*$P787=$Q787,$Q787,IF($P787="",$Q787,VLOOKUP(YEAR($D787),SMMLV!$A$2:$C$44,3,0)*$P787)),0)</f>
        <v>0</v>
      </c>
      <c r="S787" s="141"/>
      <c r="T787" s="142"/>
      <c r="U787" s="143"/>
      <c r="V787" s="144"/>
      <c r="W787" s="145">
        <f>IFERROR(SUM(IF(VLOOKUP(YEAR($D787),SMMLV!$A$2:$C$44,3,0)*S787=T787,T787,IF(S787="",T787,VLOOKUP(YEAR($D787),SMMLV!$A$2:$C$44,3,0)*S787)),IF(VLOOKUP(YEAR($D787),SMMLV!$A$2:$C$44,3,0)*U787=V787,V787,IF(U787="",V787,VLOOKUP(YEAR($D787),SMMLV!$A$2:$C$44,3,0)*U787))),0)</f>
        <v>0</v>
      </c>
      <c r="X787" s="146"/>
      <c r="Y787" s="139"/>
      <c r="Z787" s="140">
        <f>IFERROR(IF(VLOOKUP(YEAR($D787),SMMLV!$A$2:$C$44,3,0)*$X787=$Y787,$Y787,IF($X787="",$Y787,VLOOKUP(YEAR($D787),SMMLV!$A$2:$C$44,3,0)*$X787)),0)</f>
        <v>0</v>
      </c>
      <c r="AA787" s="147"/>
      <c r="AB787" s="142"/>
      <c r="AC787" s="140">
        <f>IFERROR(IF(VLOOKUP(YEAR($D787),SMMLV!$A$2:$C$44,3,0)*$AA787=$AB787,$AB787,IF($AA787="",$AB787,VLOOKUP(YEAR($D787),SMMLV!$A$2:$C$44,3,0)*$AA787)),0)</f>
        <v>0</v>
      </c>
      <c r="AD787" s="147"/>
      <c r="AE787" s="142"/>
      <c r="AF787" s="140">
        <f>IFERROR(IF(VLOOKUP(YEAR($D787),SMMLV!$A$2:$C$44,3,0)*$AD787=$AE787,$AE787,IF($AD787="",$AE787,VLOOKUP(YEAR($D787),SMMLV!$A$2:$C$44,3,0)*$AD787)),0)</f>
        <v>0</v>
      </c>
      <c r="AG787" s="134"/>
      <c r="AH787" s="145">
        <f t="shared" si="685"/>
        <v>0</v>
      </c>
      <c r="AI787" s="138"/>
      <c r="AJ787" s="139"/>
      <c r="AK787" s="140">
        <f>IFERROR(IF(VLOOKUP(YEAR($D787),SMMLV!$A$2:$C$44,3,0)*$AI787=AJ787,AJ787,IF($AI787="",AJ787,VLOOKUP(YEAR($D787),SMMLV!$A$2:$C$44,3,0)*$AI787)),0)</f>
        <v>0</v>
      </c>
      <c r="AL787" s="141"/>
      <c r="AM787" s="142"/>
      <c r="AN787" s="147"/>
      <c r="AO787" s="144"/>
      <c r="AP787" s="145">
        <f>IFERROR(SUM(IF(VLOOKUP(YEAR($D787),SMMLV!$A$2:$C$44,3,0)*AL787=AM787,AM787,IF(AL787="",AM787,VLOOKUP(YEAR($D787),SMMLV!$A$2:$C$44,3,0)*AL787)),IF(VLOOKUP(YEAR($D787),SMMLV!$A$2:$C$44,3,0)*AN787=AO787,AO787,IF(AN787="",AO787,VLOOKUP(YEAR($D787),SMMLV!$A$2:$C$44,3,0)*AN787))),0)</f>
        <v>0</v>
      </c>
      <c r="AQ787" s="148"/>
      <c r="AR787" s="142"/>
      <c r="AS787" s="140">
        <f>IFERROR(IF(VLOOKUP(YEAR($D787),SMMLV!$A$2:$C$44,3,0)*AQ787=AR787,AR787,IF(AQ787="",AR787,VLOOKUP(YEAR($D787),SMMLV!$A$2:$C$44,3,0)*AQ787)),0)</f>
        <v>0</v>
      </c>
      <c r="AT787" s="147"/>
      <c r="AU787" s="142"/>
      <c r="AV787" s="140">
        <f>IFERROR(IF(VLOOKUP(YEAR($D787),SMMLV!$A$2:$C$44,3,0)*AT787=AU787,AU787,IF(AT787="",AU787,VLOOKUP(YEAR($D787),SMMLV!$A$2:$C$44,3,0)*AT787)),0)</f>
        <v>0</v>
      </c>
      <c r="AW787" s="147"/>
      <c r="AX787" s="142"/>
      <c r="AY787" s="140">
        <f>IFERROR(IF(VLOOKUP(YEAR($D787),SMMLV!$A$2:$C$44,3,0)*AW787=AX787,AX787,IF(AW787="",AX787,VLOOKUP(YEAR($D787),SMMLV!$A$2:$C$44,3,0)*AW787)),0)</f>
        <v>0</v>
      </c>
      <c r="AZ787" s="134"/>
      <c r="BA787" s="145">
        <f t="shared" si="686"/>
        <v>0</v>
      </c>
      <c r="BB787" s="138"/>
      <c r="BC787" s="139"/>
      <c r="BD787" s="140">
        <f>IFERROR(IF(VLOOKUP(YEAR($D787),SMMLV!$A$2:$C$44,3,0)*BB787=BC787,BC787,IF(BB787="",BC787,VLOOKUP(YEAR($D787),SMMLV!$A$2:$C$44,3,0)*BB787)),0)</f>
        <v>0</v>
      </c>
      <c r="BE787" s="141"/>
      <c r="BF787" s="142"/>
      <c r="BG787" s="147"/>
      <c r="BH787" s="144"/>
      <c r="BI787" s="145">
        <f>IFERROR(SUM(IF(VLOOKUP(YEAR($D787),SMMLV!$A$2:$C$44,3,0)*BE787=BF787,BF787,IF(BE787="",BF787,VLOOKUP(YEAR($D787),SMMLV!$A$2:$C$44,3,0)*BE787)),IF(VLOOKUP(YEAR($D787),SMMLV!$A$2:$C$44,3,0)*BG787=BH787,BH787,IF(BG787="",BH787,VLOOKUP(YEAR($D787),SMMLV!$A$2:$C$44,3,0)*BG787))),0)</f>
        <v>0</v>
      </c>
      <c r="BJ787" s="149"/>
      <c r="BK787" s="150"/>
      <c r="BL787" s="140">
        <f>IFERROR(IF(VLOOKUP(YEAR($D787),SMMLV!$A$2:$C$44,3,0)*BJ787=BK787,BK787,IF(BJ787="",BK787,VLOOKUP(YEAR($D787),SMMLV!$A$2:$C$44,3,0)*BJ787)),0)</f>
        <v>0</v>
      </c>
      <c r="BM787" s="147"/>
      <c r="BN787" s="142"/>
      <c r="BO787" s="140">
        <f>IFERROR(IF(VLOOKUP(YEAR($D787),SMMLV!$A$2:$C$44,3,0)*BM787=BN787,BN787,IF(BM787="",BN787,VLOOKUP(YEAR($D787),SMMLV!$A$2:$C$44,3,0)*BM787)),0)</f>
        <v>0</v>
      </c>
      <c r="BP787" s="147"/>
      <c r="BQ787" s="142"/>
      <c r="BR787" s="140">
        <f>IFERROR(IF(VLOOKUP(YEAR($D787),SMMLV!$A$2:$C$44,3,0)*BP787=BQ787,BQ787,IF(BP787="",BQ787,VLOOKUP(YEAR($D787),SMMLV!$A$2:$C$44,3,0)*BP787)),0)</f>
        <v>0</v>
      </c>
      <c r="BS787" s="134"/>
      <c r="BT787" s="145">
        <f t="shared" si="687"/>
        <v>0</v>
      </c>
      <c r="BU787" s="151">
        <f t="shared" si="688"/>
        <v>0</v>
      </c>
      <c r="BV787" s="151">
        <f t="shared" si="689"/>
        <v>0</v>
      </c>
      <c r="BW787" s="151">
        <f t="shared" si="690"/>
        <v>0</v>
      </c>
      <c r="BX787" s="151">
        <f t="shared" si="691"/>
        <v>0</v>
      </c>
      <c r="BY787" s="151">
        <f t="shared" si="692"/>
        <v>0</v>
      </c>
      <c r="BZ787" s="151">
        <f t="shared" si="680"/>
        <v>0</v>
      </c>
      <c r="CA787" s="134"/>
      <c r="CB787" s="134"/>
      <c r="CC787" s="134"/>
      <c r="CD787" s="152">
        <f t="shared" si="681"/>
        <v>0</v>
      </c>
      <c r="CE787" s="153">
        <f>IFERROR(INDEX(IPC!$A$11:$Y$22,MATCH(PROPER(TEXT(CD787,"mmmm")),IPC!$A$11:$A$22,0),MATCH(YEAR(CD787),IPC!$A$10:$Y$10,0)),0)</f>
        <v>0</v>
      </c>
      <c r="CF787" s="154">
        <v>69326</v>
      </c>
      <c r="CG787" s="153">
        <f>IFERROR(INDEX(IPC!$A$11:$Y$22,MATCH(PROPER(TEXT(CF787,"mmmm")),IPC!$A$11:$A$22,0),MATCH(YEAR(CF787),IPC!$A$10:$Y$10,0)),0)</f>
        <v>0</v>
      </c>
      <c r="CH787" s="155">
        <f t="shared" si="682"/>
        <v>0</v>
      </c>
      <c r="CI787" s="145">
        <v>1751682</v>
      </c>
      <c r="CJ787" s="151">
        <f t="shared" si="693"/>
        <v>0</v>
      </c>
      <c r="CK787" s="151">
        <f t="shared" si="694"/>
        <v>0</v>
      </c>
      <c r="CL787" s="151">
        <f t="shared" si="695"/>
        <v>0</v>
      </c>
      <c r="CM787" s="151">
        <f t="shared" si="696"/>
        <v>0</v>
      </c>
      <c r="CN787" s="151">
        <f t="shared" si="697"/>
        <v>0</v>
      </c>
      <c r="CO787" s="151">
        <f t="shared" si="698"/>
        <v>0</v>
      </c>
      <c r="CP787" s="151">
        <f t="shared" si="699"/>
        <v>0</v>
      </c>
      <c r="CQ787" s="151">
        <f t="shared" si="700"/>
        <v>0</v>
      </c>
      <c r="CR787" s="151">
        <f t="shared" si="701"/>
        <v>0</v>
      </c>
      <c r="CS787" s="151">
        <f t="shared" si="702"/>
        <v>0</v>
      </c>
      <c r="CT787" s="151">
        <f t="shared" si="703"/>
        <v>0</v>
      </c>
      <c r="CU787" s="151">
        <f t="shared" si="704"/>
        <v>0</v>
      </c>
      <c r="CV787" s="151">
        <f t="shared" si="705"/>
        <v>0</v>
      </c>
      <c r="CW787" s="151">
        <f t="shared" si="706"/>
        <v>0</v>
      </c>
      <c r="CX787" s="151">
        <f t="shared" si="707"/>
        <v>0</v>
      </c>
      <c r="CY787" s="151">
        <f t="shared" si="708"/>
        <v>0</v>
      </c>
      <c r="CZ787" s="151">
        <f t="shared" si="709"/>
        <v>0</v>
      </c>
      <c r="DA787" s="151">
        <f t="shared" si="710"/>
        <v>0</v>
      </c>
      <c r="DB787" s="151">
        <f t="shared" si="711"/>
        <v>0</v>
      </c>
      <c r="DC787" s="151">
        <f t="shared" si="712"/>
        <v>0</v>
      </c>
      <c r="DD787" s="151">
        <f t="shared" si="713"/>
        <v>0</v>
      </c>
      <c r="DE787" s="151">
        <f t="shared" si="714"/>
        <v>0</v>
      </c>
      <c r="DF787" s="151">
        <f t="shared" si="715"/>
        <v>0</v>
      </c>
      <c r="DG787" s="151">
        <f t="shared" si="716"/>
        <v>0</v>
      </c>
      <c r="DH787" s="151">
        <f t="shared" si="717"/>
        <v>0</v>
      </c>
      <c r="DI787" s="151">
        <f t="shared" si="718"/>
        <v>0</v>
      </c>
      <c r="DJ787" s="151">
        <f t="shared" si="719"/>
        <v>0</v>
      </c>
      <c r="DK787" s="151">
        <f t="shared" si="720"/>
        <v>0</v>
      </c>
      <c r="DL787" s="151">
        <f t="shared" si="721"/>
        <v>0</v>
      </c>
      <c r="DM787" s="151">
        <f t="shared" si="722"/>
        <v>0</v>
      </c>
      <c r="DN787" s="151">
        <f t="shared" si="723"/>
        <v>0</v>
      </c>
      <c r="DO787" s="156">
        <f t="shared" si="724"/>
        <v>0</v>
      </c>
      <c r="DP787" s="173" t="str">
        <f t="shared" si="725"/>
        <v/>
      </c>
      <c r="DQ787" s="157" t="str">
        <f t="shared" si="726"/>
        <v/>
      </c>
      <c r="DR787" s="158" t="str">
        <f>IFERROR(IFERROR(IFERROR(_xlfn.XLOOKUP(DP787,#REF!,#REF!,,,),_xlfn.XLOOKUP(DP787,#REF!,#REF!,,,)),_xlfn.XLOOKUP(DP787,#REF!,#REF!,,,)),"N/A")</f>
        <v>N/A</v>
      </c>
      <c r="DS787" s="159"/>
      <c r="DT787" s="160"/>
      <c r="DU787" s="161"/>
      <c r="DV787" s="162"/>
      <c r="DW787" s="163">
        <f>IFERROR(IFERROR(IFERROR(_xlfn.XLOOKUP(DP787,#REF!,#REF!,,,),_xlfn.XLOOKUP(DP787,#REF!,#REF!,,,)),_xlfn.XLOOKUP(DP787,#REF!,#REF!,,,)),0)</f>
        <v>0</v>
      </c>
      <c r="DX787" s="164"/>
      <c r="DY787" s="165">
        <f t="shared" si="727"/>
        <v>0</v>
      </c>
      <c r="DZ787" s="166"/>
      <c r="EA787" s="167">
        <f t="shared" si="728"/>
        <v>0</v>
      </c>
      <c r="EB787" s="168">
        <f t="shared" si="729"/>
        <v>0</v>
      </c>
      <c r="EC787" s="168">
        <f t="shared" si="730"/>
        <v>0</v>
      </c>
      <c r="ED787" s="169"/>
      <c r="EE787" s="170">
        <f t="shared" si="731"/>
        <v>0</v>
      </c>
      <c r="EF787" s="170" t="str">
        <f>IFERROR(IF(DY787&gt;((_xlfn.XLOOKUP(DQ787,TOPES!B:B,TOPES!C:C,,,)*INDEXACIÓN!CI787)),"SUPERA TOPES DEL HV",0),"HV NO ENCONTRADO")</f>
        <v>HV NO ENCONTRADO</v>
      </c>
      <c r="EG787" s="170">
        <f t="shared" si="732"/>
        <v>0</v>
      </c>
      <c r="EH787" s="170">
        <f>IF(SUMIF($M:$M,#REF!,$DY:$DY)&gt;$EH$8,"CONSULTA DIAN",0)</f>
        <v>0</v>
      </c>
      <c r="EI787" s="171">
        <f t="shared" si="733"/>
        <v>0</v>
      </c>
      <c r="EJ787" s="172"/>
    </row>
    <row r="788" spans="1:140" x14ac:dyDescent="0.25">
      <c r="A788" s="133" t="str">
        <f t="shared" si="683"/>
        <v>19000100779</v>
      </c>
      <c r="B788" s="134"/>
      <c r="C788" s="134"/>
      <c r="D788" s="135">
        <f>_xlfn.XLOOKUP(C788,TOPES!L:L,TOPES!M:M,,,)</f>
        <v>0</v>
      </c>
      <c r="E788" s="136">
        <v>779</v>
      </c>
      <c r="F788" s="134"/>
      <c r="G788" s="134"/>
      <c r="H788" s="134"/>
      <c r="I788" s="134"/>
      <c r="J788" s="134"/>
      <c r="K788" s="134"/>
      <c r="L788" s="134"/>
      <c r="M788" s="137"/>
      <c r="N788" s="134"/>
      <c r="O788" s="137" t="str">
        <f t="shared" si="684"/>
        <v/>
      </c>
      <c r="P788" s="138"/>
      <c r="Q788" s="139"/>
      <c r="R788" s="140">
        <f>IFERROR(IF(VLOOKUP(YEAR($D788),SMMLV!$A$2:$C$44,3,0)*$P788=$Q788,$Q788,IF($P788="",$Q788,VLOOKUP(YEAR($D788),SMMLV!$A$2:$C$44,3,0)*$P788)),0)</f>
        <v>0</v>
      </c>
      <c r="S788" s="141"/>
      <c r="T788" s="142"/>
      <c r="U788" s="143"/>
      <c r="V788" s="144"/>
      <c r="W788" s="145">
        <f>IFERROR(SUM(IF(VLOOKUP(YEAR($D788),SMMLV!$A$2:$C$44,3,0)*S788=T788,T788,IF(S788="",T788,VLOOKUP(YEAR($D788),SMMLV!$A$2:$C$44,3,0)*S788)),IF(VLOOKUP(YEAR($D788),SMMLV!$A$2:$C$44,3,0)*U788=V788,V788,IF(U788="",V788,VLOOKUP(YEAR($D788),SMMLV!$A$2:$C$44,3,0)*U788))),0)</f>
        <v>0</v>
      </c>
      <c r="X788" s="146"/>
      <c r="Y788" s="139"/>
      <c r="Z788" s="140">
        <f>IFERROR(IF(VLOOKUP(YEAR($D788),SMMLV!$A$2:$C$44,3,0)*$X788=$Y788,$Y788,IF($X788="",$Y788,VLOOKUP(YEAR($D788),SMMLV!$A$2:$C$44,3,0)*$X788)),0)</f>
        <v>0</v>
      </c>
      <c r="AA788" s="147"/>
      <c r="AB788" s="142"/>
      <c r="AC788" s="140">
        <f>IFERROR(IF(VLOOKUP(YEAR($D788),SMMLV!$A$2:$C$44,3,0)*$AA788=$AB788,$AB788,IF($AA788="",$AB788,VLOOKUP(YEAR($D788),SMMLV!$A$2:$C$44,3,0)*$AA788)),0)</f>
        <v>0</v>
      </c>
      <c r="AD788" s="147"/>
      <c r="AE788" s="142"/>
      <c r="AF788" s="140">
        <f>IFERROR(IF(VLOOKUP(YEAR($D788),SMMLV!$A$2:$C$44,3,0)*$AD788=$AE788,$AE788,IF($AD788="",$AE788,VLOOKUP(YEAR($D788),SMMLV!$A$2:$C$44,3,0)*$AD788)),0)</f>
        <v>0</v>
      </c>
      <c r="AG788" s="134"/>
      <c r="AH788" s="145">
        <f t="shared" si="685"/>
        <v>0</v>
      </c>
      <c r="AI788" s="138"/>
      <c r="AJ788" s="139"/>
      <c r="AK788" s="140">
        <f>IFERROR(IF(VLOOKUP(YEAR($D788),SMMLV!$A$2:$C$44,3,0)*$AI788=AJ788,AJ788,IF($AI788="",AJ788,VLOOKUP(YEAR($D788),SMMLV!$A$2:$C$44,3,0)*$AI788)),0)</f>
        <v>0</v>
      </c>
      <c r="AL788" s="141"/>
      <c r="AM788" s="142"/>
      <c r="AN788" s="147"/>
      <c r="AO788" s="144"/>
      <c r="AP788" s="145">
        <f>IFERROR(SUM(IF(VLOOKUP(YEAR($D788),SMMLV!$A$2:$C$44,3,0)*AL788=AM788,AM788,IF(AL788="",AM788,VLOOKUP(YEAR($D788),SMMLV!$A$2:$C$44,3,0)*AL788)),IF(VLOOKUP(YEAR($D788),SMMLV!$A$2:$C$44,3,0)*AN788=AO788,AO788,IF(AN788="",AO788,VLOOKUP(YEAR($D788),SMMLV!$A$2:$C$44,3,0)*AN788))),0)</f>
        <v>0</v>
      </c>
      <c r="AQ788" s="148"/>
      <c r="AR788" s="142"/>
      <c r="AS788" s="140">
        <f>IFERROR(IF(VLOOKUP(YEAR($D788),SMMLV!$A$2:$C$44,3,0)*AQ788=AR788,AR788,IF(AQ788="",AR788,VLOOKUP(YEAR($D788),SMMLV!$A$2:$C$44,3,0)*AQ788)),0)</f>
        <v>0</v>
      </c>
      <c r="AT788" s="147"/>
      <c r="AU788" s="142"/>
      <c r="AV788" s="140">
        <f>IFERROR(IF(VLOOKUP(YEAR($D788),SMMLV!$A$2:$C$44,3,0)*AT788=AU788,AU788,IF(AT788="",AU788,VLOOKUP(YEAR($D788),SMMLV!$A$2:$C$44,3,0)*AT788)),0)</f>
        <v>0</v>
      </c>
      <c r="AW788" s="147"/>
      <c r="AX788" s="142"/>
      <c r="AY788" s="140">
        <f>IFERROR(IF(VLOOKUP(YEAR($D788),SMMLV!$A$2:$C$44,3,0)*AW788=AX788,AX788,IF(AW788="",AX788,VLOOKUP(YEAR($D788),SMMLV!$A$2:$C$44,3,0)*AW788)),0)</f>
        <v>0</v>
      </c>
      <c r="AZ788" s="134"/>
      <c r="BA788" s="145">
        <f t="shared" si="686"/>
        <v>0</v>
      </c>
      <c r="BB788" s="138"/>
      <c r="BC788" s="139"/>
      <c r="BD788" s="140">
        <f>IFERROR(IF(VLOOKUP(YEAR($D788),SMMLV!$A$2:$C$44,3,0)*BB788=BC788,BC788,IF(BB788="",BC788,VLOOKUP(YEAR($D788),SMMLV!$A$2:$C$44,3,0)*BB788)),0)</f>
        <v>0</v>
      </c>
      <c r="BE788" s="141"/>
      <c r="BF788" s="142"/>
      <c r="BG788" s="147"/>
      <c r="BH788" s="144"/>
      <c r="BI788" s="145">
        <f>IFERROR(SUM(IF(VLOOKUP(YEAR($D788),SMMLV!$A$2:$C$44,3,0)*BE788=BF788,BF788,IF(BE788="",BF788,VLOOKUP(YEAR($D788),SMMLV!$A$2:$C$44,3,0)*BE788)),IF(VLOOKUP(YEAR($D788),SMMLV!$A$2:$C$44,3,0)*BG788=BH788,BH788,IF(BG788="",BH788,VLOOKUP(YEAR($D788),SMMLV!$A$2:$C$44,3,0)*BG788))),0)</f>
        <v>0</v>
      </c>
      <c r="BJ788" s="149"/>
      <c r="BK788" s="150"/>
      <c r="BL788" s="140">
        <f>IFERROR(IF(VLOOKUP(YEAR($D788),SMMLV!$A$2:$C$44,3,0)*BJ788=BK788,BK788,IF(BJ788="",BK788,VLOOKUP(YEAR($D788),SMMLV!$A$2:$C$44,3,0)*BJ788)),0)</f>
        <v>0</v>
      </c>
      <c r="BM788" s="147"/>
      <c r="BN788" s="142"/>
      <c r="BO788" s="140">
        <f>IFERROR(IF(VLOOKUP(YEAR($D788),SMMLV!$A$2:$C$44,3,0)*BM788=BN788,BN788,IF(BM788="",BN788,VLOOKUP(YEAR($D788),SMMLV!$A$2:$C$44,3,0)*BM788)),0)</f>
        <v>0</v>
      </c>
      <c r="BP788" s="147"/>
      <c r="BQ788" s="142"/>
      <c r="BR788" s="140">
        <f>IFERROR(IF(VLOOKUP(YEAR($D788),SMMLV!$A$2:$C$44,3,0)*BP788=BQ788,BQ788,IF(BP788="",BQ788,VLOOKUP(YEAR($D788),SMMLV!$A$2:$C$44,3,0)*BP788)),0)</f>
        <v>0</v>
      </c>
      <c r="BS788" s="134"/>
      <c r="BT788" s="145">
        <f t="shared" si="687"/>
        <v>0</v>
      </c>
      <c r="BU788" s="151">
        <f t="shared" si="688"/>
        <v>0</v>
      </c>
      <c r="BV788" s="151">
        <f t="shared" si="689"/>
        <v>0</v>
      </c>
      <c r="BW788" s="151">
        <f t="shared" si="690"/>
        <v>0</v>
      </c>
      <c r="BX788" s="151">
        <f t="shared" si="691"/>
        <v>0</v>
      </c>
      <c r="BY788" s="151">
        <f t="shared" si="692"/>
        <v>0</v>
      </c>
      <c r="BZ788" s="151">
        <f t="shared" si="680"/>
        <v>0</v>
      </c>
      <c r="CA788" s="134"/>
      <c r="CB788" s="134"/>
      <c r="CC788" s="134"/>
      <c r="CD788" s="152">
        <f t="shared" si="681"/>
        <v>0</v>
      </c>
      <c r="CE788" s="153">
        <f>IFERROR(INDEX(IPC!$A$11:$Y$22,MATCH(PROPER(TEXT(CD788,"mmmm")),IPC!$A$11:$A$22,0),MATCH(YEAR(CD788),IPC!$A$10:$Y$10,0)),0)</f>
        <v>0</v>
      </c>
      <c r="CF788" s="154">
        <v>69357</v>
      </c>
      <c r="CG788" s="153">
        <f>IFERROR(INDEX(IPC!$A$11:$Y$22,MATCH(PROPER(TEXT(CF788,"mmmm")),IPC!$A$11:$A$22,0),MATCH(YEAR(CF788),IPC!$A$10:$Y$10,0)),0)</f>
        <v>0</v>
      </c>
      <c r="CH788" s="155">
        <f t="shared" si="682"/>
        <v>0</v>
      </c>
      <c r="CI788" s="145">
        <v>1751683</v>
      </c>
      <c r="CJ788" s="151">
        <f t="shared" si="693"/>
        <v>0</v>
      </c>
      <c r="CK788" s="151">
        <f t="shared" si="694"/>
        <v>0</v>
      </c>
      <c r="CL788" s="151">
        <f t="shared" si="695"/>
        <v>0</v>
      </c>
      <c r="CM788" s="151">
        <f t="shared" si="696"/>
        <v>0</v>
      </c>
      <c r="CN788" s="151">
        <f t="shared" si="697"/>
        <v>0</v>
      </c>
      <c r="CO788" s="151">
        <f t="shared" si="698"/>
        <v>0</v>
      </c>
      <c r="CP788" s="151">
        <f t="shared" si="699"/>
        <v>0</v>
      </c>
      <c r="CQ788" s="151">
        <f t="shared" si="700"/>
        <v>0</v>
      </c>
      <c r="CR788" s="151">
        <f t="shared" si="701"/>
        <v>0</v>
      </c>
      <c r="CS788" s="151">
        <f t="shared" si="702"/>
        <v>0</v>
      </c>
      <c r="CT788" s="151">
        <f t="shared" si="703"/>
        <v>0</v>
      </c>
      <c r="CU788" s="151">
        <f t="shared" si="704"/>
        <v>0</v>
      </c>
      <c r="CV788" s="151">
        <f t="shared" si="705"/>
        <v>0</v>
      </c>
      <c r="CW788" s="151">
        <f t="shared" si="706"/>
        <v>0</v>
      </c>
      <c r="CX788" s="151">
        <f t="shared" si="707"/>
        <v>0</v>
      </c>
      <c r="CY788" s="151">
        <f t="shared" si="708"/>
        <v>0</v>
      </c>
      <c r="CZ788" s="151">
        <f t="shared" si="709"/>
        <v>0</v>
      </c>
      <c r="DA788" s="151">
        <f t="shared" si="710"/>
        <v>0</v>
      </c>
      <c r="DB788" s="151">
        <f t="shared" si="711"/>
        <v>0</v>
      </c>
      <c r="DC788" s="151">
        <f t="shared" si="712"/>
        <v>0</v>
      </c>
      <c r="DD788" s="151">
        <f t="shared" si="713"/>
        <v>0</v>
      </c>
      <c r="DE788" s="151">
        <f t="shared" si="714"/>
        <v>0</v>
      </c>
      <c r="DF788" s="151">
        <f t="shared" si="715"/>
        <v>0</v>
      </c>
      <c r="DG788" s="151">
        <f t="shared" si="716"/>
        <v>0</v>
      </c>
      <c r="DH788" s="151">
        <f t="shared" si="717"/>
        <v>0</v>
      </c>
      <c r="DI788" s="151">
        <f t="shared" si="718"/>
        <v>0</v>
      </c>
      <c r="DJ788" s="151">
        <f t="shared" si="719"/>
        <v>0</v>
      </c>
      <c r="DK788" s="151">
        <f t="shared" si="720"/>
        <v>0</v>
      </c>
      <c r="DL788" s="151">
        <f t="shared" si="721"/>
        <v>0</v>
      </c>
      <c r="DM788" s="151">
        <f t="shared" si="722"/>
        <v>0</v>
      </c>
      <c r="DN788" s="151">
        <f t="shared" si="723"/>
        <v>0</v>
      </c>
      <c r="DO788" s="156">
        <f t="shared" si="724"/>
        <v>0</v>
      </c>
      <c r="DP788" s="173" t="str">
        <f t="shared" si="725"/>
        <v/>
      </c>
      <c r="DQ788" s="157" t="str">
        <f t="shared" si="726"/>
        <v/>
      </c>
      <c r="DR788" s="158" t="str">
        <f>IFERROR(IFERROR(IFERROR(_xlfn.XLOOKUP(DP788,#REF!,#REF!,,,),_xlfn.XLOOKUP(DP788,#REF!,#REF!,,,)),_xlfn.XLOOKUP(DP788,#REF!,#REF!,,,)),"N/A")</f>
        <v>N/A</v>
      </c>
      <c r="DS788" s="159"/>
      <c r="DT788" s="160"/>
      <c r="DU788" s="161"/>
      <c r="DV788" s="162"/>
      <c r="DW788" s="163">
        <f>IFERROR(IFERROR(IFERROR(_xlfn.XLOOKUP(DP788,#REF!,#REF!,,,),_xlfn.XLOOKUP(DP788,#REF!,#REF!,,,)),_xlfn.XLOOKUP(DP788,#REF!,#REF!,,,)),0)</f>
        <v>0</v>
      </c>
      <c r="DX788" s="164"/>
      <c r="DY788" s="165">
        <f t="shared" si="727"/>
        <v>0</v>
      </c>
      <c r="DZ788" s="166"/>
      <c r="EA788" s="167">
        <f t="shared" si="728"/>
        <v>0</v>
      </c>
      <c r="EB788" s="168">
        <f t="shared" si="729"/>
        <v>0</v>
      </c>
      <c r="EC788" s="168">
        <f t="shared" si="730"/>
        <v>0</v>
      </c>
      <c r="ED788" s="169"/>
      <c r="EE788" s="170">
        <f t="shared" si="731"/>
        <v>0</v>
      </c>
      <c r="EF788" s="170" t="str">
        <f>IFERROR(IF(DY788&gt;((_xlfn.XLOOKUP(DQ788,TOPES!B:B,TOPES!C:C,,,)*INDEXACIÓN!CI788)),"SUPERA TOPES DEL HV",0),"HV NO ENCONTRADO")</f>
        <v>HV NO ENCONTRADO</v>
      </c>
      <c r="EG788" s="170">
        <f t="shared" si="732"/>
        <v>0</v>
      </c>
      <c r="EH788" s="170">
        <f>IF(SUMIF($M:$M,#REF!,$DY:$DY)&gt;$EH$8,"CONSULTA DIAN",0)</f>
        <v>0</v>
      </c>
      <c r="EI788" s="171">
        <f t="shared" si="733"/>
        <v>0</v>
      </c>
      <c r="EJ788" s="172"/>
    </row>
    <row r="789" spans="1:140" x14ac:dyDescent="0.25">
      <c r="A789" s="133" t="str">
        <f t="shared" si="683"/>
        <v>19000100780</v>
      </c>
      <c r="B789" s="134"/>
      <c r="C789" s="134"/>
      <c r="D789" s="135">
        <f>_xlfn.XLOOKUP(C789,TOPES!L:L,TOPES!M:M,,,)</f>
        <v>0</v>
      </c>
      <c r="E789" s="136">
        <v>780</v>
      </c>
      <c r="F789" s="134"/>
      <c r="G789" s="134"/>
      <c r="H789" s="134"/>
      <c r="I789" s="134"/>
      <c r="J789" s="134"/>
      <c r="K789" s="134"/>
      <c r="L789" s="134"/>
      <c r="M789" s="137"/>
      <c r="N789" s="134"/>
      <c r="O789" s="137" t="str">
        <f t="shared" si="684"/>
        <v/>
      </c>
      <c r="P789" s="138"/>
      <c r="Q789" s="139"/>
      <c r="R789" s="140">
        <f>IFERROR(IF(VLOOKUP(YEAR($D789),SMMLV!$A$2:$C$44,3,0)*$P789=$Q789,$Q789,IF($P789="",$Q789,VLOOKUP(YEAR($D789),SMMLV!$A$2:$C$44,3,0)*$P789)),0)</f>
        <v>0</v>
      </c>
      <c r="S789" s="141"/>
      <c r="T789" s="142"/>
      <c r="U789" s="143"/>
      <c r="V789" s="144"/>
      <c r="W789" s="145">
        <f>IFERROR(SUM(IF(VLOOKUP(YEAR($D789),SMMLV!$A$2:$C$44,3,0)*S789=T789,T789,IF(S789="",T789,VLOOKUP(YEAR($D789),SMMLV!$A$2:$C$44,3,0)*S789)),IF(VLOOKUP(YEAR($D789),SMMLV!$A$2:$C$44,3,0)*U789=V789,V789,IF(U789="",V789,VLOOKUP(YEAR($D789),SMMLV!$A$2:$C$44,3,0)*U789))),0)</f>
        <v>0</v>
      </c>
      <c r="X789" s="146"/>
      <c r="Y789" s="139"/>
      <c r="Z789" s="140">
        <f>IFERROR(IF(VLOOKUP(YEAR($D789),SMMLV!$A$2:$C$44,3,0)*$X789=$Y789,$Y789,IF($X789="",$Y789,VLOOKUP(YEAR($D789),SMMLV!$A$2:$C$44,3,0)*$X789)),0)</f>
        <v>0</v>
      </c>
      <c r="AA789" s="147"/>
      <c r="AB789" s="142"/>
      <c r="AC789" s="140">
        <f>IFERROR(IF(VLOOKUP(YEAR($D789),SMMLV!$A$2:$C$44,3,0)*$AA789=$AB789,$AB789,IF($AA789="",$AB789,VLOOKUP(YEAR($D789),SMMLV!$A$2:$C$44,3,0)*$AA789)),0)</f>
        <v>0</v>
      </c>
      <c r="AD789" s="147"/>
      <c r="AE789" s="142"/>
      <c r="AF789" s="140">
        <f>IFERROR(IF(VLOOKUP(YEAR($D789),SMMLV!$A$2:$C$44,3,0)*$AD789=$AE789,$AE789,IF($AD789="",$AE789,VLOOKUP(YEAR($D789),SMMLV!$A$2:$C$44,3,0)*$AD789)),0)</f>
        <v>0</v>
      </c>
      <c r="AG789" s="134"/>
      <c r="AH789" s="145">
        <f t="shared" si="685"/>
        <v>0</v>
      </c>
      <c r="AI789" s="138"/>
      <c r="AJ789" s="139"/>
      <c r="AK789" s="140">
        <f>IFERROR(IF(VLOOKUP(YEAR($D789),SMMLV!$A$2:$C$44,3,0)*$AI789=AJ789,AJ789,IF($AI789="",AJ789,VLOOKUP(YEAR($D789),SMMLV!$A$2:$C$44,3,0)*$AI789)),0)</f>
        <v>0</v>
      </c>
      <c r="AL789" s="141"/>
      <c r="AM789" s="142"/>
      <c r="AN789" s="147"/>
      <c r="AO789" s="144"/>
      <c r="AP789" s="145">
        <f>IFERROR(SUM(IF(VLOOKUP(YEAR($D789),SMMLV!$A$2:$C$44,3,0)*AL789=AM789,AM789,IF(AL789="",AM789,VLOOKUP(YEAR($D789),SMMLV!$A$2:$C$44,3,0)*AL789)),IF(VLOOKUP(YEAR($D789),SMMLV!$A$2:$C$44,3,0)*AN789=AO789,AO789,IF(AN789="",AO789,VLOOKUP(YEAR($D789),SMMLV!$A$2:$C$44,3,0)*AN789))),0)</f>
        <v>0</v>
      </c>
      <c r="AQ789" s="148"/>
      <c r="AR789" s="142"/>
      <c r="AS789" s="140">
        <f>IFERROR(IF(VLOOKUP(YEAR($D789),SMMLV!$A$2:$C$44,3,0)*AQ789=AR789,AR789,IF(AQ789="",AR789,VLOOKUP(YEAR($D789),SMMLV!$A$2:$C$44,3,0)*AQ789)),0)</f>
        <v>0</v>
      </c>
      <c r="AT789" s="147"/>
      <c r="AU789" s="142"/>
      <c r="AV789" s="140">
        <f>IFERROR(IF(VLOOKUP(YEAR($D789),SMMLV!$A$2:$C$44,3,0)*AT789=AU789,AU789,IF(AT789="",AU789,VLOOKUP(YEAR($D789),SMMLV!$A$2:$C$44,3,0)*AT789)),0)</f>
        <v>0</v>
      </c>
      <c r="AW789" s="147"/>
      <c r="AX789" s="142"/>
      <c r="AY789" s="140">
        <f>IFERROR(IF(VLOOKUP(YEAR($D789),SMMLV!$A$2:$C$44,3,0)*AW789=AX789,AX789,IF(AW789="",AX789,VLOOKUP(YEAR($D789),SMMLV!$A$2:$C$44,3,0)*AW789)),0)</f>
        <v>0</v>
      </c>
      <c r="AZ789" s="134"/>
      <c r="BA789" s="145">
        <f t="shared" si="686"/>
        <v>0</v>
      </c>
      <c r="BB789" s="138"/>
      <c r="BC789" s="139"/>
      <c r="BD789" s="140">
        <f>IFERROR(IF(VLOOKUP(YEAR($D789),SMMLV!$A$2:$C$44,3,0)*BB789=BC789,BC789,IF(BB789="",BC789,VLOOKUP(YEAR($D789),SMMLV!$A$2:$C$44,3,0)*BB789)),0)</f>
        <v>0</v>
      </c>
      <c r="BE789" s="141"/>
      <c r="BF789" s="142"/>
      <c r="BG789" s="147"/>
      <c r="BH789" s="144"/>
      <c r="BI789" s="145">
        <f>IFERROR(SUM(IF(VLOOKUP(YEAR($D789),SMMLV!$A$2:$C$44,3,0)*BE789=BF789,BF789,IF(BE789="",BF789,VLOOKUP(YEAR($D789),SMMLV!$A$2:$C$44,3,0)*BE789)),IF(VLOOKUP(YEAR($D789),SMMLV!$A$2:$C$44,3,0)*BG789=BH789,BH789,IF(BG789="",BH789,VLOOKUP(YEAR($D789),SMMLV!$A$2:$C$44,3,0)*BG789))),0)</f>
        <v>0</v>
      </c>
      <c r="BJ789" s="149"/>
      <c r="BK789" s="150"/>
      <c r="BL789" s="140">
        <f>IFERROR(IF(VLOOKUP(YEAR($D789),SMMLV!$A$2:$C$44,3,0)*BJ789=BK789,BK789,IF(BJ789="",BK789,VLOOKUP(YEAR($D789),SMMLV!$A$2:$C$44,3,0)*BJ789)),0)</f>
        <v>0</v>
      </c>
      <c r="BM789" s="147"/>
      <c r="BN789" s="142"/>
      <c r="BO789" s="140">
        <f>IFERROR(IF(VLOOKUP(YEAR($D789),SMMLV!$A$2:$C$44,3,0)*BM789=BN789,BN789,IF(BM789="",BN789,VLOOKUP(YEAR($D789),SMMLV!$A$2:$C$44,3,0)*BM789)),0)</f>
        <v>0</v>
      </c>
      <c r="BP789" s="147"/>
      <c r="BQ789" s="142"/>
      <c r="BR789" s="140">
        <f>IFERROR(IF(VLOOKUP(YEAR($D789),SMMLV!$A$2:$C$44,3,0)*BP789=BQ789,BQ789,IF(BP789="",BQ789,VLOOKUP(YEAR($D789),SMMLV!$A$2:$C$44,3,0)*BP789)),0)</f>
        <v>0</v>
      </c>
      <c r="BS789" s="134"/>
      <c r="BT789" s="145">
        <f t="shared" si="687"/>
        <v>0</v>
      </c>
      <c r="BU789" s="151">
        <f t="shared" si="688"/>
        <v>0</v>
      </c>
      <c r="BV789" s="151">
        <f t="shared" si="689"/>
        <v>0</v>
      </c>
      <c r="BW789" s="151">
        <f t="shared" si="690"/>
        <v>0</v>
      </c>
      <c r="BX789" s="151">
        <f t="shared" si="691"/>
        <v>0</v>
      </c>
      <c r="BY789" s="151">
        <f t="shared" si="692"/>
        <v>0</v>
      </c>
      <c r="BZ789" s="151">
        <f t="shared" si="680"/>
        <v>0</v>
      </c>
      <c r="CA789" s="134"/>
      <c r="CB789" s="134"/>
      <c r="CC789" s="134"/>
      <c r="CD789" s="152">
        <f t="shared" si="681"/>
        <v>0</v>
      </c>
      <c r="CE789" s="153">
        <f>IFERROR(INDEX(IPC!$A$11:$Y$22,MATCH(PROPER(TEXT(CD789,"mmmm")),IPC!$A$11:$A$22,0),MATCH(YEAR(CD789),IPC!$A$10:$Y$10,0)),0)</f>
        <v>0</v>
      </c>
      <c r="CF789" s="154">
        <v>69387</v>
      </c>
      <c r="CG789" s="153">
        <f>IFERROR(INDEX(IPC!$A$11:$Y$22,MATCH(PROPER(TEXT(CF789,"mmmm")),IPC!$A$11:$A$22,0),MATCH(YEAR(CF789),IPC!$A$10:$Y$10,0)),0)</f>
        <v>0</v>
      </c>
      <c r="CH789" s="155">
        <f t="shared" si="682"/>
        <v>0</v>
      </c>
      <c r="CI789" s="145">
        <v>1751684</v>
      </c>
      <c r="CJ789" s="151">
        <f t="shared" si="693"/>
        <v>0</v>
      </c>
      <c r="CK789" s="151">
        <f t="shared" si="694"/>
        <v>0</v>
      </c>
      <c r="CL789" s="151">
        <f t="shared" si="695"/>
        <v>0</v>
      </c>
      <c r="CM789" s="151">
        <f t="shared" si="696"/>
        <v>0</v>
      </c>
      <c r="CN789" s="151">
        <f t="shared" si="697"/>
        <v>0</v>
      </c>
      <c r="CO789" s="151">
        <f t="shared" si="698"/>
        <v>0</v>
      </c>
      <c r="CP789" s="151">
        <f t="shared" si="699"/>
        <v>0</v>
      </c>
      <c r="CQ789" s="151">
        <f t="shared" si="700"/>
        <v>0</v>
      </c>
      <c r="CR789" s="151">
        <f t="shared" si="701"/>
        <v>0</v>
      </c>
      <c r="CS789" s="151">
        <f t="shared" si="702"/>
        <v>0</v>
      </c>
      <c r="CT789" s="151">
        <f t="shared" si="703"/>
        <v>0</v>
      </c>
      <c r="CU789" s="151">
        <f t="shared" si="704"/>
        <v>0</v>
      </c>
      <c r="CV789" s="151">
        <f t="shared" si="705"/>
        <v>0</v>
      </c>
      <c r="CW789" s="151">
        <f t="shared" si="706"/>
        <v>0</v>
      </c>
      <c r="CX789" s="151">
        <f t="shared" si="707"/>
        <v>0</v>
      </c>
      <c r="CY789" s="151">
        <f t="shared" si="708"/>
        <v>0</v>
      </c>
      <c r="CZ789" s="151">
        <f t="shared" si="709"/>
        <v>0</v>
      </c>
      <c r="DA789" s="151">
        <f t="shared" si="710"/>
        <v>0</v>
      </c>
      <c r="DB789" s="151">
        <f t="shared" si="711"/>
        <v>0</v>
      </c>
      <c r="DC789" s="151">
        <f t="shared" si="712"/>
        <v>0</v>
      </c>
      <c r="DD789" s="151">
        <f t="shared" si="713"/>
        <v>0</v>
      </c>
      <c r="DE789" s="151">
        <f t="shared" si="714"/>
        <v>0</v>
      </c>
      <c r="DF789" s="151">
        <f t="shared" si="715"/>
        <v>0</v>
      </c>
      <c r="DG789" s="151">
        <f t="shared" si="716"/>
        <v>0</v>
      </c>
      <c r="DH789" s="151">
        <f t="shared" si="717"/>
        <v>0</v>
      </c>
      <c r="DI789" s="151">
        <f t="shared" si="718"/>
        <v>0</v>
      </c>
      <c r="DJ789" s="151">
        <f t="shared" si="719"/>
        <v>0</v>
      </c>
      <c r="DK789" s="151">
        <f t="shared" si="720"/>
        <v>0</v>
      </c>
      <c r="DL789" s="151">
        <f t="shared" si="721"/>
        <v>0</v>
      </c>
      <c r="DM789" s="151">
        <f t="shared" si="722"/>
        <v>0</v>
      </c>
      <c r="DN789" s="151">
        <f t="shared" si="723"/>
        <v>0</v>
      </c>
      <c r="DO789" s="156">
        <f t="shared" si="724"/>
        <v>0</v>
      </c>
      <c r="DP789" s="173" t="str">
        <f t="shared" si="725"/>
        <v/>
      </c>
      <c r="DQ789" s="157" t="str">
        <f t="shared" si="726"/>
        <v/>
      </c>
      <c r="DR789" s="158" t="str">
        <f>IFERROR(IFERROR(IFERROR(_xlfn.XLOOKUP(DP789,#REF!,#REF!,,,),_xlfn.XLOOKUP(DP789,#REF!,#REF!,,,)),_xlfn.XLOOKUP(DP789,#REF!,#REF!,,,)),"N/A")</f>
        <v>N/A</v>
      </c>
      <c r="DS789" s="159"/>
      <c r="DT789" s="160"/>
      <c r="DU789" s="161"/>
      <c r="DV789" s="162"/>
      <c r="DW789" s="163">
        <f>IFERROR(IFERROR(IFERROR(_xlfn.XLOOKUP(DP789,#REF!,#REF!,,,),_xlfn.XLOOKUP(DP789,#REF!,#REF!,,,)),_xlfn.XLOOKUP(DP789,#REF!,#REF!,,,)),0)</f>
        <v>0</v>
      </c>
      <c r="DX789" s="164"/>
      <c r="DY789" s="165">
        <f t="shared" si="727"/>
        <v>0</v>
      </c>
      <c r="DZ789" s="166"/>
      <c r="EA789" s="167">
        <f t="shared" si="728"/>
        <v>0</v>
      </c>
      <c r="EB789" s="168">
        <f t="shared" si="729"/>
        <v>0</v>
      </c>
      <c r="EC789" s="168">
        <f t="shared" si="730"/>
        <v>0</v>
      </c>
      <c r="ED789" s="169"/>
      <c r="EE789" s="170">
        <f t="shared" si="731"/>
        <v>0</v>
      </c>
      <c r="EF789" s="170" t="str">
        <f>IFERROR(IF(DY789&gt;((_xlfn.XLOOKUP(DQ789,TOPES!B:B,TOPES!C:C,,,)*INDEXACIÓN!CI789)),"SUPERA TOPES DEL HV",0),"HV NO ENCONTRADO")</f>
        <v>HV NO ENCONTRADO</v>
      </c>
      <c r="EG789" s="170">
        <f t="shared" si="732"/>
        <v>0</v>
      </c>
      <c r="EH789" s="170">
        <f>IF(SUMIF($M:$M,#REF!,$DY:$DY)&gt;$EH$8,"CONSULTA DIAN",0)</f>
        <v>0</v>
      </c>
      <c r="EI789" s="171">
        <f t="shared" si="733"/>
        <v>0</v>
      </c>
      <c r="EJ789" s="172"/>
    </row>
    <row r="790" spans="1:140" x14ac:dyDescent="0.25">
      <c r="A790" s="133" t="str">
        <f t="shared" si="683"/>
        <v>19000100781</v>
      </c>
      <c r="B790" s="134"/>
      <c r="C790" s="134"/>
      <c r="D790" s="135">
        <f>_xlfn.XLOOKUP(C790,TOPES!L:L,TOPES!M:M,,,)</f>
        <v>0</v>
      </c>
      <c r="E790" s="136">
        <v>781</v>
      </c>
      <c r="F790" s="134"/>
      <c r="G790" s="134"/>
      <c r="H790" s="134"/>
      <c r="I790" s="134"/>
      <c r="J790" s="134"/>
      <c r="K790" s="134"/>
      <c r="L790" s="134"/>
      <c r="M790" s="137"/>
      <c r="N790" s="134"/>
      <c r="O790" s="137" t="str">
        <f t="shared" si="684"/>
        <v/>
      </c>
      <c r="P790" s="138"/>
      <c r="Q790" s="139"/>
      <c r="R790" s="140">
        <f>IFERROR(IF(VLOOKUP(YEAR($D790),SMMLV!$A$2:$C$44,3,0)*$P790=$Q790,$Q790,IF($P790="",$Q790,VLOOKUP(YEAR($D790),SMMLV!$A$2:$C$44,3,0)*$P790)),0)</f>
        <v>0</v>
      </c>
      <c r="S790" s="141"/>
      <c r="T790" s="142"/>
      <c r="U790" s="143"/>
      <c r="V790" s="144"/>
      <c r="W790" s="145">
        <f>IFERROR(SUM(IF(VLOOKUP(YEAR($D790),SMMLV!$A$2:$C$44,3,0)*S790=T790,T790,IF(S790="",T790,VLOOKUP(YEAR($D790),SMMLV!$A$2:$C$44,3,0)*S790)),IF(VLOOKUP(YEAR($D790),SMMLV!$A$2:$C$44,3,0)*U790=V790,V790,IF(U790="",V790,VLOOKUP(YEAR($D790),SMMLV!$A$2:$C$44,3,0)*U790))),0)</f>
        <v>0</v>
      </c>
      <c r="X790" s="146"/>
      <c r="Y790" s="139"/>
      <c r="Z790" s="140">
        <f>IFERROR(IF(VLOOKUP(YEAR($D790),SMMLV!$A$2:$C$44,3,0)*$X790=$Y790,$Y790,IF($X790="",$Y790,VLOOKUP(YEAR($D790),SMMLV!$A$2:$C$44,3,0)*$X790)),0)</f>
        <v>0</v>
      </c>
      <c r="AA790" s="147"/>
      <c r="AB790" s="142"/>
      <c r="AC790" s="140">
        <f>IFERROR(IF(VLOOKUP(YEAR($D790),SMMLV!$A$2:$C$44,3,0)*$AA790=$AB790,$AB790,IF($AA790="",$AB790,VLOOKUP(YEAR($D790),SMMLV!$A$2:$C$44,3,0)*$AA790)),0)</f>
        <v>0</v>
      </c>
      <c r="AD790" s="147"/>
      <c r="AE790" s="142"/>
      <c r="AF790" s="140">
        <f>IFERROR(IF(VLOOKUP(YEAR($D790),SMMLV!$A$2:$C$44,3,0)*$AD790=$AE790,$AE790,IF($AD790="",$AE790,VLOOKUP(YEAR($D790),SMMLV!$A$2:$C$44,3,0)*$AD790)),0)</f>
        <v>0</v>
      </c>
      <c r="AG790" s="134"/>
      <c r="AH790" s="145">
        <f t="shared" si="685"/>
        <v>0</v>
      </c>
      <c r="AI790" s="138"/>
      <c r="AJ790" s="139"/>
      <c r="AK790" s="140">
        <f>IFERROR(IF(VLOOKUP(YEAR($D790),SMMLV!$A$2:$C$44,3,0)*$AI790=AJ790,AJ790,IF($AI790="",AJ790,VLOOKUP(YEAR($D790),SMMLV!$A$2:$C$44,3,0)*$AI790)),0)</f>
        <v>0</v>
      </c>
      <c r="AL790" s="141"/>
      <c r="AM790" s="142"/>
      <c r="AN790" s="147"/>
      <c r="AO790" s="144"/>
      <c r="AP790" s="145">
        <f>IFERROR(SUM(IF(VLOOKUP(YEAR($D790),SMMLV!$A$2:$C$44,3,0)*AL790=AM790,AM790,IF(AL790="",AM790,VLOOKUP(YEAR($D790),SMMLV!$A$2:$C$44,3,0)*AL790)),IF(VLOOKUP(YEAR($D790),SMMLV!$A$2:$C$44,3,0)*AN790=AO790,AO790,IF(AN790="",AO790,VLOOKUP(YEAR($D790),SMMLV!$A$2:$C$44,3,0)*AN790))),0)</f>
        <v>0</v>
      </c>
      <c r="AQ790" s="148"/>
      <c r="AR790" s="142"/>
      <c r="AS790" s="140">
        <f>IFERROR(IF(VLOOKUP(YEAR($D790),SMMLV!$A$2:$C$44,3,0)*AQ790=AR790,AR790,IF(AQ790="",AR790,VLOOKUP(YEAR($D790),SMMLV!$A$2:$C$44,3,0)*AQ790)),0)</f>
        <v>0</v>
      </c>
      <c r="AT790" s="147"/>
      <c r="AU790" s="142"/>
      <c r="AV790" s="140">
        <f>IFERROR(IF(VLOOKUP(YEAR($D790),SMMLV!$A$2:$C$44,3,0)*AT790=AU790,AU790,IF(AT790="",AU790,VLOOKUP(YEAR($D790),SMMLV!$A$2:$C$44,3,0)*AT790)),0)</f>
        <v>0</v>
      </c>
      <c r="AW790" s="147"/>
      <c r="AX790" s="142"/>
      <c r="AY790" s="140">
        <f>IFERROR(IF(VLOOKUP(YEAR($D790),SMMLV!$A$2:$C$44,3,0)*AW790=AX790,AX790,IF(AW790="",AX790,VLOOKUP(YEAR($D790),SMMLV!$A$2:$C$44,3,0)*AW790)),0)</f>
        <v>0</v>
      </c>
      <c r="AZ790" s="134"/>
      <c r="BA790" s="145">
        <f t="shared" si="686"/>
        <v>0</v>
      </c>
      <c r="BB790" s="138"/>
      <c r="BC790" s="139"/>
      <c r="BD790" s="140">
        <f>IFERROR(IF(VLOOKUP(YEAR($D790),SMMLV!$A$2:$C$44,3,0)*BB790=BC790,BC790,IF(BB790="",BC790,VLOOKUP(YEAR($D790),SMMLV!$A$2:$C$44,3,0)*BB790)),0)</f>
        <v>0</v>
      </c>
      <c r="BE790" s="141"/>
      <c r="BF790" s="142"/>
      <c r="BG790" s="147"/>
      <c r="BH790" s="144"/>
      <c r="BI790" s="145">
        <f>IFERROR(SUM(IF(VLOOKUP(YEAR($D790),SMMLV!$A$2:$C$44,3,0)*BE790=BF790,BF790,IF(BE790="",BF790,VLOOKUP(YEAR($D790),SMMLV!$A$2:$C$44,3,0)*BE790)),IF(VLOOKUP(YEAR($D790),SMMLV!$A$2:$C$44,3,0)*BG790=BH790,BH790,IF(BG790="",BH790,VLOOKUP(YEAR($D790),SMMLV!$A$2:$C$44,3,0)*BG790))),0)</f>
        <v>0</v>
      </c>
      <c r="BJ790" s="149"/>
      <c r="BK790" s="150"/>
      <c r="BL790" s="140">
        <f>IFERROR(IF(VLOOKUP(YEAR($D790),SMMLV!$A$2:$C$44,3,0)*BJ790=BK790,BK790,IF(BJ790="",BK790,VLOOKUP(YEAR($D790),SMMLV!$A$2:$C$44,3,0)*BJ790)),0)</f>
        <v>0</v>
      </c>
      <c r="BM790" s="147"/>
      <c r="BN790" s="142"/>
      <c r="BO790" s="140">
        <f>IFERROR(IF(VLOOKUP(YEAR($D790),SMMLV!$A$2:$C$44,3,0)*BM790=BN790,BN790,IF(BM790="",BN790,VLOOKUP(YEAR($D790),SMMLV!$A$2:$C$44,3,0)*BM790)),0)</f>
        <v>0</v>
      </c>
      <c r="BP790" s="147"/>
      <c r="BQ790" s="142"/>
      <c r="BR790" s="140">
        <f>IFERROR(IF(VLOOKUP(YEAR($D790),SMMLV!$A$2:$C$44,3,0)*BP790=BQ790,BQ790,IF(BP790="",BQ790,VLOOKUP(YEAR($D790),SMMLV!$A$2:$C$44,3,0)*BP790)),0)</f>
        <v>0</v>
      </c>
      <c r="BS790" s="134"/>
      <c r="BT790" s="145">
        <f t="shared" si="687"/>
        <v>0</v>
      </c>
      <c r="BU790" s="151">
        <f t="shared" si="688"/>
        <v>0</v>
      </c>
      <c r="BV790" s="151">
        <f t="shared" si="689"/>
        <v>0</v>
      </c>
      <c r="BW790" s="151">
        <f t="shared" si="690"/>
        <v>0</v>
      </c>
      <c r="BX790" s="151">
        <f t="shared" si="691"/>
        <v>0</v>
      </c>
      <c r="BY790" s="151">
        <f t="shared" si="692"/>
        <v>0</v>
      </c>
      <c r="BZ790" s="151">
        <f t="shared" si="680"/>
        <v>0</v>
      </c>
      <c r="CA790" s="134"/>
      <c r="CB790" s="134"/>
      <c r="CC790" s="134"/>
      <c r="CD790" s="152">
        <f t="shared" si="681"/>
        <v>0</v>
      </c>
      <c r="CE790" s="153">
        <f>IFERROR(INDEX(IPC!$A$11:$Y$22,MATCH(PROPER(TEXT(CD790,"mmmm")),IPC!$A$11:$A$22,0),MATCH(YEAR(CD790),IPC!$A$10:$Y$10,0)),0)</f>
        <v>0</v>
      </c>
      <c r="CF790" s="154">
        <v>69418</v>
      </c>
      <c r="CG790" s="153">
        <f>IFERROR(INDEX(IPC!$A$11:$Y$22,MATCH(PROPER(TEXT(CF790,"mmmm")),IPC!$A$11:$A$22,0),MATCH(YEAR(CF790),IPC!$A$10:$Y$10,0)),0)</f>
        <v>0</v>
      </c>
      <c r="CH790" s="155">
        <f t="shared" si="682"/>
        <v>0</v>
      </c>
      <c r="CI790" s="145">
        <v>1751685</v>
      </c>
      <c r="CJ790" s="151">
        <f t="shared" si="693"/>
        <v>0</v>
      </c>
      <c r="CK790" s="151">
        <f t="shared" si="694"/>
        <v>0</v>
      </c>
      <c r="CL790" s="151">
        <f t="shared" si="695"/>
        <v>0</v>
      </c>
      <c r="CM790" s="151">
        <f t="shared" si="696"/>
        <v>0</v>
      </c>
      <c r="CN790" s="151">
        <f t="shared" si="697"/>
        <v>0</v>
      </c>
      <c r="CO790" s="151">
        <f t="shared" si="698"/>
        <v>0</v>
      </c>
      <c r="CP790" s="151">
        <f t="shared" si="699"/>
        <v>0</v>
      </c>
      <c r="CQ790" s="151">
        <f t="shared" si="700"/>
        <v>0</v>
      </c>
      <c r="CR790" s="151">
        <f t="shared" si="701"/>
        <v>0</v>
      </c>
      <c r="CS790" s="151">
        <f t="shared" si="702"/>
        <v>0</v>
      </c>
      <c r="CT790" s="151">
        <f t="shared" si="703"/>
        <v>0</v>
      </c>
      <c r="CU790" s="151">
        <f t="shared" si="704"/>
        <v>0</v>
      </c>
      <c r="CV790" s="151">
        <f t="shared" si="705"/>
        <v>0</v>
      </c>
      <c r="CW790" s="151">
        <f t="shared" si="706"/>
        <v>0</v>
      </c>
      <c r="CX790" s="151">
        <f t="shared" si="707"/>
        <v>0</v>
      </c>
      <c r="CY790" s="151">
        <f t="shared" si="708"/>
        <v>0</v>
      </c>
      <c r="CZ790" s="151">
        <f t="shared" si="709"/>
        <v>0</v>
      </c>
      <c r="DA790" s="151">
        <f t="shared" si="710"/>
        <v>0</v>
      </c>
      <c r="DB790" s="151">
        <f t="shared" si="711"/>
        <v>0</v>
      </c>
      <c r="DC790" s="151">
        <f t="shared" si="712"/>
        <v>0</v>
      </c>
      <c r="DD790" s="151">
        <f t="shared" si="713"/>
        <v>0</v>
      </c>
      <c r="DE790" s="151">
        <f t="shared" si="714"/>
        <v>0</v>
      </c>
      <c r="DF790" s="151">
        <f t="shared" si="715"/>
        <v>0</v>
      </c>
      <c r="DG790" s="151">
        <f t="shared" si="716"/>
        <v>0</v>
      </c>
      <c r="DH790" s="151">
        <f t="shared" si="717"/>
        <v>0</v>
      </c>
      <c r="DI790" s="151">
        <f t="shared" si="718"/>
        <v>0</v>
      </c>
      <c r="DJ790" s="151">
        <f t="shared" si="719"/>
        <v>0</v>
      </c>
      <c r="DK790" s="151">
        <f t="shared" si="720"/>
        <v>0</v>
      </c>
      <c r="DL790" s="151">
        <f t="shared" si="721"/>
        <v>0</v>
      </c>
      <c r="DM790" s="151">
        <f t="shared" si="722"/>
        <v>0</v>
      </c>
      <c r="DN790" s="151">
        <f t="shared" si="723"/>
        <v>0</v>
      </c>
      <c r="DO790" s="156">
        <f t="shared" si="724"/>
        <v>0</v>
      </c>
      <c r="DP790" s="173" t="str">
        <f t="shared" si="725"/>
        <v/>
      </c>
      <c r="DQ790" s="157" t="str">
        <f t="shared" si="726"/>
        <v/>
      </c>
      <c r="DR790" s="158" t="str">
        <f>IFERROR(IFERROR(IFERROR(_xlfn.XLOOKUP(DP790,#REF!,#REF!,,,),_xlfn.XLOOKUP(DP790,#REF!,#REF!,,,)),_xlfn.XLOOKUP(DP790,#REF!,#REF!,,,)),"N/A")</f>
        <v>N/A</v>
      </c>
      <c r="DS790" s="159"/>
      <c r="DT790" s="160"/>
      <c r="DU790" s="161"/>
      <c r="DV790" s="162"/>
      <c r="DW790" s="163">
        <f>IFERROR(IFERROR(IFERROR(_xlfn.XLOOKUP(DP790,#REF!,#REF!,,,),_xlfn.XLOOKUP(DP790,#REF!,#REF!,,,)),_xlfn.XLOOKUP(DP790,#REF!,#REF!,,,)),0)</f>
        <v>0</v>
      </c>
      <c r="DX790" s="164"/>
      <c r="DY790" s="165">
        <f t="shared" si="727"/>
        <v>0</v>
      </c>
      <c r="DZ790" s="166"/>
      <c r="EA790" s="167">
        <f t="shared" si="728"/>
        <v>0</v>
      </c>
      <c r="EB790" s="168">
        <f t="shared" si="729"/>
        <v>0</v>
      </c>
      <c r="EC790" s="168">
        <f t="shared" si="730"/>
        <v>0</v>
      </c>
      <c r="ED790" s="169"/>
      <c r="EE790" s="170">
        <f t="shared" si="731"/>
        <v>0</v>
      </c>
      <c r="EF790" s="170" t="str">
        <f>IFERROR(IF(DY790&gt;((_xlfn.XLOOKUP(DQ790,TOPES!B:B,TOPES!C:C,,,)*INDEXACIÓN!CI790)),"SUPERA TOPES DEL HV",0),"HV NO ENCONTRADO")</f>
        <v>HV NO ENCONTRADO</v>
      </c>
      <c r="EG790" s="170">
        <f t="shared" si="732"/>
        <v>0</v>
      </c>
      <c r="EH790" s="170">
        <f>IF(SUMIF($M:$M,#REF!,$DY:$DY)&gt;$EH$8,"CONSULTA DIAN",0)</f>
        <v>0</v>
      </c>
      <c r="EI790" s="171">
        <f t="shared" si="733"/>
        <v>0</v>
      </c>
      <c r="EJ790" s="172"/>
    </row>
    <row r="791" spans="1:140" x14ac:dyDescent="0.25">
      <c r="A791" s="133" t="str">
        <f t="shared" si="683"/>
        <v>19000100782</v>
      </c>
      <c r="B791" s="134"/>
      <c r="C791" s="134"/>
      <c r="D791" s="135">
        <f>_xlfn.XLOOKUP(C791,TOPES!L:L,TOPES!M:M,,,)</f>
        <v>0</v>
      </c>
      <c r="E791" s="136">
        <v>782</v>
      </c>
      <c r="F791" s="134"/>
      <c r="G791" s="134"/>
      <c r="H791" s="134"/>
      <c r="I791" s="134"/>
      <c r="J791" s="134"/>
      <c r="K791" s="134"/>
      <c r="L791" s="134"/>
      <c r="M791" s="137"/>
      <c r="N791" s="134"/>
      <c r="O791" s="137" t="str">
        <f t="shared" si="684"/>
        <v/>
      </c>
      <c r="P791" s="138"/>
      <c r="Q791" s="139"/>
      <c r="R791" s="140">
        <f>IFERROR(IF(VLOOKUP(YEAR($D791),SMMLV!$A$2:$C$44,3,0)*$P791=$Q791,$Q791,IF($P791="",$Q791,VLOOKUP(YEAR($D791),SMMLV!$A$2:$C$44,3,0)*$P791)),0)</f>
        <v>0</v>
      </c>
      <c r="S791" s="141"/>
      <c r="T791" s="142"/>
      <c r="U791" s="143"/>
      <c r="V791" s="144"/>
      <c r="W791" s="145">
        <f>IFERROR(SUM(IF(VLOOKUP(YEAR($D791),SMMLV!$A$2:$C$44,3,0)*S791=T791,T791,IF(S791="",T791,VLOOKUP(YEAR($D791),SMMLV!$A$2:$C$44,3,0)*S791)),IF(VLOOKUP(YEAR($D791),SMMLV!$A$2:$C$44,3,0)*U791=V791,V791,IF(U791="",V791,VLOOKUP(YEAR($D791),SMMLV!$A$2:$C$44,3,0)*U791))),0)</f>
        <v>0</v>
      </c>
      <c r="X791" s="146"/>
      <c r="Y791" s="139"/>
      <c r="Z791" s="140">
        <f>IFERROR(IF(VLOOKUP(YEAR($D791),SMMLV!$A$2:$C$44,3,0)*$X791=$Y791,$Y791,IF($X791="",$Y791,VLOOKUP(YEAR($D791),SMMLV!$A$2:$C$44,3,0)*$X791)),0)</f>
        <v>0</v>
      </c>
      <c r="AA791" s="147"/>
      <c r="AB791" s="142"/>
      <c r="AC791" s="140">
        <f>IFERROR(IF(VLOOKUP(YEAR($D791),SMMLV!$A$2:$C$44,3,0)*$AA791=$AB791,$AB791,IF($AA791="",$AB791,VLOOKUP(YEAR($D791),SMMLV!$A$2:$C$44,3,0)*$AA791)),0)</f>
        <v>0</v>
      </c>
      <c r="AD791" s="147"/>
      <c r="AE791" s="142"/>
      <c r="AF791" s="140">
        <f>IFERROR(IF(VLOOKUP(YEAR($D791),SMMLV!$A$2:$C$44,3,0)*$AD791=$AE791,$AE791,IF($AD791="",$AE791,VLOOKUP(YEAR($D791),SMMLV!$A$2:$C$44,3,0)*$AD791)),0)</f>
        <v>0</v>
      </c>
      <c r="AG791" s="134"/>
      <c r="AH791" s="145">
        <f t="shared" si="685"/>
        <v>0</v>
      </c>
      <c r="AI791" s="138"/>
      <c r="AJ791" s="139"/>
      <c r="AK791" s="140">
        <f>IFERROR(IF(VLOOKUP(YEAR($D791),SMMLV!$A$2:$C$44,3,0)*$AI791=AJ791,AJ791,IF($AI791="",AJ791,VLOOKUP(YEAR($D791),SMMLV!$A$2:$C$44,3,0)*$AI791)),0)</f>
        <v>0</v>
      </c>
      <c r="AL791" s="141"/>
      <c r="AM791" s="142"/>
      <c r="AN791" s="147"/>
      <c r="AO791" s="144"/>
      <c r="AP791" s="145">
        <f>IFERROR(SUM(IF(VLOOKUP(YEAR($D791),SMMLV!$A$2:$C$44,3,0)*AL791=AM791,AM791,IF(AL791="",AM791,VLOOKUP(YEAR($D791),SMMLV!$A$2:$C$44,3,0)*AL791)),IF(VLOOKUP(YEAR($D791),SMMLV!$A$2:$C$44,3,0)*AN791=AO791,AO791,IF(AN791="",AO791,VLOOKUP(YEAR($D791),SMMLV!$A$2:$C$44,3,0)*AN791))),0)</f>
        <v>0</v>
      </c>
      <c r="AQ791" s="148"/>
      <c r="AR791" s="142"/>
      <c r="AS791" s="140">
        <f>IFERROR(IF(VLOOKUP(YEAR($D791),SMMLV!$A$2:$C$44,3,0)*AQ791=AR791,AR791,IF(AQ791="",AR791,VLOOKUP(YEAR($D791),SMMLV!$A$2:$C$44,3,0)*AQ791)),0)</f>
        <v>0</v>
      </c>
      <c r="AT791" s="147"/>
      <c r="AU791" s="142"/>
      <c r="AV791" s="140">
        <f>IFERROR(IF(VLOOKUP(YEAR($D791),SMMLV!$A$2:$C$44,3,0)*AT791=AU791,AU791,IF(AT791="",AU791,VLOOKUP(YEAR($D791),SMMLV!$A$2:$C$44,3,0)*AT791)),0)</f>
        <v>0</v>
      </c>
      <c r="AW791" s="147"/>
      <c r="AX791" s="142"/>
      <c r="AY791" s="140">
        <f>IFERROR(IF(VLOOKUP(YEAR($D791),SMMLV!$A$2:$C$44,3,0)*AW791=AX791,AX791,IF(AW791="",AX791,VLOOKUP(YEAR($D791),SMMLV!$A$2:$C$44,3,0)*AW791)),0)</f>
        <v>0</v>
      </c>
      <c r="AZ791" s="134"/>
      <c r="BA791" s="145">
        <f t="shared" si="686"/>
        <v>0</v>
      </c>
      <c r="BB791" s="138"/>
      <c r="BC791" s="139"/>
      <c r="BD791" s="140">
        <f>IFERROR(IF(VLOOKUP(YEAR($D791),SMMLV!$A$2:$C$44,3,0)*BB791=BC791,BC791,IF(BB791="",BC791,VLOOKUP(YEAR($D791),SMMLV!$A$2:$C$44,3,0)*BB791)),0)</f>
        <v>0</v>
      </c>
      <c r="BE791" s="141"/>
      <c r="BF791" s="142"/>
      <c r="BG791" s="147"/>
      <c r="BH791" s="144"/>
      <c r="BI791" s="145">
        <f>IFERROR(SUM(IF(VLOOKUP(YEAR($D791),SMMLV!$A$2:$C$44,3,0)*BE791=BF791,BF791,IF(BE791="",BF791,VLOOKUP(YEAR($D791),SMMLV!$A$2:$C$44,3,0)*BE791)),IF(VLOOKUP(YEAR($D791),SMMLV!$A$2:$C$44,3,0)*BG791=BH791,BH791,IF(BG791="",BH791,VLOOKUP(YEAR($D791),SMMLV!$A$2:$C$44,3,0)*BG791))),0)</f>
        <v>0</v>
      </c>
      <c r="BJ791" s="149"/>
      <c r="BK791" s="150"/>
      <c r="BL791" s="140">
        <f>IFERROR(IF(VLOOKUP(YEAR($D791),SMMLV!$A$2:$C$44,3,0)*BJ791=BK791,BK791,IF(BJ791="",BK791,VLOOKUP(YEAR($D791),SMMLV!$A$2:$C$44,3,0)*BJ791)),0)</f>
        <v>0</v>
      </c>
      <c r="BM791" s="147"/>
      <c r="BN791" s="142"/>
      <c r="BO791" s="140">
        <f>IFERROR(IF(VLOOKUP(YEAR($D791),SMMLV!$A$2:$C$44,3,0)*BM791=BN791,BN791,IF(BM791="",BN791,VLOOKUP(YEAR($D791),SMMLV!$A$2:$C$44,3,0)*BM791)),0)</f>
        <v>0</v>
      </c>
      <c r="BP791" s="147"/>
      <c r="BQ791" s="142"/>
      <c r="BR791" s="140">
        <f>IFERROR(IF(VLOOKUP(YEAR($D791),SMMLV!$A$2:$C$44,3,0)*BP791=BQ791,BQ791,IF(BP791="",BQ791,VLOOKUP(YEAR($D791),SMMLV!$A$2:$C$44,3,0)*BP791)),0)</f>
        <v>0</v>
      </c>
      <c r="BS791" s="134"/>
      <c r="BT791" s="145">
        <f t="shared" si="687"/>
        <v>0</v>
      </c>
      <c r="BU791" s="151">
        <f t="shared" si="688"/>
        <v>0</v>
      </c>
      <c r="BV791" s="151">
        <f t="shared" si="689"/>
        <v>0</v>
      </c>
      <c r="BW791" s="151">
        <f t="shared" si="690"/>
        <v>0</v>
      </c>
      <c r="BX791" s="151">
        <f t="shared" si="691"/>
        <v>0</v>
      </c>
      <c r="BY791" s="151">
        <f t="shared" si="692"/>
        <v>0</v>
      </c>
      <c r="BZ791" s="151">
        <f t="shared" si="680"/>
        <v>0</v>
      </c>
      <c r="CA791" s="134"/>
      <c r="CB791" s="134"/>
      <c r="CC791" s="134"/>
      <c r="CD791" s="152">
        <f t="shared" si="681"/>
        <v>0</v>
      </c>
      <c r="CE791" s="153">
        <f>IFERROR(INDEX(IPC!$A$11:$Y$22,MATCH(PROPER(TEXT(CD791,"mmmm")),IPC!$A$11:$A$22,0),MATCH(YEAR(CD791),IPC!$A$10:$Y$10,0)),0)</f>
        <v>0</v>
      </c>
      <c r="CF791" s="154">
        <v>69449</v>
      </c>
      <c r="CG791" s="153">
        <f>IFERROR(INDEX(IPC!$A$11:$Y$22,MATCH(PROPER(TEXT(CF791,"mmmm")),IPC!$A$11:$A$22,0),MATCH(YEAR(CF791),IPC!$A$10:$Y$10,0)),0)</f>
        <v>0</v>
      </c>
      <c r="CH791" s="155">
        <f t="shared" si="682"/>
        <v>0</v>
      </c>
      <c r="CI791" s="145">
        <v>1751686</v>
      </c>
      <c r="CJ791" s="151">
        <f t="shared" si="693"/>
        <v>0</v>
      </c>
      <c r="CK791" s="151">
        <f t="shared" si="694"/>
        <v>0</v>
      </c>
      <c r="CL791" s="151">
        <f t="shared" si="695"/>
        <v>0</v>
      </c>
      <c r="CM791" s="151">
        <f t="shared" si="696"/>
        <v>0</v>
      </c>
      <c r="CN791" s="151">
        <f t="shared" si="697"/>
        <v>0</v>
      </c>
      <c r="CO791" s="151">
        <f t="shared" si="698"/>
        <v>0</v>
      </c>
      <c r="CP791" s="151">
        <f t="shared" si="699"/>
        <v>0</v>
      </c>
      <c r="CQ791" s="151">
        <f t="shared" si="700"/>
        <v>0</v>
      </c>
      <c r="CR791" s="151">
        <f t="shared" si="701"/>
        <v>0</v>
      </c>
      <c r="CS791" s="151">
        <f t="shared" si="702"/>
        <v>0</v>
      </c>
      <c r="CT791" s="151">
        <f t="shared" si="703"/>
        <v>0</v>
      </c>
      <c r="CU791" s="151">
        <f t="shared" si="704"/>
        <v>0</v>
      </c>
      <c r="CV791" s="151">
        <f t="shared" si="705"/>
        <v>0</v>
      </c>
      <c r="CW791" s="151">
        <f t="shared" si="706"/>
        <v>0</v>
      </c>
      <c r="CX791" s="151">
        <f t="shared" si="707"/>
        <v>0</v>
      </c>
      <c r="CY791" s="151">
        <f t="shared" si="708"/>
        <v>0</v>
      </c>
      <c r="CZ791" s="151">
        <f t="shared" si="709"/>
        <v>0</v>
      </c>
      <c r="DA791" s="151">
        <f t="shared" si="710"/>
        <v>0</v>
      </c>
      <c r="DB791" s="151">
        <f t="shared" si="711"/>
        <v>0</v>
      </c>
      <c r="DC791" s="151">
        <f t="shared" si="712"/>
        <v>0</v>
      </c>
      <c r="DD791" s="151">
        <f t="shared" si="713"/>
        <v>0</v>
      </c>
      <c r="DE791" s="151">
        <f t="shared" si="714"/>
        <v>0</v>
      </c>
      <c r="DF791" s="151">
        <f t="shared" si="715"/>
        <v>0</v>
      </c>
      <c r="DG791" s="151">
        <f t="shared" si="716"/>
        <v>0</v>
      </c>
      <c r="DH791" s="151">
        <f t="shared" si="717"/>
        <v>0</v>
      </c>
      <c r="DI791" s="151">
        <f t="shared" si="718"/>
        <v>0</v>
      </c>
      <c r="DJ791" s="151">
        <f t="shared" si="719"/>
        <v>0</v>
      </c>
      <c r="DK791" s="151">
        <f t="shared" si="720"/>
        <v>0</v>
      </c>
      <c r="DL791" s="151">
        <f t="shared" si="721"/>
        <v>0</v>
      </c>
      <c r="DM791" s="151">
        <f t="shared" si="722"/>
        <v>0</v>
      </c>
      <c r="DN791" s="151">
        <f t="shared" si="723"/>
        <v>0</v>
      </c>
      <c r="DO791" s="156">
        <f t="shared" si="724"/>
        <v>0</v>
      </c>
      <c r="DP791" s="173" t="str">
        <f t="shared" si="725"/>
        <v/>
      </c>
      <c r="DQ791" s="157" t="str">
        <f t="shared" si="726"/>
        <v/>
      </c>
      <c r="DR791" s="158" t="str">
        <f>IFERROR(IFERROR(IFERROR(_xlfn.XLOOKUP(DP791,#REF!,#REF!,,,),_xlfn.XLOOKUP(DP791,#REF!,#REF!,,,)),_xlfn.XLOOKUP(DP791,#REF!,#REF!,,,)),"N/A")</f>
        <v>N/A</v>
      </c>
      <c r="DS791" s="159"/>
      <c r="DT791" s="160"/>
      <c r="DU791" s="161"/>
      <c r="DV791" s="162"/>
      <c r="DW791" s="163">
        <f>IFERROR(IFERROR(IFERROR(_xlfn.XLOOKUP(DP791,#REF!,#REF!,,,),_xlfn.XLOOKUP(DP791,#REF!,#REF!,,,)),_xlfn.XLOOKUP(DP791,#REF!,#REF!,,,)),0)</f>
        <v>0</v>
      </c>
      <c r="DX791" s="164"/>
      <c r="DY791" s="165">
        <f t="shared" si="727"/>
        <v>0</v>
      </c>
      <c r="DZ791" s="166"/>
      <c r="EA791" s="167">
        <f t="shared" si="728"/>
        <v>0</v>
      </c>
      <c r="EB791" s="168">
        <f t="shared" si="729"/>
        <v>0</v>
      </c>
      <c r="EC791" s="168">
        <f t="shared" si="730"/>
        <v>0</v>
      </c>
      <c r="ED791" s="169"/>
      <c r="EE791" s="170">
        <f t="shared" si="731"/>
        <v>0</v>
      </c>
      <c r="EF791" s="170" t="str">
        <f>IFERROR(IF(DY791&gt;((_xlfn.XLOOKUP(DQ791,TOPES!B:B,TOPES!C:C,,,)*INDEXACIÓN!CI791)),"SUPERA TOPES DEL HV",0),"HV NO ENCONTRADO")</f>
        <v>HV NO ENCONTRADO</v>
      </c>
      <c r="EG791" s="170">
        <f t="shared" si="732"/>
        <v>0</v>
      </c>
      <c r="EH791" s="170">
        <f>IF(SUMIF($M:$M,#REF!,$DY:$DY)&gt;$EH$8,"CONSULTA DIAN",0)</f>
        <v>0</v>
      </c>
      <c r="EI791" s="171">
        <f t="shared" si="733"/>
        <v>0</v>
      </c>
      <c r="EJ791" s="172"/>
    </row>
    <row r="792" spans="1:140" x14ac:dyDescent="0.25">
      <c r="A792" s="133" t="str">
        <f t="shared" si="683"/>
        <v>19000100783</v>
      </c>
      <c r="B792" s="134"/>
      <c r="C792" s="134"/>
      <c r="D792" s="135">
        <f>_xlfn.XLOOKUP(C792,TOPES!L:L,TOPES!M:M,,,)</f>
        <v>0</v>
      </c>
      <c r="E792" s="136">
        <v>783</v>
      </c>
      <c r="F792" s="134"/>
      <c r="G792" s="134"/>
      <c r="H792" s="134"/>
      <c r="I792" s="134"/>
      <c r="J792" s="134"/>
      <c r="K792" s="134"/>
      <c r="L792" s="134"/>
      <c r="M792" s="137"/>
      <c r="N792" s="134"/>
      <c r="O792" s="137" t="str">
        <f t="shared" si="684"/>
        <v/>
      </c>
      <c r="P792" s="138"/>
      <c r="Q792" s="139"/>
      <c r="R792" s="140">
        <f>IFERROR(IF(VLOOKUP(YEAR($D792),SMMLV!$A$2:$C$44,3,0)*$P792=$Q792,$Q792,IF($P792="",$Q792,VLOOKUP(YEAR($D792),SMMLV!$A$2:$C$44,3,0)*$P792)),0)</f>
        <v>0</v>
      </c>
      <c r="S792" s="141"/>
      <c r="T792" s="142"/>
      <c r="U792" s="143"/>
      <c r="V792" s="144"/>
      <c r="W792" s="145">
        <f>IFERROR(SUM(IF(VLOOKUP(YEAR($D792),SMMLV!$A$2:$C$44,3,0)*S792=T792,T792,IF(S792="",T792,VLOOKUP(YEAR($D792),SMMLV!$A$2:$C$44,3,0)*S792)),IF(VLOOKUP(YEAR($D792),SMMLV!$A$2:$C$44,3,0)*U792=V792,V792,IF(U792="",V792,VLOOKUP(YEAR($D792),SMMLV!$A$2:$C$44,3,0)*U792))),0)</f>
        <v>0</v>
      </c>
      <c r="X792" s="146"/>
      <c r="Y792" s="139"/>
      <c r="Z792" s="140">
        <f>IFERROR(IF(VLOOKUP(YEAR($D792),SMMLV!$A$2:$C$44,3,0)*$X792=$Y792,$Y792,IF($X792="",$Y792,VLOOKUP(YEAR($D792),SMMLV!$A$2:$C$44,3,0)*$X792)),0)</f>
        <v>0</v>
      </c>
      <c r="AA792" s="147"/>
      <c r="AB792" s="142"/>
      <c r="AC792" s="140">
        <f>IFERROR(IF(VLOOKUP(YEAR($D792),SMMLV!$A$2:$C$44,3,0)*$AA792=$AB792,$AB792,IF($AA792="",$AB792,VLOOKUP(YEAR($D792),SMMLV!$A$2:$C$44,3,0)*$AA792)),0)</f>
        <v>0</v>
      </c>
      <c r="AD792" s="147"/>
      <c r="AE792" s="142"/>
      <c r="AF792" s="140">
        <f>IFERROR(IF(VLOOKUP(YEAR($D792),SMMLV!$A$2:$C$44,3,0)*$AD792=$AE792,$AE792,IF($AD792="",$AE792,VLOOKUP(YEAR($D792),SMMLV!$A$2:$C$44,3,0)*$AD792)),0)</f>
        <v>0</v>
      </c>
      <c r="AG792" s="134"/>
      <c r="AH792" s="145">
        <f t="shared" si="685"/>
        <v>0</v>
      </c>
      <c r="AI792" s="138"/>
      <c r="AJ792" s="139"/>
      <c r="AK792" s="140">
        <f>IFERROR(IF(VLOOKUP(YEAR($D792),SMMLV!$A$2:$C$44,3,0)*$AI792=AJ792,AJ792,IF($AI792="",AJ792,VLOOKUP(YEAR($D792),SMMLV!$A$2:$C$44,3,0)*$AI792)),0)</f>
        <v>0</v>
      </c>
      <c r="AL792" s="141"/>
      <c r="AM792" s="142"/>
      <c r="AN792" s="147"/>
      <c r="AO792" s="144"/>
      <c r="AP792" s="145">
        <f>IFERROR(SUM(IF(VLOOKUP(YEAR($D792),SMMLV!$A$2:$C$44,3,0)*AL792=AM792,AM792,IF(AL792="",AM792,VLOOKUP(YEAR($D792),SMMLV!$A$2:$C$44,3,0)*AL792)),IF(VLOOKUP(YEAR($D792),SMMLV!$A$2:$C$44,3,0)*AN792=AO792,AO792,IF(AN792="",AO792,VLOOKUP(YEAR($D792),SMMLV!$A$2:$C$44,3,0)*AN792))),0)</f>
        <v>0</v>
      </c>
      <c r="AQ792" s="148"/>
      <c r="AR792" s="142"/>
      <c r="AS792" s="140">
        <f>IFERROR(IF(VLOOKUP(YEAR($D792),SMMLV!$A$2:$C$44,3,0)*AQ792=AR792,AR792,IF(AQ792="",AR792,VLOOKUP(YEAR($D792),SMMLV!$A$2:$C$44,3,0)*AQ792)),0)</f>
        <v>0</v>
      </c>
      <c r="AT792" s="147"/>
      <c r="AU792" s="142"/>
      <c r="AV792" s="140">
        <f>IFERROR(IF(VLOOKUP(YEAR($D792),SMMLV!$A$2:$C$44,3,0)*AT792=AU792,AU792,IF(AT792="",AU792,VLOOKUP(YEAR($D792),SMMLV!$A$2:$C$44,3,0)*AT792)),0)</f>
        <v>0</v>
      </c>
      <c r="AW792" s="147"/>
      <c r="AX792" s="142"/>
      <c r="AY792" s="140">
        <f>IFERROR(IF(VLOOKUP(YEAR($D792),SMMLV!$A$2:$C$44,3,0)*AW792=AX792,AX792,IF(AW792="",AX792,VLOOKUP(YEAR($D792),SMMLV!$A$2:$C$44,3,0)*AW792)),0)</f>
        <v>0</v>
      </c>
      <c r="AZ792" s="134"/>
      <c r="BA792" s="145">
        <f t="shared" si="686"/>
        <v>0</v>
      </c>
      <c r="BB792" s="138"/>
      <c r="BC792" s="139"/>
      <c r="BD792" s="140">
        <f>IFERROR(IF(VLOOKUP(YEAR($D792),SMMLV!$A$2:$C$44,3,0)*BB792=BC792,BC792,IF(BB792="",BC792,VLOOKUP(YEAR($D792),SMMLV!$A$2:$C$44,3,0)*BB792)),0)</f>
        <v>0</v>
      </c>
      <c r="BE792" s="141"/>
      <c r="BF792" s="142"/>
      <c r="BG792" s="147"/>
      <c r="BH792" s="144"/>
      <c r="BI792" s="145">
        <f>IFERROR(SUM(IF(VLOOKUP(YEAR($D792),SMMLV!$A$2:$C$44,3,0)*BE792=BF792,BF792,IF(BE792="",BF792,VLOOKUP(YEAR($D792),SMMLV!$A$2:$C$44,3,0)*BE792)),IF(VLOOKUP(YEAR($D792),SMMLV!$A$2:$C$44,3,0)*BG792=BH792,BH792,IF(BG792="",BH792,VLOOKUP(YEAR($D792),SMMLV!$A$2:$C$44,3,0)*BG792))),0)</f>
        <v>0</v>
      </c>
      <c r="BJ792" s="149"/>
      <c r="BK792" s="150"/>
      <c r="BL792" s="140">
        <f>IFERROR(IF(VLOOKUP(YEAR($D792),SMMLV!$A$2:$C$44,3,0)*BJ792=BK792,BK792,IF(BJ792="",BK792,VLOOKUP(YEAR($D792),SMMLV!$A$2:$C$44,3,0)*BJ792)),0)</f>
        <v>0</v>
      </c>
      <c r="BM792" s="147"/>
      <c r="BN792" s="142"/>
      <c r="BO792" s="140">
        <f>IFERROR(IF(VLOOKUP(YEAR($D792),SMMLV!$A$2:$C$44,3,0)*BM792=BN792,BN792,IF(BM792="",BN792,VLOOKUP(YEAR($D792),SMMLV!$A$2:$C$44,3,0)*BM792)),0)</f>
        <v>0</v>
      </c>
      <c r="BP792" s="147"/>
      <c r="BQ792" s="142"/>
      <c r="BR792" s="140">
        <f>IFERROR(IF(VLOOKUP(YEAR($D792),SMMLV!$A$2:$C$44,3,0)*BP792=BQ792,BQ792,IF(BP792="",BQ792,VLOOKUP(YEAR($D792),SMMLV!$A$2:$C$44,3,0)*BP792)),0)</f>
        <v>0</v>
      </c>
      <c r="BS792" s="134"/>
      <c r="BT792" s="145">
        <f t="shared" si="687"/>
        <v>0</v>
      </c>
      <c r="BU792" s="151">
        <f t="shared" si="688"/>
        <v>0</v>
      </c>
      <c r="BV792" s="151">
        <f t="shared" si="689"/>
        <v>0</v>
      </c>
      <c r="BW792" s="151">
        <f t="shared" si="690"/>
        <v>0</v>
      </c>
      <c r="BX792" s="151">
        <f t="shared" si="691"/>
        <v>0</v>
      </c>
      <c r="BY792" s="151">
        <f t="shared" si="692"/>
        <v>0</v>
      </c>
      <c r="BZ792" s="151">
        <f t="shared" si="680"/>
        <v>0</v>
      </c>
      <c r="CA792" s="134"/>
      <c r="CB792" s="134"/>
      <c r="CC792" s="134"/>
      <c r="CD792" s="152">
        <f t="shared" si="681"/>
        <v>0</v>
      </c>
      <c r="CE792" s="153">
        <f>IFERROR(INDEX(IPC!$A$11:$Y$22,MATCH(PROPER(TEXT(CD792,"mmmm")),IPC!$A$11:$A$22,0),MATCH(YEAR(CD792),IPC!$A$10:$Y$10,0)),0)</f>
        <v>0</v>
      </c>
      <c r="CF792" s="154">
        <v>69477</v>
      </c>
      <c r="CG792" s="153">
        <f>IFERROR(INDEX(IPC!$A$11:$Y$22,MATCH(PROPER(TEXT(CF792,"mmmm")),IPC!$A$11:$A$22,0),MATCH(YEAR(CF792),IPC!$A$10:$Y$10,0)),0)</f>
        <v>0</v>
      </c>
      <c r="CH792" s="155">
        <f t="shared" si="682"/>
        <v>0</v>
      </c>
      <c r="CI792" s="145">
        <v>1751687</v>
      </c>
      <c r="CJ792" s="151">
        <f t="shared" si="693"/>
        <v>0</v>
      </c>
      <c r="CK792" s="151">
        <f t="shared" si="694"/>
        <v>0</v>
      </c>
      <c r="CL792" s="151">
        <f t="shared" si="695"/>
        <v>0</v>
      </c>
      <c r="CM792" s="151">
        <f t="shared" si="696"/>
        <v>0</v>
      </c>
      <c r="CN792" s="151">
        <f t="shared" si="697"/>
        <v>0</v>
      </c>
      <c r="CO792" s="151">
        <f t="shared" si="698"/>
        <v>0</v>
      </c>
      <c r="CP792" s="151">
        <f t="shared" si="699"/>
        <v>0</v>
      </c>
      <c r="CQ792" s="151">
        <f t="shared" si="700"/>
        <v>0</v>
      </c>
      <c r="CR792" s="151">
        <f t="shared" si="701"/>
        <v>0</v>
      </c>
      <c r="CS792" s="151">
        <f t="shared" si="702"/>
        <v>0</v>
      </c>
      <c r="CT792" s="151">
        <f t="shared" si="703"/>
        <v>0</v>
      </c>
      <c r="CU792" s="151">
        <f t="shared" si="704"/>
        <v>0</v>
      </c>
      <c r="CV792" s="151">
        <f t="shared" si="705"/>
        <v>0</v>
      </c>
      <c r="CW792" s="151">
        <f t="shared" si="706"/>
        <v>0</v>
      </c>
      <c r="CX792" s="151">
        <f t="shared" si="707"/>
        <v>0</v>
      </c>
      <c r="CY792" s="151">
        <f t="shared" si="708"/>
        <v>0</v>
      </c>
      <c r="CZ792" s="151">
        <f t="shared" si="709"/>
        <v>0</v>
      </c>
      <c r="DA792" s="151">
        <f t="shared" si="710"/>
        <v>0</v>
      </c>
      <c r="DB792" s="151">
        <f t="shared" si="711"/>
        <v>0</v>
      </c>
      <c r="DC792" s="151">
        <f t="shared" si="712"/>
        <v>0</v>
      </c>
      <c r="DD792" s="151">
        <f t="shared" si="713"/>
        <v>0</v>
      </c>
      <c r="DE792" s="151">
        <f t="shared" si="714"/>
        <v>0</v>
      </c>
      <c r="DF792" s="151">
        <f t="shared" si="715"/>
        <v>0</v>
      </c>
      <c r="DG792" s="151">
        <f t="shared" si="716"/>
        <v>0</v>
      </c>
      <c r="DH792" s="151">
        <f t="shared" si="717"/>
        <v>0</v>
      </c>
      <c r="DI792" s="151">
        <f t="shared" si="718"/>
        <v>0</v>
      </c>
      <c r="DJ792" s="151">
        <f t="shared" si="719"/>
        <v>0</v>
      </c>
      <c r="DK792" s="151">
        <f t="shared" si="720"/>
        <v>0</v>
      </c>
      <c r="DL792" s="151">
        <f t="shared" si="721"/>
        <v>0</v>
      </c>
      <c r="DM792" s="151">
        <f t="shared" si="722"/>
        <v>0</v>
      </c>
      <c r="DN792" s="151">
        <f t="shared" si="723"/>
        <v>0</v>
      </c>
      <c r="DO792" s="156">
        <f t="shared" si="724"/>
        <v>0</v>
      </c>
      <c r="DP792" s="173" t="str">
        <f t="shared" si="725"/>
        <v/>
      </c>
      <c r="DQ792" s="157" t="str">
        <f t="shared" si="726"/>
        <v/>
      </c>
      <c r="DR792" s="158" t="str">
        <f>IFERROR(IFERROR(IFERROR(_xlfn.XLOOKUP(DP792,#REF!,#REF!,,,),_xlfn.XLOOKUP(DP792,#REF!,#REF!,,,)),_xlfn.XLOOKUP(DP792,#REF!,#REF!,,,)),"N/A")</f>
        <v>N/A</v>
      </c>
      <c r="DS792" s="159"/>
      <c r="DT792" s="160"/>
      <c r="DU792" s="161"/>
      <c r="DV792" s="162"/>
      <c r="DW792" s="163">
        <f>IFERROR(IFERROR(IFERROR(_xlfn.XLOOKUP(DP792,#REF!,#REF!,,,),_xlfn.XLOOKUP(DP792,#REF!,#REF!,,,)),_xlfn.XLOOKUP(DP792,#REF!,#REF!,,,)),0)</f>
        <v>0</v>
      </c>
      <c r="DX792" s="164"/>
      <c r="DY792" s="165">
        <f t="shared" si="727"/>
        <v>0</v>
      </c>
      <c r="DZ792" s="166"/>
      <c r="EA792" s="167">
        <f t="shared" si="728"/>
        <v>0</v>
      </c>
      <c r="EB792" s="168">
        <f t="shared" si="729"/>
        <v>0</v>
      </c>
      <c r="EC792" s="168">
        <f t="shared" si="730"/>
        <v>0</v>
      </c>
      <c r="ED792" s="169"/>
      <c r="EE792" s="170">
        <f t="shared" si="731"/>
        <v>0</v>
      </c>
      <c r="EF792" s="170" t="str">
        <f>IFERROR(IF(DY792&gt;((_xlfn.XLOOKUP(DQ792,TOPES!B:B,TOPES!C:C,,,)*INDEXACIÓN!CI792)),"SUPERA TOPES DEL HV",0),"HV NO ENCONTRADO")</f>
        <v>HV NO ENCONTRADO</v>
      </c>
      <c r="EG792" s="170">
        <f t="shared" si="732"/>
        <v>0</v>
      </c>
      <c r="EH792" s="170">
        <f>IF(SUMIF($M:$M,#REF!,$DY:$DY)&gt;$EH$8,"CONSULTA DIAN",0)</f>
        <v>0</v>
      </c>
      <c r="EI792" s="171">
        <f t="shared" si="733"/>
        <v>0</v>
      </c>
      <c r="EJ792" s="172"/>
    </row>
    <row r="793" spans="1:140" x14ac:dyDescent="0.25">
      <c r="A793" s="133" t="str">
        <f t="shared" si="683"/>
        <v>19000100784</v>
      </c>
      <c r="B793" s="134"/>
      <c r="C793" s="134"/>
      <c r="D793" s="135">
        <f>_xlfn.XLOOKUP(C793,TOPES!L:L,TOPES!M:M,,,)</f>
        <v>0</v>
      </c>
      <c r="E793" s="136">
        <v>784</v>
      </c>
      <c r="F793" s="134"/>
      <c r="G793" s="134"/>
      <c r="H793" s="134"/>
      <c r="I793" s="134"/>
      <c r="J793" s="134"/>
      <c r="K793" s="134"/>
      <c r="L793" s="134"/>
      <c r="M793" s="137"/>
      <c r="N793" s="134"/>
      <c r="O793" s="137" t="str">
        <f t="shared" si="684"/>
        <v/>
      </c>
      <c r="P793" s="138"/>
      <c r="Q793" s="139"/>
      <c r="R793" s="140">
        <f>IFERROR(IF(VLOOKUP(YEAR($D793),SMMLV!$A$2:$C$44,3,0)*$P793=$Q793,$Q793,IF($P793="",$Q793,VLOOKUP(YEAR($D793),SMMLV!$A$2:$C$44,3,0)*$P793)),0)</f>
        <v>0</v>
      </c>
      <c r="S793" s="141"/>
      <c r="T793" s="142"/>
      <c r="U793" s="143"/>
      <c r="V793" s="144"/>
      <c r="W793" s="145">
        <f>IFERROR(SUM(IF(VLOOKUP(YEAR($D793),SMMLV!$A$2:$C$44,3,0)*S793=T793,T793,IF(S793="",T793,VLOOKUP(YEAR($D793),SMMLV!$A$2:$C$44,3,0)*S793)),IF(VLOOKUP(YEAR($D793),SMMLV!$A$2:$C$44,3,0)*U793=V793,V793,IF(U793="",V793,VLOOKUP(YEAR($D793),SMMLV!$A$2:$C$44,3,0)*U793))),0)</f>
        <v>0</v>
      </c>
      <c r="X793" s="146"/>
      <c r="Y793" s="139"/>
      <c r="Z793" s="140">
        <f>IFERROR(IF(VLOOKUP(YEAR($D793),SMMLV!$A$2:$C$44,3,0)*$X793=$Y793,$Y793,IF($X793="",$Y793,VLOOKUP(YEAR($D793),SMMLV!$A$2:$C$44,3,0)*$X793)),0)</f>
        <v>0</v>
      </c>
      <c r="AA793" s="147"/>
      <c r="AB793" s="142"/>
      <c r="AC793" s="140">
        <f>IFERROR(IF(VLOOKUP(YEAR($D793),SMMLV!$A$2:$C$44,3,0)*$AA793=$AB793,$AB793,IF($AA793="",$AB793,VLOOKUP(YEAR($D793),SMMLV!$A$2:$C$44,3,0)*$AA793)),0)</f>
        <v>0</v>
      </c>
      <c r="AD793" s="147"/>
      <c r="AE793" s="142"/>
      <c r="AF793" s="140">
        <f>IFERROR(IF(VLOOKUP(YEAR($D793),SMMLV!$A$2:$C$44,3,0)*$AD793=$AE793,$AE793,IF($AD793="",$AE793,VLOOKUP(YEAR($D793),SMMLV!$A$2:$C$44,3,0)*$AD793)),0)</f>
        <v>0</v>
      </c>
      <c r="AG793" s="134"/>
      <c r="AH793" s="145">
        <f t="shared" si="685"/>
        <v>0</v>
      </c>
      <c r="AI793" s="138"/>
      <c r="AJ793" s="139"/>
      <c r="AK793" s="140">
        <f>IFERROR(IF(VLOOKUP(YEAR($D793),SMMLV!$A$2:$C$44,3,0)*$AI793=AJ793,AJ793,IF($AI793="",AJ793,VLOOKUP(YEAR($D793),SMMLV!$A$2:$C$44,3,0)*$AI793)),0)</f>
        <v>0</v>
      </c>
      <c r="AL793" s="141"/>
      <c r="AM793" s="142"/>
      <c r="AN793" s="147"/>
      <c r="AO793" s="144"/>
      <c r="AP793" s="145">
        <f>IFERROR(SUM(IF(VLOOKUP(YEAR($D793),SMMLV!$A$2:$C$44,3,0)*AL793=AM793,AM793,IF(AL793="",AM793,VLOOKUP(YEAR($D793),SMMLV!$A$2:$C$44,3,0)*AL793)),IF(VLOOKUP(YEAR($D793),SMMLV!$A$2:$C$44,3,0)*AN793=AO793,AO793,IF(AN793="",AO793,VLOOKUP(YEAR($D793),SMMLV!$A$2:$C$44,3,0)*AN793))),0)</f>
        <v>0</v>
      </c>
      <c r="AQ793" s="148"/>
      <c r="AR793" s="142"/>
      <c r="AS793" s="140">
        <f>IFERROR(IF(VLOOKUP(YEAR($D793),SMMLV!$A$2:$C$44,3,0)*AQ793=AR793,AR793,IF(AQ793="",AR793,VLOOKUP(YEAR($D793),SMMLV!$A$2:$C$44,3,0)*AQ793)),0)</f>
        <v>0</v>
      </c>
      <c r="AT793" s="147"/>
      <c r="AU793" s="142"/>
      <c r="AV793" s="140">
        <f>IFERROR(IF(VLOOKUP(YEAR($D793),SMMLV!$A$2:$C$44,3,0)*AT793=AU793,AU793,IF(AT793="",AU793,VLOOKUP(YEAR($D793),SMMLV!$A$2:$C$44,3,0)*AT793)),0)</f>
        <v>0</v>
      </c>
      <c r="AW793" s="147"/>
      <c r="AX793" s="142"/>
      <c r="AY793" s="140">
        <f>IFERROR(IF(VLOOKUP(YEAR($D793),SMMLV!$A$2:$C$44,3,0)*AW793=AX793,AX793,IF(AW793="",AX793,VLOOKUP(YEAR($D793),SMMLV!$A$2:$C$44,3,0)*AW793)),0)</f>
        <v>0</v>
      </c>
      <c r="AZ793" s="134"/>
      <c r="BA793" s="145">
        <f t="shared" si="686"/>
        <v>0</v>
      </c>
      <c r="BB793" s="138"/>
      <c r="BC793" s="139"/>
      <c r="BD793" s="140">
        <f>IFERROR(IF(VLOOKUP(YEAR($D793),SMMLV!$A$2:$C$44,3,0)*BB793=BC793,BC793,IF(BB793="",BC793,VLOOKUP(YEAR($D793),SMMLV!$A$2:$C$44,3,0)*BB793)),0)</f>
        <v>0</v>
      </c>
      <c r="BE793" s="141"/>
      <c r="BF793" s="142"/>
      <c r="BG793" s="147"/>
      <c r="BH793" s="144"/>
      <c r="BI793" s="145">
        <f>IFERROR(SUM(IF(VLOOKUP(YEAR($D793),SMMLV!$A$2:$C$44,3,0)*BE793=BF793,BF793,IF(BE793="",BF793,VLOOKUP(YEAR($D793),SMMLV!$A$2:$C$44,3,0)*BE793)),IF(VLOOKUP(YEAR($D793),SMMLV!$A$2:$C$44,3,0)*BG793=BH793,BH793,IF(BG793="",BH793,VLOOKUP(YEAR($D793),SMMLV!$A$2:$C$44,3,0)*BG793))),0)</f>
        <v>0</v>
      </c>
      <c r="BJ793" s="149"/>
      <c r="BK793" s="150"/>
      <c r="BL793" s="140">
        <f>IFERROR(IF(VLOOKUP(YEAR($D793),SMMLV!$A$2:$C$44,3,0)*BJ793=BK793,BK793,IF(BJ793="",BK793,VLOOKUP(YEAR($D793),SMMLV!$A$2:$C$44,3,0)*BJ793)),0)</f>
        <v>0</v>
      </c>
      <c r="BM793" s="147"/>
      <c r="BN793" s="142"/>
      <c r="BO793" s="140">
        <f>IFERROR(IF(VLOOKUP(YEAR($D793),SMMLV!$A$2:$C$44,3,0)*BM793=BN793,BN793,IF(BM793="",BN793,VLOOKUP(YEAR($D793),SMMLV!$A$2:$C$44,3,0)*BM793)),0)</f>
        <v>0</v>
      </c>
      <c r="BP793" s="147"/>
      <c r="BQ793" s="142"/>
      <c r="BR793" s="140">
        <f>IFERROR(IF(VLOOKUP(YEAR($D793),SMMLV!$A$2:$C$44,3,0)*BP793=BQ793,BQ793,IF(BP793="",BQ793,VLOOKUP(YEAR($D793),SMMLV!$A$2:$C$44,3,0)*BP793)),0)</f>
        <v>0</v>
      </c>
      <c r="BS793" s="134"/>
      <c r="BT793" s="145">
        <f t="shared" si="687"/>
        <v>0</v>
      </c>
      <c r="BU793" s="151">
        <f t="shared" si="688"/>
        <v>0</v>
      </c>
      <c r="BV793" s="151">
        <f t="shared" si="689"/>
        <v>0</v>
      </c>
      <c r="BW793" s="151">
        <f t="shared" si="690"/>
        <v>0</v>
      </c>
      <c r="BX793" s="151">
        <f t="shared" si="691"/>
        <v>0</v>
      </c>
      <c r="BY793" s="151">
        <f t="shared" si="692"/>
        <v>0</v>
      </c>
      <c r="BZ793" s="151">
        <f t="shared" si="680"/>
        <v>0</v>
      </c>
      <c r="CA793" s="134"/>
      <c r="CB793" s="134"/>
      <c r="CC793" s="134"/>
      <c r="CD793" s="152">
        <f t="shared" si="681"/>
        <v>0</v>
      </c>
      <c r="CE793" s="153">
        <f>IFERROR(INDEX(IPC!$A$11:$Y$22,MATCH(PROPER(TEXT(CD793,"mmmm")),IPC!$A$11:$A$22,0),MATCH(YEAR(CD793),IPC!$A$10:$Y$10,0)),0)</f>
        <v>0</v>
      </c>
      <c r="CF793" s="154">
        <v>69508</v>
      </c>
      <c r="CG793" s="153">
        <f>IFERROR(INDEX(IPC!$A$11:$Y$22,MATCH(PROPER(TEXT(CF793,"mmmm")),IPC!$A$11:$A$22,0),MATCH(YEAR(CF793),IPC!$A$10:$Y$10,0)),0)</f>
        <v>0</v>
      </c>
      <c r="CH793" s="155">
        <f t="shared" si="682"/>
        <v>0</v>
      </c>
      <c r="CI793" s="145">
        <v>1751688</v>
      </c>
      <c r="CJ793" s="151">
        <f t="shared" si="693"/>
        <v>0</v>
      </c>
      <c r="CK793" s="151">
        <f t="shared" si="694"/>
        <v>0</v>
      </c>
      <c r="CL793" s="151">
        <f t="shared" si="695"/>
        <v>0</v>
      </c>
      <c r="CM793" s="151">
        <f t="shared" si="696"/>
        <v>0</v>
      </c>
      <c r="CN793" s="151">
        <f t="shared" si="697"/>
        <v>0</v>
      </c>
      <c r="CO793" s="151">
        <f t="shared" si="698"/>
        <v>0</v>
      </c>
      <c r="CP793" s="151">
        <f t="shared" si="699"/>
        <v>0</v>
      </c>
      <c r="CQ793" s="151">
        <f t="shared" si="700"/>
        <v>0</v>
      </c>
      <c r="CR793" s="151">
        <f t="shared" si="701"/>
        <v>0</v>
      </c>
      <c r="CS793" s="151">
        <f t="shared" si="702"/>
        <v>0</v>
      </c>
      <c r="CT793" s="151">
        <f t="shared" si="703"/>
        <v>0</v>
      </c>
      <c r="CU793" s="151">
        <f t="shared" si="704"/>
        <v>0</v>
      </c>
      <c r="CV793" s="151">
        <f t="shared" si="705"/>
        <v>0</v>
      </c>
      <c r="CW793" s="151">
        <f t="shared" si="706"/>
        <v>0</v>
      </c>
      <c r="CX793" s="151">
        <f t="shared" si="707"/>
        <v>0</v>
      </c>
      <c r="CY793" s="151">
        <f t="shared" si="708"/>
        <v>0</v>
      </c>
      <c r="CZ793" s="151">
        <f t="shared" si="709"/>
        <v>0</v>
      </c>
      <c r="DA793" s="151">
        <f t="shared" si="710"/>
        <v>0</v>
      </c>
      <c r="DB793" s="151">
        <f t="shared" si="711"/>
        <v>0</v>
      </c>
      <c r="DC793" s="151">
        <f t="shared" si="712"/>
        <v>0</v>
      </c>
      <c r="DD793" s="151">
        <f t="shared" si="713"/>
        <v>0</v>
      </c>
      <c r="DE793" s="151">
        <f t="shared" si="714"/>
        <v>0</v>
      </c>
      <c r="DF793" s="151">
        <f t="shared" si="715"/>
        <v>0</v>
      </c>
      <c r="DG793" s="151">
        <f t="shared" si="716"/>
        <v>0</v>
      </c>
      <c r="DH793" s="151">
        <f t="shared" si="717"/>
        <v>0</v>
      </c>
      <c r="DI793" s="151">
        <f t="shared" si="718"/>
        <v>0</v>
      </c>
      <c r="DJ793" s="151">
        <f t="shared" si="719"/>
        <v>0</v>
      </c>
      <c r="DK793" s="151">
        <f t="shared" si="720"/>
        <v>0</v>
      </c>
      <c r="DL793" s="151">
        <f t="shared" si="721"/>
        <v>0</v>
      </c>
      <c r="DM793" s="151">
        <f t="shared" si="722"/>
        <v>0</v>
      </c>
      <c r="DN793" s="151">
        <f t="shared" si="723"/>
        <v>0</v>
      </c>
      <c r="DO793" s="156">
        <f t="shared" si="724"/>
        <v>0</v>
      </c>
      <c r="DP793" s="173" t="str">
        <f t="shared" si="725"/>
        <v/>
      </c>
      <c r="DQ793" s="157" t="str">
        <f t="shared" si="726"/>
        <v/>
      </c>
      <c r="DR793" s="158" t="str">
        <f>IFERROR(IFERROR(IFERROR(_xlfn.XLOOKUP(DP793,#REF!,#REF!,,,),_xlfn.XLOOKUP(DP793,#REF!,#REF!,,,)),_xlfn.XLOOKUP(DP793,#REF!,#REF!,,,)),"N/A")</f>
        <v>N/A</v>
      </c>
      <c r="DS793" s="159"/>
      <c r="DT793" s="160"/>
      <c r="DU793" s="161"/>
      <c r="DV793" s="162"/>
      <c r="DW793" s="163">
        <f>IFERROR(IFERROR(IFERROR(_xlfn.XLOOKUP(DP793,#REF!,#REF!,,,),_xlfn.XLOOKUP(DP793,#REF!,#REF!,,,)),_xlfn.XLOOKUP(DP793,#REF!,#REF!,,,)),0)</f>
        <v>0</v>
      </c>
      <c r="DX793" s="164"/>
      <c r="DY793" s="165">
        <f t="shared" si="727"/>
        <v>0</v>
      </c>
      <c r="DZ793" s="166"/>
      <c r="EA793" s="167">
        <f t="shared" si="728"/>
        <v>0</v>
      </c>
      <c r="EB793" s="168">
        <f t="shared" si="729"/>
        <v>0</v>
      </c>
      <c r="EC793" s="168">
        <f t="shared" si="730"/>
        <v>0</v>
      </c>
      <c r="ED793" s="169"/>
      <c r="EE793" s="170">
        <f t="shared" si="731"/>
        <v>0</v>
      </c>
      <c r="EF793" s="170" t="str">
        <f>IFERROR(IF(DY793&gt;((_xlfn.XLOOKUP(DQ793,TOPES!B:B,TOPES!C:C,,,)*INDEXACIÓN!CI793)),"SUPERA TOPES DEL HV",0),"HV NO ENCONTRADO")</f>
        <v>HV NO ENCONTRADO</v>
      </c>
      <c r="EG793" s="170">
        <f t="shared" si="732"/>
        <v>0</v>
      </c>
      <c r="EH793" s="170">
        <f>IF(SUMIF($M:$M,#REF!,$DY:$DY)&gt;$EH$8,"CONSULTA DIAN",0)</f>
        <v>0</v>
      </c>
      <c r="EI793" s="171">
        <f t="shared" si="733"/>
        <v>0</v>
      </c>
      <c r="EJ793" s="172"/>
    </row>
    <row r="794" spans="1:140" x14ac:dyDescent="0.25">
      <c r="A794" s="133" t="str">
        <f t="shared" si="683"/>
        <v>19000100785</v>
      </c>
      <c r="B794" s="134"/>
      <c r="C794" s="134"/>
      <c r="D794" s="135">
        <f>_xlfn.XLOOKUP(C794,TOPES!L:L,TOPES!M:M,,,)</f>
        <v>0</v>
      </c>
      <c r="E794" s="136">
        <v>785</v>
      </c>
      <c r="F794" s="134"/>
      <c r="G794" s="134"/>
      <c r="H794" s="134"/>
      <c r="I794" s="134"/>
      <c r="J794" s="134"/>
      <c r="K794" s="134"/>
      <c r="L794" s="134"/>
      <c r="M794" s="137"/>
      <c r="N794" s="134"/>
      <c r="O794" s="137" t="str">
        <f t="shared" si="684"/>
        <v/>
      </c>
      <c r="P794" s="138"/>
      <c r="Q794" s="139"/>
      <c r="R794" s="140">
        <f>IFERROR(IF(VLOOKUP(YEAR($D794),SMMLV!$A$2:$C$44,3,0)*$P794=$Q794,$Q794,IF($P794="",$Q794,VLOOKUP(YEAR($D794),SMMLV!$A$2:$C$44,3,0)*$P794)),0)</f>
        <v>0</v>
      </c>
      <c r="S794" s="141"/>
      <c r="T794" s="142"/>
      <c r="U794" s="143"/>
      <c r="V794" s="144"/>
      <c r="W794" s="145">
        <f>IFERROR(SUM(IF(VLOOKUP(YEAR($D794),SMMLV!$A$2:$C$44,3,0)*S794=T794,T794,IF(S794="",T794,VLOOKUP(YEAR($D794),SMMLV!$A$2:$C$44,3,0)*S794)),IF(VLOOKUP(YEAR($D794),SMMLV!$A$2:$C$44,3,0)*U794=V794,V794,IF(U794="",V794,VLOOKUP(YEAR($D794),SMMLV!$A$2:$C$44,3,0)*U794))),0)</f>
        <v>0</v>
      </c>
      <c r="X794" s="146"/>
      <c r="Y794" s="139"/>
      <c r="Z794" s="140">
        <f>IFERROR(IF(VLOOKUP(YEAR($D794),SMMLV!$A$2:$C$44,3,0)*$X794=$Y794,$Y794,IF($X794="",$Y794,VLOOKUP(YEAR($D794),SMMLV!$A$2:$C$44,3,0)*$X794)),0)</f>
        <v>0</v>
      </c>
      <c r="AA794" s="147"/>
      <c r="AB794" s="142"/>
      <c r="AC794" s="140">
        <f>IFERROR(IF(VLOOKUP(YEAR($D794),SMMLV!$A$2:$C$44,3,0)*$AA794=$AB794,$AB794,IF($AA794="",$AB794,VLOOKUP(YEAR($D794),SMMLV!$A$2:$C$44,3,0)*$AA794)),0)</f>
        <v>0</v>
      </c>
      <c r="AD794" s="147"/>
      <c r="AE794" s="142"/>
      <c r="AF794" s="140">
        <f>IFERROR(IF(VLOOKUP(YEAR($D794),SMMLV!$A$2:$C$44,3,0)*$AD794=$AE794,$AE794,IF($AD794="",$AE794,VLOOKUP(YEAR($D794),SMMLV!$A$2:$C$44,3,0)*$AD794)),0)</f>
        <v>0</v>
      </c>
      <c r="AG794" s="134"/>
      <c r="AH794" s="145">
        <f t="shared" si="685"/>
        <v>0</v>
      </c>
      <c r="AI794" s="138"/>
      <c r="AJ794" s="139"/>
      <c r="AK794" s="140">
        <f>IFERROR(IF(VLOOKUP(YEAR($D794),SMMLV!$A$2:$C$44,3,0)*$AI794=AJ794,AJ794,IF($AI794="",AJ794,VLOOKUP(YEAR($D794),SMMLV!$A$2:$C$44,3,0)*$AI794)),0)</f>
        <v>0</v>
      </c>
      <c r="AL794" s="141"/>
      <c r="AM794" s="142"/>
      <c r="AN794" s="147"/>
      <c r="AO794" s="144"/>
      <c r="AP794" s="145">
        <f>IFERROR(SUM(IF(VLOOKUP(YEAR($D794),SMMLV!$A$2:$C$44,3,0)*AL794=AM794,AM794,IF(AL794="",AM794,VLOOKUP(YEAR($D794),SMMLV!$A$2:$C$44,3,0)*AL794)),IF(VLOOKUP(YEAR($D794),SMMLV!$A$2:$C$44,3,0)*AN794=AO794,AO794,IF(AN794="",AO794,VLOOKUP(YEAR($D794),SMMLV!$A$2:$C$44,3,0)*AN794))),0)</f>
        <v>0</v>
      </c>
      <c r="AQ794" s="148"/>
      <c r="AR794" s="142"/>
      <c r="AS794" s="140">
        <f>IFERROR(IF(VLOOKUP(YEAR($D794),SMMLV!$A$2:$C$44,3,0)*AQ794=AR794,AR794,IF(AQ794="",AR794,VLOOKUP(YEAR($D794),SMMLV!$A$2:$C$44,3,0)*AQ794)),0)</f>
        <v>0</v>
      </c>
      <c r="AT794" s="147"/>
      <c r="AU794" s="142"/>
      <c r="AV794" s="140">
        <f>IFERROR(IF(VLOOKUP(YEAR($D794),SMMLV!$A$2:$C$44,3,0)*AT794=AU794,AU794,IF(AT794="",AU794,VLOOKUP(YEAR($D794),SMMLV!$A$2:$C$44,3,0)*AT794)),0)</f>
        <v>0</v>
      </c>
      <c r="AW794" s="147"/>
      <c r="AX794" s="142"/>
      <c r="AY794" s="140">
        <f>IFERROR(IF(VLOOKUP(YEAR($D794),SMMLV!$A$2:$C$44,3,0)*AW794=AX794,AX794,IF(AW794="",AX794,VLOOKUP(YEAR($D794),SMMLV!$A$2:$C$44,3,0)*AW794)),0)</f>
        <v>0</v>
      </c>
      <c r="AZ794" s="134"/>
      <c r="BA794" s="145">
        <f t="shared" si="686"/>
        <v>0</v>
      </c>
      <c r="BB794" s="138"/>
      <c r="BC794" s="139"/>
      <c r="BD794" s="140">
        <f>IFERROR(IF(VLOOKUP(YEAR($D794),SMMLV!$A$2:$C$44,3,0)*BB794=BC794,BC794,IF(BB794="",BC794,VLOOKUP(YEAR($D794),SMMLV!$A$2:$C$44,3,0)*BB794)),0)</f>
        <v>0</v>
      </c>
      <c r="BE794" s="141"/>
      <c r="BF794" s="142"/>
      <c r="BG794" s="147"/>
      <c r="BH794" s="144"/>
      <c r="BI794" s="145">
        <f>IFERROR(SUM(IF(VLOOKUP(YEAR($D794),SMMLV!$A$2:$C$44,3,0)*BE794=BF794,BF794,IF(BE794="",BF794,VLOOKUP(YEAR($D794),SMMLV!$A$2:$C$44,3,0)*BE794)),IF(VLOOKUP(YEAR($D794),SMMLV!$A$2:$C$44,3,0)*BG794=BH794,BH794,IF(BG794="",BH794,VLOOKUP(YEAR($D794),SMMLV!$A$2:$C$44,3,0)*BG794))),0)</f>
        <v>0</v>
      </c>
      <c r="BJ794" s="149"/>
      <c r="BK794" s="150"/>
      <c r="BL794" s="140">
        <f>IFERROR(IF(VLOOKUP(YEAR($D794),SMMLV!$A$2:$C$44,3,0)*BJ794=BK794,BK794,IF(BJ794="",BK794,VLOOKUP(YEAR($D794),SMMLV!$A$2:$C$44,3,0)*BJ794)),0)</f>
        <v>0</v>
      </c>
      <c r="BM794" s="147"/>
      <c r="BN794" s="142"/>
      <c r="BO794" s="140">
        <f>IFERROR(IF(VLOOKUP(YEAR($D794),SMMLV!$A$2:$C$44,3,0)*BM794=BN794,BN794,IF(BM794="",BN794,VLOOKUP(YEAR($D794),SMMLV!$A$2:$C$44,3,0)*BM794)),0)</f>
        <v>0</v>
      </c>
      <c r="BP794" s="147"/>
      <c r="BQ794" s="142"/>
      <c r="BR794" s="140">
        <f>IFERROR(IF(VLOOKUP(YEAR($D794),SMMLV!$A$2:$C$44,3,0)*BP794=BQ794,BQ794,IF(BP794="",BQ794,VLOOKUP(YEAR($D794),SMMLV!$A$2:$C$44,3,0)*BP794)),0)</f>
        <v>0</v>
      </c>
      <c r="BS794" s="134"/>
      <c r="BT794" s="145">
        <f t="shared" si="687"/>
        <v>0</v>
      </c>
      <c r="BU794" s="151">
        <f t="shared" si="688"/>
        <v>0</v>
      </c>
      <c r="BV794" s="151">
        <f t="shared" si="689"/>
        <v>0</v>
      </c>
      <c r="BW794" s="151">
        <f t="shared" si="690"/>
        <v>0</v>
      </c>
      <c r="BX794" s="151">
        <f t="shared" si="691"/>
        <v>0</v>
      </c>
      <c r="BY794" s="151">
        <f t="shared" si="692"/>
        <v>0</v>
      </c>
      <c r="BZ794" s="151">
        <f t="shared" si="680"/>
        <v>0</v>
      </c>
      <c r="CA794" s="134"/>
      <c r="CB794" s="134"/>
      <c r="CC794" s="134"/>
      <c r="CD794" s="152">
        <f t="shared" si="681"/>
        <v>0</v>
      </c>
      <c r="CE794" s="153">
        <f>IFERROR(INDEX(IPC!$A$11:$Y$22,MATCH(PROPER(TEXT(CD794,"mmmm")),IPC!$A$11:$A$22,0),MATCH(YEAR(CD794),IPC!$A$10:$Y$10,0)),0)</f>
        <v>0</v>
      </c>
      <c r="CF794" s="154">
        <v>69538</v>
      </c>
      <c r="CG794" s="153">
        <f>IFERROR(INDEX(IPC!$A$11:$Y$22,MATCH(PROPER(TEXT(CF794,"mmmm")),IPC!$A$11:$A$22,0),MATCH(YEAR(CF794),IPC!$A$10:$Y$10,0)),0)</f>
        <v>0</v>
      </c>
      <c r="CH794" s="155">
        <f t="shared" si="682"/>
        <v>0</v>
      </c>
      <c r="CI794" s="145">
        <v>1751689</v>
      </c>
      <c r="CJ794" s="151">
        <f t="shared" si="693"/>
        <v>0</v>
      </c>
      <c r="CK794" s="151">
        <f t="shared" si="694"/>
        <v>0</v>
      </c>
      <c r="CL794" s="151">
        <f t="shared" si="695"/>
        <v>0</v>
      </c>
      <c r="CM794" s="151">
        <f t="shared" si="696"/>
        <v>0</v>
      </c>
      <c r="CN794" s="151">
        <f t="shared" si="697"/>
        <v>0</v>
      </c>
      <c r="CO794" s="151">
        <f t="shared" si="698"/>
        <v>0</v>
      </c>
      <c r="CP794" s="151">
        <f t="shared" si="699"/>
        <v>0</v>
      </c>
      <c r="CQ794" s="151">
        <f t="shared" si="700"/>
        <v>0</v>
      </c>
      <c r="CR794" s="151">
        <f t="shared" si="701"/>
        <v>0</v>
      </c>
      <c r="CS794" s="151">
        <f t="shared" si="702"/>
        <v>0</v>
      </c>
      <c r="CT794" s="151">
        <f t="shared" si="703"/>
        <v>0</v>
      </c>
      <c r="CU794" s="151">
        <f t="shared" si="704"/>
        <v>0</v>
      </c>
      <c r="CV794" s="151">
        <f t="shared" si="705"/>
        <v>0</v>
      </c>
      <c r="CW794" s="151">
        <f t="shared" si="706"/>
        <v>0</v>
      </c>
      <c r="CX794" s="151">
        <f t="shared" si="707"/>
        <v>0</v>
      </c>
      <c r="CY794" s="151">
        <f t="shared" si="708"/>
        <v>0</v>
      </c>
      <c r="CZ794" s="151">
        <f t="shared" si="709"/>
        <v>0</v>
      </c>
      <c r="DA794" s="151">
        <f t="shared" si="710"/>
        <v>0</v>
      </c>
      <c r="DB794" s="151">
        <f t="shared" si="711"/>
        <v>0</v>
      </c>
      <c r="DC794" s="151">
        <f t="shared" si="712"/>
        <v>0</v>
      </c>
      <c r="DD794" s="151">
        <f t="shared" si="713"/>
        <v>0</v>
      </c>
      <c r="DE794" s="151">
        <f t="shared" si="714"/>
        <v>0</v>
      </c>
      <c r="DF794" s="151">
        <f t="shared" si="715"/>
        <v>0</v>
      </c>
      <c r="DG794" s="151">
        <f t="shared" si="716"/>
        <v>0</v>
      </c>
      <c r="DH794" s="151">
        <f t="shared" si="717"/>
        <v>0</v>
      </c>
      <c r="DI794" s="151">
        <f t="shared" si="718"/>
        <v>0</v>
      </c>
      <c r="DJ794" s="151">
        <f t="shared" si="719"/>
        <v>0</v>
      </c>
      <c r="DK794" s="151">
        <f t="shared" si="720"/>
        <v>0</v>
      </c>
      <c r="DL794" s="151">
        <f t="shared" si="721"/>
        <v>0</v>
      </c>
      <c r="DM794" s="151">
        <f t="shared" si="722"/>
        <v>0</v>
      </c>
      <c r="DN794" s="151">
        <f t="shared" si="723"/>
        <v>0</v>
      </c>
      <c r="DO794" s="156">
        <f t="shared" si="724"/>
        <v>0</v>
      </c>
      <c r="DP794" s="173" t="str">
        <f t="shared" si="725"/>
        <v/>
      </c>
      <c r="DQ794" s="157" t="str">
        <f t="shared" si="726"/>
        <v/>
      </c>
      <c r="DR794" s="158" t="str">
        <f>IFERROR(IFERROR(IFERROR(_xlfn.XLOOKUP(DP794,#REF!,#REF!,,,),_xlfn.XLOOKUP(DP794,#REF!,#REF!,,,)),_xlfn.XLOOKUP(DP794,#REF!,#REF!,,,)),"N/A")</f>
        <v>N/A</v>
      </c>
      <c r="DS794" s="159"/>
      <c r="DT794" s="160"/>
      <c r="DU794" s="161"/>
      <c r="DV794" s="162"/>
      <c r="DW794" s="163">
        <f>IFERROR(IFERROR(IFERROR(_xlfn.XLOOKUP(DP794,#REF!,#REF!,,,),_xlfn.XLOOKUP(DP794,#REF!,#REF!,,,)),_xlfn.XLOOKUP(DP794,#REF!,#REF!,,,)),0)</f>
        <v>0</v>
      </c>
      <c r="DX794" s="164"/>
      <c r="DY794" s="165">
        <f t="shared" si="727"/>
        <v>0</v>
      </c>
      <c r="DZ794" s="166"/>
      <c r="EA794" s="167">
        <f t="shared" si="728"/>
        <v>0</v>
      </c>
      <c r="EB794" s="168">
        <f t="shared" si="729"/>
        <v>0</v>
      </c>
      <c r="EC794" s="168">
        <f t="shared" si="730"/>
        <v>0</v>
      </c>
      <c r="ED794" s="169"/>
      <c r="EE794" s="170">
        <f t="shared" si="731"/>
        <v>0</v>
      </c>
      <c r="EF794" s="170" t="str">
        <f>IFERROR(IF(DY794&gt;((_xlfn.XLOOKUP(DQ794,TOPES!B:B,TOPES!C:C,,,)*INDEXACIÓN!CI794)),"SUPERA TOPES DEL HV",0),"HV NO ENCONTRADO")</f>
        <v>HV NO ENCONTRADO</v>
      </c>
      <c r="EG794" s="170">
        <f t="shared" si="732"/>
        <v>0</v>
      </c>
      <c r="EH794" s="170">
        <f>IF(SUMIF($M:$M,#REF!,$DY:$DY)&gt;$EH$8,"CONSULTA DIAN",0)</f>
        <v>0</v>
      </c>
      <c r="EI794" s="171">
        <f t="shared" si="733"/>
        <v>0</v>
      </c>
      <c r="EJ794" s="172"/>
    </row>
    <row r="795" spans="1:140" x14ac:dyDescent="0.25">
      <c r="A795" s="133" t="str">
        <f t="shared" si="683"/>
        <v>19000100786</v>
      </c>
      <c r="B795" s="134"/>
      <c r="C795" s="134"/>
      <c r="D795" s="135">
        <f>_xlfn.XLOOKUP(C795,TOPES!L:L,TOPES!M:M,,,)</f>
        <v>0</v>
      </c>
      <c r="E795" s="136">
        <v>786</v>
      </c>
      <c r="F795" s="134"/>
      <c r="G795" s="134"/>
      <c r="H795" s="134"/>
      <c r="I795" s="134"/>
      <c r="J795" s="134"/>
      <c r="K795" s="134"/>
      <c r="L795" s="134"/>
      <c r="M795" s="137"/>
      <c r="N795" s="134"/>
      <c r="O795" s="137" t="str">
        <f t="shared" si="684"/>
        <v/>
      </c>
      <c r="P795" s="138"/>
      <c r="Q795" s="139"/>
      <c r="R795" s="140">
        <f>IFERROR(IF(VLOOKUP(YEAR($D795),SMMLV!$A$2:$C$44,3,0)*$P795=$Q795,$Q795,IF($P795="",$Q795,VLOOKUP(YEAR($D795),SMMLV!$A$2:$C$44,3,0)*$P795)),0)</f>
        <v>0</v>
      </c>
      <c r="S795" s="141"/>
      <c r="T795" s="142"/>
      <c r="U795" s="143"/>
      <c r="V795" s="144"/>
      <c r="W795" s="145">
        <f>IFERROR(SUM(IF(VLOOKUP(YEAR($D795),SMMLV!$A$2:$C$44,3,0)*S795=T795,T795,IF(S795="",T795,VLOOKUP(YEAR($D795),SMMLV!$A$2:$C$44,3,0)*S795)),IF(VLOOKUP(YEAR($D795),SMMLV!$A$2:$C$44,3,0)*U795=V795,V795,IF(U795="",V795,VLOOKUP(YEAR($D795),SMMLV!$A$2:$C$44,3,0)*U795))),0)</f>
        <v>0</v>
      </c>
      <c r="X795" s="146"/>
      <c r="Y795" s="139"/>
      <c r="Z795" s="140">
        <f>IFERROR(IF(VLOOKUP(YEAR($D795),SMMLV!$A$2:$C$44,3,0)*$X795=$Y795,$Y795,IF($X795="",$Y795,VLOOKUP(YEAR($D795),SMMLV!$A$2:$C$44,3,0)*$X795)),0)</f>
        <v>0</v>
      </c>
      <c r="AA795" s="147"/>
      <c r="AB795" s="142"/>
      <c r="AC795" s="140">
        <f>IFERROR(IF(VLOOKUP(YEAR($D795),SMMLV!$A$2:$C$44,3,0)*$AA795=$AB795,$AB795,IF($AA795="",$AB795,VLOOKUP(YEAR($D795),SMMLV!$A$2:$C$44,3,0)*$AA795)),0)</f>
        <v>0</v>
      </c>
      <c r="AD795" s="147"/>
      <c r="AE795" s="142"/>
      <c r="AF795" s="140">
        <f>IFERROR(IF(VLOOKUP(YEAR($D795),SMMLV!$A$2:$C$44,3,0)*$AD795=$AE795,$AE795,IF($AD795="",$AE795,VLOOKUP(YEAR($D795),SMMLV!$A$2:$C$44,3,0)*$AD795)),0)</f>
        <v>0</v>
      </c>
      <c r="AG795" s="134"/>
      <c r="AH795" s="145">
        <f t="shared" si="685"/>
        <v>0</v>
      </c>
      <c r="AI795" s="138"/>
      <c r="AJ795" s="139"/>
      <c r="AK795" s="140">
        <f>IFERROR(IF(VLOOKUP(YEAR($D795),SMMLV!$A$2:$C$44,3,0)*$AI795=AJ795,AJ795,IF($AI795="",AJ795,VLOOKUP(YEAR($D795),SMMLV!$A$2:$C$44,3,0)*$AI795)),0)</f>
        <v>0</v>
      </c>
      <c r="AL795" s="141"/>
      <c r="AM795" s="142"/>
      <c r="AN795" s="147"/>
      <c r="AO795" s="144"/>
      <c r="AP795" s="145">
        <f>IFERROR(SUM(IF(VLOOKUP(YEAR($D795),SMMLV!$A$2:$C$44,3,0)*AL795=AM795,AM795,IF(AL795="",AM795,VLOOKUP(YEAR($D795),SMMLV!$A$2:$C$44,3,0)*AL795)),IF(VLOOKUP(YEAR($D795),SMMLV!$A$2:$C$44,3,0)*AN795=AO795,AO795,IF(AN795="",AO795,VLOOKUP(YEAR($D795),SMMLV!$A$2:$C$44,3,0)*AN795))),0)</f>
        <v>0</v>
      </c>
      <c r="AQ795" s="148"/>
      <c r="AR795" s="142"/>
      <c r="AS795" s="140">
        <f>IFERROR(IF(VLOOKUP(YEAR($D795),SMMLV!$A$2:$C$44,3,0)*AQ795=AR795,AR795,IF(AQ795="",AR795,VLOOKUP(YEAR($D795),SMMLV!$A$2:$C$44,3,0)*AQ795)),0)</f>
        <v>0</v>
      </c>
      <c r="AT795" s="147"/>
      <c r="AU795" s="142"/>
      <c r="AV795" s="140">
        <f>IFERROR(IF(VLOOKUP(YEAR($D795),SMMLV!$A$2:$C$44,3,0)*AT795=AU795,AU795,IF(AT795="",AU795,VLOOKUP(YEAR($D795),SMMLV!$A$2:$C$44,3,0)*AT795)),0)</f>
        <v>0</v>
      </c>
      <c r="AW795" s="147"/>
      <c r="AX795" s="142"/>
      <c r="AY795" s="140">
        <f>IFERROR(IF(VLOOKUP(YEAR($D795),SMMLV!$A$2:$C$44,3,0)*AW795=AX795,AX795,IF(AW795="",AX795,VLOOKUP(YEAR($D795),SMMLV!$A$2:$C$44,3,0)*AW795)),0)</f>
        <v>0</v>
      </c>
      <c r="AZ795" s="134"/>
      <c r="BA795" s="145">
        <f t="shared" si="686"/>
        <v>0</v>
      </c>
      <c r="BB795" s="138"/>
      <c r="BC795" s="139"/>
      <c r="BD795" s="140">
        <f>IFERROR(IF(VLOOKUP(YEAR($D795),SMMLV!$A$2:$C$44,3,0)*BB795=BC795,BC795,IF(BB795="",BC795,VLOOKUP(YEAR($D795),SMMLV!$A$2:$C$44,3,0)*BB795)),0)</f>
        <v>0</v>
      </c>
      <c r="BE795" s="141"/>
      <c r="BF795" s="142"/>
      <c r="BG795" s="147"/>
      <c r="BH795" s="144"/>
      <c r="BI795" s="145">
        <f>IFERROR(SUM(IF(VLOOKUP(YEAR($D795),SMMLV!$A$2:$C$44,3,0)*BE795=BF795,BF795,IF(BE795="",BF795,VLOOKUP(YEAR($D795),SMMLV!$A$2:$C$44,3,0)*BE795)),IF(VLOOKUP(YEAR($D795),SMMLV!$A$2:$C$44,3,0)*BG795=BH795,BH795,IF(BG795="",BH795,VLOOKUP(YEAR($D795),SMMLV!$A$2:$C$44,3,0)*BG795))),0)</f>
        <v>0</v>
      </c>
      <c r="BJ795" s="149"/>
      <c r="BK795" s="150"/>
      <c r="BL795" s="140">
        <f>IFERROR(IF(VLOOKUP(YEAR($D795),SMMLV!$A$2:$C$44,3,0)*BJ795=BK795,BK795,IF(BJ795="",BK795,VLOOKUP(YEAR($D795),SMMLV!$A$2:$C$44,3,0)*BJ795)),0)</f>
        <v>0</v>
      </c>
      <c r="BM795" s="147"/>
      <c r="BN795" s="142"/>
      <c r="BO795" s="140">
        <f>IFERROR(IF(VLOOKUP(YEAR($D795),SMMLV!$A$2:$C$44,3,0)*BM795=BN795,BN795,IF(BM795="",BN795,VLOOKUP(YEAR($D795),SMMLV!$A$2:$C$44,3,0)*BM795)),0)</f>
        <v>0</v>
      </c>
      <c r="BP795" s="147"/>
      <c r="BQ795" s="142"/>
      <c r="BR795" s="140">
        <f>IFERROR(IF(VLOOKUP(YEAR($D795),SMMLV!$A$2:$C$44,3,0)*BP795=BQ795,BQ795,IF(BP795="",BQ795,VLOOKUP(YEAR($D795),SMMLV!$A$2:$C$44,3,0)*BP795)),0)</f>
        <v>0</v>
      </c>
      <c r="BS795" s="134"/>
      <c r="BT795" s="145">
        <f t="shared" si="687"/>
        <v>0</v>
      </c>
      <c r="BU795" s="151">
        <f t="shared" si="688"/>
        <v>0</v>
      </c>
      <c r="BV795" s="151">
        <f t="shared" si="689"/>
        <v>0</v>
      </c>
      <c r="BW795" s="151">
        <f t="shared" si="690"/>
        <v>0</v>
      </c>
      <c r="BX795" s="151">
        <f t="shared" si="691"/>
        <v>0</v>
      </c>
      <c r="BY795" s="151">
        <f t="shared" si="692"/>
        <v>0</v>
      </c>
      <c r="BZ795" s="151">
        <f t="shared" si="680"/>
        <v>0</v>
      </c>
      <c r="CA795" s="134"/>
      <c r="CB795" s="134"/>
      <c r="CC795" s="134"/>
      <c r="CD795" s="152">
        <f t="shared" si="681"/>
        <v>0</v>
      </c>
      <c r="CE795" s="153">
        <f>IFERROR(INDEX(IPC!$A$11:$Y$22,MATCH(PROPER(TEXT(CD795,"mmmm")),IPC!$A$11:$A$22,0),MATCH(YEAR(CD795),IPC!$A$10:$Y$10,0)),0)</f>
        <v>0</v>
      </c>
      <c r="CF795" s="154">
        <v>69569</v>
      </c>
      <c r="CG795" s="153">
        <f>IFERROR(INDEX(IPC!$A$11:$Y$22,MATCH(PROPER(TEXT(CF795,"mmmm")),IPC!$A$11:$A$22,0),MATCH(YEAR(CF795),IPC!$A$10:$Y$10,0)),0)</f>
        <v>0</v>
      </c>
      <c r="CH795" s="155">
        <f t="shared" si="682"/>
        <v>0</v>
      </c>
      <c r="CI795" s="145">
        <v>1751690</v>
      </c>
      <c r="CJ795" s="151">
        <f t="shared" si="693"/>
        <v>0</v>
      </c>
      <c r="CK795" s="151">
        <f t="shared" si="694"/>
        <v>0</v>
      </c>
      <c r="CL795" s="151">
        <f t="shared" si="695"/>
        <v>0</v>
      </c>
      <c r="CM795" s="151">
        <f t="shared" si="696"/>
        <v>0</v>
      </c>
      <c r="CN795" s="151">
        <f t="shared" si="697"/>
        <v>0</v>
      </c>
      <c r="CO795" s="151">
        <f t="shared" si="698"/>
        <v>0</v>
      </c>
      <c r="CP795" s="151">
        <f t="shared" si="699"/>
        <v>0</v>
      </c>
      <c r="CQ795" s="151">
        <f t="shared" si="700"/>
        <v>0</v>
      </c>
      <c r="CR795" s="151">
        <f t="shared" si="701"/>
        <v>0</v>
      </c>
      <c r="CS795" s="151">
        <f t="shared" si="702"/>
        <v>0</v>
      </c>
      <c r="CT795" s="151">
        <f t="shared" si="703"/>
        <v>0</v>
      </c>
      <c r="CU795" s="151">
        <f t="shared" si="704"/>
        <v>0</v>
      </c>
      <c r="CV795" s="151">
        <f t="shared" si="705"/>
        <v>0</v>
      </c>
      <c r="CW795" s="151">
        <f t="shared" si="706"/>
        <v>0</v>
      </c>
      <c r="CX795" s="151">
        <f t="shared" si="707"/>
        <v>0</v>
      </c>
      <c r="CY795" s="151">
        <f t="shared" si="708"/>
        <v>0</v>
      </c>
      <c r="CZ795" s="151">
        <f t="shared" si="709"/>
        <v>0</v>
      </c>
      <c r="DA795" s="151">
        <f t="shared" si="710"/>
        <v>0</v>
      </c>
      <c r="DB795" s="151">
        <f t="shared" si="711"/>
        <v>0</v>
      </c>
      <c r="DC795" s="151">
        <f t="shared" si="712"/>
        <v>0</v>
      </c>
      <c r="DD795" s="151">
        <f t="shared" si="713"/>
        <v>0</v>
      </c>
      <c r="DE795" s="151">
        <f t="shared" si="714"/>
        <v>0</v>
      </c>
      <c r="DF795" s="151">
        <f t="shared" si="715"/>
        <v>0</v>
      </c>
      <c r="DG795" s="151">
        <f t="shared" si="716"/>
        <v>0</v>
      </c>
      <c r="DH795" s="151">
        <f t="shared" si="717"/>
        <v>0</v>
      </c>
      <c r="DI795" s="151">
        <f t="shared" si="718"/>
        <v>0</v>
      </c>
      <c r="DJ795" s="151">
        <f t="shared" si="719"/>
        <v>0</v>
      </c>
      <c r="DK795" s="151">
        <f t="shared" si="720"/>
        <v>0</v>
      </c>
      <c r="DL795" s="151">
        <f t="shared" si="721"/>
        <v>0</v>
      </c>
      <c r="DM795" s="151">
        <f t="shared" si="722"/>
        <v>0</v>
      </c>
      <c r="DN795" s="151">
        <f t="shared" si="723"/>
        <v>0</v>
      </c>
      <c r="DO795" s="156">
        <f t="shared" si="724"/>
        <v>0</v>
      </c>
      <c r="DP795" s="173" t="str">
        <f t="shared" si="725"/>
        <v/>
      </c>
      <c r="DQ795" s="157" t="str">
        <f t="shared" si="726"/>
        <v/>
      </c>
      <c r="DR795" s="158" t="str">
        <f>IFERROR(IFERROR(IFERROR(_xlfn.XLOOKUP(DP795,#REF!,#REF!,,,),_xlfn.XLOOKUP(DP795,#REF!,#REF!,,,)),_xlfn.XLOOKUP(DP795,#REF!,#REF!,,,)),"N/A")</f>
        <v>N/A</v>
      </c>
      <c r="DS795" s="159"/>
      <c r="DT795" s="160"/>
      <c r="DU795" s="161"/>
      <c r="DV795" s="162"/>
      <c r="DW795" s="163">
        <f>IFERROR(IFERROR(IFERROR(_xlfn.XLOOKUP(DP795,#REF!,#REF!,,,),_xlfn.XLOOKUP(DP795,#REF!,#REF!,,,)),_xlfn.XLOOKUP(DP795,#REF!,#REF!,,,)),0)</f>
        <v>0</v>
      </c>
      <c r="DX795" s="164"/>
      <c r="DY795" s="165">
        <f t="shared" si="727"/>
        <v>0</v>
      </c>
      <c r="DZ795" s="166"/>
      <c r="EA795" s="167">
        <f t="shared" si="728"/>
        <v>0</v>
      </c>
      <c r="EB795" s="168">
        <f t="shared" si="729"/>
        <v>0</v>
      </c>
      <c r="EC795" s="168">
        <f t="shared" si="730"/>
        <v>0</v>
      </c>
      <c r="ED795" s="169"/>
      <c r="EE795" s="170">
        <f t="shared" si="731"/>
        <v>0</v>
      </c>
      <c r="EF795" s="170" t="str">
        <f>IFERROR(IF(DY795&gt;((_xlfn.XLOOKUP(DQ795,TOPES!B:B,TOPES!C:C,,,)*INDEXACIÓN!CI795)),"SUPERA TOPES DEL HV",0),"HV NO ENCONTRADO")</f>
        <v>HV NO ENCONTRADO</v>
      </c>
      <c r="EG795" s="170">
        <f t="shared" si="732"/>
        <v>0</v>
      </c>
      <c r="EH795" s="170">
        <f>IF(SUMIF($M:$M,#REF!,$DY:$DY)&gt;$EH$8,"CONSULTA DIAN",0)</f>
        <v>0</v>
      </c>
      <c r="EI795" s="171">
        <f t="shared" si="733"/>
        <v>0</v>
      </c>
      <c r="EJ795" s="172"/>
    </row>
    <row r="796" spans="1:140" x14ac:dyDescent="0.25">
      <c r="A796" s="133" t="str">
        <f t="shared" si="683"/>
        <v>19000100787</v>
      </c>
      <c r="B796" s="134"/>
      <c r="C796" s="134"/>
      <c r="D796" s="135">
        <f>_xlfn.XLOOKUP(C796,TOPES!L:L,TOPES!M:M,,,)</f>
        <v>0</v>
      </c>
      <c r="E796" s="136">
        <v>787</v>
      </c>
      <c r="F796" s="134"/>
      <c r="G796" s="134"/>
      <c r="H796" s="134"/>
      <c r="I796" s="134"/>
      <c r="J796" s="134"/>
      <c r="K796" s="134"/>
      <c r="L796" s="134"/>
      <c r="M796" s="137"/>
      <c r="N796" s="134"/>
      <c r="O796" s="137" t="str">
        <f t="shared" si="684"/>
        <v/>
      </c>
      <c r="P796" s="138"/>
      <c r="Q796" s="139"/>
      <c r="R796" s="140">
        <f>IFERROR(IF(VLOOKUP(YEAR($D796),SMMLV!$A$2:$C$44,3,0)*$P796=$Q796,$Q796,IF($P796="",$Q796,VLOOKUP(YEAR($D796),SMMLV!$A$2:$C$44,3,0)*$P796)),0)</f>
        <v>0</v>
      </c>
      <c r="S796" s="141"/>
      <c r="T796" s="142"/>
      <c r="U796" s="143"/>
      <c r="V796" s="144"/>
      <c r="W796" s="145">
        <f>IFERROR(SUM(IF(VLOOKUP(YEAR($D796),SMMLV!$A$2:$C$44,3,0)*S796=T796,T796,IF(S796="",T796,VLOOKUP(YEAR($D796),SMMLV!$A$2:$C$44,3,0)*S796)),IF(VLOOKUP(YEAR($D796),SMMLV!$A$2:$C$44,3,0)*U796=V796,V796,IF(U796="",V796,VLOOKUP(YEAR($D796),SMMLV!$A$2:$C$44,3,0)*U796))),0)</f>
        <v>0</v>
      </c>
      <c r="X796" s="146"/>
      <c r="Y796" s="139"/>
      <c r="Z796" s="140">
        <f>IFERROR(IF(VLOOKUP(YEAR($D796),SMMLV!$A$2:$C$44,3,0)*$X796=$Y796,$Y796,IF($X796="",$Y796,VLOOKUP(YEAR($D796),SMMLV!$A$2:$C$44,3,0)*$X796)),0)</f>
        <v>0</v>
      </c>
      <c r="AA796" s="147"/>
      <c r="AB796" s="142"/>
      <c r="AC796" s="140">
        <f>IFERROR(IF(VLOOKUP(YEAR($D796),SMMLV!$A$2:$C$44,3,0)*$AA796=$AB796,$AB796,IF($AA796="",$AB796,VLOOKUP(YEAR($D796),SMMLV!$A$2:$C$44,3,0)*$AA796)),0)</f>
        <v>0</v>
      </c>
      <c r="AD796" s="147"/>
      <c r="AE796" s="142"/>
      <c r="AF796" s="140">
        <f>IFERROR(IF(VLOOKUP(YEAR($D796),SMMLV!$A$2:$C$44,3,0)*$AD796=$AE796,$AE796,IF($AD796="",$AE796,VLOOKUP(YEAR($D796),SMMLV!$A$2:$C$44,3,0)*$AD796)),0)</f>
        <v>0</v>
      </c>
      <c r="AG796" s="134"/>
      <c r="AH796" s="145">
        <f t="shared" si="685"/>
        <v>0</v>
      </c>
      <c r="AI796" s="138"/>
      <c r="AJ796" s="139"/>
      <c r="AK796" s="140">
        <f>IFERROR(IF(VLOOKUP(YEAR($D796),SMMLV!$A$2:$C$44,3,0)*$AI796=AJ796,AJ796,IF($AI796="",AJ796,VLOOKUP(YEAR($D796),SMMLV!$A$2:$C$44,3,0)*$AI796)),0)</f>
        <v>0</v>
      </c>
      <c r="AL796" s="141"/>
      <c r="AM796" s="142"/>
      <c r="AN796" s="147"/>
      <c r="AO796" s="144"/>
      <c r="AP796" s="145">
        <f>IFERROR(SUM(IF(VLOOKUP(YEAR($D796),SMMLV!$A$2:$C$44,3,0)*AL796=AM796,AM796,IF(AL796="",AM796,VLOOKUP(YEAR($D796),SMMLV!$A$2:$C$44,3,0)*AL796)),IF(VLOOKUP(YEAR($D796),SMMLV!$A$2:$C$44,3,0)*AN796=AO796,AO796,IF(AN796="",AO796,VLOOKUP(YEAR($D796),SMMLV!$A$2:$C$44,3,0)*AN796))),0)</f>
        <v>0</v>
      </c>
      <c r="AQ796" s="148"/>
      <c r="AR796" s="142"/>
      <c r="AS796" s="140">
        <f>IFERROR(IF(VLOOKUP(YEAR($D796),SMMLV!$A$2:$C$44,3,0)*AQ796=AR796,AR796,IF(AQ796="",AR796,VLOOKUP(YEAR($D796),SMMLV!$A$2:$C$44,3,0)*AQ796)),0)</f>
        <v>0</v>
      </c>
      <c r="AT796" s="147"/>
      <c r="AU796" s="142"/>
      <c r="AV796" s="140">
        <f>IFERROR(IF(VLOOKUP(YEAR($D796),SMMLV!$A$2:$C$44,3,0)*AT796=AU796,AU796,IF(AT796="",AU796,VLOOKUP(YEAR($D796),SMMLV!$A$2:$C$44,3,0)*AT796)),0)</f>
        <v>0</v>
      </c>
      <c r="AW796" s="147"/>
      <c r="AX796" s="142"/>
      <c r="AY796" s="140">
        <f>IFERROR(IF(VLOOKUP(YEAR($D796),SMMLV!$A$2:$C$44,3,0)*AW796=AX796,AX796,IF(AW796="",AX796,VLOOKUP(YEAR($D796),SMMLV!$A$2:$C$44,3,0)*AW796)),0)</f>
        <v>0</v>
      </c>
      <c r="AZ796" s="134"/>
      <c r="BA796" s="145">
        <f t="shared" si="686"/>
        <v>0</v>
      </c>
      <c r="BB796" s="138"/>
      <c r="BC796" s="139"/>
      <c r="BD796" s="140">
        <f>IFERROR(IF(VLOOKUP(YEAR($D796),SMMLV!$A$2:$C$44,3,0)*BB796=BC796,BC796,IF(BB796="",BC796,VLOOKUP(YEAR($D796),SMMLV!$A$2:$C$44,3,0)*BB796)),0)</f>
        <v>0</v>
      </c>
      <c r="BE796" s="141"/>
      <c r="BF796" s="142"/>
      <c r="BG796" s="147"/>
      <c r="BH796" s="144"/>
      <c r="BI796" s="145">
        <f>IFERROR(SUM(IF(VLOOKUP(YEAR($D796),SMMLV!$A$2:$C$44,3,0)*BE796=BF796,BF796,IF(BE796="",BF796,VLOOKUP(YEAR($D796),SMMLV!$A$2:$C$44,3,0)*BE796)),IF(VLOOKUP(YEAR($D796),SMMLV!$A$2:$C$44,3,0)*BG796=BH796,BH796,IF(BG796="",BH796,VLOOKUP(YEAR($D796),SMMLV!$A$2:$C$44,3,0)*BG796))),0)</f>
        <v>0</v>
      </c>
      <c r="BJ796" s="149"/>
      <c r="BK796" s="150"/>
      <c r="BL796" s="140">
        <f>IFERROR(IF(VLOOKUP(YEAR($D796),SMMLV!$A$2:$C$44,3,0)*BJ796=BK796,BK796,IF(BJ796="",BK796,VLOOKUP(YEAR($D796),SMMLV!$A$2:$C$44,3,0)*BJ796)),0)</f>
        <v>0</v>
      </c>
      <c r="BM796" s="147"/>
      <c r="BN796" s="142"/>
      <c r="BO796" s="140">
        <f>IFERROR(IF(VLOOKUP(YEAR($D796),SMMLV!$A$2:$C$44,3,0)*BM796=BN796,BN796,IF(BM796="",BN796,VLOOKUP(YEAR($D796),SMMLV!$A$2:$C$44,3,0)*BM796)),0)</f>
        <v>0</v>
      </c>
      <c r="BP796" s="147"/>
      <c r="BQ796" s="142"/>
      <c r="BR796" s="140">
        <f>IFERROR(IF(VLOOKUP(YEAR($D796),SMMLV!$A$2:$C$44,3,0)*BP796=BQ796,BQ796,IF(BP796="",BQ796,VLOOKUP(YEAR($D796),SMMLV!$A$2:$C$44,3,0)*BP796)),0)</f>
        <v>0</v>
      </c>
      <c r="BS796" s="134"/>
      <c r="BT796" s="145">
        <f t="shared" si="687"/>
        <v>0</v>
      </c>
      <c r="BU796" s="151">
        <f t="shared" si="688"/>
        <v>0</v>
      </c>
      <c r="BV796" s="151">
        <f t="shared" si="689"/>
        <v>0</v>
      </c>
      <c r="BW796" s="151">
        <f t="shared" si="690"/>
        <v>0</v>
      </c>
      <c r="BX796" s="151">
        <f t="shared" si="691"/>
        <v>0</v>
      </c>
      <c r="BY796" s="151">
        <f t="shared" si="692"/>
        <v>0</v>
      </c>
      <c r="BZ796" s="151">
        <f t="shared" si="680"/>
        <v>0</v>
      </c>
      <c r="CA796" s="134"/>
      <c r="CB796" s="134"/>
      <c r="CC796" s="134"/>
      <c r="CD796" s="152">
        <f t="shared" si="681"/>
        <v>0</v>
      </c>
      <c r="CE796" s="153">
        <f>IFERROR(INDEX(IPC!$A$11:$Y$22,MATCH(PROPER(TEXT(CD796,"mmmm")),IPC!$A$11:$A$22,0),MATCH(YEAR(CD796),IPC!$A$10:$Y$10,0)),0)</f>
        <v>0</v>
      </c>
      <c r="CF796" s="154">
        <v>69599</v>
      </c>
      <c r="CG796" s="153">
        <f>IFERROR(INDEX(IPC!$A$11:$Y$22,MATCH(PROPER(TEXT(CF796,"mmmm")),IPC!$A$11:$A$22,0),MATCH(YEAR(CF796),IPC!$A$10:$Y$10,0)),0)</f>
        <v>0</v>
      </c>
      <c r="CH796" s="155">
        <f t="shared" si="682"/>
        <v>0</v>
      </c>
      <c r="CI796" s="145">
        <v>1751691</v>
      </c>
      <c r="CJ796" s="151">
        <f t="shared" si="693"/>
        <v>0</v>
      </c>
      <c r="CK796" s="151">
        <f t="shared" si="694"/>
        <v>0</v>
      </c>
      <c r="CL796" s="151">
        <f t="shared" si="695"/>
        <v>0</v>
      </c>
      <c r="CM796" s="151">
        <f t="shared" si="696"/>
        <v>0</v>
      </c>
      <c r="CN796" s="151">
        <f t="shared" si="697"/>
        <v>0</v>
      </c>
      <c r="CO796" s="151">
        <f t="shared" si="698"/>
        <v>0</v>
      </c>
      <c r="CP796" s="151">
        <f t="shared" si="699"/>
        <v>0</v>
      </c>
      <c r="CQ796" s="151">
        <f t="shared" si="700"/>
        <v>0</v>
      </c>
      <c r="CR796" s="151">
        <f t="shared" si="701"/>
        <v>0</v>
      </c>
      <c r="CS796" s="151">
        <f t="shared" si="702"/>
        <v>0</v>
      </c>
      <c r="CT796" s="151">
        <f t="shared" si="703"/>
        <v>0</v>
      </c>
      <c r="CU796" s="151">
        <f t="shared" si="704"/>
        <v>0</v>
      </c>
      <c r="CV796" s="151">
        <f t="shared" si="705"/>
        <v>0</v>
      </c>
      <c r="CW796" s="151">
        <f t="shared" si="706"/>
        <v>0</v>
      </c>
      <c r="CX796" s="151">
        <f t="shared" si="707"/>
        <v>0</v>
      </c>
      <c r="CY796" s="151">
        <f t="shared" si="708"/>
        <v>0</v>
      </c>
      <c r="CZ796" s="151">
        <f t="shared" si="709"/>
        <v>0</v>
      </c>
      <c r="DA796" s="151">
        <f t="shared" si="710"/>
        <v>0</v>
      </c>
      <c r="DB796" s="151">
        <f t="shared" si="711"/>
        <v>0</v>
      </c>
      <c r="DC796" s="151">
        <f t="shared" si="712"/>
        <v>0</v>
      </c>
      <c r="DD796" s="151">
        <f t="shared" si="713"/>
        <v>0</v>
      </c>
      <c r="DE796" s="151">
        <f t="shared" si="714"/>
        <v>0</v>
      </c>
      <c r="DF796" s="151">
        <f t="shared" si="715"/>
        <v>0</v>
      </c>
      <c r="DG796" s="151">
        <f t="shared" si="716"/>
        <v>0</v>
      </c>
      <c r="DH796" s="151">
        <f t="shared" si="717"/>
        <v>0</v>
      </c>
      <c r="DI796" s="151">
        <f t="shared" si="718"/>
        <v>0</v>
      </c>
      <c r="DJ796" s="151">
        <f t="shared" si="719"/>
        <v>0</v>
      </c>
      <c r="DK796" s="151">
        <f t="shared" si="720"/>
        <v>0</v>
      </c>
      <c r="DL796" s="151">
        <f t="shared" si="721"/>
        <v>0</v>
      </c>
      <c r="DM796" s="151">
        <f t="shared" si="722"/>
        <v>0</v>
      </c>
      <c r="DN796" s="151">
        <f t="shared" si="723"/>
        <v>0</v>
      </c>
      <c r="DO796" s="156">
        <f t="shared" si="724"/>
        <v>0</v>
      </c>
      <c r="DP796" s="173" t="str">
        <f t="shared" si="725"/>
        <v/>
      </c>
      <c r="DQ796" s="157" t="str">
        <f t="shared" si="726"/>
        <v/>
      </c>
      <c r="DR796" s="158" t="str">
        <f>IFERROR(IFERROR(IFERROR(_xlfn.XLOOKUP(DP796,#REF!,#REF!,,,),_xlfn.XLOOKUP(DP796,#REF!,#REF!,,,)),_xlfn.XLOOKUP(DP796,#REF!,#REF!,,,)),"N/A")</f>
        <v>N/A</v>
      </c>
      <c r="DS796" s="159"/>
      <c r="DT796" s="160"/>
      <c r="DU796" s="161"/>
      <c r="DV796" s="162"/>
      <c r="DW796" s="163">
        <f>IFERROR(IFERROR(IFERROR(_xlfn.XLOOKUP(DP796,#REF!,#REF!,,,),_xlfn.XLOOKUP(DP796,#REF!,#REF!,,,)),_xlfn.XLOOKUP(DP796,#REF!,#REF!,,,)),0)</f>
        <v>0</v>
      </c>
      <c r="DX796" s="164"/>
      <c r="DY796" s="165">
        <f t="shared" si="727"/>
        <v>0</v>
      </c>
      <c r="DZ796" s="166"/>
      <c r="EA796" s="167">
        <f t="shared" si="728"/>
        <v>0</v>
      </c>
      <c r="EB796" s="168">
        <f t="shared" si="729"/>
        <v>0</v>
      </c>
      <c r="EC796" s="168">
        <f t="shared" si="730"/>
        <v>0</v>
      </c>
      <c r="ED796" s="169"/>
      <c r="EE796" s="170">
        <f t="shared" si="731"/>
        <v>0</v>
      </c>
      <c r="EF796" s="170" t="str">
        <f>IFERROR(IF(DY796&gt;((_xlfn.XLOOKUP(DQ796,TOPES!B:B,TOPES!C:C,,,)*INDEXACIÓN!CI796)),"SUPERA TOPES DEL HV",0),"HV NO ENCONTRADO")</f>
        <v>HV NO ENCONTRADO</v>
      </c>
      <c r="EG796" s="170">
        <f t="shared" si="732"/>
        <v>0</v>
      </c>
      <c r="EH796" s="170">
        <f>IF(SUMIF($M:$M,#REF!,$DY:$DY)&gt;$EH$8,"CONSULTA DIAN",0)</f>
        <v>0</v>
      </c>
      <c r="EI796" s="171">
        <f t="shared" si="733"/>
        <v>0</v>
      </c>
      <c r="EJ796" s="172"/>
    </row>
    <row r="797" spans="1:140" x14ac:dyDescent="0.25">
      <c r="A797" s="133" t="str">
        <f t="shared" si="683"/>
        <v>19000100788</v>
      </c>
      <c r="B797" s="134"/>
      <c r="C797" s="134"/>
      <c r="D797" s="135">
        <f>_xlfn.XLOOKUP(C797,TOPES!L:L,TOPES!M:M,,,)</f>
        <v>0</v>
      </c>
      <c r="E797" s="136">
        <v>788</v>
      </c>
      <c r="F797" s="134"/>
      <c r="G797" s="134"/>
      <c r="H797" s="134"/>
      <c r="I797" s="134"/>
      <c r="J797" s="134"/>
      <c r="K797" s="134"/>
      <c r="L797" s="134"/>
      <c r="M797" s="137"/>
      <c r="N797" s="134"/>
      <c r="O797" s="137" t="str">
        <f t="shared" si="684"/>
        <v/>
      </c>
      <c r="P797" s="138"/>
      <c r="Q797" s="139"/>
      <c r="R797" s="140">
        <f>IFERROR(IF(VLOOKUP(YEAR($D797),SMMLV!$A$2:$C$44,3,0)*$P797=$Q797,$Q797,IF($P797="",$Q797,VLOOKUP(YEAR($D797),SMMLV!$A$2:$C$44,3,0)*$P797)),0)</f>
        <v>0</v>
      </c>
      <c r="S797" s="141"/>
      <c r="T797" s="142"/>
      <c r="U797" s="143"/>
      <c r="V797" s="144"/>
      <c r="W797" s="145">
        <f>IFERROR(SUM(IF(VLOOKUP(YEAR($D797),SMMLV!$A$2:$C$44,3,0)*S797=T797,T797,IF(S797="",T797,VLOOKUP(YEAR($D797),SMMLV!$A$2:$C$44,3,0)*S797)),IF(VLOOKUP(YEAR($D797),SMMLV!$A$2:$C$44,3,0)*U797=V797,V797,IF(U797="",V797,VLOOKUP(YEAR($D797),SMMLV!$A$2:$C$44,3,0)*U797))),0)</f>
        <v>0</v>
      </c>
      <c r="X797" s="146"/>
      <c r="Y797" s="139"/>
      <c r="Z797" s="140">
        <f>IFERROR(IF(VLOOKUP(YEAR($D797),SMMLV!$A$2:$C$44,3,0)*$X797=$Y797,$Y797,IF($X797="",$Y797,VLOOKUP(YEAR($D797),SMMLV!$A$2:$C$44,3,0)*$X797)),0)</f>
        <v>0</v>
      </c>
      <c r="AA797" s="147"/>
      <c r="AB797" s="142"/>
      <c r="AC797" s="140">
        <f>IFERROR(IF(VLOOKUP(YEAR($D797),SMMLV!$A$2:$C$44,3,0)*$AA797=$AB797,$AB797,IF($AA797="",$AB797,VLOOKUP(YEAR($D797),SMMLV!$A$2:$C$44,3,0)*$AA797)),0)</f>
        <v>0</v>
      </c>
      <c r="AD797" s="147"/>
      <c r="AE797" s="142"/>
      <c r="AF797" s="140">
        <f>IFERROR(IF(VLOOKUP(YEAR($D797),SMMLV!$A$2:$C$44,3,0)*$AD797=$AE797,$AE797,IF($AD797="",$AE797,VLOOKUP(YEAR($D797),SMMLV!$A$2:$C$44,3,0)*$AD797)),0)</f>
        <v>0</v>
      </c>
      <c r="AG797" s="134"/>
      <c r="AH797" s="145">
        <f t="shared" si="685"/>
        <v>0</v>
      </c>
      <c r="AI797" s="138"/>
      <c r="AJ797" s="139"/>
      <c r="AK797" s="140">
        <f>IFERROR(IF(VLOOKUP(YEAR($D797),SMMLV!$A$2:$C$44,3,0)*$AI797=AJ797,AJ797,IF($AI797="",AJ797,VLOOKUP(YEAR($D797),SMMLV!$A$2:$C$44,3,0)*$AI797)),0)</f>
        <v>0</v>
      </c>
      <c r="AL797" s="141"/>
      <c r="AM797" s="142"/>
      <c r="AN797" s="147"/>
      <c r="AO797" s="144"/>
      <c r="AP797" s="145">
        <f>IFERROR(SUM(IF(VLOOKUP(YEAR($D797),SMMLV!$A$2:$C$44,3,0)*AL797=AM797,AM797,IF(AL797="",AM797,VLOOKUP(YEAR($D797),SMMLV!$A$2:$C$44,3,0)*AL797)),IF(VLOOKUP(YEAR($D797),SMMLV!$A$2:$C$44,3,0)*AN797=AO797,AO797,IF(AN797="",AO797,VLOOKUP(YEAR($D797),SMMLV!$A$2:$C$44,3,0)*AN797))),0)</f>
        <v>0</v>
      </c>
      <c r="AQ797" s="148"/>
      <c r="AR797" s="142"/>
      <c r="AS797" s="140">
        <f>IFERROR(IF(VLOOKUP(YEAR($D797),SMMLV!$A$2:$C$44,3,0)*AQ797=AR797,AR797,IF(AQ797="",AR797,VLOOKUP(YEAR($D797),SMMLV!$A$2:$C$44,3,0)*AQ797)),0)</f>
        <v>0</v>
      </c>
      <c r="AT797" s="147"/>
      <c r="AU797" s="142"/>
      <c r="AV797" s="140">
        <f>IFERROR(IF(VLOOKUP(YEAR($D797),SMMLV!$A$2:$C$44,3,0)*AT797=AU797,AU797,IF(AT797="",AU797,VLOOKUP(YEAR($D797),SMMLV!$A$2:$C$44,3,0)*AT797)),0)</f>
        <v>0</v>
      </c>
      <c r="AW797" s="147"/>
      <c r="AX797" s="142"/>
      <c r="AY797" s="140">
        <f>IFERROR(IF(VLOOKUP(YEAR($D797),SMMLV!$A$2:$C$44,3,0)*AW797=AX797,AX797,IF(AW797="",AX797,VLOOKUP(YEAR($D797),SMMLV!$A$2:$C$44,3,0)*AW797)),0)</f>
        <v>0</v>
      </c>
      <c r="AZ797" s="134"/>
      <c r="BA797" s="145">
        <f t="shared" si="686"/>
        <v>0</v>
      </c>
      <c r="BB797" s="138"/>
      <c r="BC797" s="139"/>
      <c r="BD797" s="140">
        <f>IFERROR(IF(VLOOKUP(YEAR($D797),SMMLV!$A$2:$C$44,3,0)*BB797=BC797,BC797,IF(BB797="",BC797,VLOOKUP(YEAR($D797),SMMLV!$A$2:$C$44,3,0)*BB797)),0)</f>
        <v>0</v>
      </c>
      <c r="BE797" s="141"/>
      <c r="BF797" s="142"/>
      <c r="BG797" s="147"/>
      <c r="BH797" s="144"/>
      <c r="BI797" s="145">
        <f>IFERROR(SUM(IF(VLOOKUP(YEAR($D797),SMMLV!$A$2:$C$44,3,0)*BE797=BF797,BF797,IF(BE797="",BF797,VLOOKUP(YEAR($D797),SMMLV!$A$2:$C$44,3,0)*BE797)),IF(VLOOKUP(YEAR($D797),SMMLV!$A$2:$C$44,3,0)*BG797=BH797,BH797,IF(BG797="",BH797,VLOOKUP(YEAR($D797),SMMLV!$A$2:$C$44,3,0)*BG797))),0)</f>
        <v>0</v>
      </c>
      <c r="BJ797" s="149"/>
      <c r="BK797" s="150"/>
      <c r="BL797" s="140">
        <f>IFERROR(IF(VLOOKUP(YEAR($D797),SMMLV!$A$2:$C$44,3,0)*BJ797=BK797,BK797,IF(BJ797="",BK797,VLOOKUP(YEAR($D797),SMMLV!$A$2:$C$44,3,0)*BJ797)),0)</f>
        <v>0</v>
      </c>
      <c r="BM797" s="147"/>
      <c r="BN797" s="142"/>
      <c r="BO797" s="140">
        <f>IFERROR(IF(VLOOKUP(YEAR($D797),SMMLV!$A$2:$C$44,3,0)*BM797=BN797,BN797,IF(BM797="",BN797,VLOOKUP(YEAR($D797),SMMLV!$A$2:$C$44,3,0)*BM797)),0)</f>
        <v>0</v>
      </c>
      <c r="BP797" s="147"/>
      <c r="BQ797" s="142"/>
      <c r="BR797" s="140">
        <f>IFERROR(IF(VLOOKUP(YEAR($D797),SMMLV!$A$2:$C$44,3,0)*BP797=BQ797,BQ797,IF(BP797="",BQ797,VLOOKUP(YEAR($D797),SMMLV!$A$2:$C$44,3,0)*BP797)),0)</f>
        <v>0</v>
      </c>
      <c r="BS797" s="134"/>
      <c r="BT797" s="145">
        <f t="shared" si="687"/>
        <v>0</v>
      </c>
      <c r="BU797" s="151">
        <f t="shared" si="688"/>
        <v>0</v>
      </c>
      <c r="BV797" s="151">
        <f t="shared" si="689"/>
        <v>0</v>
      </c>
      <c r="BW797" s="151">
        <f t="shared" si="690"/>
        <v>0</v>
      </c>
      <c r="BX797" s="151">
        <f t="shared" si="691"/>
        <v>0</v>
      </c>
      <c r="BY797" s="151">
        <f t="shared" si="692"/>
        <v>0</v>
      </c>
      <c r="BZ797" s="151">
        <f t="shared" si="680"/>
        <v>0</v>
      </c>
      <c r="CA797" s="134"/>
      <c r="CB797" s="134"/>
      <c r="CC797" s="134"/>
      <c r="CD797" s="152">
        <f t="shared" si="681"/>
        <v>0</v>
      </c>
      <c r="CE797" s="153">
        <f>IFERROR(INDEX(IPC!$A$11:$Y$22,MATCH(PROPER(TEXT(CD797,"mmmm")),IPC!$A$11:$A$22,0),MATCH(YEAR(CD797),IPC!$A$10:$Y$10,0)),0)</f>
        <v>0</v>
      </c>
      <c r="CF797" s="154">
        <v>69630</v>
      </c>
      <c r="CG797" s="153">
        <f>IFERROR(INDEX(IPC!$A$11:$Y$22,MATCH(PROPER(TEXT(CF797,"mmmm")),IPC!$A$11:$A$22,0),MATCH(YEAR(CF797),IPC!$A$10:$Y$10,0)),0)</f>
        <v>0</v>
      </c>
      <c r="CH797" s="155">
        <f t="shared" si="682"/>
        <v>0</v>
      </c>
      <c r="CI797" s="145">
        <v>1751692</v>
      </c>
      <c r="CJ797" s="151">
        <f t="shared" si="693"/>
        <v>0</v>
      </c>
      <c r="CK797" s="151">
        <f t="shared" si="694"/>
        <v>0</v>
      </c>
      <c r="CL797" s="151">
        <f t="shared" si="695"/>
        <v>0</v>
      </c>
      <c r="CM797" s="151">
        <f t="shared" si="696"/>
        <v>0</v>
      </c>
      <c r="CN797" s="151">
        <f t="shared" si="697"/>
        <v>0</v>
      </c>
      <c r="CO797" s="151">
        <f t="shared" si="698"/>
        <v>0</v>
      </c>
      <c r="CP797" s="151">
        <f t="shared" si="699"/>
        <v>0</v>
      </c>
      <c r="CQ797" s="151">
        <f t="shared" si="700"/>
        <v>0</v>
      </c>
      <c r="CR797" s="151">
        <f t="shared" si="701"/>
        <v>0</v>
      </c>
      <c r="CS797" s="151">
        <f t="shared" si="702"/>
        <v>0</v>
      </c>
      <c r="CT797" s="151">
        <f t="shared" si="703"/>
        <v>0</v>
      </c>
      <c r="CU797" s="151">
        <f t="shared" si="704"/>
        <v>0</v>
      </c>
      <c r="CV797" s="151">
        <f t="shared" si="705"/>
        <v>0</v>
      </c>
      <c r="CW797" s="151">
        <f t="shared" si="706"/>
        <v>0</v>
      </c>
      <c r="CX797" s="151">
        <f t="shared" si="707"/>
        <v>0</v>
      </c>
      <c r="CY797" s="151">
        <f t="shared" si="708"/>
        <v>0</v>
      </c>
      <c r="CZ797" s="151">
        <f t="shared" si="709"/>
        <v>0</v>
      </c>
      <c r="DA797" s="151">
        <f t="shared" si="710"/>
        <v>0</v>
      </c>
      <c r="DB797" s="151">
        <f t="shared" si="711"/>
        <v>0</v>
      </c>
      <c r="DC797" s="151">
        <f t="shared" si="712"/>
        <v>0</v>
      </c>
      <c r="DD797" s="151">
        <f t="shared" si="713"/>
        <v>0</v>
      </c>
      <c r="DE797" s="151">
        <f t="shared" si="714"/>
        <v>0</v>
      </c>
      <c r="DF797" s="151">
        <f t="shared" si="715"/>
        <v>0</v>
      </c>
      <c r="DG797" s="151">
        <f t="shared" si="716"/>
        <v>0</v>
      </c>
      <c r="DH797" s="151">
        <f t="shared" si="717"/>
        <v>0</v>
      </c>
      <c r="DI797" s="151">
        <f t="shared" si="718"/>
        <v>0</v>
      </c>
      <c r="DJ797" s="151">
        <f t="shared" si="719"/>
        <v>0</v>
      </c>
      <c r="DK797" s="151">
        <f t="shared" si="720"/>
        <v>0</v>
      </c>
      <c r="DL797" s="151">
        <f t="shared" si="721"/>
        <v>0</v>
      </c>
      <c r="DM797" s="151">
        <f t="shared" si="722"/>
        <v>0</v>
      </c>
      <c r="DN797" s="151">
        <f t="shared" si="723"/>
        <v>0</v>
      </c>
      <c r="DO797" s="156">
        <f t="shared" si="724"/>
        <v>0</v>
      </c>
      <c r="DP797" s="173" t="str">
        <f t="shared" si="725"/>
        <v/>
      </c>
      <c r="DQ797" s="157" t="str">
        <f t="shared" si="726"/>
        <v/>
      </c>
      <c r="DR797" s="158" t="str">
        <f>IFERROR(IFERROR(IFERROR(_xlfn.XLOOKUP(DP797,#REF!,#REF!,,,),_xlfn.XLOOKUP(DP797,#REF!,#REF!,,,)),_xlfn.XLOOKUP(DP797,#REF!,#REF!,,,)),"N/A")</f>
        <v>N/A</v>
      </c>
      <c r="DS797" s="159"/>
      <c r="DT797" s="160"/>
      <c r="DU797" s="161"/>
      <c r="DV797" s="162"/>
      <c r="DW797" s="163">
        <f>IFERROR(IFERROR(IFERROR(_xlfn.XLOOKUP(DP797,#REF!,#REF!,,,),_xlfn.XLOOKUP(DP797,#REF!,#REF!,,,)),_xlfn.XLOOKUP(DP797,#REF!,#REF!,,,)),0)</f>
        <v>0</v>
      </c>
      <c r="DX797" s="164"/>
      <c r="DY797" s="165">
        <f t="shared" si="727"/>
        <v>0</v>
      </c>
      <c r="DZ797" s="166"/>
      <c r="EA797" s="167">
        <f t="shared" si="728"/>
        <v>0</v>
      </c>
      <c r="EB797" s="168">
        <f t="shared" si="729"/>
        <v>0</v>
      </c>
      <c r="EC797" s="168">
        <f t="shared" si="730"/>
        <v>0</v>
      </c>
      <c r="ED797" s="169"/>
      <c r="EE797" s="170">
        <f t="shared" si="731"/>
        <v>0</v>
      </c>
      <c r="EF797" s="170" t="str">
        <f>IFERROR(IF(DY797&gt;((_xlfn.XLOOKUP(DQ797,TOPES!B:B,TOPES!C:C,,,)*INDEXACIÓN!CI797)),"SUPERA TOPES DEL HV",0),"HV NO ENCONTRADO")</f>
        <v>HV NO ENCONTRADO</v>
      </c>
      <c r="EG797" s="170">
        <f t="shared" si="732"/>
        <v>0</v>
      </c>
      <c r="EH797" s="170">
        <f>IF(SUMIF($M:$M,#REF!,$DY:$DY)&gt;$EH$8,"CONSULTA DIAN",0)</f>
        <v>0</v>
      </c>
      <c r="EI797" s="171">
        <f t="shared" si="733"/>
        <v>0</v>
      </c>
      <c r="EJ797" s="172"/>
    </row>
    <row r="798" spans="1:140" x14ac:dyDescent="0.25">
      <c r="A798" s="133" t="str">
        <f t="shared" si="683"/>
        <v>19000100789</v>
      </c>
      <c r="B798" s="134"/>
      <c r="C798" s="134"/>
      <c r="D798" s="135">
        <f>_xlfn.XLOOKUP(C798,TOPES!L:L,TOPES!M:M,,,)</f>
        <v>0</v>
      </c>
      <c r="E798" s="136">
        <v>789</v>
      </c>
      <c r="F798" s="134"/>
      <c r="G798" s="134"/>
      <c r="H798" s="134"/>
      <c r="I798" s="134"/>
      <c r="J798" s="134"/>
      <c r="K798" s="134"/>
      <c r="L798" s="134"/>
      <c r="M798" s="137"/>
      <c r="N798" s="134"/>
      <c r="O798" s="137" t="str">
        <f t="shared" si="684"/>
        <v/>
      </c>
      <c r="P798" s="138"/>
      <c r="Q798" s="139"/>
      <c r="R798" s="140">
        <f>IFERROR(IF(VLOOKUP(YEAR($D798),SMMLV!$A$2:$C$44,3,0)*$P798=$Q798,$Q798,IF($P798="",$Q798,VLOOKUP(YEAR($D798),SMMLV!$A$2:$C$44,3,0)*$P798)),0)</f>
        <v>0</v>
      </c>
      <c r="S798" s="141"/>
      <c r="T798" s="142"/>
      <c r="U798" s="143"/>
      <c r="V798" s="144"/>
      <c r="W798" s="145">
        <f>IFERROR(SUM(IF(VLOOKUP(YEAR($D798),SMMLV!$A$2:$C$44,3,0)*S798=T798,T798,IF(S798="",T798,VLOOKUP(YEAR($D798),SMMLV!$A$2:$C$44,3,0)*S798)),IF(VLOOKUP(YEAR($D798),SMMLV!$A$2:$C$44,3,0)*U798=V798,V798,IF(U798="",V798,VLOOKUP(YEAR($D798),SMMLV!$A$2:$C$44,3,0)*U798))),0)</f>
        <v>0</v>
      </c>
      <c r="X798" s="146"/>
      <c r="Y798" s="139"/>
      <c r="Z798" s="140">
        <f>IFERROR(IF(VLOOKUP(YEAR($D798),SMMLV!$A$2:$C$44,3,0)*$X798=$Y798,$Y798,IF($X798="",$Y798,VLOOKUP(YEAR($D798),SMMLV!$A$2:$C$44,3,0)*$X798)),0)</f>
        <v>0</v>
      </c>
      <c r="AA798" s="147"/>
      <c r="AB798" s="142"/>
      <c r="AC798" s="140">
        <f>IFERROR(IF(VLOOKUP(YEAR($D798),SMMLV!$A$2:$C$44,3,0)*$AA798=$AB798,$AB798,IF($AA798="",$AB798,VLOOKUP(YEAR($D798),SMMLV!$A$2:$C$44,3,0)*$AA798)),0)</f>
        <v>0</v>
      </c>
      <c r="AD798" s="147"/>
      <c r="AE798" s="142"/>
      <c r="AF798" s="140">
        <f>IFERROR(IF(VLOOKUP(YEAR($D798),SMMLV!$A$2:$C$44,3,0)*$AD798=$AE798,$AE798,IF($AD798="",$AE798,VLOOKUP(YEAR($D798),SMMLV!$A$2:$C$44,3,0)*$AD798)),0)</f>
        <v>0</v>
      </c>
      <c r="AG798" s="134"/>
      <c r="AH798" s="145">
        <f t="shared" si="685"/>
        <v>0</v>
      </c>
      <c r="AI798" s="138"/>
      <c r="AJ798" s="139"/>
      <c r="AK798" s="140">
        <f>IFERROR(IF(VLOOKUP(YEAR($D798),SMMLV!$A$2:$C$44,3,0)*$AI798=AJ798,AJ798,IF($AI798="",AJ798,VLOOKUP(YEAR($D798),SMMLV!$A$2:$C$44,3,0)*$AI798)),0)</f>
        <v>0</v>
      </c>
      <c r="AL798" s="141"/>
      <c r="AM798" s="142"/>
      <c r="AN798" s="147"/>
      <c r="AO798" s="144"/>
      <c r="AP798" s="145">
        <f>IFERROR(SUM(IF(VLOOKUP(YEAR($D798),SMMLV!$A$2:$C$44,3,0)*AL798=AM798,AM798,IF(AL798="",AM798,VLOOKUP(YEAR($D798),SMMLV!$A$2:$C$44,3,0)*AL798)),IF(VLOOKUP(YEAR($D798),SMMLV!$A$2:$C$44,3,0)*AN798=AO798,AO798,IF(AN798="",AO798,VLOOKUP(YEAR($D798),SMMLV!$A$2:$C$44,3,0)*AN798))),0)</f>
        <v>0</v>
      </c>
      <c r="AQ798" s="148"/>
      <c r="AR798" s="142"/>
      <c r="AS798" s="140">
        <f>IFERROR(IF(VLOOKUP(YEAR($D798),SMMLV!$A$2:$C$44,3,0)*AQ798=AR798,AR798,IF(AQ798="",AR798,VLOOKUP(YEAR($D798),SMMLV!$A$2:$C$44,3,0)*AQ798)),0)</f>
        <v>0</v>
      </c>
      <c r="AT798" s="147"/>
      <c r="AU798" s="142"/>
      <c r="AV798" s="140">
        <f>IFERROR(IF(VLOOKUP(YEAR($D798),SMMLV!$A$2:$C$44,3,0)*AT798=AU798,AU798,IF(AT798="",AU798,VLOOKUP(YEAR($D798),SMMLV!$A$2:$C$44,3,0)*AT798)),0)</f>
        <v>0</v>
      </c>
      <c r="AW798" s="147"/>
      <c r="AX798" s="142"/>
      <c r="AY798" s="140">
        <f>IFERROR(IF(VLOOKUP(YEAR($D798),SMMLV!$A$2:$C$44,3,0)*AW798=AX798,AX798,IF(AW798="",AX798,VLOOKUP(YEAR($D798),SMMLV!$A$2:$C$44,3,0)*AW798)),0)</f>
        <v>0</v>
      </c>
      <c r="AZ798" s="134"/>
      <c r="BA798" s="145">
        <f t="shared" si="686"/>
        <v>0</v>
      </c>
      <c r="BB798" s="138"/>
      <c r="BC798" s="139"/>
      <c r="BD798" s="140">
        <f>IFERROR(IF(VLOOKUP(YEAR($D798),SMMLV!$A$2:$C$44,3,0)*BB798=BC798,BC798,IF(BB798="",BC798,VLOOKUP(YEAR($D798),SMMLV!$A$2:$C$44,3,0)*BB798)),0)</f>
        <v>0</v>
      </c>
      <c r="BE798" s="141"/>
      <c r="BF798" s="142"/>
      <c r="BG798" s="147"/>
      <c r="BH798" s="144"/>
      <c r="BI798" s="145">
        <f>IFERROR(SUM(IF(VLOOKUP(YEAR($D798),SMMLV!$A$2:$C$44,3,0)*BE798=BF798,BF798,IF(BE798="",BF798,VLOOKUP(YEAR($D798),SMMLV!$A$2:$C$44,3,0)*BE798)),IF(VLOOKUP(YEAR($D798),SMMLV!$A$2:$C$44,3,0)*BG798=BH798,BH798,IF(BG798="",BH798,VLOOKUP(YEAR($D798),SMMLV!$A$2:$C$44,3,0)*BG798))),0)</f>
        <v>0</v>
      </c>
      <c r="BJ798" s="149"/>
      <c r="BK798" s="150"/>
      <c r="BL798" s="140">
        <f>IFERROR(IF(VLOOKUP(YEAR($D798),SMMLV!$A$2:$C$44,3,0)*BJ798=BK798,BK798,IF(BJ798="",BK798,VLOOKUP(YEAR($D798),SMMLV!$A$2:$C$44,3,0)*BJ798)),0)</f>
        <v>0</v>
      </c>
      <c r="BM798" s="147"/>
      <c r="BN798" s="142"/>
      <c r="BO798" s="140">
        <f>IFERROR(IF(VLOOKUP(YEAR($D798),SMMLV!$A$2:$C$44,3,0)*BM798=BN798,BN798,IF(BM798="",BN798,VLOOKUP(YEAR($D798),SMMLV!$A$2:$C$44,3,0)*BM798)),0)</f>
        <v>0</v>
      </c>
      <c r="BP798" s="147"/>
      <c r="BQ798" s="142"/>
      <c r="BR798" s="140">
        <f>IFERROR(IF(VLOOKUP(YEAR($D798),SMMLV!$A$2:$C$44,3,0)*BP798=BQ798,BQ798,IF(BP798="",BQ798,VLOOKUP(YEAR($D798),SMMLV!$A$2:$C$44,3,0)*BP798)),0)</f>
        <v>0</v>
      </c>
      <c r="BS798" s="134"/>
      <c r="BT798" s="145">
        <f t="shared" si="687"/>
        <v>0</v>
      </c>
      <c r="BU798" s="151">
        <f t="shared" si="688"/>
        <v>0</v>
      </c>
      <c r="BV798" s="151">
        <f t="shared" si="689"/>
        <v>0</v>
      </c>
      <c r="BW798" s="151">
        <f t="shared" si="690"/>
        <v>0</v>
      </c>
      <c r="BX798" s="151">
        <f t="shared" si="691"/>
        <v>0</v>
      </c>
      <c r="BY798" s="151">
        <f t="shared" si="692"/>
        <v>0</v>
      </c>
      <c r="BZ798" s="151">
        <f t="shared" si="680"/>
        <v>0</v>
      </c>
      <c r="CA798" s="134"/>
      <c r="CB798" s="134"/>
      <c r="CC798" s="134"/>
      <c r="CD798" s="152">
        <f t="shared" si="681"/>
        <v>0</v>
      </c>
      <c r="CE798" s="153">
        <f>IFERROR(INDEX(IPC!$A$11:$Y$22,MATCH(PROPER(TEXT(CD798,"mmmm")),IPC!$A$11:$A$22,0),MATCH(YEAR(CD798),IPC!$A$10:$Y$10,0)),0)</f>
        <v>0</v>
      </c>
      <c r="CF798" s="154">
        <v>69661</v>
      </c>
      <c r="CG798" s="153">
        <f>IFERROR(INDEX(IPC!$A$11:$Y$22,MATCH(PROPER(TEXT(CF798,"mmmm")),IPC!$A$11:$A$22,0),MATCH(YEAR(CF798),IPC!$A$10:$Y$10,0)),0)</f>
        <v>0</v>
      </c>
      <c r="CH798" s="155">
        <f t="shared" si="682"/>
        <v>0</v>
      </c>
      <c r="CI798" s="145">
        <v>1751693</v>
      </c>
      <c r="CJ798" s="151">
        <f t="shared" si="693"/>
        <v>0</v>
      </c>
      <c r="CK798" s="151">
        <f t="shared" si="694"/>
        <v>0</v>
      </c>
      <c r="CL798" s="151">
        <f t="shared" si="695"/>
        <v>0</v>
      </c>
      <c r="CM798" s="151">
        <f t="shared" si="696"/>
        <v>0</v>
      </c>
      <c r="CN798" s="151">
        <f t="shared" si="697"/>
        <v>0</v>
      </c>
      <c r="CO798" s="151">
        <f t="shared" si="698"/>
        <v>0</v>
      </c>
      <c r="CP798" s="151">
        <f t="shared" si="699"/>
        <v>0</v>
      </c>
      <c r="CQ798" s="151">
        <f t="shared" si="700"/>
        <v>0</v>
      </c>
      <c r="CR798" s="151">
        <f t="shared" si="701"/>
        <v>0</v>
      </c>
      <c r="CS798" s="151">
        <f t="shared" si="702"/>
        <v>0</v>
      </c>
      <c r="CT798" s="151">
        <f t="shared" si="703"/>
        <v>0</v>
      </c>
      <c r="CU798" s="151">
        <f t="shared" si="704"/>
        <v>0</v>
      </c>
      <c r="CV798" s="151">
        <f t="shared" si="705"/>
        <v>0</v>
      </c>
      <c r="CW798" s="151">
        <f t="shared" si="706"/>
        <v>0</v>
      </c>
      <c r="CX798" s="151">
        <f t="shared" si="707"/>
        <v>0</v>
      </c>
      <c r="CY798" s="151">
        <f t="shared" si="708"/>
        <v>0</v>
      </c>
      <c r="CZ798" s="151">
        <f t="shared" si="709"/>
        <v>0</v>
      </c>
      <c r="DA798" s="151">
        <f t="shared" si="710"/>
        <v>0</v>
      </c>
      <c r="DB798" s="151">
        <f t="shared" si="711"/>
        <v>0</v>
      </c>
      <c r="DC798" s="151">
        <f t="shared" si="712"/>
        <v>0</v>
      </c>
      <c r="DD798" s="151">
        <f t="shared" si="713"/>
        <v>0</v>
      </c>
      <c r="DE798" s="151">
        <f t="shared" si="714"/>
        <v>0</v>
      </c>
      <c r="DF798" s="151">
        <f t="shared" si="715"/>
        <v>0</v>
      </c>
      <c r="DG798" s="151">
        <f t="shared" si="716"/>
        <v>0</v>
      </c>
      <c r="DH798" s="151">
        <f t="shared" si="717"/>
        <v>0</v>
      </c>
      <c r="DI798" s="151">
        <f t="shared" si="718"/>
        <v>0</v>
      </c>
      <c r="DJ798" s="151">
        <f t="shared" si="719"/>
        <v>0</v>
      </c>
      <c r="DK798" s="151">
        <f t="shared" si="720"/>
        <v>0</v>
      </c>
      <c r="DL798" s="151">
        <f t="shared" si="721"/>
        <v>0</v>
      </c>
      <c r="DM798" s="151">
        <f t="shared" si="722"/>
        <v>0</v>
      </c>
      <c r="DN798" s="151">
        <f t="shared" si="723"/>
        <v>0</v>
      </c>
      <c r="DO798" s="156">
        <f t="shared" si="724"/>
        <v>0</v>
      </c>
      <c r="DP798" s="173" t="str">
        <f t="shared" si="725"/>
        <v/>
      </c>
      <c r="DQ798" s="157" t="str">
        <f t="shared" si="726"/>
        <v/>
      </c>
      <c r="DR798" s="158" t="str">
        <f>IFERROR(IFERROR(IFERROR(_xlfn.XLOOKUP(DP798,#REF!,#REF!,,,),_xlfn.XLOOKUP(DP798,#REF!,#REF!,,,)),_xlfn.XLOOKUP(DP798,#REF!,#REF!,,,)),"N/A")</f>
        <v>N/A</v>
      </c>
      <c r="DS798" s="159"/>
      <c r="DT798" s="160"/>
      <c r="DU798" s="161"/>
      <c r="DV798" s="162"/>
      <c r="DW798" s="163">
        <f>IFERROR(IFERROR(IFERROR(_xlfn.XLOOKUP(DP798,#REF!,#REF!,,,),_xlfn.XLOOKUP(DP798,#REF!,#REF!,,,)),_xlfn.XLOOKUP(DP798,#REF!,#REF!,,,)),0)</f>
        <v>0</v>
      </c>
      <c r="DX798" s="164"/>
      <c r="DY798" s="165">
        <f t="shared" si="727"/>
        <v>0</v>
      </c>
      <c r="DZ798" s="166"/>
      <c r="EA798" s="167">
        <f t="shared" si="728"/>
        <v>0</v>
      </c>
      <c r="EB798" s="168">
        <f t="shared" si="729"/>
        <v>0</v>
      </c>
      <c r="EC798" s="168">
        <f t="shared" si="730"/>
        <v>0</v>
      </c>
      <c r="ED798" s="169"/>
      <c r="EE798" s="170">
        <f t="shared" si="731"/>
        <v>0</v>
      </c>
      <c r="EF798" s="170" t="str">
        <f>IFERROR(IF(DY798&gt;((_xlfn.XLOOKUP(DQ798,TOPES!B:B,TOPES!C:C,,,)*INDEXACIÓN!CI798)),"SUPERA TOPES DEL HV",0),"HV NO ENCONTRADO")</f>
        <v>HV NO ENCONTRADO</v>
      </c>
      <c r="EG798" s="170">
        <f t="shared" si="732"/>
        <v>0</v>
      </c>
      <c r="EH798" s="170">
        <f>IF(SUMIF($M:$M,#REF!,$DY:$DY)&gt;$EH$8,"CONSULTA DIAN",0)</f>
        <v>0</v>
      </c>
      <c r="EI798" s="171">
        <f t="shared" si="733"/>
        <v>0</v>
      </c>
      <c r="EJ798" s="172"/>
    </row>
    <row r="799" spans="1:140" x14ac:dyDescent="0.25">
      <c r="A799" s="133" t="str">
        <f t="shared" si="683"/>
        <v>19000100790</v>
      </c>
      <c r="B799" s="134"/>
      <c r="C799" s="134"/>
      <c r="D799" s="135">
        <f>_xlfn.XLOOKUP(C799,TOPES!L:L,TOPES!M:M,,,)</f>
        <v>0</v>
      </c>
      <c r="E799" s="136">
        <v>790</v>
      </c>
      <c r="F799" s="134"/>
      <c r="G799" s="134"/>
      <c r="H799" s="134"/>
      <c r="I799" s="134"/>
      <c r="J799" s="134"/>
      <c r="K799" s="134"/>
      <c r="L799" s="134"/>
      <c r="M799" s="137"/>
      <c r="N799" s="134"/>
      <c r="O799" s="137" t="str">
        <f t="shared" si="684"/>
        <v/>
      </c>
      <c r="P799" s="138"/>
      <c r="Q799" s="139"/>
      <c r="R799" s="140">
        <f>IFERROR(IF(VLOOKUP(YEAR($D799),SMMLV!$A$2:$C$44,3,0)*$P799=$Q799,$Q799,IF($P799="",$Q799,VLOOKUP(YEAR($D799),SMMLV!$A$2:$C$44,3,0)*$P799)),0)</f>
        <v>0</v>
      </c>
      <c r="S799" s="141"/>
      <c r="T799" s="142"/>
      <c r="U799" s="143"/>
      <c r="V799" s="144"/>
      <c r="W799" s="145">
        <f>IFERROR(SUM(IF(VLOOKUP(YEAR($D799),SMMLV!$A$2:$C$44,3,0)*S799=T799,T799,IF(S799="",T799,VLOOKUP(YEAR($D799),SMMLV!$A$2:$C$44,3,0)*S799)),IF(VLOOKUP(YEAR($D799),SMMLV!$A$2:$C$44,3,0)*U799=V799,V799,IF(U799="",V799,VLOOKUP(YEAR($D799),SMMLV!$A$2:$C$44,3,0)*U799))),0)</f>
        <v>0</v>
      </c>
      <c r="X799" s="146"/>
      <c r="Y799" s="139"/>
      <c r="Z799" s="140">
        <f>IFERROR(IF(VLOOKUP(YEAR($D799),SMMLV!$A$2:$C$44,3,0)*$X799=$Y799,$Y799,IF($X799="",$Y799,VLOOKUP(YEAR($D799),SMMLV!$A$2:$C$44,3,0)*$X799)),0)</f>
        <v>0</v>
      </c>
      <c r="AA799" s="147"/>
      <c r="AB799" s="142"/>
      <c r="AC799" s="140">
        <f>IFERROR(IF(VLOOKUP(YEAR($D799),SMMLV!$A$2:$C$44,3,0)*$AA799=$AB799,$AB799,IF($AA799="",$AB799,VLOOKUP(YEAR($D799),SMMLV!$A$2:$C$44,3,0)*$AA799)),0)</f>
        <v>0</v>
      </c>
      <c r="AD799" s="147"/>
      <c r="AE799" s="142"/>
      <c r="AF799" s="140">
        <f>IFERROR(IF(VLOOKUP(YEAR($D799),SMMLV!$A$2:$C$44,3,0)*$AD799=$AE799,$AE799,IF($AD799="",$AE799,VLOOKUP(YEAR($D799),SMMLV!$A$2:$C$44,3,0)*$AD799)),0)</f>
        <v>0</v>
      </c>
      <c r="AG799" s="134"/>
      <c r="AH799" s="145">
        <f t="shared" si="685"/>
        <v>0</v>
      </c>
      <c r="AI799" s="138"/>
      <c r="AJ799" s="139"/>
      <c r="AK799" s="140">
        <f>IFERROR(IF(VLOOKUP(YEAR($D799),SMMLV!$A$2:$C$44,3,0)*$AI799=AJ799,AJ799,IF($AI799="",AJ799,VLOOKUP(YEAR($D799),SMMLV!$A$2:$C$44,3,0)*$AI799)),0)</f>
        <v>0</v>
      </c>
      <c r="AL799" s="141"/>
      <c r="AM799" s="142"/>
      <c r="AN799" s="147"/>
      <c r="AO799" s="144"/>
      <c r="AP799" s="145">
        <f>IFERROR(SUM(IF(VLOOKUP(YEAR($D799),SMMLV!$A$2:$C$44,3,0)*AL799=AM799,AM799,IF(AL799="",AM799,VLOOKUP(YEAR($D799),SMMLV!$A$2:$C$44,3,0)*AL799)),IF(VLOOKUP(YEAR($D799),SMMLV!$A$2:$C$44,3,0)*AN799=AO799,AO799,IF(AN799="",AO799,VLOOKUP(YEAR($D799),SMMLV!$A$2:$C$44,3,0)*AN799))),0)</f>
        <v>0</v>
      </c>
      <c r="AQ799" s="148"/>
      <c r="AR799" s="142"/>
      <c r="AS799" s="140">
        <f>IFERROR(IF(VLOOKUP(YEAR($D799),SMMLV!$A$2:$C$44,3,0)*AQ799=AR799,AR799,IF(AQ799="",AR799,VLOOKUP(YEAR($D799),SMMLV!$A$2:$C$44,3,0)*AQ799)),0)</f>
        <v>0</v>
      </c>
      <c r="AT799" s="147"/>
      <c r="AU799" s="142"/>
      <c r="AV799" s="140">
        <f>IFERROR(IF(VLOOKUP(YEAR($D799),SMMLV!$A$2:$C$44,3,0)*AT799=AU799,AU799,IF(AT799="",AU799,VLOOKUP(YEAR($D799),SMMLV!$A$2:$C$44,3,0)*AT799)),0)</f>
        <v>0</v>
      </c>
      <c r="AW799" s="147"/>
      <c r="AX799" s="142"/>
      <c r="AY799" s="140">
        <f>IFERROR(IF(VLOOKUP(YEAR($D799),SMMLV!$A$2:$C$44,3,0)*AW799=AX799,AX799,IF(AW799="",AX799,VLOOKUP(YEAR($D799),SMMLV!$A$2:$C$44,3,0)*AW799)),0)</f>
        <v>0</v>
      </c>
      <c r="AZ799" s="134"/>
      <c r="BA799" s="145">
        <f t="shared" si="686"/>
        <v>0</v>
      </c>
      <c r="BB799" s="138"/>
      <c r="BC799" s="139"/>
      <c r="BD799" s="140">
        <f>IFERROR(IF(VLOOKUP(YEAR($D799),SMMLV!$A$2:$C$44,3,0)*BB799=BC799,BC799,IF(BB799="",BC799,VLOOKUP(YEAR($D799),SMMLV!$A$2:$C$44,3,0)*BB799)),0)</f>
        <v>0</v>
      </c>
      <c r="BE799" s="141"/>
      <c r="BF799" s="142"/>
      <c r="BG799" s="147"/>
      <c r="BH799" s="144"/>
      <c r="BI799" s="145">
        <f>IFERROR(SUM(IF(VLOOKUP(YEAR($D799),SMMLV!$A$2:$C$44,3,0)*BE799=BF799,BF799,IF(BE799="",BF799,VLOOKUP(YEAR($D799),SMMLV!$A$2:$C$44,3,0)*BE799)),IF(VLOOKUP(YEAR($D799),SMMLV!$A$2:$C$44,3,0)*BG799=BH799,BH799,IF(BG799="",BH799,VLOOKUP(YEAR($D799),SMMLV!$A$2:$C$44,3,0)*BG799))),0)</f>
        <v>0</v>
      </c>
      <c r="BJ799" s="149"/>
      <c r="BK799" s="150"/>
      <c r="BL799" s="140">
        <f>IFERROR(IF(VLOOKUP(YEAR($D799),SMMLV!$A$2:$C$44,3,0)*BJ799=BK799,BK799,IF(BJ799="",BK799,VLOOKUP(YEAR($D799),SMMLV!$A$2:$C$44,3,0)*BJ799)),0)</f>
        <v>0</v>
      </c>
      <c r="BM799" s="147"/>
      <c r="BN799" s="142"/>
      <c r="BO799" s="140">
        <f>IFERROR(IF(VLOOKUP(YEAR($D799),SMMLV!$A$2:$C$44,3,0)*BM799=BN799,BN799,IF(BM799="",BN799,VLOOKUP(YEAR($D799),SMMLV!$A$2:$C$44,3,0)*BM799)),0)</f>
        <v>0</v>
      </c>
      <c r="BP799" s="147"/>
      <c r="BQ799" s="142"/>
      <c r="BR799" s="140">
        <f>IFERROR(IF(VLOOKUP(YEAR($D799),SMMLV!$A$2:$C$44,3,0)*BP799=BQ799,BQ799,IF(BP799="",BQ799,VLOOKUP(YEAR($D799),SMMLV!$A$2:$C$44,3,0)*BP799)),0)</f>
        <v>0</v>
      </c>
      <c r="BS799" s="134"/>
      <c r="BT799" s="145">
        <f t="shared" si="687"/>
        <v>0</v>
      </c>
      <c r="BU799" s="151">
        <f t="shared" si="688"/>
        <v>0</v>
      </c>
      <c r="BV799" s="151">
        <f t="shared" si="689"/>
        <v>0</v>
      </c>
      <c r="BW799" s="151">
        <f t="shared" si="690"/>
        <v>0</v>
      </c>
      <c r="BX799" s="151">
        <f t="shared" si="691"/>
        <v>0</v>
      </c>
      <c r="BY799" s="151">
        <f t="shared" si="692"/>
        <v>0</v>
      </c>
      <c r="BZ799" s="151">
        <f t="shared" si="680"/>
        <v>0</v>
      </c>
      <c r="CA799" s="134"/>
      <c r="CB799" s="134"/>
      <c r="CC799" s="134"/>
      <c r="CD799" s="152">
        <f t="shared" si="681"/>
        <v>0</v>
      </c>
      <c r="CE799" s="153">
        <f>IFERROR(INDEX(IPC!$A$11:$Y$22,MATCH(PROPER(TEXT(CD799,"mmmm")),IPC!$A$11:$A$22,0),MATCH(YEAR(CD799),IPC!$A$10:$Y$10,0)),0)</f>
        <v>0</v>
      </c>
      <c r="CF799" s="154">
        <v>69691</v>
      </c>
      <c r="CG799" s="153">
        <f>IFERROR(INDEX(IPC!$A$11:$Y$22,MATCH(PROPER(TEXT(CF799,"mmmm")),IPC!$A$11:$A$22,0),MATCH(YEAR(CF799),IPC!$A$10:$Y$10,0)),0)</f>
        <v>0</v>
      </c>
      <c r="CH799" s="155">
        <f t="shared" si="682"/>
        <v>0</v>
      </c>
      <c r="CI799" s="145">
        <v>1751694</v>
      </c>
      <c r="CJ799" s="151">
        <f t="shared" si="693"/>
        <v>0</v>
      </c>
      <c r="CK799" s="151">
        <f t="shared" si="694"/>
        <v>0</v>
      </c>
      <c r="CL799" s="151">
        <f t="shared" si="695"/>
        <v>0</v>
      </c>
      <c r="CM799" s="151">
        <f t="shared" si="696"/>
        <v>0</v>
      </c>
      <c r="CN799" s="151">
        <f t="shared" si="697"/>
        <v>0</v>
      </c>
      <c r="CO799" s="151">
        <f t="shared" si="698"/>
        <v>0</v>
      </c>
      <c r="CP799" s="151">
        <f t="shared" si="699"/>
        <v>0</v>
      </c>
      <c r="CQ799" s="151">
        <f t="shared" si="700"/>
        <v>0</v>
      </c>
      <c r="CR799" s="151">
        <f t="shared" si="701"/>
        <v>0</v>
      </c>
      <c r="CS799" s="151">
        <f t="shared" si="702"/>
        <v>0</v>
      </c>
      <c r="CT799" s="151">
        <f t="shared" si="703"/>
        <v>0</v>
      </c>
      <c r="CU799" s="151">
        <f t="shared" si="704"/>
        <v>0</v>
      </c>
      <c r="CV799" s="151">
        <f t="shared" si="705"/>
        <v>0</v>
      </c>
      <c r="CW799" s="151">
        <f t="shared" si="706"/>
        <v>0</v>
      </c>
      <c r="CX799" s="151">
        <f t="shared" si="707"/>
        <v>0</v>
      </c>
      <c r="CY799" s="151">
        <f t="shared" si="708"/>
        <v>0</v>
      </c>
      <c r="CZ799" s="151">
        <f t="shared" si="709"/>
        <v>0</v>
      </c>
      <c r="DA799" s="151">
        <f t="shared" si="710"/>
        <v>0</v>
      </c>
      <c r="DB799" s="151">
        <f t="shared" si="711"/>
        <v>0</v>
      </c>
      <c r="DC799" s="151">
        <f t="shared" si="712"/>
        <v>0</v>
      </c>
      <c r="DD799" s="151">
        <f t="shared" si="713"/>
        <v>0</v>
      </c>
      <c r="DE799" s="151">
        <f t="shared" si="714"/>
        <v>0</v>
      </c>
      <c r="DF799" s="151">
        <f t="shared" si="715"/>
        <v>0</v>
      </c>
      <c r="DG799" s="151">
        <f t="shared" si="716"/>
        <v>0</v>
      </c>
      <c r="DH799" s="151">
        <f t="shared" si="717"/>
        <v>0</v>
      </c>
      <c r="DI799" s="151">
        <f t="shared" si="718"/>
        <v>0</v>
      </c>
      <c r="DJ799" s="151">
        <f t="shared" si="719"/>
        <v>0</v>
      </c>
      <c r="DK799" s="151">
        <f t="shared" si="720"/>
        <v>0</v>
      </c>
      <c r="DL799" s="151">
        <f t="shared" si="721"/>
        <v>0</v>
      </c>
      <c r="DM799" s="151">
        <f t="shared" si="722"/>
        <v>0</v>
      </c>
      <c r="DN799" s="151">
        <f t="shared" si="723"/>
        <v>0</v>
      </c>
      <c r="DO799" s="156">
        <f t="shared" si="724"/>
        <v>0</v>
      </c>
      <c r="DP799" s="173" t="str">
        <f t="shared" si="725"/>
        <v/>
      </c>
      <c r="DQ799" s="157" t="str">
        <f t="shared" si="726"/>
        <v/>
      </c>
      <c r="DR799" s="158" t="str">
        <f>IFERROR(IFERROR(IFERROR(_xlfn.XLOOKUP(DP799,#REF!,#REF!,,,),_xlfn.XLOOKUP(DP799,#REF!,#REF!,,,)),_xlfn.XLOOKUP(DP799,#REF!,#REF!,,,)),"N/A")</f>
        <v>N/A</v>
      </c>
      <c r="DS799" s="159"/>
      <c r="DT799" s="160"/>
      <c r="DU799" s="161"/>
      <c r="DV799" s="162"/>
      <c r="DW799" s="163">
        <f>IFERROR(IFERROR(IFERROR(_xlfn.XLOOKUP(DP799,#REF!,#REF!,,,),_xlfn.XLOOKUP(DP799,#REF!,#REF!,,,)),_xlfn.XLOOKUP(DP799,#REF!,#REF!,,,)),0)</f>
        <v>0</v>
      </c>
      <c r="DX799" s="164"/>
      <c r="DY799" s="165">
        <f t="shared" si="727"/>
        <v>0</v>
      </c>
      <c r="DZ799" s="166"/>
      <c r="EA799" s="167">
        <f t="shared" si="728"/>
        <v>0</v>
      </c>
      <c r="EB799" s="168">
        <f t="shared" si="729"/>
        <v>0</v>
      </c>
      <c r="EC799" s="168">
        <f t="shared" si="730"/>
        <v>0</v>
      </c>
      <c r="ED799" s="169"/>
      <c r="EE799" s="170">
        <f t="shared" si="731"/>
        <v>0</v>
      </c>
      <c r="EF799" s="170" t="str">
        <f>IFERROR(IF(DY799&gt;((_xlfn.XLOOKUP(DQ799,TOPES!B:B,TOPES!C:C,,,)*INDEXACIÓN!CI799)),"SUPERA TOPES DEL HV",0),"HV NO ENCONTRADO")</f>
        <v>HV NO ENCONTRADO</v>
      </c>
      <c r="EG799" s="170">
        <f t="shared" si="732"/>
        <v>0</v>
      </c>
      <c r="EH799" s="170">
        <f>IF(SUMIF($M:$M,#REF!,$DY:$DY)&gt;$EH$8,"CONSULTA DIAN",0)</f>
        <v>0</v>
      </c>
      <c r="EI799" s="171">
        <f t="shared" si="733"/>
        <v>0</v>
      </c>
      <c r="EJ799" s="172"/>
    </row>
    <row r="800" spans="1:140" x14ac:dyDescent="0.25">
      <c r="A800" s="133" t="str">
        <f t="shared" si="683"/>
        <v>19000100791</v>
      </c>
      <c r="B800" s="134"/>
      <c r="C800" s="134"/>
      <c r="D800" s="135">
        <f>_xlfn.XLOOKUP(C800,TOPES!L:L,TOPES!M:M,,,)</f>
        <v>0</v>
      </c>
      <c r="E800" s="136">
        <v>791</v>
      </c>
      <c r="F800" s="134"/>
      <c r="G800" s="134"/>
      <c r="H800" s="134"/>
      <c r="I800" s="134"/>
      <c r="J800" s="134"/>
      <c r="K800" s="134"/>
      <c r="L800" s="134"/>
      <c r="M800" s="137"/>
      <c r="N800" s="134"/>
      <c r="O800" s="137" t="str">
        <f t="shared" si="684"/>
        <v/>
      </c>
      <c r="P800" s="138"/>
      <c r="Q800" s="139"/>
      <c r="R800" s="140">
        <f>IFERROR(IF(VLOOKUP(YEAR($D800),SMMLV!$A$2:$C$44,3,0)*$P800=$Q800,$Q800,IF($P800="",$Q800,VLOOKUP(YEAR($D800),SMMLV!$A$2:$C$44,3,0)*$P800)),0)</f>
        <v>0</v>
      </c>
      <c r="S800" s="141"/>
      <c r="T800" s="142"/>
      <c r="U800" s="143"/>
      <c r="V800" s="144"/>
      <c r="W800" s="145">
        <f>IFERROR(SUM(IF(VLOOKUP(YEAR($D800),SMMLV!$A$2:$C$44,3,0)*S800=T800,T800,IF(S800="",T800,VLOOKUP(YEAR($D800),SMMLV!$A$2:$C$44,3,0)*S800)),IF(VLOOKUP(YEAR($D800),SMMLV!$A$2:$C$44,3,0)*U800=V800,V800,IF(U800="",V800,VLOOKUP(YEAR($D800),SMMLV!$A$2:$C$44,3,0)*U800))),0)</f>
        <v>0</v>
      </c>
      <c r="X800" s="146"/>
      <c r="Y800" s="139"/>
      <c r="Z800" s="140">
        <f>IFERROR(IF(VLOOKUP(YEAR($D800),SMMLV!$A$2:$C$44,3,0)*$X800=$Y800,$Y800,IF($X800="",$Y800,VLOOKUP(YEAR($D800),SMMLV!$A$2:$C$44,3,0)*$X800)),0)</f>
        <v>0</v>
      </c>
      <c r="AA800" s="147"/>
      <c r="AB800" s="142"/>
      <c r="AC800" s="140">
        <f>IFERROR(IF(VLOOKUP(YEAR($D800),SMMLV!$A$2:$C$44,3,0)*$AA800=$AB800,$AB800,IF($AA800="",$AB800,VLOOKUP(YEAR($D800),SMMLV!$A$2:$C$44,3,0)*$AA800)),0)</f>
        <v>0</v>
      </c>
      <c r="AD800" s="147"/>
      <c r="AE800" s="142"/>
      <c r="AF800" s="140">
        <f>IFERROR(IF(VLOOKUP(YEAR($D800),SMMLV!$A$2:$C$44,3,0)*$AD800=$AE800,$AE800,IF($AD800="",$AE800,VLOOKUP(YEAR($D800),SMMLV!$A$2:$C$44,3,0)*$AD800)),0)</f>
        <v>0</v>
      </c>
      <c r="AG800" s="134"/>
      <c r="AH800" s="145">
        <f t="shared" si="685"/>
        <v>0</v>
      </c>
      <c r="AI800" s="138"/>
      <c r="AJ800" s="139"/>
      <c r="AK800" s="140">
        <f>IFERROR(IF(VLOOKUP(YEAR($D800),SMMLV!$A$2:$C$44,3,0)*$AI800=AJ800,AJ800,IF($AI800="",AJ800,VLOOKUP(YEAR($D800),SMMLV!$A$2:$C$44,3,0)*$AI800)),0)</f>
        <v>0</v>
      </c>
      <c r="AL800" s="141"/>
      <c r="AM800" s="142"/>
      <c r="AN800" s="147"/>
      <c r="AO800" s="144"/>
      <c r="AP800" s="145">
        <f>IFERROR(SUM(IF(VLOOKUP(YEAR($D800),SMMLV!$A$2:$C$44,3,0)*AL800=AM800,AM800,IF(AL800="",AM800,VLOOKUP(YEAR($D800),SMMLV!$A$2:$C$44,3,0)*AL800)),IF(VLOOKUP(YEAR($D800),SMMLV!$A$2:$C$44,3,0)*AN800=AO800,AO800,IF(AN800="",AO800,VLOOKUP(YEAR($D800),SMMLV!$A$2:$C$44,3,0)*AN800))),0)</f>
        <v>0</v>
      </c>
      <c r="AQ800" s="148"/>
      <c r="AR800" s="142"/>
      <c r="AS800" s="140">
        <f>IFERROR(IF(VLOOKUP(YEAR($D800),SMMLV!$A$2:$C$44,3,0)*AQ800=AR800,AR800,IF(AQ800="",AR800,VLOOKUP(YEAR($D800),SMMLV!$A$2:$C$44,3,0)*AQ800)),0)</f>
        <v>0</v>
      </c>
      <c r="AT800" s="147"/>
      <c r="AU800" s="142"/>
      <c r="AV800" s="140">
        <f>IFERROR(IF(VLOOKUP(YEAR($D800),SMMLV!$A$2:$C$44,3,0)*AT800=AU800,AU800,IF(AT800="",AU800,VLOOKUP(YEAR($D800),SMMLV!$A$2:$C$44,3,0)*AT800)),0)</f>
        <v>0</v>
      </c>
      <c r="AW800" s="147"/>
      <c r="AX800" s="142"/>
      <c r="AY800" s="140">
        <f>IFERROR(IF(VLOOKUP(YEAR($D800),SMMLV!$A$2:$C$44,3,0)*AW800=AX800,AX800,IF(AW800="",AX800,VLOOKUP(YEAR($D800),SMMLV!$A$2:$C$44,3,0)*AW800)),0)</f>
        <v>0</v>
      </c>
      <c r="AZ800" s="134"/>
      <c r="BA800" s="145">
        <f t="shared" si="686"/>
        <v>0</v>
      </c>
      <c r="BB800" s="138"/>
      <c r="BC800" s="139"/>
      <c r="BD800" s="140">
        <f>IFERROR(IF(VLOOKUP(YEAR($D800),SMMLV!$A$2:$C$44,3,0)*BB800=BC800,BC800,IF(BB800="",BC800,VLOOKUP(YEAR($D800),SMMLV!$A$2:$C$44,3,0)*BB800)),0)</f>
        <v>0</v>
      </c>
      <c r="BE800" s="141"/>
      <c r="BF800" s="142"/>
      <c r="BG800" s="147"/>
      <c r="BH800" s="144"/>
      <c r="BI800" s="145">
        <f>IFERROR(SUM(IF(VLOOKUP(YEAR($D800),SMMLV!$A$2:$C$44,3,0)*BE800=BF800,BF800,IF(BE800="",BF800,VLOOKUP(YEAR($D800),SMMLV!$A$2:$C$44,3,0)*BE800)),IF(VLOOKUP(YEAR($D800),SMMLV!$A$2:$C$44,3,0)*BG800=BH800,BH800,IF(BG800="",BH800,VLOOKUP(YEAR($D800),SMMLV!$A$2:$C$44,3,0)*BG800))),0)</f>
        <v>0</v>
      </c>
      <c r="BJ800" s="149"/>
      <c r="BK800" s="150"/>
      <c r="BL800" s="140">
        <f>IFERROR(IF(VLOOKUP(YEAR($D800),SMMLV!$A$2:$C$44,3,0)*BJ800=BK800,BK800,IF(BJ800="",BK800,VLOOKUP(YEAR($D800),SMMLV!$A$2:$C$44,3,0)*BJ800)),0)</f>
        <v>0</v>
      </c>
      <c r="BM800" s="147"/>
      <c r="BN800" s="142"/>
      <c r="BO800" s="140">
        <f>IFERROR(IF(VLOOKUP(YEAR($D800),SMMLV!$A$2:$C$44,3,0)*BM800=BN800,BN800,IF(BM800="",BN800,VLOOKUP(YEAR($D800),SMMLV!$A$2:$C$44,3,0)*BM800)),0)</f>
        <v>0</v>
      </c>
      <c r="BP800" s="147"/>
      <c r="BQ800" s="142"/>
      <c r="BR800" s="140">
        <f>IFERROR(IF(VLOOKUP(YEAR($D800),SMMLV!$A$2:$C$44,3,0)*BP800=BQ800,BQ800,IF(BP800="",BQ800,VLOOKUP(YEAR($D800),SMMLV!$A$2:$C$44,3,0)*BP800)),0)</f>
        <v>0</v>
      </c>
      <c r="BS800" s="134"/>
      <c r="BT800" s="145">
        <f t="shared" si="687"/>
        <v>0</v>
      </c>
      <c r="BU800" s="151">
        <f t="shared" si="688"/>
        <v>0</v>
      </c>
      <c r="BV800" s="151">
        <f t="shared" si="689"/>
        <v>0</v>
      </c>
      <c r="BW800" s="151">
        <f t="shared" si="690"/>
        <v>0</v>
      </c>
      <c r="BX800" s="151">
        <f t="shared" si="691"/>
        <v>0</v>
      </c>
      <c r="BY800" s="151">
        <f t="shared" si="692"/>
        <v>0</v>
      </c>
      <c r="BZ800" s="151">
        <f t="shared" si="680"/>
        <v>0</v>
      </c>
      <c r="CA800" s="134"/>
      <c r="CB800" s="134"/>
      <c r="CC800" s="134"/>
      <c r="CD800" s="152">
        <f t="shared" si="681"/>
        <v>0</v>
      </c>
      <c r="CE800" s="153">
        <f>IFERROR(INDEX(IPC!$A$11:$Y$22,MATCH(PROPER(TEXT(CD800,"mmmm")),IPC!$A$11:$A$22,0),MATCH(YEAR(CD800),IPC!$A$10:$Y$10,0)),0)</f>
        <v>0</v>
      </c>
      <c r="CF800" s="154">
        <v>69722</v>
      </c>
      <c r="CG800" s="153">
        <f>IFERROR(INDEX(IPC!$A$11:$Y$22,MATCH(PROPER(TEXT(CF800,"mmmm")),IPC!$A$11:$A$22,0),MATCH(YEAR(CF800),IPC!$A$10:$Y$10,0)),0)</f>
        <v>0</v>
      </c>
      <c r="CH800" s="155">
        <f t="shared" si="682"/>
        <v>0</v>
      </c>
      <c r="CI800" s="145">
        <v>1751695</v>
      </c>
      <c r="CJ800" s="151">
        <f t="shared" si="693"/>
        <v>0</v>
      </c>
      <c r="CK800" s="151">
        <f t="shared" si="694"/>
        <v>0</v>
      </c>
      <c r="CL800" s="151">
        <f t="shared" si="695"/>
        <v>0</v>
      </c>
      <c r="CM800" s="151">
        <f t="shared" si="696"/>
        <v>0</v>
      </c>
      <c r="CN800" s="151">
        <f t="shared" si="697"/>
        <v>0</v>
      </c>
      <c r="CO800" s="151">
        <f t="shared" si="698"/>
        <v>0</v>
      </c>
      <c r="CP800" s="151">
        <f t="shared" si="699"/>
        <v>0</v>
      </c>
      <c r="CQ800" s="151">
        <f t="shared" si="700"/>
        <v>0</v>
      </c>
      <c r="CR800" s="151">
        <f t="shared" si="701"/>
        <v>0</v>
      </c>
      <c r="CS800" s="151">
        <f t="shared" si="702"/>
        <v>0</v>
      </c>
      <c r="CT800" s="151">
        <f t="shared" si="703"/>
        <v>0</v>
      </c>
      <c r="CU800" s="151">
        <f t="shared" si="704"/>
        <v>0</v>
      </c>
      <c r="CV800" s="151">
        <f t="shared" si="705"/>
        <v>0</v>
      </c>
      <c r="CW800" s="151">
        <f t="shared" si="706"/>
        <v>0</v>
      </c>
      <c r="CX800" s="151">
        <f t="shared" si="707"/>
        <v>0</v>
      </c>
      <c r="CY800" s="151">
        <f t="shared" si="708"/>
        <v>0</v>
      </c>
      <c r="CZ800" s="151">
        <f t="shared" si="709"/>
        <v>0</v>
      </c>
      <c r="DA800" s="151">
        <f t="shared" si="710"/>
        <v>0</v>
      </c>
      <c r="DB800" s="151">
        <f t="shared" si="711"/>
        <v>0</v>
      </c>
      <c r="DC800" s="151">
        <f t="shared" si="712"/>
        <v>0</v>
      </c>
      <c r="DD800" s="151">
        <f t="shared" si="713"/>
        <v>0</v>
      </c>
      <c r="DE800" s="151">
        <f t="shared" si="714"/>
        <v>0</v>
      </c>
      <c r="DF800" s="151">
        <f t="shared" si="715"/>
        <v>0</v>
      </c>
      <c r="DG800" s="151">
        <f t="shared" si="716"/>
        <v>0</v>
      </c>
      <c r="DH800" s="151">
        <f t="shared" si="717"/>
        <v>0</v>
      </c>
      <c r="DI800" s="151">
        <f t="shared" si="718"/>
        <v>0</v>
      </c>
      <c r="DJ800" s="151">
        <f t="shared" si="719"/>
        <v>0</v>
      </c>
      <c r="DK800" s="151">
        <f t="shared" si="720"/>
        <v>0</v>
      </c>
      <c r="DL800" s="151">
        <f t="shared" si="721"/>
        <v>0</v>
      </c>
      <c r="DM800" s="151">
        <f t="shared" si="722"/>
        <v>0</v>
      </c>
      <c r="DN800" s="151">
        <f t="shared" si="723"/>
        <v>0</v>
      </c>
      <c r="DO800" s="156">
        <f t="shared" si="724"/>
        <v>0</v>
      </c>
      <c r="DP800" s="173" t="str">
        <f t="shared" si="725"/>
        <v/>
      </c>
      <c r="DQ800" s="157" t="str">
        <f t="shared" si="726"/>
        <v/>
      </c>
      <c r="DR800" s="158" t="str">
        <f>IFERROR(IFERROR(IFERROR(_xlfn.XLOOKUP(DP800,#REF!,#REF!,,,),_xlfn.XLOOKUP(DP800,#REF!,#REF!,,,)),_xlfn.XLOOKUP(DP800,#REF!,#REF!,,,)),"N/A")</f>
        <v>N/A</v>
      </c>
      <c r="DS800" s="159"/>
      <c r="DT800" s="160"/>
      <c r="DU800" s="161"/>
      <c r="DV800" s="162"/>
      <c r="DW800" s="163">
        <f>IFERROR(IFERROR(IFERROR(_xlfn.XLOOKUP(DP800,#REF!,#REF!,,,),_xlfn.XLOOKUP(DP800,#REF!,#REF!,,,)),_xlfn.XLOOKUP(DP800,#REF!,#REF!,,,)),0)</f>
        <v>0</v>
      </c>
      <c r="DX800" s="164"/>
      <c r="DY800" s="165">
        <f t="shared" si="727"/>
        <v>0</v>
      </c>
      <c r="DZ800" s="166"/>
      <c r="EA800" s="167">
        <f t="shared" si="728"/>
        <v>0</v>
      </c>
      <c r="EB800" s="168">
        <f t="shared" si="729"/>
        <v>0</v>
      </c>
      <c r="EC800" s="168">
        <f t="shared" si="730"/>
        <v>0</v>
      </c>
      <c r="ED800" s="169"/>
      <c r="EE800" s="170">
        <f t="shared" si="731"/>
        <v>0</v>
      </c>
      <c r="EF800" s="170" t="str">
        <f>IFERROR(IF(DY800&gt;((_xlfn.XLOOKUP(DQ800,TOPES!B:B,TOPES!C:C,,,)*INDEXACIÓN!CI800)),"SUPERA TOPES DEL HV",0),"HV NO ENCONTRADO")</f>
        <v>HV NO ENCONTRADO</v>
      </c>
      <c r="EG800" s="170">
        <f t="shared" si="732"/>
        <v>0</v>
      </c>
      <c r="EH800" s="170">
        <f>IF(SUMIF($M:$M,#REF!,$DY:$DY)&gt;$EH$8,"CONSULTA DIAN",0)</f>
        <v>0</v>
      </c>
      <c r="EI800" s="171">
        <f t="shared" si="733"/>
        <v>0</v>
      </c>
      <c r="EJ800" s="172"/>
    </row>
    <row r="801" spans="1:140" x14ac:dyDescent="0.25">
      <c r="A801" s="133" t="str">
        <f t="shared" si="683"/>
        <v>19000100792</v>
      </c>
      <c r="B801" s="134"/>
      <c r="C801" s="134"/>
      <c r="D801" s="135">
        <f>_xlfn.XLOOKUP(C801,TOPES!L:L,TOPES!M:M,,,)</f>
        <v>0</v>
      </c>
      <c r="E801" s="136">
        <v>792</v>
      </c>
      <c r="F801" s="134"/>
      <c r="G801" s="134"/>
      <c r="H801" s="134"/>
      <c r="I801" s="134"/>
      <c r="J801" s="134"/>
      <c r="K801" s="134"/>
      <c r="L801" s="134"/>
      <c r="M801" s="137"/>
      <c r="N801" s="134"/>
      <c r="O801" s="137" t="str">
        <f t="shared" si="684"/>
        <v/>
      </c>
      <c r="P801" s="138"/>
      <c r="Q801" s="139"/>
      <c r="R801" s="140">
        <f>IFERROR(IF(VLOOKUP(YEAR($D801),SMMLV!$A$2:$C$44,3,0)*$P801=$Q801,$Q801,IF($P801="",$Q801,VLOOKUP(YEAR($D801),SMMLV!$A$2:$C$44,3,0)*$P801)),0)</f>
        <v>0</v>
      </c>
      <c r="S801" s="141"/>
      <c r="T801" s="142"/>
      <c r="U801" s="143"/>
      <c r="V801" s="144"/>
      <c r="W801" s="145">
        <f>IFERROR(SUM(IF(VLOOKUP(YEAR($D801),SMMLV!$A$2:$C$44,3,0)*S801=T801,T801,IF(S801="",T801,VLOOKUP(YEAR($D801),SMMLV!$A$2:$C$44,3,0)*S801)),IF(VLOOKUP(YEAR($D801),SMMLV!$A$2:$C$44,3,0)*U801=V801,V801,IF(U801="",V801,VLOOKUP(YEAR($D801),SMMLV!$A$2:$C$44,3,0)*U801))),0)</f>
        <v>0</v>
      </c>
      <c r="X801" s="146"/>
      <c r="Y801" s="139"/>
      <c r="Z801" s="140">
        <f>IFERROR(IF(VLOOKUP(YEAR($D801),SMMLV!$A$2:$C$44,3,0)*$X801=$Y801,$Y801,IF($X801="",$Y801,VLOOKUP(YEAR($D801),SMMLV!$A$2:$C$44,3,0)*$X801)),0)</f>
        <v>0</v>
      </c>
      <c r="AA801" s="147"/>
      <c r="AB801" s="142"/>
      <c r="AC801" s="140">
        <f>IFERROR(IF(VLOOKUP(YEAR($D801),SMMLV!$A$2:$C$44,3,0)*$AA801=$AB801,$AB801,IF($AA801="",$AB801,VLOOKUP(YEAR($D801),SMMLV!$A$2:$C$44,3,0)*$AA801)),0)</f>
        <v>0</v>
      </c>
      <c r="AD801" s="147"/>
      <c r="AE801" s="142"/>
      <c r="AF801" s="140">
        <f>IFERROR(IF(VLOOKUP(YEAR($D801),SMMLV!$A$2:$C$44,3,0)*$AD801=$AE801,$AE801,IF($AD801="",$AE801,VLOOKUP(YEAR($D801),SMMLV!$A$2:$C$44,3,0)*$AD801)),0)</f>
        <v>0</v>
      </c>
      <c r="AG801" s="134"/>
      <c r="AH801" s="145">
        <f t="shared" si="685"/>
        <v>0</v>
      </c>
      <c r="AI801" s="138"/>
      <c r="AJ801" s="139"/>
      <c r="AK801" s="140">
        <f>IFERROR(IF(VLOOKUP(YEAR($D801),SMMLV!$A$2:$C$44,3,0)*$AI801=AJ801,AJ801,IF($AI801="",AJ801,VLOOKUP(YEAR($D801),SMMLV!$A$2:$C$44,3,0)*$AI801)),0)</f>
        <v>0</v>
      </c>
      <c r="AL801" s="141"/>
      <c r="AM801" s="142"/>
      <c r="AN801" s="147"/>
      <c r="AO801" s="144"/>
      <c r="AP801" s="145">
        <f>IFERROR(SUM(IF(VLOOKUP(YEAR($D801),SMMLV!$A$2:$C$44,3,0)*AL801=AM801,AM801,IF(AL801="",AM801,VLOOKUP(YEAR($D801),SMMLV!$A$2:$C$44,3,0)*AL801)),IF(VLOOKUP(YEAR($D801),SMMLV!$A$2:$C$44,3,0)*AN801=AO801,AO801,IF(AN801="",AO801,VLOOKUP(YEAR($D801),SMMLV!$A$2:$C$44,3,0)*AN801))),0)</f>
        <v>0</v>
      </c>
      <c r="AQ801" s="148"/>
      <c r="AR801" s="142"/>
      <c r="AS801" s="140">
        <f>IFERROR(IF(VLOOKUP(YEAR($D801),SMMLV!$A$2:$C$44,3,0)*AQ801=AR801,AR801,IF(AQ801="",AR801,VLOOKUP(YEAR($D801),SMMLV!$A$2:$C$44,3,0)*AQ801)),0)</f>
        <v>0</v>
      </c>
      <c r="AT801" s="147"/>
      <c r="AU801" s="142"/>
      <c r="AV801" s="140">
        <f>IFERROR(IF(VLOOKUP(YEAR($D801),SMMLV!$A$2:$C$44,3,0)*AT801=AU801,AU801,IF(AT801="",AU801,VLOOKUP(YEAR($D801),SMMLV!$A$2:$C$44,3,0)*AT801)),0)</f>
        <v>0</v>
      </c>
      <c r="AW801" s="147"/>
      <c r="AX801" s="142"/>
      <c r="AY801" s="140">
        <f>IFERROR(IF(VLOOKUP(YEAR($D801),SMMLV!$A$2:$C$44,3,0)*AW801=AX801,AX801,IF(AW801="",AX801,VLOOKUP(YEAR($D801),SMMLV!$A$2:$C$44,3,0)*AW801)),0)</f>
        <v>0</v>
      </c>
      <c r="AZ801" s="134"/>
      <c r="BA801" s="145">
        <f t="shared" si="686"/>
        <v>0</v>
      </c>
      <c r="BB801" s="138"/>
      <c r="BC801" s="139"/>
      <c r="BD801" s="140">
        <f>IFERROR(IF(VLOOKUP(YEAR($D801),SMMLV!$A$2:$C$44,3,0)*BB801=BC801,BC801,IF(BB801="",BC801,VLOOKUP(YEAR($D801),SMMLV!$A$2:$C$44,3,0)*BB801)),0)</f>
        <v>0</v>
      </c>
      <c r="BE801" s="141"/>
      <c r="BF801" s="142"/>
      <c r="BG801" s="147"/>
      <c r="BH801" s="144"/>
      <c r="BI801" s="145">
        <f>IFERROR(SUM(IF(VLOOKUP(YEAR($D801),SMMLV!$A$2:$C$44,3,0)*BE801=BF801,BF801,IF(BE801="",BF801,VLOOKUP(YEAR($D801),SMMLV!$A$2:$C$44,3,0)*BE801)),IF(VLOOKUP(YEAR($D801),SMMLV!$A$2:$C$44,3,0)*BG801=BH801,BH801,IF(BG801="",BH801,VLOOKUP(YEAR($D801),SMMLV!$A$2:$C$44,3,0)*BG801))),0)</f>
        <v>0</v>
      </c>
      <c r="BJ801" s="149"/>
      <c r="BK801" s="150"/>
      <c r="BL801" s="140">
        <f>IFERROR(IF(VLOOKUP(YEAR($D801),SMMLV!$A$2:$C$44,3,0)*BJ801=BK801,BK801,IF(BJ801="",BK801,VLOOKUP(YEAR($D801),SMMLV!$A$2:$C$44,3,0)*BJ801)),0)</f>
        <v>0</v>
      </c>
      <c r="BM801" s="147"/>
      <c r="BN801" s="142"/>
      <c r="BO801" s="140">
        <f>IFERROR(IF(VLOOKUP(YEAR($D801),SMMLV!$A$2:$C$44,3,0)*BM801=BN801,BN801,IF(BM801="",BN801,VLOOKUP(YEAR($D801),SMMLV!$A$2:$C$44,3,0)*BM801)),0)</f>
        <v>0</v>
      </c>
      <c r="BP801" s="147"/>
      <c r="BQ801" s="142"/>
      <c r="BR801" s="140">
        <f>IFERROR(IF(VLOOKUP(YEAR($D801),SMMLV!$A$2:$C$44,3,0)*BP801=BQ801,BQ801,IF(BP801="",BQ801,VLOOKUP(YEAR($D801),SMMLV!$A$2:$C$44,3,0)*BP801)),0)</f>
        <v>0</v>
      </c>
      <c r="BS801" s="134"/>
      <c r="BT801" s="145">
        <f t="shared" si="687"/>
        <v>0</v>
      </c>
      <c r="BU801" s="151">
        <f t="shared" si="688"/>
        <v>0</v>
      </c>
      <c r="BV801" s="151">
        <f t="shared" si="689"/>
        <v>0</v>
      </c>
      <c r="BW801" s="151">
        <f t="shared" si="690"/>
        <v>0</v>
      </c>
      <c r="BX801" s="151">
        <f t="shared" si="691"/>
        <v>0</v>
      </c>
      <c r="BY801" s="151">
        <f t="shared" si="692"/>
        <v>0</v>
      </c>
      <c r="BZ801" s="151">
        <f t="shared" si="680"/>
        <v>0</v>
      </c>
      <c r="CA801" s="134"/>
      <c r="CB801" s="134"/>
      <c r="CC801" s="134"/>
      <c r="CD801" s="152">
        <f t="shared" si="681"/>
        <v>0</v>
      </c>
      <c r="CE801" s="153">
        <f>IFERROR(INDEX(IPC!$A$11:$Y$22,MATCH(PROPER(TEXT(CD801,"mmmm")),IPC!$A$11:$A$22,0),MATCH(YEAR(CD801),IPC!$A$10:$Y$10,0)),0)</f>
        <v>0</v>
      </c>
      <c r="CF801" s="154">
        <v>69752</v>
      </c>
      <c r="CG801" s="153">
        <f>IFERROR(INDEX(IPC!$A$11:$Y$22,MATCH(PROPER(TEXT(CF801,"mmmm")),IPC!$A$11:$A$22,0),MATCH(YEAR(CF801),IPC!$A$10:$Y$10,0)),0)</f>
        <v>0</v>
      </c>
      <c r="CH801" s="155">
        <f t="shared" si="682"/>
        <v>0</v>
      </c>
      <c r="CI801" s="145">
        <v>1751696</v>
      </c>
      <c r="CJ801" s="151">
        <f t="shared" si="693"/>
        <v>0</v>
      </c>
      <c r="CK801" s="151">
        <f t="shared" si="694"/>
        <v>0</v>
      </c>
      <c r="CL801" s="151">
        <f t="shared" si="695"/>
        <v>0</v>
      </c>
      <c r="CM801" s="151">
        <f t="shared" si="696"/>
        <v>0</v>
      </c>
      <c r="CN801" s="151">
        <f t="shared" si="697"/>
        <v>0</v>
      </c>
      <c r="CO801" s="151">
        <f t="shared" si="698"/>
        <v>0</v>
      </c>
      <c r="CP801" s="151">
        <f t="shared" si="699"/>
        <v>0</v>
      </c>
      <c r="CQ801" s="151">
        <f t="shared" si="700"/>
        <v>0</v>
      </c>
      <c r="CR801" s="151">
        <f t="shared" si="701"/>
        <v>0</v>
      </c>
      <c r="CS801" s="151">
        <f t="shared" si="702"/>
        <v>0</v>
      </c>
      <c r="CT801" s="151">
        <f t="shared" si="703"/>
        <v>0</v>
      </c>
      <c r="CU801" s="151">
        <f t="shared" si="704"/>
        <v>0</v>
      </c>
      <c r="CV801" s="151">
        <f t="shared" si="705"/>
        <v>0</v>
      </c>
      <c r="CW801" s="151">
        <f t="shared" si="706"/>
        <v>0</v>
      </c>
      <c r="CX801" s="151">
        <f t="shared" si="707"/>
        <v>0</v>
      </c>
      <c r="CY801" s="151">
        <f t="shared" si="708"/>
        <v>0</v>
      </c>
      <c r="CZ801" s="151">
        <f t="shared" si="709"/>
        <v>0</v>
      </c>
      <c r="DA801" s="151">
        <f t="shared" si="710"/>
        <v>0</v>
      </c>
      <c r="DB801" s="151">
        <f t="shared" si="711"/>
        <v>0</v>
      </c>
      <c r="DC801" s="151">
        <f t="shared" si="712"/>
        <v>0</v>
      </c>
      <c r="DD801" s="151">
        <f t="shared" si="713"/>
        <v>0</v>
      </c>
      <c r="DE801" s="151">
        <f t="shared" si="714"/>
        <v>0</v>
      </c>
      <c r="DF801" s="151">
        <f t="shared" si="715"/>
        <v>0</v>
      </c>
      <c r="DG801" s="151">
        <f t="shared" si="716"/>
        <v>0</v>
      </c>
      <c r="DH801" s="151">
        <f t="shared" si="717"/>
        <v>0</v>
      </c>
      <c r="DI801" s="151">
        <f t="shared" si="718"/>
        <v>0</v>
      </c>
      <c r="DJ801" s="151">
        <f t="shared" si="719"/>
        <v>0</v>
      </c>
      <c r="DK801" s="151">
        <f t="shared" si="720"/>
        <v>0</v>
      </c>
      <c r="DL801" s="151">
        <f t="shared" si="721"/>
        <v>0</v>
      </c>
      <c r="DM801" s="151">
        <f t="shared" si="722"/>
        <v>0</v>
      </c>
      <c r="DN801" s="151">
        <f t="shared" si="723"/>
        <v>0</v>
      </c>
      <c r="DO801" s="156">
        <f t="shared" si="724"/>
        <v>0</v>
      </c>
      <c r="DP801" s="173" t="str">
        <f t="shared" si="725"/>
        <v/>
      </c>
      <c r="DQ801" s="157" t="str">
        <f t="shared" si="726"/>
        <v/>
      </c>
      <c r="DR801" s="158" t="str">
        <f>IFERROR(IFERROR(IFERROR(_xlfn.XLOOKUP(DP801,#REF!,#REF!,,,),_xlfn.XLOOKUP(DP801,#REF!,#REF!,,,)),_xlfn.XLOOKUP(DP801,#REF!,#REF!,,,)),"N/A")</f>
        <v>N/A</v>
      </c>
      <c r="DS801" s="159"/>
      <c r="DT801" s="160"/>
      <c r="DU801" s="161"/>
      <c r="DV801" s="162"/>
      <c r="DW801" s="163">
        <f>IFERROR(IFERROR(IFERROR(_xlfn.XLOOKUP(DP801,#REF!,#REF!,,,),_xlfn.XLOOKUP(DP801,#REF!,#REF!,,,)),_xlfn.XLOOKUP(DP801,#REF!,#REF!,,,)),0)</f>
        <v>0</v>
      </c>
      <c r="DX801" s="164"/>
      <c r="DY801" s="165">
        <f t="shared" si="727"/>
        <v>0</v>
      </c>
      <c r="DZ801" s="166"/>
      <c r="EA801" s="167">
        <f t="shared" si="728"/>
        <v>0</v>
      </c>
      <c r="EB801" s="168">
        <f t="shared" si="729"/>
        <v>0</v>
      </c>
      <c r="EC801" s="168">
        <f t="shared" si="730"/>
        <v>0</v>
      </c>
      <c r="ED801" s="169"/>
      <c r="EE801" s="170">
        <f t="shared" si="731"/>
        <v>0</v>
      </c>
      <c r="EF801" s="170" t="str">
        <f>IFERROR(IF(DY801&gt;((_xlfn.XLOOKUP(DQ801,TOPES!B:B,TOPES!C:C,,,)*INDEXACIÓN!CI801)),"SUPERA TOPES DEL HV",0),"HV NO ENCONTRADO")</f>
        <v>HV NO ENCONTRADO</v>
      </c>
      <c r="EG801" s="170">
        <f t="shared" si="732"/>
        <v>0</v>
      </c>
      <c r="EH801" s="170">
        <f>IF(SUMIF($M:$M,#REF!,$DY:$DY)&gt;$EH$8,"CONSULTA DIAN",0)</f>
        <v>0</v>
      </c>
      <c r="EI801" s="171">
        <f t="shared" si="733"/>
        <v>0</v>
      </c>
      <c r="EJ801" s="172"/>
    </row>
    <row r="802" spans="1:140" x14ac:dyDescent="0.25">
      <c r="A802" s="133" t="str">
        <f t="shared" si="683"/>
        <v>19000100793</v>
      </c>
      <c r="B802" s="134"/>
      <c r="C802" s="134"/>
      <c r="D802" s="135">
        <f>_xlfn.XLOOKUP(C802,TOPES!L:L,TOPES!M:M,,,)</f>
        <v>0</v>
      </c>
      <c r="E802" s="136">
        <v>793</v>
      </c>
      <c r="F802" s="134"/>
      <c r="G802" s="134"/>
      <c r="H802" s="134"/>
      <c r="I802" s="134"/>
      <c r="J802" s="134"/>
      <c r="K802" s="134"/>
      <c r="L802" s="134"/>
      <c r="M802" s="137"/>
      <c r="N802" s="134"/>
      <c r="O802" s="137" t="str">
        <f t="shared" si="684"/>
        <v/>
      </c>
      <c r="P802" s="138"/>
      <c r="Q802" s="139"/>
      <c r="R802" s="140">
        <f>IFERROR(IF(VLOOKUP(YEAR($D802),SMMLV!$A$2:$C$44,3,0)*$P802=$Q802,$Q802,IF($P802="",$Q802,VLOOKUP(YEAR($D802),SMMLV!$A$2:$C$44,3,0)*$P802)),0)</f>
        <v>0</v>
      </c>
      <c r="S802" s="141"/>
      <c r="T802" s="142"/>
      <c r="U802" s="143"/>
      <c r="V802" s="144"/>
      <c r="W802" s="145">
        <f>IFERROR(SUM(IF(VLOOKUP(YEAR($D802),SMMLV!$A$2:$C$44,3,0)*S802=T802,T802,IF(S802="",T802,VLOOKUP(YEAR($D802),SMMLV!$A$2:$C$44,3,0)*S802)),IF(VLOOKUP(YEAR($D802),SMMLV!$A$2:$C$44,3,0)*U802=V802,V802,IF(U802="",V802,VLOOKUP(YEAR($D802),SMMLV!$A$2:$C$44,3,0)*U802))),0)</f>
        <v>0</v>
      </c>
      <c r="X802" s="146"/>
      <c r="Y802" s="139"/>
      <c r="Z802" s="140">
        <f>IFERROR(IF(VLOOKUP(YEAR($D802),SMMLV!$A$2:$C$44,3,0)*$X802=$Y802,$Y802,IF($X802="",$Y802,VLOOKUP(YEAR($D802),SMMLV!$A$2:$C$44,3,0)*$X802)),0)</f>
        <v>0</v>
      </c>
      <c r="AA802" s="147"/>
      <c r="AB802" s="142"/>
      <c r="AC802" s="140">
        <f>IFERROR(IF(VLOOKUP(YEAR($D802),SMMLV!$A$2:$C$44,3,0)*$AA802=$AB802,$AB802,IF($AA802="",$AB802,VLOOKUP(YEAR($D802),SMMLV!$A$2:$C$44,3,0)*$AA802)),0)</f>
        <v>0</v>
      </c>
      <c r="AD802" s="147"/>
      <c r="AE802" s="142"/>
      <c r="AF802" s="140">
        <f>IFERROR(IF(VLOOKUP(YEAR($D802),SMMLV!$A$2:$C$44,3,0)*$AD802=$AE802,$AE802,IF($AD802="",$AE802,VLOOKUP(YEAR($D802),SMMLV!$A$2:$C$44,3,0)*$AD802)),0)</f>
        <v>0</v>
      </c>
      <c r="AG802" s="134"/>
      <c r="AH802" s="145">
        <f t="shared" si="685"/>
        <v>0</v>
      </c>
      <c r="AI802" s="138"/>
      <c r="AJ802" s="139"/>
      <c r="AK802" s="140">
        <f>IFERROR(IF(VLOOKUP(YEAR($D802),SMMLV!$A$2:$C$44,3,0)*$AI802=AJ802,AJ802,IF($AI802="",AJ802,VLOOKUP(YEAR($D802),SMMLV!$A$2:$C$44,3,0)*$AI802)),0)</f>
        <v>0</v>
      </c>
      <c r="AL802" s="141"/>
      <c r="AM802" s="142"/>
      <c r="AN802" s="147"/>
      <c r="AO802" s="144"/>
      <c r="AP802" s="145">
        <f>IFERROR(SUM(IF(VLOOKUP(YEAR($D802),SMMLV!$A$2:$C$44,3,0)*AL802=AM802,AM802,IF(AL802="",AM802,VLOOKUP(YEAR($D802),SMMLV!$A$2:$C$44,3,0)*AL802)),IF(VLOOKUP(YEAR($D802),SMMLV!$A$2:$C$44,3,0)*AN802=AO802,AO802,IF(AN802="",AO802,VLOOKUP(YEAR($D802),SMMLV!$A$2:$C$44,3,0)*AN802))),0)</f>
        <v>0</v>
      </c>
      <c r="AQ802" s="148"/>
      <c r="AR802" s="142"/>
      <c r="AS802" s="140">
        <f>IFERROR(IF(VLOOKUP(YEAR($D802),SMMLV!$A$2:$C$44,3,0)*AQ802=AR802,AR802,IF(AQ802="",AR802,VLOOKUP(YEAR($D802),SMMLV!$A$2:$C$44,3,0)*AQ802)),0)</f>
        <v>0</v>
      </c>
      <c r="AT802" s="147"/>
      <c r="AU802" s="142"/>
      <c r="AV802" s="140">
        <f>IFERROR(IF(VLOOKUP(YEAR($D802),SMMLV!$A$2:$C$44,3,0)*AT802=AU802,AU802,IF(AT802="",AU802,VLOOKUP(YEAR($D802),SMMLV!$A$2:$C$44,3,0)*AT802)),0)</f>
        <v>0</v>
      </c>
      <c r="AW802" s="147"/>
      <c r="AX802" s="142"/>
      <c r="AY802" s="140">
        <f>IFERROR(IF(VLOOKUP(YEAR($D802),SMMLV!$A$2:$C$44,3,0)*AW802=AX802,AX802,IF(AW802="",AX802,VLOOKUP(YEAR($D802),SMMLV!$A$2:$C$44,3,0)*AW802)),0)</f>
        <v>0</v>
      </c>
      <c r="AZ802" s="134"/>
      <c r="BA802" s="145">
        <f t="shared" si="686"/>
        <v>0</v>
      </c>
      <c r="BB802" s="138"/>
      <c r="BC802" s="139"/>
      <c r="BD802" s="140">
        <f>IFERROR(IF(VLOOKUP(YEAR($D802),SMMLV!$A$2:$C$44,3,0)*BB802=BC802,BC802,IF(BB802="",BC802,VLOOKUP(YEAR($D802),SMMLV!$A$2:$C$44,3,0)*BB802)),0)</f>
        <v>0</v>
      </c>
      <c r="BE802" s="141"/>
      <c r="BF802" s="142"/>
      <c r="BG802" s="147"/>
      <c r="BH802" s="144"/>
      <c r="BI802" s="145">
        <f>IFERROR(SUM(IF(VLOOKUP(YEAR($D802),SMMLV!$A$2:$C$44,3,0)*BE802=BF802,BF802,IF(BE802="",BF802,VLOOKUP(YEAR($D802),SMMLV!$A$2:$C$44,3,0)*BE802)),IF(VLOOKUP(YEAR($D802),SMMLV!$A$2:$C$44,3,0)*BG802=BH802,BH802,IF(BG802="",BH802,VLOOKUP(YEAR($D802),SMMLV!$A$2:$C$44,3,0)*BG802))),0)</f>
        <v>0</v>
      </c>
      <c r="BJ802" s="149"/>
      <c r="BK802" s="150"/>
      <c r="BL802" s="140">
        <f>IFERROR(IF(VLOOKUP(YEAR($D802),SMMLV!$A$2:$C$44,3,0)*BJ802=BK802,BK802,IF(BJ802="",BK802,VLOOKUP(YEAR($D802),SMMLV!$A$2:$C$44,3,0)*BJ802)),0)</f>
        <v>0</v>
      </c>
      <c r="BM802" s="147"/>
      <c r="BN802" s="142"/>
      <c r="BO802" s="140">
        <f>IFERROR(IF(VLOOKUP(YEAR($D802),SMMLV!$A$2:$C$44,3,0)*BM802=BN802,BN802,IF(BM802="",BN802,VLOOKUP(YEAR($D802),SMMLV!$A$2:$C$44,3,0)*BM802)),0)</f>
        <v>0</v>
      </c>
      <c r="BP802" s="147"/>
      <c r="BQ802" s="142"/>
      <c r="BR802" s="140">
        <f>IFERROR(IF(VLOOKUP(YEAR($D802),SMMLV!$A$2:$C$44,3,0)*BP802=BQ802,BQ802,IF(BP802="",BQ802,VLOOKUP(YEAR($D802),SMMLV!$A$2:$C$44,3,0)*BP802)),0)</f>
        <v>0</v>
      </c>
      <c r="BS802" s="134"/>
      <c r="BT802" s="145">
        <f t="shared" si="687"/>
        <v>0</v>
      </c>
      <c r="BU802" s="151">
        <f t="shared" si="688"/>
        <v>0</v>
      </c>
      <c r="BV802" s="151">
        <f t="shared" si="689"/>
        <v>0</v>
      </c>
      <c r="BW802" s="151">
        <f t="shared" si="690"/>
        <v>0</v>
      </c>
      <c r="BX802" s="151">
        <f t="shared" si="691"/>
        <v>0</v>
      </c>
      <c r="BY802" s="151">
        <f t="shared" si="692"/>
        <v>0</v>
      </c>
      <c r="BZ802" s="151">
        <f t="shared" si="680"/>
        <v>0</v>
      </c>
      <c r="CA802" s="134"/>
      <c r="CB802" s="134"/>
      <c r="CC802" s="134"/>
      <c r="CD802" s="152">
        <f t="shared" si="681"/>
        <v>0</v>
      </c>
      <c r="CE802" s="153">
        <f>IFERROR(INDEX(IPC!$A$11:$Y$22,MATCH(PROPER(TEXT(CD802,"mmmm")),IPC!$A$11:$A$22,0),MATCH(YEAR(CD802),IPC!$A$10:$Y$10,0)),0)</f>
        <v>0</v>
      </c>
      <c r="CF802" s="154">
        <v>69783</v>
      </c>
      <c r="CG802" s="153">
        <f>IFERROR(INDEX(IPC!$A$11:$Y$22,MATCH(PROPER(TEXT(CF802,"mmmm")),IPC!$A$11:$A$22,0),MATCH(YEAR(CF802),IPC!$A$10:$Y$10,0)),0)</f>
        <v>0</v>
      </c>
      <c r="CH802" s="155">
        <f t="shared" si="682"/>
        <v>0</v>
      </c>
      <c r="CI802" s="145">
        <v>1751697</v>
      </c>
      <c r="CJ802" s="151">
        <f t="shared" si="693"/>
        <v>0</v>
      </c>
      <c r="CK802" s="151">
        <f t="shared" si="694"/>
        <v>0</v>
      </c>
      <c r="CL802" s="151">
        <f t="shared" si="695"/>
        <v>0</v>
      </c>
      <c r="CM802" s="151">
        <f t="shared" si="696"/>
        <v>0</v>
      </c>
      <c r="CN802" s="151">
        <f t="shared" si="697"/>
        <v>0</v>
      </c>
      <c r="CO802" s="151">
        <f t="shared" si="698"/>
        <v>0</v>
      </c>
      <c r="CP802" s="151">
        <f t="shared" si="699"/>
        <v>0</v>
      </c>
      <c r="CQ802" s="151">
        <f t="shared" si="700"/>
        <v>0</v>
      </c>
      <c r="CR802" s="151">
        <f t="shared" si="701"/>
        <v>0</v>
      </c>
      <c r="CS802" s="151">
        <f t="shared" si="702"/>
        <v>0</v>
      </c>
      <c r="CT802" s="151">
        <f t="shared" si="703"/>
        <v>0</v>
      </c>
      <c r="CU802" s="151">
        <f t="shared" si="704"/>
        <v>0</v>
      </c>
      <c r="CV802" s="151">
        <f t="shared" si="705"/>
        <v>0</v>
      </c>
      <c r="CW802" s="151">
        <f t="shared" si="706"/>
        <v>0</v>
      </c>
      <c r="CX802" s="151">
        <f t="shared" si="707"/>
        <v>0</v>
      </c>
      <c r="CY802" s="151">
        <f t="shared" si="708"/>
        <v>0</v>
      </c>
      <c r="CZ802" s="151">
        <f t="shared" si="709"/>
        <v>0</v>
      </c>
      <c r="DA802" s="151">
        <f t="shared" si="710"/>
        <v>0</v>
      </c>
      <c r="DB802" s="151">
        <f t="shared" si="711"/>
        <v>0</v>
      </c>
      <c r="DC802" s="151">
        <f t="shared" si="712"/>
        <v>0</v>
      </c>
      <c r="DD802" s="151">
        <f t="shared" si="713"/>
        <v>0</v>
      </c>
      <c r="DE802" s="151">
        <f t="shared" si="714"/>
        <v>0</v>
      </c>
      <c r="DF802" s="151">
        <f t="shared" si="715"/>
        <v>0</v>
      </c>
      <c r="DG802" s="151">
        <f t="shared" si="716"/>
        <v>0</v>
      </c>
      <c r="DH802" s="151">
        <f t="shared" si="717"/>
        <v>0</v>
      </c>
      <c r="DI802" s="151">
        <f t="shared" si="718"/>
        <v>0</v>
      </c>
      <c r="DJ802" s="151">
        <f t="shared" si="719"/>
        <v>0</v>
      </c>
      <c r="DK802" s="151">
        <f t="shared" si="720"/>
        <v>0</v>
      </c>
      <c r="DL802" s="151">
        <f t="shared" si="721"/>
        <v>0</v>
      </c>
      <c r="DM802" s="151">
        <f t="shared" si="722"/>
        <v>0</v>
      </c>
      <c r="DN802" s="151">
        <f t="shared" si="723"/>
        <v>0</v>
      </c>
      <c r="DO802" s="156">
        <f t="shared" si="724"/>
        <v>0</v>
      </c>
      <c r="DP802" s="173" t="str">
        <f t="shared" si="725"/>
        <v/>
      </c>
      <c r="DQ802" s="157" t="str">
        <f t="shared" si="726"/>
        <v/>
      </c>
      <c r="DR802" s="158" t="str">
        <f>IFERROR(IFERROR(IFERROR(_xlfn.XLOOKUP(DP802,#REF!,#REF!,,,),_xlfn.XLOOKUP(DP802,#REF!,#REF!,,,)),_xlfn.XLOOKUP(DP802,#REF!,#REF!,,,)),"N/A")</f>
        <v>N/A</v>
      </c>
      <c r="DS802" s="159"/>
      <c r="DT802" s="160"/>
      <c r="DU802" s="161"/>
      <c r="DV802" s="162"/>
      <c r="DW802" s="163">
        <f>IFERROR(IFERROR(IFERROR(_xlfn.XLOOKUP(DP802,#REF!,#REF!,,,),_xlfn.XLOOKUP(DP802,#REF!,#REF!,,,)),_xlfn.XLOOKUP(DP802,#REF!,#REF!,,,)),0)</f>
        <v>0</v>
      </c>
      <c r="DX802" s="164"/>
      <c r="DY802" s="165">
        <f t="shared" si="727"/>
        <v>0</v>
      </c>
      <c r="DZ802" s="166"/>
      <c r="EA802" s="167">
        <f t="shared" si="728"/>
        <v>0</v>
      </c>
      <c r="EB802" s="168">
        <f t="shared" si="729"/>
        <v>0</v>
      </c>
      <c r="EC802" s="168">
        <f t="shared" si="730"/>
        <v>0</v>
      </c>
      <c r="ED802" s="169"/>
      <c r="EE802" s="170">
        <f t="shared" si="731"/>
        <v>0</v>
      </c>
      <c r="EF802" s="170" t="str">
        <f>IFERROR(IF(DY802&gt;((_xlfn.XLOOKUP(DQ802,TOPES!B:B,TOPES!C:C,,,)*INDEXACIÓN!CI802)),"SUPERA TOPES DEL HV",0),"HV NO ENCONTRADO")</f>
        <v>HV NO ENCONTRADO</v>
      </c>
      <c r="EG802" s="170">
        <f t="shared" si="732"/>
        <v>0</v>
      </c>
      <c r="EH802" s="170">
        <f>IF(SUMIF($M:$M,#REF!,$DY:$DY)&gt;$EH$8,"CONSULTA DIAN",0)</f>
        <v>0</v>
      </c>
      <c r="EI802" s="171">
        <f t="shared" si="733"/>
        <v>0</v>
      </c>
      <c r="EJ802" s="172"/>
    </row>
    <row r="803" spans="1:140" x14ac:dyDescent="0.25">
      <c r="A803" s="133" t="str">
        <f t="shared" si="683"/>
        <v>19000100794</v>
      </c>
      <c r="B803" s="134"/>
      <c r="C803" s="134"/>
      <c r="D803" s="135">
        <f>_xlfn.XLOOKUP(C803,TOPES!L:L,TOPES!M:M,,,)</f>
        <v>0</v>
      </c>
      <c r="E803" s="136">
        <v>794</v>
      </c>
      <c r="F803" s="134"/>
      <c r="G803" s="134"/>
      <c r="H803" s="134"/>
      <c r="I803" s="134"/>
      <c r="J803" s="134"/>
      <c r="K803" s="134"/>
      <c r="L803" s="134"/>
      <c r="M803" s="137"/>
      <c r="N803" s="134"/>
      <c r="O803" s="137" t="str">
        <f t="shared" si="684"/>
        <v/>
      </c>
      <c r="P803" s="138"/>
      <c r="Q803" s="139"/>
      <c r="R803" s="140">
        <f>IFERROR(IF(VLOOKUP(YEAR($D803),SMMLV!$A$2:$C$44,3,0)*$P803=$Q803,$Q803,IF($P803="",$Q803,VLOOKUP(YEAR($D803),SMMLV!$A$2:$C$44,3,0)*$P803)),0)</f>
        <v>0</v>
      </c>
      <c r="S803" s="141"/>
      <c r="T803" s="142"/>
      <c r="U803" s="143"/>
      <c r="V803" s="144"/>
      <c r="W803" s="145">
        <f>IFERROR(SUM(IF(VLOOKUP(YEAR($D803),SMMLV!$A$2:$C$44,3,0)*S803=T803,T803,IF(S803="",T803,VLOOKUP(YEAR($D803),SMMLV!$A$2:$C$44,3,0)*S803)),IF(VLOOKUP(YEAR($D803),SMMLV!$A$2:$C$44,3,0)*U803=V803,V803,IF(U803="",V803,VLOOKUP(YEAR($D803),SMMLV!$A$2:$C$44,3,0)*U803))),0)</f>
        <v>0</v>
      </c>
      <c r="X803" s="146"/>
      <c r="Y803" s="139"/>
      <c r="Z803" s="140">
        <f>IFERROR(IF(VLOOKUP(YEAR($D803),SMMLV!$A$2:$C$44,3,0)*$X803=$Y803,$Y803,IF($X803="",$Y803,VLOOKUP(YEAR($D803),SMMLV!$A$2:$C$44,3,0)*$X803)),0)</f>
        <v>0</v>
      </c>
      <c r="AA803" s="147"/>
      <c r="AB803" s="142"/>
      <c r="AC803" s="140">
        <f>IFERROR(IF(VLOOKUP(YEAR($D803),SMMLV!$A$2:$C$44,3,0)*$AA803=$AB803,$AB803,IF($AA803="",$AB803,VLOOKUP(YEAR($D803),SMMLV!$A$2:$C$44,3,0)*$AA803)),0)</f>
        <v>0</v>
      </c>
      <c r="AD803" s="147"/>
      <c r="AE803" s="142"/>
      <c r="AF803" s="140">
        <f>IFERROR(IF(VLOOKUP(YEAR($D803),SMMLV!$A$2:$C$44,3,0)*$AD803=$AE803,$AE803,IF($AD803="",$AE803,VLOOKUP(YEAR($D803),SMMLV!$A$2:$C$44,3,0)*$AD803)),0)</f>
        <v>0</v>
      </c>
      <c r="AG803" s="134"/>
      <c r="AH803" s="145">
        <f t="shared" si="685"/>
        <v>0</v>
      </c>
      <c r="AI803" s="138"/>
      <c r="AJ803" s="139"/>
      <c r="AK803" s="140">
        <f>IFERROR(IF(VLOOKUP(YEAR($D803),SMMLV!$A$2:$C$44,3,0)*$AI803=AJ803,AJ803,IF($AI803="",AJ803,VLOOKUP(YEAR($D803),SMMLV!$A$2:$C$44,3,0)*$AI803)),0)</f>
        <v>0</v>
      </c>
      <c r="AL803" s="141"/>
      <c r="AM803" s="142"/>
      <c r="AN803" s="147"/>
      <c r="AO803" s="144"/>
      <c r="AP803" s="145">
        <f>IFERROR(SUM(IF(VLOOKUP(YEAR($D803),SMMLV!$A$2:$C$44,3,0)*AL803=AM803,AM803,IF(AL803="",AM803,VLOOKUP(YEAR($D803),SMMLV!$A$2:$C$44,3,0)*AL803)),IF(VLOOKUP(YEAR($D803),SMMLV!$A$2:$C$44,3,0)*AN803=AO803,AO803,IF(AN803="",AO803,VLOOKUP(YEAR($D803),SMMLV!$A$2:$C$44,3,0)*AN803))),0)</f>
        <v>0</v>
      </c>
      <c r="AQ803" s="148"/>
      <c r="AR803" s="142"/>
      <c r="AS803" s="140">
        <f>IFERROR(IF(VLOOKUP(YEAR($D803),SMMLV!$A$2:$C$44,3,0)*AQ803=AR803,AR803,IF(AQ803="",AR803,VLOOKUP(YEAR($D803),SMMLV!$A$2:$C$44,3,0)*AQ803)),0)</f>
        <v>0</v>
      </c>
      <c r="AT803" s="147"/>
      <c r="AU803" s="142"/>
      <c r="AV803" s="140">
        <f>IFERROR(IF(VLOOKUP(YEAR($D803),SMMLV!$A$2:$C$44,3,0)*AT803=AU803,AU803,IF(AT803="",AU803,VLOOKUP(YEAR($D803),SMMLV!$A$2:$C$44,3,0)*AT803)),0)</f>
        <v>0</v>
      </c>
      <c r="AW803" s="147"/>
      <c r="AX803" s="142"/>
      <c r="AY803" s="140">
        <f>IFERROR(IF(VLOOKUP(YEAR($D803),SMMLV!$A$2:$C$44,3,0)*AW803=AX803,AX803,IF(AW803="",AX803,VLOOKUP(YEAR($D803),SMMLV!$A$2:$C$44,3,0)*AW803)),0)</f>
        <v>0</v>
      </c>
      <c r="AZ803" s="134"/>
      <c r="BA803" s="145">
        <f t="shared" si="686"/>
        <v>0</v>
      </c>
      <c r="BB803" s="138"/>
      <c r="BC803" s="139"/>
      <c r="BD803" s="140">
        <f>IFERROR(IF(VLOOKUP(YEAR($D803),SMMLV!$A$2:$C$44,3,0)*BB803=BC803,BC803,IF(BB803="",BC803,VLOOKUP(YEAR($D803),SMMLV!$A$2:$C$44,3,0)*BB803)),0)</f>
        <v>0</v>
      </c>
      <c r="BE803" s="141"/>
      <c r="BF803" s="142"/>
      <c r="BG803" s="147"/>
      <c r="BH803" s="144"/>
      <c r="BI803" s="145">
        <f>IFERROR(SUM(IF(VLOOKUP(YEAR($D803),SMMLV!$A$2:$C$44,3,0)*BE803=BF803,BF803,IF(BE803="",BF803,VLOOKUP(YEAR($D803),SMMLV!$A$2:$C$44,3,0)*BE803)),IF(VLOOKUP(YEAR($D803),SMMLV!$A$2:$C$44,3,0)*BG803=BH803,BH803,IF(BG803="",BH803,VLOOKUP(YEAR($D803),SMMLV!$A$2:$C$44,3,0)*BG803))),0)</f>
        <v>0</v>
      </c>
      <c r="BJ803" s="149"/>
      <c r="BK803" s="150"/>
      <c r="BL803" s="140">
        <f>IFERROR(IF(VLOOKUP(YEAR($D803),SMMLV!$A$2:$C$44,3,0)*BJ803=BK803,BK803,IF(BJ803="",BK803,VLOOKUP(YEAR($D803),SMMLV!$A$2:$C$44,3,0)*BJ803)),0)</f>
        <v>0</v>
      </c>
      <c r="BM803" s="147"/>
      <c r="BN803" s="142"/>
      <c r="BO803" s="140">
        <f>IFERROR(IF(VLOOKUP(YEAR($D803),SMMLV!$A$2:$C$44,3,0)*BM803=BN803,BN803,IF(BM803="",BN803,VLOOKUP(YEAR($D803),SMMLV!$A$2:$C$44,3,0)*BM803)),0)</f>
        <v>0</v>
      </c>
      <c r="BP803" s="147"/>
      <c r="BQ803" s="142"/>
      <c r="BR803" s="140">
        <f>IFERROR(IF(VLOOKUP(YEAR($D803),SMMLV!$A$2:$C$44,3,0)*BP803=BQ803,BQ803,IF(BP803="",BQ803,VLOOKUP(YEAR($D803),SMMLV!$A$2:$C$44,3,0)*BP803)),0)</f>
        <v>0</v>
      </c>
      <c r="BS803" s="134"/>
      <c r="BT803" s="145">
        <f t="shared" si="687"/>
        <v>0</v>
      </c>
      <c r="BU803" s="151">
        <f t="shared" si="688"/>
        <v>0</v>
      </c>
      <c r="BV803" s="151">
        <f t="shared" si="689"/>
        <v>0</v>
      </c>
      <c r="BW803" s="151">
        <f t="shared" si="690"/>
        <v>0</v>
      </c>
      <c r="BX803" s="151">
        <f t="shared" si="691"/>
        <v>0</v>
      </c>
      <c r="BY803" s="151">
        <f t="shared" si="692"/>
        <v>0</v>
      </c>
      <c r="BZ803" s="151">
        <f t="shared" si="680"/>
        <v>0</v>
      </c>
      <c r="CA803" s="134"/>
      <c r="CB803" s="134"/>
      <c r="CC803" s="134"/>
      <c r="CD803" s="152">
        <f t="shared" si="681"/>
        <v>0</v>
      </c>
      <c r="CE803" s="153">
        <f>IFERROR(INDEX(IPC!$A$11:$Y$22,MATCH(PROPER(TEXT(CD803,"mmmm")),IPC!$A$11:$A$22,0),MATCH(YEAR(CD803),IPC!$A$10:$Y$10,0)),0)</f>
        <v>0</v>
      </c>
      <c r="CF803" s="154">
        <v>69814</v>
      </c>
      <c r="CG803" s="153">
        <f>IFERROR(INDEX(IPC!$A$11:$Y$22,MATCH(PROPER(TEXT(CF803,"mmmm")),IPC!$A$11:$A$22,0),MATCH(YEAR(CF803),IPC!$A$10:$Y$10,0)),0)</f>
        <v>0</v>
      </c>
      <c r="CH803" s="155">
        <f t="shared" si="682"/>
        <v>0</v>
      </c>
      <c r="CI803" s="145">
        <v>1751698</v>
      </c>
      <c r="CJ803" s="151">
        <f t="shared" si="693"/>
        <v>0</v>
      </c>
      <c r="CK803" s="151">
        <f t="shared" si="694"/>
        <v>0</v>
      </c>
      <c r="CL803" s="151">
        <f t="shared" si="695"/>
        <v>0</v>
      </c>
      <c r="CM803" s="151">
        <f t="shared" si="696"/>
        <v>0</v>
      </c>
      <c r="CN803" s="151">
        <f t="shared" si="697"/>
        <v>0</v>
      </c>
      <c r="CO803" s="151">
        <f t="shared" si="698"/>
        <v>0</v>
      </c>
      <c r="CP803" s="151">
        <f t="shared" si="699"/>
        <v>0</v>
      </c>
      <c r="CQ803" s="151">
        <f t="shared" si="700"/>
        <v>0</v>
      </c>
      <c r="CR803" s="151">
        <f t="shared" si="701"/>
        <v>0</v>
      </c>
      <c r="CS803" s="151">
        <f t="shared" si="702"/>
        <v>0</v>
      </c>
      <c r="CT803" s="151">
        <f t="shared" si="703"/>
        <v>0</v>
      </c>
      <c r="CU803" s="151">
        <f t="shared" si="704"/>
        <v>0</v>
      </c>
      <c r="CV803" s="151">
        <f t="shared" si="705"/>
        <v>0</v>
      </c>
      <c r="CW803" s="151">
        <f t="shared" si="706"/>
        <v>0</v>
      </c>
      <c r="CX803" s="151">
        <f t="shared" si="707"/>
        <v>0</v>
      </c>
      <c r="CY803" s="151">
        <f t="shared" si="708"/>
        <v>0</v>
      </c>
      <c r="CZ803" s="151">
        <f t="shared" si="709"/>
        <v>0</v>
      </c>
      <c r="DA803" s="151">
        <f t="shared" si="710"/>
        <v>0</v>
      </c>
      <c r="DB803" s="151">
        <f t="shared" si="711"/>
        <v>0</v>
      </c>
      <c r="DC803" s="151">
        <f t="shared" si="712"/>
        <v>0</v>
      </c>
      <c r="DD803" s="151">
        <f t="shared" si="713"/>
        <v>0</v>
      </c>
      <c r="DE803" s="151">
        <f t="shared" si="714"/>
        <v>0</v>
      </c>
      <c r="DF803" s="151">
        <f t="shared" si="715"/>
        <v>0</v>
      </c>
      <c r="DG803" s="151">
        <f t="shared" si="716"/>
        <v>0</v>
      </c>
      <c r="DH803" s="151">
        <f t="shared" si="717"/>
        <v>0</v>
      </c>
      <c r="DI803" s="151">
        <f t="shared" si="718"/>
        <v>0</v>
      </c>
      <c r="DJ803" s="151">
        <f t="shared" si="719"/>
        <v>0</v>
      </c>
      <c r="DK803" s="151">
        <f t="shared" si="720"/>
        <v>0</v>
      </c>
      <c r="DL803" s="151">
        <f t="shared" si="721"/>
        <v>0</v>
      </c>
      <c r="DM803" s="151">
        <f t="shared" si="722"/>
        <v>0</v>
      </c>
      <c r="DN803" s="151">
        <f t="shared" si="723"/>
        <v>0</v>
      </c>
      <c r="DO803" s="156">
        <f t="shared" si="724"/>
        <v>0</v>
      </c>
      <c r="DP803" s="173" t="str">
        <f t="shared" si="725"/>
        <v/>
      </c>
      <c r="DQ803" s="157" t="str">
        <f t="shared" si="726"/>
        <v/>
      </c>
      <c r="DR803" s="158" t="str">
        <f>IFERROR(IFERROR(IFERROR(_xlfn.XLOOKUP(DP803,#REF!,#REF!,,,),_xlfn.XLOOKUP(DP803,#REF!,#REF!,,,)),_xlfn.XLOOKUP(DP803,#REF!,#REF!,,,)),"N/A")</f>
        <v>N/A</v>
      </c>
      <c r="DS803" s="159"/>
      <c r="DT803" s="160"/>
      <c r="DU803" s="161"/>
      <c r="DV803" s="162"/>
      <c r="DW803" s="163">
        <f>IFERROR(IFERROR(IFERROR(_xlfn.XLOOKUP(DP803,#REF!,#REF!,,,),_xlfn.XLOOKUP(DP803,#REF!,#REF!,,,)),_xlfn.XLOOKUP(DP803,#REF!,#REF!,,,)),0)</f>
        <v>0</v>
      </c>
      <c r="DX803" s="164"/>
      <c r="DY803" s="165">
        <f t="shared" si="727"/>
        <v>0</v>
      </c>
      <c r="DZ803" s="166"/>
      <c r="EA803" s="167">
        <f t="shared" si="728"/>
        <v>0</v>
      </c>
      <c r="EB803" s="168">
        <f t="shared" si="729"/>
        <v>0</v>
      </c>
      <c r="EC803" s="168">
        <f t="shared" si="730"/>
        <v>0</v>
      </c>
      <c r="ED803" s="169"/>
      <c r="EE803" s="170">
        <f t="shared" si="731"/>
        <v>0</v>
      </c>
      <c r="EF803" s="170" t="str">
        <f>IFERROR(IF(DY803&gt;((_xlfn.XLOOKUP(DQ803,TOPES!B:B,TOPES!C:C,,,)*INDEXACIÓN!CI803)),"SUPERA TOPES DEL HV",0),"HV NO ENCONTRADO")</f>
        <v>HV NO ENCONTRADO</v>
      </c>
      <c r="EG803" s="170">
        <f t="shared" si="732"/>
        <v>0</v>
      </c>
      <c r="EH803" s="170">
        <f>IF(SUMIF($M:$M,#REF!,$DY:$DY)&gt;$EH$8,"CONSULTA DIAN",0)</f>
        <v>0</v>
      </c>
      <c r="EI803" s="171">
        <f t="shared" si="733"/>
        <v>0</v>
      </c>
      <c r="EJ803" s="172"/>
    </row>
    <row r="804" spans="1:140" x14ac:dyDescent="0.25">
      <c r="A804" s="133" t="str">
        <f t="shared" si="683"/>
        <v>19000100795</v>
      </c>
      <c r="B804" s="134"/>
      <c r="C804" s="134"/>
      <c r="D804" s="135">
        <f>_xlfn.XLOOKUP(C804,TOPES!L:L,TOPES!M:M,,,)</f>
        <v>0</v>
      </c>
      <c r="E804" s="136">
        <v>795</v>
      </c>
      <c r="F804" s="134"/>
      <c r="G804" s="134"/>
      <c r="H804" s="134"/>
      <c r="I804" s="134"/>
      <c r="J804" s="134"/>
      <c r="K804" s="134"/>
      <c r="L804" s="134"/>
      <c r="M804" s="137"/>
      <c r="N804" s="134"/>
      <c r="O804" s="137" t="str">
        <f t="shared" si="684"/>
        <v/>
      </c>
      <c r="P804" s="138"/>
      <c r="Q804" s="139"/>
      <c r="R804" s="140">
        <f>IFERROR(IF(VLOOKUP(YEAR($D804),SMMLV!$A$2:$C$44,3,0)*$P804=$Q804,$Q804,IF($P804="",$Q804,VLOOKUP(YEAR($D804),SMMLV!$A$2:$C$44,3,0)*$P804)),0)</f>
        <v>0</v>
      </c>
      <c r="S804" s="141"/>
      <c r="T804" s="142"/>
      <c r="U804" s="143"/>
      <c r="V804" s="144"/>
      <c r="W804" s="145">
        <f>IFERROR(SUM(IF(VLOOKUP(YEAR($D804),SMMLV!$A$2:$C$44,3,0)*S804=T804,T804,IF(S804="",T804,VLOOKUP(YEAR($D804),SMMLV!$A$2:$C$44,3,0)*S804)),IF(VLOOKUP(YEAR($D804),SMMLV!$A$2:$C$44,3,0)*U804=V804,V804,IF(U804="",V804,VLOOKUP(YEAR($D804),SMMLV!$A$2:$C$44,3,0)*U804))),0)</f>
        <v>0</v>
      </c>
      <c r="X804" s="146"/>
      <c r="Y804" s="139"/>
      <c r="Z804" s="140">
        <f>IFERROR(IF(VLOOKUP(YEAR($D804),SMMLV!$A$2:$C$44,3,0)*$X804=$Y804,$Y804,IF($X804="",$Y804,VLOOKUP(YEAR($D804),SMMLV!$A$2:$C$44,3,0)*$X804)),0)</f>
        <v>0</v>
      </c>
      <c r="AA804" s="147"/>
      <c r="AB804" s="142"/>
      <c r="AC804" s="140">
        <f>IFERROR(IF(VLOOKUP(YEAR($D804),SMMLV!$A$2:$C$44,3,0)*$AA804=$AB804,$AB804,IF($AA804="",$AB804,VLOOKUP(YEAR($D804),SMMLV!$A$2:$C$44,3,0)*$AA804)),0)</f>
        <v>0</v>
      </c>
      <c r="AD804" s="147"/>
      <c r="AE804" s="142"/>
      <c r="AF804" s="140">
        <f>IFERROR(IF(VLOOKUP(YEAR($D804),SMMLV!$A$2:$C$44,3,0)*$AD804=$AE804,$AE804,IF($AD804="",$AE804,VLOOKUP(YEAR($D804),SMMLV!$A$2:$C$44,3,0)*$AD804)),0)</f>
        <v>0</v>
      </c>
      <c r="AG804" s="134"/>
      <c r="AH804" s="145">
        <f t="shared" si="685"/>
        <v>0</v>
      </c>
      <c r="AI804" s="138"/>
      <c r="AJ804" s="139"/>
      <c r="AK804" s="140">
        <f>IFERROR(IF(VLOOKUP(YEAR($D804),SMMLV!$A$2:$C$44,3,0)*$AI804=AJ804,AJ804,IF($AI804="",AJ804,VLOOKUP(YEAR($D804),SMMLV!$A$2:$C$44,3,0)*$AI804)),0)</f>
        <v>0</v>
      </c>
      <c r="AL804" s="141"/>
      <c r="AM804" s="142"/>
      <c r="AN804" s="147"/>
      <c r="AO804" s="144"/>
      <c r="AP804" s="145">
        <f>IFERROR(SUM(IF(VLOOKUP(YEAR($D804),SMMLV!$A$2:$C$44,3,0)*AL804=AM804,AM804,IF(AL804="",AM804,VLOOKUP(YEAR($D804),SMMLV!$A$2:$C$44,3,0)*AL804)),IF(VLOOKUP(YEAR($D804),SMMLV!$A$2:$C$44,3,0)*AN804=AO804,AO804,IF(AN804="",AO804,VLOOKUP(YEAR($D804),SMMLV!$A$2:$C$44,3,0)*AN804))),0)</f>
        <v>0</v>
      </c>
      <c r="AQ804" s="148"/>
      <c r="AR804" s="142"/>
      <c r="AS804" s="140">
        <f>IFERROR(IF(VLOOKUP(YEAR($D804),SMMLV!$A$2:$C$44,3,0)*AQ804=AR804,AR804,IF(AQ804="",AR804,VLOOKUP(YEAR($D804),SMMLV!$A$2:$C$44,3,0)*AQ804)),0)</f>
        <v>0</v>
      </c>
      <c r="AT804" s="147"/>
      <c r="AU804" s="142"/>
      <c r="AV804" s="140">
        <f>IFERROR(IF(VLOOKUP(YEAR($D804),SMMLV!$A$2:$C$44,3,0)*AT804=AU804,AU804,IF(AT804="",AU804,VLOOKUP(YEAR($D804),SMMLV!$A$2:$C$44,3,0)*AT804)),0)</f>
        <v>0</v>
      </c>
      <c r="AW804" s="147"/>
      <c r="AX804" s="142"/>
      <c r="AY804" s="140">
        <f>IFERROR(IF(VLOOKUP(YEAR($D804),SMMLV!$A$2:$C$44,3,0)*AW804=AX804,AX804,IF(AW804="",AX804,VLOOKUP(YEAR($D804),SMMLV!$A$2:$C$44,3,0)*AW804)),0)</f>
        <v>0</v>
      </c>
      <c r="AZ804" s="134"/>
      <c r="BA804" s="145">
        <f t="shared" si="686"/>
        <v>0</v>
      </c>
      <c r="BB804" s="138"/>
      <c r="BC804" s="139"/>
      <c r="BD804" s="140">
        <f>IFERROR(IF(VLOOKUP(YEAR($D804),SMMLV!$A$2:$C$44,3,0)*BB804=BC804,BC804,IF(BB804="",BC804,VLOOKUP(YEAR($D804),SMMLV!$A$2:$C$44,3,0)*BB804)),0)</f>
        <v>0</v>
      </c>
      <c r="BE804" s="141"/>
      <c r="BF804" s="142"/>
      <c r="BG804" s="147"/>
      <c r="BH804" s="144"/>
      <c r="BI804" s="145">
        <f>IFERROR(SUM(IF(VLOOKUP(YEAR($D804),SMMLV!$A$2:$C$44,3,0)*BE804=BF804,BF804,IF(BE804="",BF804,VLOOKUP(YEAR($D804),SMMLV!$A$2:$C$44,3,0)*BE804)),IF(VLOOKUP(YEAR($D804),SMMLV!$A$2:$C$44,3,0)*BG804=BH804,BH804,IF(BG804="",BH804,VLOOKUP(YEAR($D804),SMMLV!$A$2:$C$44,3,0)*BG804))),0)</f>
        <v>0</v>
      </c>
      <c r="BJ804" s="149"/>
      <c r="BK804" s="150"/>
      <c r="BL804" s="140">
        <f>IFERROR(IF(VLOOKUP(YEAR($D804),SMMLV!$A$2:$C$44,3,0)*BJ804=BK804,BK804,IF(BJ804="",BK804,VLOOKUP(YEAR($D804),SMMLV!$A$2:$C$44,3,0)*BJ804)),0)</f>
        <v>0</v>
      </c>
      <c r="BM804" s="147"/>
      <c r="BN804" s="142"/>
      <c r="BO804" s="140">
        <f>IFERROR(IF(VLOOKUP(YEAR($D804),SMMLV!$A$2:$C$44,3,0)*BM804=BN804,BN804,IF(BM804="",BN804,VLOOKUP(YEAR($D804),SMMLV!$A$2:$C$44,3,0)*BM804)),0)</f>
        <v>0</v>
      </c>
      <c r="BP804" s="147"/>
      <c r="BQ804" s="142"/>
      <c r="BR804" s="140">
        <f>IFERROR(IF(VLOOKUP(YEAR($D804),SMMLV!$A$2:$C$44,3,0)*BP804=BQ804,BQ804,IF(BP804="",BQ804,VLOOKUP(YEAR($D804),SMMLV!$A$2:$C$44,3,0)*BP804)),0)</f>
        <v>0</v>
      </c>
      <c r="BS804" s="134"/>
      <c r="BT804" s="145">
        <f t="shared" si="687"/>
        <v>0</v>
      </c>
      <c r="BU804" s="151">
        <f t="shared" si="688"/>
        <v>0</v>
      </c>
      <c r="BV804" s="151">
        <f t="shared" si="689"/>
        <v>0</v>
      </c>
      <c r="BW804" s="151">
        <f t="shared" si="690"/>
        <v>0</v>
      </c>
      <c r="BX804" s="151">
        <f t="shared" si="691"/>
        <v>0</v>
      </c>
      <c r="BY804" s="151">
        <f t="shared" si="692"/>
        <v>0</v>
      </c>
      <c r="BZ804" s="151">
        <f t="shared" si="680"/>
        <v>0</v>
      </c>
      <c r="CA804" s="134"/>
      <c r="CB804" s="134"/>
      <c r="CC804" s="134"/>
      <c r="CD804" s="152">
        <f t="shared" si="681"/>
        <v>0</v>
      </c>
      <c r="CE804" s="153">
        <f>IFERROR(INDEX(IPC!$A$11:$Y$22,MATCH(PROPER(TEXT(CD804,"mmmm")),IPC!$A$11:$A$22,0),MATCH(YEAR(CD804),IPC!$A$10:$Y$10,0)),0)</f>
        <v>0</v>
      </c>
      <c r="CF804" s="154">
        <v>69842</v>
      </c>
      <c r="CG804" s="153">
        <f>IFERROR(INDEX(IPC!$A$11:$Y$22,MATCH(PROPER(TEXT(CF804,"mmmm")),IPC!$A$11:$A$22,0),MATCH(YEAR(CF804),IPC!$A$10:$Y$10,0)),0)</f>
        <v>0</v>
      </c>
      <c r="CH804" s="155">
        <f t="shared" si="682"/>
        <v>0</v>
      </c>
      <c r="CI804" s="145">
        <v>1751699</v>
      </c>
      <c r="CJ804" s="151">
        <f t="shared" si="693"/>
        <v>0</v>
      </c>
      <c r="CK804" s="151">
        <f t="shared" si="694"/>
        <v>0</v>
      </c>
      <c r="CL804" s="151">
        <f t="shared" si="695"/>
        <v>0</v>
      </c>
      <c r="CM804" s="151">
        <f t="shared" si="696"/>
        <v>0</v>
      </c>
      <c r="CN804" s="151">
        <f t="shared" si="697"/>
        <v>0</v>
      </c>
      <c r="CO804" s="151">
        <f t="shared" si="698"/>
        <v>0</v>
      </c>
      <c r="CP804" s="151">
        <f t="shared" si="699"/>
        <v>0</v>
      </c>
      <c r="CQ804" s="151">
        <f t="shared" si="700"/>
        <v>0</v>
      </c>
      <c r="CR804" s="151">
        <f t="shared" si="701"/>
        <v>0</v>
      </c>
      <c r="CS804" s="151">
        <f t="shared" si="702"/>
        <v>0</v>
      </c>
      <c r="CT804" s="151">
        <f t="shared" si="703"/>
        <v>0</v>
      </c>
      <c r="CU804" s="151">
        <f t="shared" si="704"/>
        <v>0</v>
      </c>
      <c r="CV804" s="151">
        <f t="shared" si="705"/>
        <v>0</v>
      </c>
      <c r="CW804" s="151">
        <f t="shared" si="706"/>
        <v>0</v>
      </c>
      <c r="CX804" s="151">
        <f t="shared" si="707"/>
        <v>0</v>
      </c>
      <c r="CY804" s="151">
        <f t="shared" si="708"/>
        <v>0</v>
      </c>
      <c r="CZ804" s="151">
        <f t="shared" si="709"/>
        <v>0</v>
      </c>
      <c r="DA804" s="151">
        <f t="shared" si="710"/>
        <v>0</v>
      </c>
      <c r="DB804" s="151">
        <f t="shared" si="711"/>
        <v>0</v>
      </c>
      <c r="DC804" s="151">
        <f t="shared" si="712"/>
        <v>0</v>
      </c>
      <c r="DD804" s="151">
        <f t="shared" si="713"/>
        <v>0</v>
      </c>
      <c r="DE804" s="151">
        <f t="shared" si="714"/>
        <v>0</v>
      </c>
      <c r="DF804" s="151">
        <f t="shared" si="715"/>
        <v>0</v>
      </c>
      <c r="DG804" s="151">
        <f t="shared" si="716"/>
        <v>0</v>
      </c>
      <c r="DH804" s="151">
        <f t="shared" si="717"/>
        <v>0</v>
      </c>
      <c r="DI804" s="151">
        <f t="shared" si="718"/>
        <v>0</v>
      </c>
      <c r="DJ804" s="151">
        <f t="shared" si="719"/>
        <v>0</v>
      </c>
      <c r="DK804" s="151">
        <f t="shared" si="720"/>
        <v>0</v>
      </c>
      <c r="DL804" s="151">
        <f t="shared" si="721"/>
        <v>0</v>
      </c>
      <c r="DM804" s="151">
        <f t="shared" si="722"/>
        <v>0</v>
      </c>
      <c r="DN804" s="151">
        <f t="shared" si="723"/>
        <v>0</v>
      </c>
      <c r="DO804" s="156">
        <f t="shared" si="724"/>
        <v>0</v>
      </c>
      <c r="DP804" s="173" t="str">
        <f t="shared" si="725"/>
        <v/>
      </c>
      <c r="DQ804" s="157" t="str">
        <f t="shared" si="726"/>
        <v/>
      </c>
      <c r="DR804" s="158" t="str">
        <f>IFERROR(IFERROR(IFERROR(_xlfn.XLOOKUP(DP804,#REF!,#REF!,,,),_xlfn.XLOOKUP(DP804,#REF!,#REF!,,,)),_xlfn.XLOOKUP(DP804,#REF!,#REF!,,,)),"N/A")</f>
        <v>N/A</v>
      </c>
      <c r="DS804" s="159"/>
      <c r="DT804" s="160"/>
      <c r="DU804" s="161"/>
      <c r="DV804" s="162"/>
      <c r="DW804" s="163">
        <f>IFERROR(IFERROR(IFERROR(_xlfn.XLOOKUP(DP804,#REF!,#REF!,,,),_xlfn.XLOOKUP(DP804,#REF!,#REF!,,,)),_xlfn.XLOOKUP(DP804,#REF!,#REF!,,,)),0)</f>
        <v>0</v>
      </c>
      <c r="DX804" s="164"/>
      <c r="DY804" s="165">
        <f t="shared" si="727"/>
        <v>0</v>
      </c>
      <c r="DZ804" s="166"/>
      <c r="EA804" s="167">
        <f t="shared" si="728"/>
        <v>0</v>
      </c>
      <c r="EB804" s="168">
        <f t="shared" si="729"/>
        <v>0</v>
      </c>
      <c r="EC804" s="168">
        <f t="shared" si="730"/>
        <v>0</v>
      </c>
      <c r="ED804" s="169"/>
      <c r="EE804" s="170">
        <f t="shared" si="731"/>
        <v>0</v>
      </c>
      <c r="EF804" s="170" t="str">
        <f>IFERROR(IF(DY804&gt;((_xlfn.XLOOKUP(DQ804,TOPES!B:B,TOPES!C:C,,,)*INDEXACIÓN!CI804)),"SUPERA TOPES DEL HV",0),"HV NO ENCONTRADO")</f>
        <v>HV NO ENCONTRADO</v>
      </c>
      <c r="EG804" s="170">
        <f t="shared" si="732"/>
        <v>0</v>
      </c>
      <c r="EH804" s="170">
        <f>IF(SUMIF($M:$M,#REF!,$DY:$DY)&gt;$EH$8,"CONSULTA DIAN",0)</f>
        <v>0</v>
      </c>
      <c r="EI804" s="171">
        <f t="shared" si="733"/>
        <v>0</v>
      </c>
      <c r="EJ804" s="172"/>
    </row>
    <row r="805" spans="1:140" x14ac:dyDescent="0.25">
      <c r="A805" s="133" t="str">
        <f t="shared" si="683"/>
        <v>19000100796</v>
      </c>
      <c r="B805" s="134"/>
      <c r="C805" s="134"/>
      <c r="D805" s="135">
        <f>_xlfn.XLOOKUP(C805,TOPES!L:L,TOPES!M:M,,,)</f>
        <v>0</v>
      </c>
      <c r="E805" s="136">
        <v>796</v>
      </c>
      <c r="F805" s="134"/>
      <c r="G805" s="134"/>
      <c r="H805" s="134"/>
      <c r="I805" s="134"/>
      <c r="J805" s="134"/>
      <c r="K805" s="134"/>
      <c r="L805" s="134"/>
      <c r="M805" s="137"/>
      <c r="N805" s="134"/>
      <c r="O805" s="137" t="str">
        <f t="shared" si="684"/>
        <v/>
      </c>
      <c r="P805" s="138"/>
      <c r="Q805" s="139"/>
      <c r="R805" s="140">
        <f>IFERROR(IF(VLOOKUP(YEAR($D805),SMMLV!$A$2:$C$44,3,0)*$P805=$Q805,$Q805,IF($P805="",$Q805,VLOOKUP(YEAR($D805),SMMLV!$A$2:$C$44,3,0)*$P805)),0)</f>
        <v>0</v>
      </c>
      <c r="S805" s="141"/>
      <c r="T805" s="142"/>
      <c r="U805" s="143"/>
      <c r="V805" s="144"/>
      <c r="W805" s="145">
        <f>IFERROR(SUM(IF(VLOOKUP(YEAR($D805),SMMLV!$A$2:$C$44,3,0)*S805=T805,T805,IF(S805="",T805,VLOOKUP(YEAR($D805),SMMLV!$A$2:$C$44,3,0)*S805)),IF(VLOOKUP(YEAR($D805),SMMLV!$A$2:$C$44,3,0)*U805=V805,V805,IF(U805="",V805,VLOOKUP(YEAR($D805),SMMLV!$A$2:$C$44,3,0)*U805))),0)</f>
        <v>0</v>
      </c>
      <c r="X805" s="146"/>
      <c r="Y805" s="139"/>
      <c r="Z805" s="140">
        <f>IFERROR(IF(VLOOKUP(YEAR($D805),SMMLV!$A$2:$C$44,3,0)*$X805=$Y805,$Y805,IF($X805="",$Y805,VLOOKUP(YEAR($D805),SMMLV!$A$2:$C$44,3,0)*$X805)),0)</f>
        <v>0</v>
      </c>
      <c r="AA805" s="147"/>
      <c r="AB805" s="142"/>
      <c r="AC805" s="140">
        <f>IFERROR(IF(VLOOKUP(YEAR($D805),SMMLV!$A$2:$C$44,3,0)*$AA805=$AB805,$AB805,IF($AA805="",$AB805,VLOOKUP(YEAR($D805),SMMLV!$A$2:$C$44,3,0)*$AA805)),0)</f>
        <v>0</v>
      </c>
      <c r="AD805" s="147"/>
      <c r="AE805" s="142"/>
      <c r="AF805" s="140">
        <f>IFERROR(IF(VLOOKUP(YEAR($D805),SMMLV!$A$2:$C$44,3,0)*$AD805=$AE805,$AE805,IF($AD805="",$AE805,VLOOKUP(YEAR($D805),SMMLV!$A$2:$C$44,3,0)*$AD805)),0)</f>
        <v>0</v>
      </c>
      <c r="AG805" s="134"/>
      <c r="AH805" s="145">
        <f t="shared" si="685"/>
        <v>0</v>
      </c>
      <c r="AI805" s="138"/>
      <c r="AJ805" s="139"/>
      <c r="AK805" s="140">
        <f>IFERROR(IF(VLOOKUP(YEAR($D805),SMMLV!$A$2:$C$44,3,0)*$AI805=AJ805,AJ805,IF($AI805="",AJ805,VLOOKUP(YEAR($D805),SMMLV!$A$2:$C$44,3,0)*$AI805)),0)</f>
        <v>0</v>
      </c>
      <c r="AL805" s="141"/>
      <c r="AM805" s="142"/>
      <c r="AN805" s="147"/>
      <c r="AO805" s="144"/>
      <c r="AP805" s="145">
        <f>IFERROR(SUM(IF(VLOOKUP(YEAR($D805),SMMLV!$A$2:$C$44,3,0)*AL805=AM805,AM805,IF(AL805="",AM805,VLOOKUP(YEAR($D805),SMMLV!$A$2:$C$44,3,0)*AL805)),IF(VLOOKUP(YEAR($D805),SMMLV!$A$2:$C$44,3,0)*AN805=AO805,AO805,IF(AN805="",AO805,VLOOKUP(YEAR($D805),SMMLV!$A$2:$C$44,3,0)*AN805))),0)</f>
        <v>0</v>
      </c>
      <c r="AQ805" s="148"/>
      <c r="AR805" s="142"/>
      <c r="AS805" s="140">
        <f>IFERROR(IF(VLOOKUP(YEAR($D805),SMMLV!$A$2:$C$44,3,0)*AQ805=AR805,AR805,IF(AQ805="",AR805,VLOOKUP(YEAR($D805),SMMLV!$A$2:$C$44,3,0)*AQ805)),0)</f>
        <v>0</v>
      </c>
      <c r="AT805" s="147"/>
      <c r="AU805" s="142"/>
      <c r="AV805" s="140">
        <f>IFERROR(IF(VLOOKUP(YEAR($D805),SMMLV!$A$2:$C$44,3,0)*AT805=AU805,AU805,IF(AT805="",AU805,VLOOKUP(YEAR($D805),SMMLV!$A$2:$C$44,3,0)*AT805)),0)</f>
        <v>0</v>
      </c>
      <c r="AW805" s="147"/>
      <c r="AX805" s="142"/>
      <c r="AY805" s="140">
        <f>IFERROR(IF(VLOOKUP(YEAR($D805),SMMLV!$A$2:$C$44,3,0)*AW805=AX805,AX805,IF(AW805="",AX805,VLOOKUP(YEAR($D805),SMMLV!$A$2:$C$44,3,0)*AW805)),0)</f>
        <v>0</v>
      </c>
      <c r="AZ805" s="134"/>
      <c r="BA805" s="145">
        <f t="shared" si="686"/>
        <v>0</v>
      </c>
      <c r="BB805" s="138"/>
      <c r="BC805" s="139"/>
      <c r="BD805" s="140">
        <f>IFERROR(IF(VLOOKUP(YEAR($D805),SMMLV!$A$2:$C$44,3,0)*BB805=BC805,BC805,IF(BB805="",BC805,VLOOKUP(YEAR($D805),SMMLV!$A$2:$C$44,3,0)*BB805)),0)</f>
        <v>0</v>
      </c>
      <c r="BE805" s="141"/>
      <c r="BF805" s="142"/>
      <c r="BG805" s="147"/>
      <c r="BH805" s="144"/>
      <c r="BI805" s="145">
        <f>IFERROR(SUM(IF(VLOOKUP(YEAR($D805),SMMLV!$A$2:$C$44,3,0)*BE805=BF805,BF805,IF(BE805="",BF805,VLOOKUP(YEAR($D805),SMMLV!$A$2:$C$44,3,0)*BE805)),IF(VLOOKUP(YEAR($D805),SMMLV!$A$2:$C$44,3,0)*BG805=BH805,BH805,IF(BG805="",BH805,VLOOKUP(YEAR($D805),SMMLV!$A$2:$C$44,3,0)*BG805))),0)</f>
        <v>0</v>
      </c>
      <c r="BJ805" s="149"/>
      <c r="BK805" s="150"/>
      <c r="BL805" s="140">
        <f>IFERROR(IF(VLOOKUP(YEAR($D805),SMMLV!$A$2:$C$44,3,0)*BJ805=BK805,BK805,IF(BJ805="",BK805,VLOOKUP(YEAR($D805),SMMLV!$A$2:$C$44,3,0)*BJ805)),0)</f>
        <v>0</v>
      </c>
      <c r="BM805" s="147"/>
      <c r="BN805" s="142"/>
      <c r="BO805" s="140">
        <f>IFERROR(IF(VLOOKUP(YEAR($D805),SMMLV!$A$2:$C$44,3,0)*BM805=BN805,BN805,IF(BM805="",BN805,VLOOKUP(YEAR($D805),SMMLV!$A$2:$C$44,3,0)*BM805)),0)</f>
        <v>0</v>
      </c>
      <c r="BP805" s="147"/>
      <c r="BQ805" s="142"/>
      <c r="BR805" s="140">
        <f>IFERROR(IF(VLOOKUP(YEAR($D805),SMMLV!$A$2:$C$44,3,0)*BP805=BQ805,BQ805,IF(BP805="",BQ805,VLOOKUP(YEAR($D805),SMMLV!$A$2:$C$44,3,0)*BP805)),0)</f>
        <v>0</v>
      </c>
      <c r="BS805" s="134"/>
      <c r="BT805" s="145">
        <f t="shared" si="687"/>
        <v>0</v>
      </c>
      <c r="BU805" s="151">
        <f t="shared" si="688"/>
        <v>0</v>
      </c>
      <c r="BV805" s="151">
        <f t="shared" si="689"/>
        <v>0</v>
      </c>
      <c r="BW805" s="151">
        <f t="shared" si="690"/>
        <v>0</v>
      </c>
      <c r="BX805" s="151">
        <f t="shared" si="691"/>
        <v>0</v>
      </c>
      <c r="BY805" s="151">
        <f t="shared" si="692"/>
        <v>0</v>
      </c>
      <c r="BZ805" s="151">
        <f t="shared" si="680"/>
        <v>0</v>
      </c>
      <c r="CA805" s="134"/>
      <c r="CB805" s="134"/>
      <c r="CC805" s="134"/>
      <c r="CD805" s="152">
        <f t="shared" si="681"/>
        <v>0</v>
      </c>
      <c r="CE805" s="153">
        <f>IFERROR(INDEX(IPC!$A$11:$Y$22,MATCH(PROPER(TEXT(CD805,"mmmm")),IPC!$A$11:$A$22,0),MATCH(YEAR(CD805),IPC!$A$10:$Y$10,0)),0)</f>
        <v>0</v>
      </c>
      <c r="CF805" s="154">
        <v>69873</v>
      </c>
      <c r="CG805" s="153">
        <f>IFERROR(INDEX(IPC!$A$11:$Y$22,MATCH(PROPER(TEXT(CF805,"mmmm")),IPC!$A$11:$A$22,0),MATCH(YEAR(CF805),IPC!$A$10:$Y$10,0)),0)</f>
        <v>0</v>
      </c>
      <c r="CH805" s="155">
        <f t="shared" si="682"/>
        <v>0</v>
      </c>
      <c r="CI805" s="145">
        <v>1751700</v>
      </c>
      <c r="CJ805" s="151">
        <f t="shared" si="693"/>
        <v>0</v>
      </c>
      <c r="CK805" s="151">
        <f t="shared" si="694"/>
        <v>0</v>
      </c>
      <c r="CL805" s="151">
        <f t="shared" si="695"/>
        <v>0</v>
      </c>
      <c r="CM805" s="151">
        <f t="shared" si="696"/>
        <v>0</v>
      </c>
      <c r="CN805" s="151">
        <f t="shared" si="697"/>
        <v>0</v>
      </c>
      <c r="CO805" s="151">
        <f t="shared" si="698"/>
        <v>0</v>
      </c>
      <c r="CP805" s="151">
        <f t="shared" si="699"/>
        <v>0</v>
      </c>
      <c r="CQ805" s="151">
        <f t="shared" si="700"/>
        <v>0</v>
      </c>
      <c r="CR805" s="151">
        <f t="shared" si="701"/>
        <v>0</v>
      </c>
      <c r="CS805" s="151">
        <f t="shared" si="702"/>
        <v>0</v>
      </c>
      <c r="CT805" s="151">
        <f t="shared" si="703"/>
        <v>0</v>
      </c>
      <c r="CU805" s="151">
        <f t="shared" si="704"/>
        <v>0</v>
      </c>
      <c r="CV805" s="151">
        <f t="shared" si="705"/>
        <v>0</v>
      </c>
      <c r="CW805" s="151">
        <f t="shared" si="706"/>
        <v>0</v>
      </c>
      <c r="CX805" s="151">
        <f t="shared" si="707"/>
        <v>0</v>
      </c>
      <c r="CY805" s="151">
        <f t="shared" si="708"/>
        <v>0</v>
      </c>
      <c r="CZ805" s="151">
        <f t="shared" si="709"/>
        <v>0</v>
      </c>
      <c r="DA805" s="151">
        <f t="shared" si="710"/>
        <v>0</v>
      </c>
      <c r="DB805" s="151">
        <f t="shared" si="711"/>
        <v>0</v>
      </c>
      <c r="DC805" s="151">
        <f t="shared" si="712"/>
        <v>0</v>
      </c>
      <c r="DD805" s="151">
        <f t="shared" si="713"/>
        <v>0</v>
      </c>
      <c r="DE805" s="151">
        <f t="shared" si="714"/>
        <v>0</v>
      </c>
      <c r="DF805" s="151">
        <f t="shared" si="715"/>
        <v>0</v>
      </c>
      <c r="DG805" s="151">
        <f t="shared" si="716"/>
        <v>0</v>
      </c>
      <c r="DH805" s="151">
        <f t="shared" si="717"/>
        <v>0</v>
      </c>
      <c r="DI805" s="151">
        <f t="shared" si="718"/>
        <v>0</v>
      </c>
      <c r="DJ805" s="151">
        <f t="shared" si="719"/>
        <v>0</v>
      </c>
      <c r="DK805" s="151">
        <f t="shared" si="720"/>
        <v>0</v>
      </c>
      <c r="DL805" s="151">
        <f t="shared" si="721"/>
        <v>0</v>
      </c>
      <c r="DM805" s="151">
        <f t="shared" si="722"/>
        <v>0</v>
      </c>
      <c r="DN805" s="151">
        <f t="shared" si="723"/>
        <v>0</v>
      </c>
      <c r="DO805" s="156">
        <f t="shared" si="724"/>
        <v>0</v>
      </c>
      <c r="DP805" s="173" t="str">
        <f t="shared" si="725"/>
        <v/>
      </c>
      <c r="DQ805" s="157" t="str">
        <f t="shared" si="726"/>
        <v/>
      </c>
      <c r="DR805" s="158" t="str">
        <f>IFERROR(IFERROR(IFERROR(_xlfn.XLOOKUP(DP805,#REF!,#REF!,,,),_xlfn.XLOOKUP(DP805,#REF!,#REF!,,,)),_xlfn.XLOOKUP(DP805,#REF!,#REF!,,,)),"N/A")</f>
        <v>N/A</v>
      </c>
      <c r="DS805" s="159"/>
      <c r="DT805" s="160"/>
      <c r="DU805" s="161"/>
      <c r="DV805" s="162"/>
      <c r="DW805" s="163">
        <f>IFERROR(IFERROR(IFERROR(_xlfn.XLOOKUP(DP805,#REF!,#REF!,,,),_xlfn.XLOOKUP(DP805,#REF!,#REF!,,,)),_xlfn.XLOOKUP(DP805,#REF!,#REF!,,,)),0)</f>
        <v>0</v>
      </c>
      <c r="DX805" s="164"/>
      <c r="DY805" s="165">
        <f t="shared" si="727"/>
        <v>0</v>
      </c>
      <c r="DZ805" s="166"/>
      <c r="EA805" s="167">
        <f t="shared" si="728"/>
        <v>0</v>
      </c>
      <c r="EB805" s="168">
        <f t="shared" si="729"/>
        <v>0</v>
      </c>
      <c r="EC805" s="168">
        <f t="shared" si="730"/>
        <v>0</v>
      </c>
      <c r="ED805" s="169"/>
      <c r="EE805" s="170">
        <f t="shared" si="731"/>
        <v>0</v>
      </c>
      <c r="EF805" s="170" t="str">
        <f>IFERROR(IF(DY805&gt;((_xlfn.XLOOKUP(DQ805,TOPES!B:B,TOPES!C:C,,,)*INDEXACIÓN!CI805)),"SUPERA TOPES DEL HV",0),"HV NO ENCONTRADO")</f>
        <v>HV NO ENCONTRADO</v>
      </c>
      <c r="EG805" s="170">
        <f t="shared" si="732"/>
        <v>0</v>
      </c>
      <c r="EH805" s="170">
        <f>IF(SUMIF($M:$M,#REF!,$DY:$DY)&gt;$EH$8,"CONSULTA DIAN",0)</f>
        <v>0</v>
      </c>
      <c r="EI805" s="171">
        <f t="shared" si="733"/>
        <v>0</v>
      </c>
      <c r="EJ805" s="172"/>
    </row>
    <row r="806" spans="1:140" x14ac:dyDescent="0.25">
      <c r="A806" s="133" t="str">
        <f t="shared" si="683"/>
        <v>19000100797</v>
      </c>
      <c r="B806" s="134"/>
      <c r="C806" s="134"/>
      <c r="D806" s="135">
        <f>_xlfn.XLOOKUP(C806,TOPES!L:L,TOPES!M:M,,,)</f>
        <v>0</v>
      </c>
      <c r="E806" s="136">
        <v>797</v>
      </c>
      <c r="F806" s="134"/>
      <c r="G806" s="134"/>
      <c r="H806" s="134"/>
      <c r="I806" s="134"/>
      <c r="J806" s="134"/>
      <c r="K806" s="134"/>
      <c r="L806" s="134"/>
      <c r="M806" s="137"/>
      <c r="N806" s="134"/>
      <c r="O806" s="137" t="str">
        <f t="shared" si="684"/>
        <v/>
      </c>
      <c r="P806" s="138"/>
      <c r="Q806" s="139"/>
      <c r="R806" s="140">
        <f>IFERROR(IF(VLOOKUP(YEAR($D806),SMMLV!$A$2:$C$44,3,0)*$P806=$Q806,$Q806,IF($P806="",$Q806,VLOOKUP(YEAR($D806),SMMLV!$A$2:$C$44,3,0)*$P806)),0)</f>
        <v>0</v>
      </c>
      <c r="S806" s="141"/>
      <c r="T806" s="142"/>
      <c r="U806" s="143"/>
      <c r="V806" s="144"/>
      <c r="W806" s="145">
        <f>IFERROR(SUM(IF(VLOOKUP(YEAR($D806),SMMLV!$A$2:$C$44,3,0)*S806=T806,T806,IF(S806="",T806,VLOOKUP(YEAR($D806),SMMLV!$A$2:$C$44,3,0)*S806)),IF(VLOOKUP(YEAR($D806),SMMLV!$A$2:$C$44,3,0)*U806=V806,V806,IF(U806="",V806,VLOOKUP(YEAR($D806),SMMLV!$A$2:$C$44,3,0)*U806))),0)</f>
        <v>0</v>
      </c>
      <c r="X806" s="146"/>
      <c r="Y806" s="139"/>
      <c r="Z806" s="140">
        <f>IFERROR(IF(VLOOKUP(YEAR($D806),SMMLV!$A$2:$C$44,3,0)*$X806=$Y806,$Y806,IF($X806="",$Y806,VLOOKUP(YEAR($D806),SMMLV!$A$2:$C$44,3,0)*$X806)),0)</f>
        <v>0</v>
      </c>
      <c r="AA806" s="147"/>
      <c r="AB806" s="142"/>
      <c r="AC806" s="140">
        <f>IFERROR(IF(VLOOKUP(YEAR($D806),SMMLV!$A$2:$C$44,3,0)*$AA806=$AB806,$AB806,IF($AA806="",$AB806,VLOOKUP(YEAR($D806),SMMLV!$A$2:$C$44,3,0)*$AA806)),0)</f>
        <v>0</v>
      </c>
      <c r="AD806" s="147"/>
      <c r="AE806" s="142"/>
      <c r="AF806" s="140">
        <f>IFERROR(IF(VLOOKUP(YEAR($D806),SMMLV!$A$2:$C$44,3,0)*$AD806=$AE806,$AE806,IF($AD806="",$AE806,VLOOKUP(YEAR($D806),SMMLV!$A$2:$C$44,3,0)*$AD806)),0)</f>
        <v>0</v>
      </c>
      <c r="AG806" s="134"/>
      <c r="AH806" s="145">
        <f t="shared" si="685"/>
        <v>0</v>
      </c>
      <c r="AI806" s="138"/>
      <c r="AJ806" s="139"/>
      <c r="AK806" s="140">
        <f>IFERROR(IF(VLOOKUP(YEAR($D806),SMMLV!$A$2:$C$44,3,0)*$AI806=AJ806,AJ806,IF($AI806="",AJ806,VLOOKUP(YEAR($D806),SMMLV!$A$2:$C$44,3,0)*$AI806)),0)</f>
        <v>0</v>
      </c>
      <c r="AL806" s="141"/>
      <c r="AM806" s="142"/>
      <c r="AN806" s="147"/>
      <c r="AO806" s="144"/>
      <c r="AP806" s="145">
        <f>IFERROR(SUM(IF(VLOOKUP(YEAR($D806),SMMLV!$A$2:$C$44,3,0)*AL806=AM806,AM806,IF(AL806="",AM806,VLOOKUP(YEAR($D806),SMMLV!$A$2:$C$44,3,0)*AL806)),IF(VLOOKUP(YEAR($D806),SMMLV!$A$2:$C$44,3,0)*AN806=AO806,AO806,IF(AN806="",AO806,VLOOKUP(YEAR($D806),SMMLV!$A$2:$C$44,3,0)*AN806))),0)</f>
        <v>0</v>
      </c>
      <c r="AQ806" s="148"/>
      <c r="AR806" s="142"/>
      <c r="AS806" s="140">
        <f>IFERROR(IF(VLOOKUP(YEAR($D806),SMMLV!$A$2:$C$44,3,0)*AQ806=AR806,AR806,IF(AQ806="",AR806,VLOOKUP(YEAR($D806),SMMLV!$A$2:$C$44,3,0)*AQ806)),0)</f>
        <v>0</v>
      </c>
      <c r="AT806" s="147"/>
      <c r="AU806" s="142"/>
      <c r="AV806" s="140">
        <f>IFERROR(IF(VLOOKUP(YEAR($D806),SMMLV!$A$2:$C$44,3,0)*AT806=AU806,AU806,IF(AT806="",AU806,VLOOKUP(YEAR($D806),SMMLV!$A$2:$C$44,3,0)*AT806)),0)</f>
        <v>0</v>
      </c>
      <c r="AW806" s="147"/>
      <c r="AX806" s="142"/>
      <c r="AY806" s="140">
        <f>IFERROR(IF(VLOOKUP(YEAR($D806),SMMLV!$A$2:$C$44,3,0)*AW806=AX806,AX806,IF(AW806="",AX806,VLOOKUP(YEAR($D806),SMMLV!$A$2:$C$44,3,0)*AW806)),0)</f>
        <v>0</v>
      </c>
      <c r="AZ806" s="134"/>
      <c r="BA806" s="145">
        <f t="shared" si="686"/>
        <v>0</v>
      </c>
      <c r="BB806" s="138"/>
      <c r="BC806" s="139"/>
      <c r="BD806" s="140">
        <f>IFERROR(IF(VLOOKUP(YEAR($D806),SMMLV!$A$2:$C$44,3,0)*BB806=BC806,BC806,IF(BB806="",BC806,VLOOKUP(YEAR($D806),SMMLV!$A$2:$C$44,3,0)*BB806)),0)</f>
        <v>0</v>
      </c>
      <c r="BE806" s="141"/>
      <c r="BF806" s="142"/>
      <c r="BG806" s="147"/>
      <c r="BH806" s="144"/>
      <c r="BI806" s="145">
        <f>IFERROR(SUM(IF(VLOOKUP(YEAR($D806),SMMLV!$A$2:$C$44,3,0)*BE806=BF806,BF806,IF(BE806="",BF806,VLOOKUP(YEAR($D806),SMMLV!$A$2:$C$44,3,0)*BE806)),IF(VLOOKUP(YEAR($D806),SMMLV!$A$2:$C$44,3,0)*BG806=BH806,BH806,IF(BG806="",BH806,VLOOKUP(YEAR($D806),SMMLV!$A$2:$C$44,3,0)*BG806))),0)</f>
        <v>0</v>
      </c>
      <c r="BJ806" s="149"/>
      <c r="BK806" s="150"/>
      <c r="BL806" s="140">
        <f>IFERROR(IF(VLOOKUP(YEAR($D806),SMMLV!$A$2:$C$44,3,0)*BJ806=BK806,BK806,IF(BJ806="",BK806,VLOOKUP(YEAR($D806),SMMLV!$A$2:$C$44,3,0)*BJ806)),0)</f>
        <v>0</v>
      </c>
      <c r="BM806" s="147"/>
      <c r="BN806" s="142"/>
      <c r="BO806" s="140">
        <f>IFERROR(IF(VLOOKUP(YEAR($D806),SMMLV!$A$2:$C$44,3,0)*BM806=BN806,BN806,IF(BM806="",BN806,VLOOKUP(YEAR($D806),SMMLV!$A$2:$C$44,3,0)*BM806)),0)</f>
        <v>0</v>
      </c>
      <c r="BP806" s="147"/>
      <c r="BQ806" s="142"/>
      <c r="BR806" s="140">
        <f>IFERROR(IF(VLOOKUP(YEAR($D806),SMMLV!$A$2:$C$44,3,0)*BP806=BQ806,BQ806,IF(BP806="",BQ806,VLOOKUP(YEAR($D806),SMMLV!$A$2:$C$44,3,0)*BP806)),0)</f>
        <v>0</v>
      </c>
      <c r="BS806" s="134"/>
      <c r="BT806" s="145">
        <f t="shared" si="687"/>
        <v>0</v>
      </c>
      <c r="BU806" s="151">
        <f t="shared" si="688"/>
        <v>0</v>
      </c>
      <c r="BV806" s="151">
        <f t="shared" si="689"/>
        <v>0</v>
      </c>
      <c r="BW806" s="151">
        <f t="shared" si="690"/>
        <v>0</v>
      </c>
      <c r="BX806" s="151">
        <f t="shared" si="691"/>
        <v>0</v>
      </c>
      <c r="BY806" s="151">
        <f t="shared" si="692"/>
        <v>0</v>
      </c>
      <c r="BZ806" s="151">
        <f t="shared" si="680"/>
        <v>0</v>
      </c>
      <c r="CA806" s="134"/>
      <c r="CB806" s="134"/>
      <c r="CC806" s="134"/>
      <c r="CD806" s="152">
        <f t="shared" si="681"/>
        <v>0</v>
      </c>
      <c r="CE806" s="153">
        <f>IFERROR(INDEX(IPC!$A$11:$Y$22,MATCH(PROPER(TEXT(CD806,"mmmm")),IPC!$A$11:$A$22,0),MATCH(YEAR(CD806),IPC!$A$10:$Y$10,0)),0)</f>
        <v>0</v>
      </c>
      <c r="CF806" s="154">
        <v>69903</v>
      </c>
      <c r="CG806" s="153">
        <f>IFERROR(INDEX(IPC!$A$11:$Y$22,MATCH(PROPER(TEXT(CF806,"mmmm")),IPC!$A$11:$A$22,0),MATCH(YEAR(CF806),IPC!$A$10:$Y$10,0)),0)</f>
        <v>0</v>
      </c>
      <c r="CH806" s="155">
        <f t="shared" si="682"/>
        <v>0</v>
      </c>
      <c r="CI806" s="145">
        <v>1751701</v>
      </c>
      <c r="CJ806" s="151">
        <f t="shared" si="693"/>
        <v>0</v>
      </c>
      <c r="CK806" s="151">
        <f t="shared" si="694"/>
        <v>0</v>
      </c>
      <c r="CL806" s="151">
        <f t="shared" si="695"/>
        <v>0</v>
      </c>
      <c r="CM806" s="151">
        <f t="shared" si="696"/>
        <v>0</v>
      </c>
      <c r="CN806" s="151">
        <f t="shared" si="697"/>
        <v>0</v>
      </c>
      <c r="CO806" s="151">
        <f t="shared" si="698"/>
        <v>0</v>
      </c>
      <c r="CP806" s="151">
        <f t="shared" si="699"/>
        <v>0</v>
      </c>
      <c r="CQ806" s="151">
        <f t="shared" si="700"/>
        <v>0</v>
      </c>
      <c r="CR806" s="151">
        <f t="shared" si="701"/>
        <v>0</v>
      </c>
      <c r="CS806" s="151">
        <f t="shared" si="702"/>
        <v>0</v>
      </c>
      <c r="CT806" s="151">
        <f t="shared" si="703"/>
        <v>0</v>
      </c>
      <c r="CU806" s="151">
        <f t="shared" si="704"/>
        <v>0</v>
      </c>
      <c r="CV806" s="151">
        <f t="shared" si="705"/>
        <v>0</v>
      </c>
      <c r="CW806" s="151">
        <f t="shared" si="706"/>
        <v>0</v>
      </c>
      <c r="CX806" s="151">
        <f t="shared" si="707"/>
        <v>0</v>
      </c>
      <c r="CY806" s="151">
        <f t="shared" si="708"/>
        <v>0</v>
      </c>
      <c r="CZ806" s="151">
        <f t="shared" si="709"/>
        <v>0</v>
      </c>
      <c r="DA806" s="151">
        <f t="shared" si="710"/>
        <v>0</v>
      </c>
      <c r="DB806" s="151">
        <f t="shared" si="711"/>
        <v>0</v>
      </c>
      <c r="DC806" s="151">
        <f t="shared" si="712"/>
        <v>0</v>
      </c>
      <c r="DD806" s="151">
        <f t="shared" si="713"/>
        <v>0</v>
      </c>
      <c r="DE806" s="151">
        <f t="shared" si="714"/>
        <v>0</v>
      </c>
      <c r="DF806" s="151">
        <f t="shared" si="715"/>
        <v>0</v>
      </c>
      <c r="DG806" s="151">
        <f t="shared" si="716"/>
        <v>0</v>
      </c>
      <c r="DH806" s="151">
        <f t="shared" si="717"/>
        <v>0</v>
      </c>
      <c r="DI806" s="151">
        <f t="shared" si="718"/>
        <v>0</v>
      </c>
      <c r="DJ806" s="151">
        <f t="shared" si="719"/>
        <v>0</v>
      </c>
      <c r="DK806" s="151">
        <f t="shared" si="720"/>
        <v>0</v>
      </c>
      <c r="DL806" s="151">
        <f t="shared" si="721"/>
        <v>0</v>
      </c>
      <c r="DM806" s="151">
        <f t="shared" si="722"/>
        <v>0</v>
      </c>
      <c r="DN806" s="151">
        <f t="shared" si="723"/>
        <v>0</v>
      </c>
      <c r="DO806" s="156">
        <f t="shared" si="724"/>
        <v>0</v>
      </c>
      <c r="DP806" s="173" t="str">
        <f t="shared" si="725"/>
        <v/>
      </c>
      <c r="DQ806" s="157" t="str">
        <f t="shared" si="726"/>
        <v/>
      </c>
      <c r="DR806" s="158" t="str">
        <f>IFERROR(IFERROR(IFERROR(_xlfn.XLOOKUP(DP806,#REF!,#REF!,,,),_xlfn.XLOOKUP(DP806,#REF!,#REF!,,,)),_xlfn.XLOOKUP(DP806,#REF!,#REF!,,,)),"N/A")</f>
        <v>N/A</v>
      </c>
      <c r="DS806" s="159"/>
      <c r="DT806" s="160"/>
      <c r="DU806" s="161"/>
      <c r="DV806" s="162"/>
      <c r="DW806" s="163">
        <f>IFERROR(IFERROR(IFERROR(_xlfn.XLOOKUP(DP806,#REF!,#REF!,,,),_xlfn.XLOOKUP(DP806,#REF!,#REF!,,,)),_xlfn.XLOOKUP(DP806,#REF!,#REF!,,,)),0)</f>
        <v>0</v>
      </c>
      <c r="DX806" s="164"/>
      <c r="DY806" s="165">
        <f t="shared" si="727"/>
        <v>0</v>
      </c>
      <c r="DZ806" s="166"/>
      <c r="EA806" s="167">
        <f t="shared" si="728"/>
        <v>0</v>
      </c>
      <c r="EB806" s="168">
        <f t="shared" si="729"/>
        <v>0</v>
      </c>
      <c r="EC806" s="168">
        <f t="shared" si="730"/>
        <v>0</v>
      </c>
      <c r="ED806" s="169"/>
      <c r="EE806" s="170">
        <f t="shared" si="731"/>
        <v>0</v>
      </c>
      <c r="EF806" s="170" t="str">
        <f>IFERROR(IF(DY806&gt;((_xlfn.XLOOKUP(DQ806,TOPES!B:B,TOPES!C:C,,,)*INDEXACIÓN!CI806)),"SUPERA TOPES DEL HV",0),"HV NO ENCONTRADO")</f>
        <v>HV NO ENCONTRADO</v>
      </c>
      <c r="EG806" s="170">
        <f t="shared" si="732"/>
        <v>0</v>
      </c>
      <c r="EH806" s="170">
        <f>IF(SUMIF($M:$M,#REF!,$DY:$DY)&gt;$EH$8,"CONSULTA DIAN",0)</f>
        <v>0</v>
      </c>
      <c r="EI806" s="171">
        <f t="shared" si="733"/>
        <v>0</v>
      </c>
      <c r="EJ806" s="172"/>
    </row>
    <row r="807" spans="1:140" x14ac:dyDescent="0.25">
      <c r="A807" s="133" t="str">
        <f t="shared" si="683"/>
        <v>19000100798</v>
      </c>
      <c r="B807" s="134"/>
      <c r="C807" s="134"/>
      <c r="D807" s="135">
        <f>_xlfn.XLOOKUP(C807,TOPES!L:L,TOPES!M:M,,,)</f>
        <v>0</v>
      </c>
      <c r="E807" s="136">
        <v>798</v>
      </c>
      <c r="F807" s="134"/>
      <c r="G807" s="134"/>
      <c r="H807" s="134"/>
      <c r="I807" s="134"/>
      <c r="J807" s="134"/>
      <c r="K807" s="134"/>
      <c r="L807" s="134"/>
      <c r="M807" s="137"/>
      <c r="N807" s="134"/>
      <c r="O807" s="137" t="str">
        <f t="shared" si="684"/>
        <v/>
      </c>
      <c r="P807" s="138"/>
      <c r="Q807" s="139"/>
      <c r="R807" s="140">
        <f>IFERROR(IF(VLOOKUP(YEAR($D807),SMMLV!$A$2:$C$44,3,0)*$P807=$Q807,$Q807,IF($P807="",$Q807,VLOOKUP(YEAR($D807),SMMLV!$A$2:$C$44,3,0)*$P807)),0)</f>
        <v>0</v>
      </c>
      <c r="S807" s="141"/>
      <c r="T807" s="142"/>
      <c r="U807" s="143"/>
      <c r="V807" s="144"/>
      <c r="W807" s="145">
        <f>IFERROR(SUM(IF(VLOOKUP(YEAR($D807),SMMLV!$A$2:$C$44,3,0)*S807=T807,T807,IF(S807="",T807,VLOOKUP(YEAR($D807),SMMLV!$A$2:$C$44,3,0)*S807)),IF(VLOOKUP(YEAR($D807),SMMLV!$A$2:$C$44,3,0)*U807=V807,V807,IF(U807="",V807,VLOOKUP(YEAR($D807),SMMLV!$A$2:$C$44,3,0)*U807))),0)</f>
        <v>0</v>
      </c>
      <c r="X807" s="146"/>
      <c r="Y807" s="139"/>
      <c r="Z807" s="140">
        <f>IFERROR(IF(VLOOKUP(YEAR($D807),SMMLV!$A$2:$C$44,3,0)*$X807=$Y807,$Y807,IF($X807="",$Y807,VLOOKUP(YEAR($D807),SMMLV!$A$2:$C$44,3,0)*$X807)),0)</f>
        <v>0</v>
      </c>
      <c r="AA807" s="147"/>
      <c r="AB807" s="142"/>
      <c r="AC807" s="140">
        <f>IFERROR(IF(VLOOKUP(YEAR($D807),SMMLV!$A$2:$C$44,3,0)*$AA807=$AB807,$AB807,IF($AA807="",$AB807,VLOOKUP(YEAR($D807),SMMLV!$A$2:$C$44,3,0)*$AA807)),0)</f>
        <v>0</v>
      </c>
      <c r="AD807" s="147"/>
      <c r="AE807" s="142"/>
      <c r="AF807" s="140">
        <f>IFERROR(IF(VLOOKUP(YEAR($D807),SMMLV!$A$2:$C$44,3,0)*$AD807=$AE807,$AE807,IF($AD807="",$AE807,VLOOKUP(YEAR($D807),SMMLV!$A$2:$C$44,3,0)*$AD807)),0)</f>
        <v>0</v>
      </c>
      <c r="AG807" s="134"/>
      <c r="AH807" s="145">
        <f t="shared" si="685"/>
        <v>0</v>
      </c>
      <c r="AI807" s="138"/>
      <c r="AJ807" s="139"/>
      <c r="AK807" s="140">
        <f>IFERROR(IF(VLOOKUP(YEAR($D807),SMMLV!$A$2:$C$44,3,0)*$AI807=AJ807,AJ807,IF($AI807="",AJ807,VLOOKUP(YEAR($D807),SMMLV!$A$2:$C$44,3,0)*$AI807)),0)</f>
        <v>0</v>
      </c>
      <c r="AL807" s="141"/>
      <c r="AM807" s="142"/>
      <c r="AN807" s="147"/>
      <c r="AO807" s="144"/>
      <c r="AP807" s="145">
        <f>IFERROR(SUM(IF(VLOOKUP(YEAR($D807),SMMLV!$A$2:$C$44,3,0)*AL807=AM807,AM807,IF(AL807="",AM807,VLOOKUP(YEAR($D807),SMMLV!$A$2:$C$44,3,0)*AL807)),IF(VLOOKUP(YEAR($D807),SMMLV!$A$2:$C$44,3,0)*AN807=AO807,AO807,IF(AN807="",AO807,VLOOKUP(YEAR($D807),SMMLV!$A$2:$C$44,3,0)*AN807))),0)</f>
        <v>0</v>
      </c>
      <c r="AQ807" s="148"/>
      <c r="AR807" s="142"/>
      <c r="AS807" s="140">
        <f>IFERROR(IF(VLOOKUP(YEAR($D807),SMMLV!$A$2:$C$44,3,0)*AQ807=AR807,AR807,IF(AQ807="",AR807,VLOOKUP(YEAR($D807),SMMLV!$A$2:$C$44,3,0)*AQ807)),0)</f>
        <v>0</v>
      </c>
      <c r="AT807" s="147"/>
      <c r="AU807" s="142"/>
      <c r="AV807" s="140">
        <f>IFERROR(IF(VLOOKUP(YEAR($D807),SMMLV!$A$2:$C$44,3,0)*AT807=AU807,AU807,IF(AT807="",AU807,VLOOKUP(YEAR($D807),SMMLV!$A$2:$C$44,3,0)*AT807)),0)</f>
        <v>0</v>
      </c>
      <c r="AW807" s="147"/>
      <c r="AX807" s="142"/>
      <c r="AY807" s="140">
        <f>IFERROR(IF(VLOOKUP(YEAR($D807),SMMLV!$A$2:$C$44,3,0)*AW807=AX807,AX807,IF(AW807="",AX807,VLOOKUP(YEAR($D807),SMMLV!$A$2:$C$44,3,0)*AW807)),0)</f>
        <v>0</v>
      </c>
      <c r="AZ807" s="134"/>
      <c r="BA807" s="145">
        <f t="shared" si="686"/>
        <v>0</v>
      </c>
      <c r="BB807" s="138"/>
      <c r="BC807" s="139"/>
      <c r="BD807" s="140">
        <f>IFERROR(IF(VLOOKUP(YEAR($D807),SMMLV!$A$2:$C$44,3,0)*BB807=BC807,BC807,IF(BB807="",BC807,VLOOKUP(YEAR($D807),SMMLV!$A$2:$C$44,3,0)*BB807)),0)</f>
        <v>0</v>
      </c>
      <c r="BE807" s="141"/>
      <c r="BF807" s="142"/>
      <c r="BG807" s="147"/>
      <c r="BH807" s="144"/>
      <c r="BI807" s="145">
        <f>IFERROR(SUM(IF(VLOOKUP(YEAR($D807),SMMLV!$A$2:$C$44,3,0)*BE807=BF807,BF807,IF(BE807="",BF807,VLOOKUP(YEAR($D807),SMMLV!$A$2:$C$44,3,0)*BE807)),IF(VLOOKUP(YEAR($D807),SMMLV!$A$2:$C$44,3,0)*BG807=BH807,BH807,IF(BG807="",BH807,VLOOKUP(YEAR($D807),SMMLV!$A$2:$C$44,3,0)*BG807))),0)</f>
        <v>0</v>
      </c>
      <c r="BJ807" s="149"/>
      <c r="BK807" s="150"/>
      <c r="BL807" s="140">
        <f>IFERROR(IF(VLOOKUP(YEAR($D807),SMMLV!$A$2:$C$44,3,0)*BJ807=BK807,BK807,IF(BJ807="",BK807,VLOOKUP(YEAR($D807),SMMLV!$A$2:$C$44,3,0)*BJ807)),0)</f>
        <v>0</v>
      </c>
      <c r="BM807" s="147"/>
      <c r="BN807" s="142"/>
      <c r="BO807" s="140">
        <f>IFERROR(IF(VLOOKUP(YEAR($D807),SMMLV!$A$2:$C$44,3,0)*BM807=BN807,BN807,IF(BM807="",BN807,VLOOKUP(YEAR($D807),SMMLV!$A$2:$C$44,3,0)*BM807)),0)</f>
        <v>0</v>
      </c>
      <c r="BP807" s="147"/>
      <c r="BQ807" s="142"/>
      <c r="BR807" s="140">
        <f>IFERROR(IF(VLOOKUP(YEAR($D807),SMMLV!$A$2:$C$44,3,0)*BP807=BQ807,BQ807,IF(BP807="",BQ807,VLOOKUP(YEAR($D807),SMMLV!$A$2:$C$44,3,0)*BP807)),0)</f>
        <v>0</v>
      </c>
      <c r="BS807" s="134"/>
      <c r="BT807" s="145">
        <f t="shared" si="687"/>
        <v>0</v>
      </c>
      <c r="BU807" s="151">
        <f t="shared" si="688"/>
        <v>0</v>
      </c>
      <c r="BV807" s="151">
        <f t="shared" si="689"/>
        <v>0</v>
      </c>
      <c r="BW807" s="151">
        <f t="shared" si="690"/>
        <v>0</v>
      </c>
      <c r="BX807" s="151">
        <f t="shared" si="691"/>
        <v>0</v>
      </c>
      <c r="BY807" s="151">
        <f t="shared" si="692"/>
        <v>0</v>
      </c>
      <c r="BZ807" s="151">
        <f t="shared" si="680"/>
        <v>0</v>
      </c>
      <c r="CA807" s="134"/>
      <c r="CB807" s="134"/>
      <c r="CC807" s="134"/>
      <c r="CD807" s="152">
        <f t="shared" si="681"/>
        <v>0</v>
      </c>
      <c r="CE807" s="153">
        <f>IFERROR(INDEX(IPC!$A$11:$Y$22,MATCH(PROPER(TEXT(CD807,"mmmm")),IPC!$A$11:$A$22,0),MATCH(YEAR(CD807),IPC!$A$10:$Y$10,0)),0)</f>
        <v>0</v>
      </c>
      <c r="CF807" s="154">
        <v>69934</v>
      </c>
      <c r="CG807" s="153">
        <f>IFERROR(INDEX(IPC!$A$11:$Y$22,MATCH(PROPER(TEXT(CF807,"mmmm")),IPC!$A$11:$A$22,0),MATCH(YEAR(CF807),IPC!$A$10:$Y$10,0)),0)</f>
        <v>0</v>
      </c>
      <c r="CH807" s="155">
        <f t="shared" si="682"/>
        <v>0</v>
      </c>
      <c r="CI807" s="145">
        <v>1751702</v>
      </c>
      <c r="CJ807" s="151">
        <f t="shared" si="693"/>
        <v>0</v>
      </c>
      <c r="CK807" s="151">
        <f t="shared" si="694"/>
        <v>0</v>
      </c>
      <c r="CL807" s="151">
        <f t="shared" si="695"/>
        <v>0</v>
      </c>
      <c r="CM807" s="151">
        <f t="shared" si="696"/>
        <v>0</v>
      </c>
      <c r="CN807" s="151">
        <f t="shared" si="697"/>
        <v>0</v>
      </c>
      <c r="CO807" s="151">
        <f t="shared" si="698"/>
        <v>0</v>
      </c>
      <c r="CP807" s="151">
        <f t="shared" si="699"/>
        <v>0</v>
      </c>
      <c r="CQ807" s="151">
        <f t="shared" si="700"/>
        <v>0</v>
      </c>
      <c r="CR807" s="151">
        <f t="shared" si="701"/>
        <v>0</v>
      </c>
      <c r="CS807" s="151">
        <f t="shared" si="702"/>
        <v>0</v>
      </c>
      <c r="CT807" s="151">
        <f t="shared" si="703"/>
        <v>0</v>
      </c>
      <c r="CU807" s="151">
        <f t="shared" si="704"/>
        <v>0</v>
      </c>
      <c r="CV807" s="151">
        <f t="shared" si="705"/>
        <v>0</v>
      </c>
      <c r="CW807" s="151">
        <f t="shared" si="706"/>
        <v>0</v>
      </c>
      <c r="CX807" s="151">
        <f t="shared" si="707"/>
        <v>0</v>
      </c>
      <c r="CY807" s="151">
        <f t="shared" si="708"/>
        <v>0</v>
      </c>
      <c r="CZ807" s="151">
        <f t="shared" si="709"/>
        <v>0</v>
      </c>
      <c r="DA807" s="151">
        <f t="shared" si="710"/>
        <v>0</v>
      </c>
      <c r="DB807" s="151">
        <f t="shared" si="711"/>
        <v>0</v>
      </c>
      <c r="DC807" s="151">
        <f t="shared" si="712"/>
        <v>0</v>
      </c>
      <c r="DD807" s="151">
        <f t="shared" si="713"/>
        <v>0</v>
      </c>
      <c r="DE807" s="151">
        <f t="shared" si="714"/>
        <v>0</v>
      </c>
      <c r="DF807" s="151">
        <f t="shared" si="715"/>
        <v>0</v>
      </c>
      <c r="DG807" s="151">
        <f t="shared" si="716"/>
        <v>0</v>
      </c>
      <c r="DH807" s="151">
        <f t="shared" si="717"/>
        <v>0</v>
      </c>
      <c r="DI807" s="151">
        <f t="shared" si="718"/>
        <v>0</v>
      </c>
      <c r="DJ807" s="151">
        <f t="shared" si="719"/>
        <v>0</v>
      </c>
      <c r="DK807" s="151">
        <f t="shared" si="720"/>
        <v>0</v>
      </c>
      <c r="DL807" s="151">
        <f t="shared" si="721"/>
        <v>0</v>
      </c>
      <c r="DM807" s="151">
        <f t="shared" si="722"/>
        <v>0</v>
      </c>
      <c r="DN807" s="151">
        <f t="shared" si="723"/>
        <v>0</v>
      </c>
      <c r="DO807" s="156">
        <f t="shared" si="724"/>
        <v>0</v>
      </c>
      <c r="DP807" s="173" t="str">
        <f t="shared" si="725"/>
        <v/>
      </c>
      <c r="DQ807" s="157" t="str">
        <f t="shared" si="726"/>
        <v/>
      </c>
      <c r="DR807" s="158" t="str">
        <f>IFERROR(IFERROR(IFERROR(_xlfn.XLOOKUP(DP807,#REF!,#REF!,,,),_xlfn.XLOOKUP(DP807,#REF!,#REF!,,,)),_xlfn.XLOOKUP(DP807,#REF!,#REF!,,,)),"N/A")</f>
        <v>N/A</v>
      </c>
      <c r="DS807" s="159"/>
      <c r="DT807" s="160"/>
      <c r="DU807" s="161"/>
      <c r="DV807" s="162"/>
      <c r="DW807" s="163">
        <f>IFERROR(IFERROR(IFERROR(_xlfn.XLOOKUP(DP807,#REF!,#REF!,,,),_xlfn.XLOOKUP(DP807,#REF!,#REF!,,,)),_xlfn.XLOOKUP(DP807,#REF!,#REF!,,,)),0)</f>
        <v>0</v>
      </c>
      <c r="DX807" s="164"/>
      <c r="DY807" s="165">
        <f t="shared" si="727"/>
        <v>0</v>
      </c>
      <c r="DZ807" s="166"/>
      <c r="EA807" s="167">
        <f t="shared" si="728"/>
        <v>0</v>
      </c>
      <c r="EB807" s="168">
        <f t="shared" si="729"/>
        <v>0</v>
      </c>
      <c r="EC807" s="168">
        <f t="shared" si="730"/>
        <v>0</v>
      </c>
      <c r="ED807" s="169"/>
      <c r="EE807" s="170">
        <f t="shared" si="731"/>
        <v>0</v>
      </c>
      <c r="EF807" s="170" t="str">
        <f>IFERROR(IF(DY807&gt;((_xlfn.XLOOKUP(DQ807,TOPES!B:B,TOPES!C:C,,,)*INDEXACIÓN!CI807)),"SUPERA TOPES DEL HV",0),"HV NO ENCONTRADO")</f>
        <v>HV NO ENCONTRADO</v>
      </c>
      <c r="EG807" s="170">
        <f t="shared" si="732"/>
        <v>0</v>
      </c>
      <c r="EH807" s="170">
        <f>IF(SUMIF($M:$M,#REF!,$DY:$DY)&gt;$EH$8,"CONSULTA DIAN",0)</f>
        <v>0</v>
      </c>
      <c r="EI807" s="171">
        <f t="shared" si="733"/>
        <v>0</v>
      </c>
      <c r="EJ807" s="172"/>
    </row>
    <row r="808" spans="1:140" x14ac:dyDescent="0.25">
      <c r="A808" s="133" t="str">
        <f t="shared" si="683"/>
        <v>19000100799</v>
      </c>
      <c r="B808" s="134"/>
      <c r="C808" s="134"/>
      <c r="D808" s="135">
        <f>_xlfn.XLOOKUP(C808,TOPES!L:L,TOPES!M:M,,,)</f>
        <v>0</v>
      </c>
      <c r="E808" s="136">
        <v>799</v>
      </c>
      <c r="F808" s="134"/>
      <c r="G808" s="134"/>
      <c r="H808" s="134"/>
      <c r="I808" s="134"/>
      <c r="J808" s="134"/>
      <c r="K808" s="134"/>
      <c r="L808" s="134"/>
      <c r="M808" s="137"/>
      <c r="N808" s="134"/>
      <c r="O808" s="137" t="str">
        <f t="shared" si="684"/>
        <v/>
      </c>
      <c r="P808" s="138"/>
      <c r="Q808" s="139"/>
      <c r="R808" s="140">
        <f>IFERROR(IF(VLOOKUP(YEAR($D808),SMMLV!$A$2:$C$44,3,0)*$P808=$Q808,$Q808,IF($P808="",$Q808,VLOOKUP(YEAR($D808),SMMLV!$A$2:$C$44,3,0)*$P808)),0)</f>
        <v>0</v>
      </c>
      <c r="S808" s="141"/>
      <c r="T808" s="142"/>
      <c r="U808" s="143"/>
      <c r="V808" s="144"/>
      <c r="W808" s="145">
        <f>IFERROR(SUM(IF(VLOOKUP(YEAR($D808),SMMLV!$A$2:$C$44,3,0)*S808=T808,T808,IF(S808="",T808,VLOOKUP(YEAR($D808),SMMLV!$A$2:$C$44,3,0)*S808)),IF(VLOOKUP(YEAR($D808),SMMLV!$A$2:$C$44,3,0)*U808=V808,V808,IF(U808="",V808,VLOOKUP(YEAR($D808),SMMLV!$A$2:$C$44,3,0)*U808))),0)</f>
        <v>0</v>
      </c>
      <c r="X808" s="146"/>
      <c r="Y808" s="139"/>
      <c r="Z808" s="140">
        <f>IFERROR(IF(VLOOKUP(YEAR($D808),SMMLV!$A$2:$C$44,3,0)*$X808=$Y808,$Y808,IF($X808="",$Y808,VLOOKUP(YEAR($D808),SMMLV!$A$2:$C$44,3,0)*$X808)),0)</f>
        <v>0</v>
      </c>
      <c r="AA808" s="147"/>
      <c r="AB808" s="142"/>
      <c r="AC808" s="140">
        <f>IFERROR(IF(VLOOKUP(YEAR($D808),SMMLV!$A$2:$C$44,3,0)*$AA808=$AB808,$AB808,IF($AA808="",$AB808,VLOOKUP(YEAR($D808),SMMLV!$A$2:$C$44,3,0)*$AA808)),0)</f>
        <v>0</v>
      </c>
      <c r="AD808" s="147"/>
      <c r="AE808" s="142"/>
      <c r="AF808" s="140">
        <f>IFERROR(IF(VLOOKUP(YEAR($D808),SMMLV!$A$2:$C$44,3,0)*$AD808=$AE808,$AE808,IF($AD808="",$AE808,VLOOKUP(YEAR($D808),SMMLV!$A$2:$C$44,3,0)*$AD808)),0)</f>
        <v>0</v>
      </c>
      <c r="AG808" s="134"/>
      <c r="AH808" s="145">
        <f t="shared" si="685"/>
        <v>0</v>
      </c>
      <c r="AI808" s="138"/>
      <c r="AJ808" s="139"/>
      <c r="AK808" s="140">
        <f>IFERROR(IF(VLOOKUP(YEAR($D808),SMMLV!$A$2:$C$44,3,0)*$AI808=AJ808,AJ808,IF($AI808="",AJ808,VLOOKUP(YEAR($D808),SMMLV!$A$2:$C$44,3,0)*$AI808)),0)</f>
        <v>0</v>
      </c>
      <c r="AL808" s="141"/>
      <c r="AM808" s="142"/>
      <c r="AN808" s="147"/>
      <c r="AO808" s="144"/>
      <c r="AP808" s="145">
        <f>IFERROR(SUM(IF(VLOOKUP(YEAR($D808),SMMLV!$A$2:$C$44,3,0)*AL808=AM808,AM808,IF(AL808="",AM808,VLOOKUP(YEAR($D808),SMMLV!$A$2:$C$44,3,0)*AL808)),IF(VLOOKUP(YEAR($D808),SMMLV!$A$2:$C$44,3,0)*AN808=AO808,AO808,IF(AN808="",AO808,VLOOKUP(YEAR($D808),SMMLV!$A$2:$C$44,3,0)*AN808))),0)</f>
        <v>0</v>
      </c>
      <c r="AQ808" s="148"/>
      <c r="AR808" s="142"/>
      <c r="AS808" s="140">
        <f>IFERROR(IF(VLOOKUP(YEAR($D808),SMMLV!$A$2:$C$44,3,0)*AQ808=AR808,AR808,IF(AQ808="",AR808,VLOOKUP(YEAR($D808),SMMLV!$A$2:$C$44,3,0)*AQ808)),0)</f>
        <v>0</v>
      </c>
      <c r="AT808" s="147"/>
      <c r="AU808" s="142"/>
      <c r="AV808" s="140">
        <f>IFERROR(IF(VLOOKUP(YEAR($D808),SMMLV!$A$2:$C$44,3,0)*AT808=AU808,AU808,IF(AT808="",AU808,VLOOKUP(YEAR($D808),SMMLV!$A$2:$C$44,3,0)*AT808)),0)</f>
        <v>0</v>
      </c>
      <c r="AW808" s="147"/>
      <c r="AX808" s="142"/>
      <c r="AY808" s="140">
        <f>IFERROR(IF(VLOOKUP(YEAR($D808),SMMLV!$A$2:$C$44,3,0)*AW808=AX808,AX808,IF(AW808="",AX808,VLOOKUP(YEAR($D808),SMMLV!$A$2:$C$44,3,0)*AW808)),0)</f>
        <v>0</v>
      </c>
      <c r="AZ808" s="134"/>
      <c r="BA808" s="145">
        <f t="shared" si="686"/>
        <v>0</v>
      </c>
      <c r="BB808" s="138"/>
      <c r="BC808" s="139"/>
      <c r="BD808" s="140">
        <f>IFERROR(IF(VLOOKUP(YEAR($D808),SMMLV!$A$2:$C$44,3,0)*BB808=BC808,BC808,IF(BB808="",BC808,VLOOKUP(YEAR($D808),SMMLV!$A$2:$C$44,3,0)*BB808)),0)</f>
        <v>0</v>
      </c>
      <c r="BE808" s="141"/>
      <c r="BF808" s="142"/>
      <c r="BG808" s="147"/>
      <c r="BH808" s="144"/>
      <c r="BI808" s="145">
        <f>IFERROR(SUM(IF(VLOOKUP(YEAR($D808),SMMLV!$A$2:$C$44,3,0)*BE808=BF808,BF808,IF(BE808="",BF808,VLOOKUP(YEAR($D808),SMMLV!$A$2:$C$44,3,0)*BE808)),IF(VLOOKUP(YEAR($D808),SMMLV!$A$2:$C$44,3,0)*BG808=BH808,BH808,IF(BG808="",BH808,VLOOKUP(YEAR($D808),SMMLV!$A$2:$C$44,3,0)*BG808))),0)</f>
        <v>0</v>
      </c>
      <c r="BJ808" s="149"/>
      <c r="BK808" s="150"/>
      <c r="BL808" s="140">
        <f>IFERROR(IF(VLOOKUP(YEAR($D808),SMMLV!$A$2:$C$44,3,0)*BJ808=BK808,BK808,IF(BJ808="",BK808,VLOOKUP(YEAR($D808),SMMLV!$A$2:$C$44,3,0)*BJ808)),0)</f>
        <v>0</v>
      </c>
      <c r="BM808" s="147"/>
      <c r="BN808" s="142"/>
      <c r="BO808" s="140">
        <f>IFERROR(IF(VLOOKUP(YEAR($D808),SMMLV!$A$2:$C$44,3,0)*BM808=BN808,BN808,IF(BM808="",BN808,VLOOKUP(YEAR($D808),SMMLV!$A$2:$C$44,3,0)*BM808)),0)</f>
        <v>0</v>
      </c>
      <c r="BP808" s="147"/>
      <c r="BQ808" s="142"/>
      <c r="BR808" s="140">
        <f>IFERROR(IF(VLOOKUP(YEAR($D808),SMMLV!$A$2:$C$44,3,0)*BP808=BQ808,BQ808,IF(BP808="",BQ808,VLOOKUP(YEAR($D808),SMMLV!$A$2:$C$44,3,0)*BP808)),0)</f>
        <v>0</v>
      </c>
      <c r="BS808" s="134"/>
      <c r="BT808" s="145">
        <f t="shared" si="687"/>
        <v>0</v>
      </c>
      <c r="BU808" s="151">
        <f t="shared" si="688"/>
        <v>0</v>
      </c>
      <c r="BV808" s="151">
        <f t="shared" si="689"/>
        <v>0</v>
      </c>
      <c r="BW808" s="151">
        <f t="shared" si="690"/>
        <v>0</v>
      </c>
      <c r="BX808" s="151">
        <f t="shared" si="691"/>
        <v>0</v>
      </c>
      <c r="BY808" s="151">
        <f t="shared" si="692"/>
        <v>0</v>
      </c>
      <c r="BZ808" s="151">
        <f t="shared" si="680"/>
        <v>0</v>
      </c>
      <c r="CA808" s="134"/>
      <c r="CB808" s="134"/>
      <c r="CC808" s="134"/>
      <c r="CD808" s="152">
        <f t="shared" si="681"/>
        <v>0</v>
      </c>
      <c r="CE808" s="153">
        <f>IFERROR(INDEX(IPC!$A$11:$Y$22,MATCH(PROPER(TEXT(CD808,"mmmm")),IPC!$A$11:$A$22,0),MATCH(YEAR(CD808),IPC!$A$10:$Y$10,0)),0)</f>
        <v>0</v>
      </c>
      <c r="CF808" s="154">
        <v>69964</v>
      </c>
      <c r="CG808" s="153">
        <f>IFERROR(INDEX(IPC!$A$11:$Y$22,MATCH(PROPER(TEXT(CF808,"mmmm")),IPC!$A$11:$A$22,0),MATCH(YEAR(CF808),IPC!$A$10:$Y$10,0)),0)</f>
        <v>0</v>
      </c>
      <c r="CH808" s="155">
        <f t="shared" si="682"/>
        <v>0</v>
      </c>
      <c r="CI808" s="145">
        <v>1751703</v>
      </c>
      <c r="CJ808" s="151">
        <f t="shared" si="693"/>
        <v>0</v>
      </c>
      <c r="CK808" s="151">
        <f t="shared" si="694"/>
        <v>0</v>
      </c>
      <c r="CL808" s="151">
        <f t="shared" si="695"/>
        <v>0</v>
      </c>
      <c r="CM808" s="151">
        <f t="shared" si="696"/>
        <v>0</v>
      </c>
      <c r="CN808" s="151">
        <f t="shared" si="697"/>
        <v>0</v>
      </c>
      <c r="CO808" s="151">
        <f t="shared" si="698"/>
        <v>0</v>
      </c>
      <c r="CP808" s="151">
        <f t="shared" si="699"/>
        <v>0</v>
      </c>
      <c r="CQ808" s="151">
        <f t="shared" si="700"/>
        <v>0</v>
      </c>
      <c r="CR808" s="151">
        <f t="shared" si="701"/>
        <v>0</v>
      </c>
      <c r="CS808" s="151">
        <f t="shared" si="702"/>
        <v>0</v>
      </c>
      <c r="CT808" s="151">
        <f t="shared" si="703"/>
        <v>0</v>
      </c>
      <c r="CU808" s="151">
        <f t="shared" si="704"/>
        <v>0</v>
      </c>
      <c r="CV808" s="151">
        <f t="shared" si="705"/>
        <v>0</v>
      </c>
      <c r="CW808" s="151">
        <f t="shared" si="706"/>
        <v>0</v>
      </c>
      <c r="CX808" s="151">
        <f t="shared" si="707"/>
        <v>0</v>
      </c>
      <c r="CY808" s="151">
        <f t="shared" si="708"/>
        <v>0</v>
      </c>
      <c r="CZ808" s="151">
        <f t="shared" si="709"/>
        <v>0</v>
      </c>
      <c r="DA808" s="151">
        <f t="shared" si="710"/>
        <v>0</v>
      </c>
      <c r="DB808" s="151">
        <f t="shared" si="711"/>
        <v>0</v>
      </c>
      <c r="DC808" s="151">
        <f t="shared" si="712"/>
        <v>0</v>
      </c>
      <c r="DD808" s="151">
        <f t="shared" si="713"/>
        <v>0</v>
      </c>
      <c r="DE808" s="151">
        <f t="shared" si="714"/>
        <v>0</v>
      </c>
      <c r="DF808" s="151">
        <f t="shared" si="715"/>
        <v>0</v>
      </c>
      <c r="DG808" s="151">
        <f t="shared" si="716"/>
        <v>0</v>
      </c>
      <c r="DH808" s="151">
        <f t="shared" si="717"/>
        <v>0</v>
      </c>
      <c r="DI808" s="151">
        <f t="shared" si="718"/>
        <v>0</v>
      </c>
      <c r="DJ808" s="151">
        <f t="shared" si="719"/>
        <v>0</v>
      </c>
      <c r="DK808" s="151">
        <f t="shared" si="720"/>
        <v>0</v>
      </c>
      <c r="DL808" s="151">
        <f t="shared" si="721"/>
        <v>0</v>
      </c>
      <c r="DM808" s="151">
        <f t="shared" si="722"/>
        <v>0</v>
      </c>
      <c r="DN808" s="151">
        <f t="shared" si="723"/>
        <v>0</v>
      </c>
      <c r="DO808" s="156">
        <f t="shared" si="724"/>
        <v>0</v>
      </c>
      <c r="DP808" s="173" t="str">
        <f t="shared" si="725"/>
        <v/>
      </c>
      <c r="DQ808" s="157" t="str">
        <f t="shared" si="726"/>
        <v/>
      </c>
      <c r="DR808" s="158" t="str">
        <f>IFERROR(IFERROR(IFERROR(_xlfn.XLOOKUP(DP808,#REF!,#REF!,,,),_xlfn.XLOOKUP(DP808,#REF!,#REF!,,,)),_xlfn.XLOOKUP(DP808,#REF!,#REF!,,,)),"N/A")</f>
        <v>N/A</v>
      </c>
      <c r="DS808" s="159"/>
      <c r="DT808" s="160"/>
      <c r="DU808" s="161"/>
      <c r="DV808" s="162"/>
      <c r="DW808" s="163">
        <f>IFERROR(IFERROR(IFERROR(_xlfn.XLOOKUP(DP808,#REF!,#REF!,,,),_xlfn.XLOOKUP(DP808,#REF!,#REF!,,,)),_xlfn.XLOOKUP(DP808,#REF!,#REF!,,,)),0)</f>
        <v>0</v>
      </c>
      <c r="DX808" s="164"/>
      <c r="DY808" s="165">
        <f t="shared" si="727"/>
        <v>0</v>
      </c>
      <c r="DZ808" s="166"/>
      <c r="EA808" s="167">
        <f t="shared" si="728"/>
        <v>0</v>
      </c>
      <c r="EB808" s="168">
        <f t="shared" si="729"/>
        <v>0</v>
      </c>
      <c r="EC808" s="168">
        <f t="shared" si="730"/>
        <v>0</v>
      </c>
      <c r="ED808" s="169"/>
      <c r="EE808" s="170">
        <f t="shared" si="731"/>
        <v>0</v>
      </c>
      <c r="EF808" s="170" t="str">
        <f>IFERROR(IF(DY808&gt;((_xlfn.XLOOKUP(DQ808,TOPES!B:B,TOPES!C:C,,,)*INDEXACIÓN!CI808)),"SUPERA TOPES DEL HV",0),"HV NO ENCONTRADO")</f>
        <v>HV NO ENCONTRADO</v>
      </c>
      <c r="EG808" s="170">
        <f t="shared" si="732"/>
        <v>0</v>
      </c>
      <c r="EH808" s="170">
        <f>IF(SUMIF($M:$M,#REF!,$DY:$DY)&gt;$EH$8,"CONSULTA DIAN",0)</f>
        <v>0</v>
      </c>
      <c r="EI808" s="171">
        <f t="shared" si="733"/>
        <v>0</v>
      </c>
      <c r="EJ808" s="172"/>
    </row>
    <row r="809" spans="1:140" x14ac:dyDescent="0.25">
      <c r="A809" s="133" t="str">
        <f t="shared" si="683"/>
        <v>19000100800</v>
      </c>
      <c r="B809" s="134"/>
      <c r="C809" s="134"/>
      <c r="D809" s="135">
        <f>_xlfn.XLOOKUP(C809,TOPES!L:L,TOPES!M:M,,,)</f>
        <v>0</v>
      </c>
      <c r="E809" s="136">
        <v>800</v>
      </c>
      <c r="F809" s="134"/>
      <c r="G809" s="134"/>
      <c r="H809" s="134"/>
      <c r="I809" s="134"/>
      <c r="J809" s="134"/>
      <c r="K809" s="134"/>
      <c r="L809" s="134"/>
      <c r="M809" s="137"/>
      <c r="N809" s="134"/>
      <c r="O809" s="137" t="str">
        <f t="shared" si="684"/>
        <v/>
      </c>
      <c r="P809" s="138"/>
      <c r="Q809" s="139"/>
      <c r="R809" s="140">
        <f>IFERROR(IF(VLOOKUP(YEAR($D809),SMMLV!$A$2:$C$44,3,0)*$P809=$Q809,$Q809,IF($P809="",$Q809,VLOOKUP(YEAR($D809),SMMLV!$A$2:$C$44,3,0)*$P809)),0)</f>
        <v>0</v>
      </c>
      <c r="S809" s="141"/>
      <c r="T809" s="142"/>
      <c r="U809" s="143"/>
      <c r="V809" s="144"/>
      <c r="W809" s="145">
        <f>IFERROR(SUM(IF(VLOOKUP(YEAR($D809),SMMLV!$A$2:$C$44,3,0)*S809=T809,T809,IF(S809="",T809,VLOOKUP(YEAR($D809),SMMLV!$A$2:$C$44,3,0)*S809)),IF(VLOOKUP(YEAR($D809),SMMLV!$A$2:$C$44,3,0)*U809=V809,V809,IF(U809="",V809,VLOOKUP(YEAR($D809),SMMLV!$A$2:$C$44,3,0)*U809))),0)</f>
        <v>0</v>
      </c>
      <c r="X809" s="146"/>
      <c r="Y809" s="139"/>
      <c r="Z809" s="140">
        <f>IFERROR(IF(VLOOKUP(YEAR($D809),SMMLV!$A$2:$C$44,3,0)*$X809=$Y809,$Y809,IF($X809="",$Y809,VLOOKUP(YEAR($D809),SMMLV!$A$2:$C$44,3,0)*$X809)),0)</f>
        <v>0</v>
      </c>
      <c r="AA809" s="147"/>
      <c r="AB809" s="142"/>
      <c r="AC809" s="140">
        <f>IFERROR(IF(VLOOKUP(YEAR($D809),SMMLV!$A$2:$C$44,3,0)*$AA809=$AB809,$AB809,IF($AA809="",$AB809,VLOOKUP(YEAR($D809),SMMLV!$A$2:$C$44,3,0)*$AA809)),0)</f>
        <v>0</v>
      </c>
      <c r="AD809" s="147"/>
      <c r="AE809" s="142"/>
      <c r="AF809" s="140">
        <f>IFERROR(IF(VLOOKUP(YEAR($D809),SMMLV!$A$2:$C$44,3,0)*$AD809=$AE809,$AE809,IF($AD809="",$AE809,VLOOKUP(YEAR($D809),SMMLV!$A$2:$C$44,3,0)*$AD809)),0)</f>
        <v>0</v>
      </c>
      <c r="AG809" s="134"/>
      <c r="AH809" s="145">
        <f t="shared" si="685"/>
        <v>0</v>
      </c>
      <c r="AI809" s="138"/>
      <c r="AJ809" s="139"/>
      <c r="AK809" s="140">
        <f>IFERROR(IF(VLOOKUP(YEAR($D809),SMMLV!$A$2:$C$44,3,0)*$AI809=AJ809,AJ809,IF($AI809="",AJ809,VLOOKUP(YEAR($D809),SMMLV!$A$2:$C$44,3,0)*$AI809)),0)</f>
        <v>0</v>
      </c>
      <c r="AL809" s="141"/>
      <c r="AM809" s="142"/>
      <c r="AN809" s="147"/>
      <c r="AO809" s="144"/>
      <c r="AP809" s="145">
        <f>IFERROR(SUM(IF(VLOOKUP(YEAR($D809),SMMLV!$A$2:$C$44,3,0)*AL809=AM809,AM809,IF(AL809="",AM809,VLOOKUP(YEAR($D809),SMMLV!$A$2:$C$44,3,0)*AL809)),IF(VLOOKUP(YEAR($D809),SMMLV!$A$2:$C$44,3,0)*AN809=AO809,AO809,IF(AN809="",AO809,VLOOKUP(YEAR($D809),SMMLV!$A$2:$C$44,3,0)*AN809))),0)</f>
        <v>0</v>
      </c>
      <c r="AQ809" s="148"/>
      <c r="AR809" s="142"/>
      <c r="AS809" s="140">
        <f>IFERROR(IF(VLOOKUP(YEAR($D809),SMMLV!$A$2:$C$44,3,0)*AQ809=AR809,AR809,IF(AQ809="",AR809,VLOOKUP(YEAR($D809),SMMLV!$A$2:$C$44,3,0)*AQ809)),0)</f>
        <v>0</v>
      </c>
      <c r="AT809" s="147"/>
      <c r="AU809" s="142"/>
      <c r="AV809" s="140">
        <f>IFERROR(IF(VLOOKUP(YEAR($D809),SMMLV!$A$2:$C$44,3,0)*AT809=AU809,AU809,IF(AT809="",AU809,VLOOKUP(YEAR($D809),SMMLV!$A$2:$C$44,3,0)*AT809)),0)</f>
        <v>0</v>
      </c>
      <c r="AW809" s="147"/>
      <c r="AX809" s="142"/>
      <c r="AY809" s="140">
        <f>IFERROR(IF(VLOOKUP(YEAR($D809),SMMLV!$A$2:$C$44,3,0)*AW809=AX809,AX809,IF(AW809="",AX809,VLOOKUP(YEAR($D809),SMMLV!$A$2:$C$44,3,0)*AW809)),0)</f>
        <v>0</v>
      </c>
      <c r="AZ809" s="134"/>
      <c r="BA809" s="145">
        <f t="shared" si="686"/>
        <v>0</v>
      </c>
      <c r="BB809" s="138"/>
      <c r="BC809" s="139"/>
      <c r="BD809" s="140">
        <f>IFERROR(IF(VLOOKUP(YEAR($D809),SMMLV!$A$2:$C$44,3,0)*BB809=BC809,BC809,IF(BB809="",BC809,VLOOKUP(YEAR($D809),SMMLV!$A$2:$C$44,3,0)*BB809)),0)</f>
        <v>0</v>
      </c>
      <c r="BE809" s="141"/>
      <c r="BF809" s="142"/>
      <c r="BG809" s="147"/>
      <c r="BH809" s="144"/>
      <c r="BI809" s="145">
        <f>IFERROR(SUM(IF(VLOOKUP(YEAR($D809),SMMLV!$A$2:$C$44,3,0)*BE809=BF809,BF809,IF(BE809="",BF809,VLOOKUP(YEAR($D809),SMMLV!$A$2:$C$44,3,0)*BE809)),IF(VLOOKUP(YEAR($D809),SMMLV!$A$2:$C$44,3,0)*BG809=BH809,BH809,IF(BG809="",BH809,VLOOKUP(YEAR($D809),SMMLV!$A$2:$C$44,3,0)*BG809))),0)</f>
        <v>0</v>
      </c>
      <c r="BJ809" s="149"/>
      <c r="BK809" s="150"/>
      <c r="BL809" s="140">
        <f>IFERROR(IF(VLOOKUP(YEAR($D809),SMMLV!$A$2:$C$44,3,0)*BJ809=BK809,BK809,IF(BJ809="",BK809,VLOOKUP(YEAR($D809),SMMLV!$A$2:$C$44,3,0)*BJ809)),0)</f>
        <v>0</v>
      </c>
      <c r="BM809" s="147"/>
      <c r="BN809" s="142"/>
      <c r="BO809" s="140">
        <f>IFERROR(IF(VLOOKUP(YEAR($D809),SMMLV!$A$2:$C$44,3,0)*BM809=BN809,BN809,IF(BM809="",BN809,VLOOKUP(YEAR($D809),SMMLV!$A$2:$C$44,3,0)*BM809)),0)</f>
        <v>0</v>
      </c>
      <c r="BP809" s="147"/>
      <c r="BQ809" s="142"/>
      <c r="BR809" s="140">
        <f>IFERROR(IF(VLOOKUP(YEAR($D809),SMMLV!$A$2:$C$44,3,0)*BP809=BQ809,BQ809,IF(BP809="",BQ809,VLOOKUP(YEAR($D809),SMMLV!$A$2:$C$44,3,0)*BP809)),0)</f>
        <v>0</v>
      </c>
      <c r="BS809" s="134"/>
      <c r="BT809" s="145">
        <f t="shared" si="687"/>
        <v>0</v>
      </c>
      <c r="BU809" s="151">
        <f t="shared" si="688"/>
        <v>0</v>
      </c>
      <c r="BV809" s="151">
        <f t="shared" si="689"/>
        <v>0</v>
      </c>
      <c r="BW809" s="151">
        <f t="shared" si="690"/>
        <v>0</v>
      </c>
      <c r="BX809" s="151">
        <f t="shared" si="691"/>
        <v>0</v>
      </c>
      <c r="BY809" s="151">
        <f t="shared" si="692"/>
        <v>0</v>
      </c>
      <c r="BZ809" s="151">
        <f t="shared" si="680"/>
        <v>0</v>
      </c>
      <c r="CA809" s="134"/>
      <c r="CB809" s="134"/>
      <c r="CC809" s="134"/>
      <c r="CD809" s="152">
        <f t="shared" si="681"/>
        <v>0</v>
      </c>
      <c r="CE809" s="153">
        <f>IFERROR(INDEX(IPC!$A$11:$Y$22,MATCH(PROPER(TEXT(CD809,"mmmm")),IPC!$A$11:$A$22,0),MATCH(YEAR(CD809),IPC!$A$10:$Y$10,0)),0)</f>
        <v>0</v>
      </c>
      <c r="CF809" s="154">
        <v>69995</v>
      </c>
      <c r="CG809" s="153">
        <f>IFERROR(INDEX(IPC!$A$11:$Y$22,MATCH(PROPER(TEXT(CF809,"mmmm")),IPC!$A$11:$A$22,0),MATCH(YEAR(CF809),IPC!$A$10:$Y$10,0)),0)</f>
        <v>0</v>
      </c>
      <c r="CH809" s="155">
        <f t="shared" si="682"/>
        <v>0</v>
      </c>
      <c r="CI809" s="145">
        <v>1751704</v>
      </c>
      <c r="CJ809" s="151">
        <f t="shared" si="693"/>
        <v>0</v>
      </c>
      <c r="CK809" s="151">
        <f t="shared" si="694"/>
        <v>0</v>
      </c>
      <c r="CL809" s="151">
        <f t="shared" si="695"/>
        <v>0</v>
      </c>
      <c r="CM809" s="151">
        <f t="shared" si="696"/>
        <v>0</v>
      </c>
      <c r="CN809" s="151">
        <f t="shared" si="697"/>
        <v>0</v>
      </c>
      <c r="CO809" s="151">
        <f t="shared" si="698"/>
        <v>0</v>
      </c>
      <c r="CP809" s="151">
        <f t="shared" si="699"/>
        <v>0</v>
      </c>
      <c r="CQ809" s="151">
        <f t="shared" si="700"/>
        <v>0</v>
      </c>
      <c r="CR809" s="151">
        <f t="shared" si="701"/>
        <v>0</v>
      </c>
      <c r="CS809" s="151">
        <f t="shared" si="702"/>
        <v>0</v>
      </c>
      <c r="CT809" s="151">
        <f t="shared" si="703"/>
        <v>0</v>
      </c>
      <c r="CU809" s="151">
        <f t="shared" si="704"/>
        <v>0</v>
      </c>
      <c r="CV809" s="151">
        <f t="shared" si="705"/>
        <v>0</v>
      </c>
      <c r="CW809" s="151">
        <f t="shared" si="706"/>
        <v>0</v>
      </c>
      <c r="CX809" s="151">
        <f t="shared" si="707"/>
        <v>0</v>
      </c>
      <c r="CY809" s="151">
        <f t="shared" si="708"/>
        <v>0</v>
      </c>
      <c r="CZ809" s="151">
        <f t="shared" si="709"/>
        <v>0</v>
      </c>
      <c r="DA809" s="151">
        <f t="shared" si="710"/>
        <v>0</v>
      </c>
      <c r="DB809" s="151">
        <f t="shared" si="711"/>
        <v>0</v>
      </c>
      <c r="DC809" s="151">
        <f t="shared" si="712"/>
        <v>0</v>
      </c>
      <c r="DD809" s="151">
        <f t="shared" si="713"/>
        <v>0</v>
      </c>
      <c r="DE809" s="151">
        <f t="shared" si="714"/>
        <v>0</v>
      </c>
      <c r="DF809" s="151">
        <f t="shared" si="715"/>
        <v>0</v>
      </c>
      <c r="DG809" s="151">
        <f t="shared" si="716"/>
        <v>0</v>
      </c>
      <c r="DH809" s="151">
        <f t="shared" si="717"/>
        <v>0</v>
      </c>
      <c r="DI809" s="151">
        <f t="shared" si="718"/>
        <v>0</v>
      </c>
      <c r="DJ809" s="151">
        <f t="shared" si="719"/>
        <v>0</v>
      </c>
      <c r="DK809" s="151">
        <f t="shared" si="720"/>
        <v>0</v>
      </c>
      <c r="DL809" s="151">
        <f t="shared" si="721"/>
        <v>0</v>
      </c>
      <c r="DM809" s="151">
        <f t="shared" si="722"/>
        <v>0</v>
      </c>
      <c r="DN809" s="151">
        <f t="shared" si="723"/>
        <v>0</v>
      </c>
      <c r="DO809" s="156">
        <f t="shared" si="724"/>
        <v>0</v>
      </c>
      <c r="DP809" s="173" t="str">
        <f t="shared" si="725"/>
        <v/>
      </c>
      <c r="DQ809" s="157" t="str">
        <f t="shared" si="726"/>
        <v/>
      </c>
      <c r="DR809" s="158" t="str">
        <f>IFERROR(IFERROR(IFERROR(_xlfn.XLOOKUP(DP809,#REF!,#REF!,,,),_xlfn.XLOOKUP(DP809,#REF!,#REF!,,,)),_xlfn.XLOOKUP(DP809,#REF!,#REF!,,,)),"N/A")</f>
        <v>N/A</v>
      </c>
      <c r="DS809" s="159"/>
      <c r="DT809" s="160"/>
      <c r="DU809" s="161"/>
      <c r="DV809" s="162"/>
      <c r="DW809" s="163">
        <f>IFERROR(IFERROR(IFERROR(_xlfn.XLOOKUP(DP809,#REF!,#REF!,,,),_xlfn.XLOOKUP(DP809,#REF!,#REF!,,,)),_xlfn.XLOOKUP(DP809,#REF!,#REF!,,,)),0)</f>
        <v>0</v>
      </c>
      <c r="DX809" s="164"/>
      <c r="DY809" s="165">
        <f t="shared" si="727"/>
        <v>0</v>
      </c>
      <c r="DZ809" s="166"/>
      <c r="EA809" s="167">
        <f t="shared" si="728"/>
        <v>0</v>
      </c>
      <c r="EB809" s="168">
        <f t="shared" si="729"/>
        <v>0</v>
      </c>
      <c r="EC809" s="168">
        <f t="shared" si="730"/>
        <v>0</v>
      </c>
      <c r="ED809" s="169"/>
      <c r="EE809" s="170">
        <f t="shared" si="731"/>
        <v>0</v>
      </c>
      <c r="EF809" s="170" t="str">
        <f>IFERROR(IF(DY809&gt;((_xlfn.XLOOKUP(DQ809,TOPES!B:B,TOPES!C:C,,,)*INDEXACIÓN!CI809)),"SUPERA TOPES DEL HV",0),"HV NO ENCONTRADO")</f>
        <v>HV NO ENCONTRADO</v>
      </c>
      <c r="EG809" s="170">
        <f t="shared" si="732"/>
        <v>0</v>
      </c>
      <c r="EH809" s="170">
        <f>IF(SUMIF($M:$M,#REF!,$DY:$DY)&gt;$EH$8,"CONSULTA DIAN",0)</f>
        <v>0</v>
      </c>
      <c r="EI809" s="171">
        <f t="shared" si="733"/>
        <v>0</v>
      </c>
      <c r="EJ809" s="172"/>
    </row>
    <row r="810" spans="1:140" x14ac:dyDescent="0.25">
      <c r="A810" s="133" t="str">
        <f t="shared" si="683"/>
        <v>19000100801</v>
      </c>
      <c r="B810" s="134"/>
      <c r="C810" s="134"/>
      <c r="D810" s="135">
        <f>_xlfn.XLOOKUP(C810,TOPES!L:L,TOPES!M:M,,,)</f>
        <v>0</v>
      </c>
      <c r="E810" s="136">
        <v>801</v>
      </c>
      <c r="F810" s="134"/>
      <c r="G810" s="134"/>
      <c r="H810" s="134"/>
      <c r="I810" s="134"/>
      <c r="J810" s="134"/>
      <c r="K810" s="134"/>
      <c r="L810" s="134"/>
      <c r="M810" s="137"/>
      <c r="N810" s="134"/>
      <c r="O810" s="137" t="str">
        <f t="shared" si="684"/>
        <v/>
      </c>
      <c r="P810" s="138"/>
      <c r="Q810" s="139"/>
      <c r="R810" s="140">
        <f>IFERROR(IF(VLOOKUP(YEAR($D810),SMMLV!$A$2:$C$44,3,0)*$P810=$Q810,$Q810,IF($P810="",$Q810,VLOOKUP(YEAR($D810),SMMLV!$A$2:$C$44,3,0)*$P810)),0)</f>
        <v>0</v>
      </c>
      <c r="S810" s="141"/>
      <c r="T810" s="142"/>
      <c r="U810" s="143"/>
      <c r="V810" s="144"/>
      <c r="W810" s="145">
        <f>IFERROR(SUM(IF(VLOOKUP(YEAR($D810),SMMLV!$A$2:$C$44,3,0)*S810=T810,T810,IF(S810="",T810,VLOOKUP(YEAR($D810),SMMLV!$A$2:$C$44,3,0)*S810)),IF(VLOOKUP(YEAR($D810),SMMLV!$A$2:$C$44,3,0)*U810=V810,V810,IF(U810="",V810,VLOOKUP(YEAR($D810),SMMLV!$A$2:$C$44,3,0)*U810))),0)</f>
        <v>0</v>
      </c>
      <c r="X810" s="146"/>
      <c r="Y810" s="139"/>
      <c r="Z810" s="140">
        <f>IFERROR(IF(VLOOKUP(YEAR($D810),SMMLV!$A$2:$C$44,3,0)*$X810=$Y810,$Y810,IF($X810="",$Y810,VLOOKUP(YEAR($D810),SMMLV!$A$2:$C$44,3,0)*$X810)),0)</f>
        <v>0</v>
      </c>
      <c r="AA810" s="147"/>
      <c r="AB810" s="142"/>
      <c r="AC810" s="140">
        <f>IFERROR(IF(VLOOKUP(YEAR($D810),SMMLV!$A$2:$C$44,3,0)*$AA810=$AB810,$AB810,IF($AA810="",$AB810,VLOOKUP(YEAR($D810),SMMLV!$A$2:$C$44,3,0)*$AA810)),0)</f>
        <v>0</v>
      </c>
      <c r="AD810" s="147"/>
      <c r="AE810" s="142"/>
      <c r="AF810" s="140">
        <f>IFERROR(IF(VLOOKUP(YEAR($D810),SMMLV!$A$2:$C$44,3,0)*$AD810=$AE810,$AE810,IF($AD810="",$AE810,VLOOKUP(YEAR($D810),SMMLV!$A$2:$C$44,3,0)*$AD810)),0)</f>
        <v>0</v>
      </c>
      <c r="AG810" s="134"/>
      <c r="AH810" s="145">
        <f t="shared" si="685"/>
        <v>0</v>
      </c>
      <c r="AI810" s="138"/>
      <c r="AJ810" s="139"/>
      <c r="AK810" s="140">
        <f>IFERROR(IF(VLOOKUP(YEAR($D810),SMMLV!$A$2:$C$44,3,0)*$AI810=AJ810,AJ810,IF($AI810="",AJ810,VLOOKUP(YEAR($D810),SMMLV!$A$2:$C$44,3,0)*$AI810)),0)</f>
        <v>0</v>
      </c>
      <c r="AL810" s="141"/>
      <c r="AM810" s="142"/>
      <c r="AN810" s="147"/>
      <c r="AO810" s="144"/>
      <c r="AP810" s="145">
        <f>IFERROR(SUM(IF(VLOOKUP(YEAR($D810),SMMLV!$A$2:$C$44,3,0)*AL810=AM810,AM810,IF(AL810="",AM810,VLOOKUP(YEAR($D810),SMMLV!$A$2:$C$44,3,0)*AL810)),IF(VLOOKUP(YEAR($D810),SMMLV!$A$2:$C$44,3,0)*AN810=AO810,AO810,IF(AN810="",AO810,VLOOKUP(YEAR($D810),SMMLV!$A$2:$C$44,3,0)*AN810))),0)</f>
        <v>0</v>
      </c>
      <c r="AQ810" s="148"/>
      <c r="AR810" s="142"/>
      <c r="AS810" s="140">
        <f>IFERROR(IF(VLOOKUP(YEAR($D810),SMMLV!$A$2:$C$44,3,0)*AQ810=AR810,AR810,IF(AQ810="",AR810,VLOOKUP(YEAR($D810),SMMLV!$A$2:$C$44,3,0)*AQ810)),0)</f>
        <v>0</v>
      </c>
      <c r="AT810" s="147"/>
      <c r="AU810" s="142"/>
      <c r="AV810" s="140">
        <f>IFERROR(IF(VLOOKUP(YEAR($D810),SMMLV!$A$2:$C$44,3,0)*AT810=AU810,AU810,IF(AT810="",AU810,VLOOKUP(YEAR($D810),SMMLV!$A$2:$C$44,3,0)*AT810)),0)</f>
        <v>0</v>
      </c>
      <c r="AW810" s="147"/>
      <c r="AX810" s="142"/>
      <c r="AY810" s="140">
        <f>IFERROR(IF(VLOOKUP(YEAR($D810),SMMLV!$A$2:$C$44,3,0)*AW810=AX810,AX810,IF(AW810="",AX810,VLOOKUP(YEAR($D810),SMMLV!$A$2:$C$44,3,0)*AW810)),0)</f>
        <v>0</v>
      </c>
      <c r="AZ810" s="134"/>
      <c r="BA810" s="145">
        <f t="shared" si="686"/>
        <v>0</v>
      </c>
      <c r="BB810" s="138"/>
      <c r="BC810" s="139"/>
      <c r="BD810" s="140">
        <f>IFERROR(IF(VLOOKUP(YEAR($D810),SMMLV!$A$2:$C$44,3,0)*BB810=BC810,BC810,IF(BB810="",BC810,VLOOKUP(YEAR($D810),SMMLV!$A$2:$C$44,3,0)*BB810)),0)</f>
        <v>0</v>
      </c>
      <c r="BE810" s="141"/>
      <c r="BF810" s="142"/>
      <c r="BG810" s="147"/>
      <c r="BH810" s="144"/>
      <c r="BI810" s="145">
        <f>IFERROR(SUM(IF(VLOOKUP(YEAR($D810),SMMLV!$A$2:$C$44,3,0)*BE810=BF810,BF810,IF(BE810="",BF810,VLOOKUP(YEAR($D810),SMMLV!$A$2:$C$44,3,0)*BE810)),IF(VLOOKUP(YEAR($D810),SMMLV!$A$2:$C$44,3,0)*BG810=BH810,BH810,IF(BG810="",BH810,VLOOKUP(YEAR($D810),SMMLV!$A$2:$C$44,3,0)*BG810))),0)</f>
        <v>0</v>
      </c>
      <c r="BJ810" s="149"/>
      <c r="BK810" s="150"/>
      <c r="BL810" s="140">
        <f>IFERROR(IF(VLOOKUP(YEAR($D810),SMMLV!$A$2:$C$44,3,0)*BJ810=BK810,BK810,IF(BJ810="",BK810,VLOOKUP(YEAR($D810),SMMLV!$A$2:$C$44,3,0)*BJ810)),0)</f>
        <v>0</v>
      </c>
      <c r="BM810" s="147"/>
      <c r="BN810" s="142"/>
      <c r="BO810" s="140">
        <f>IFERROR(IF(VLOOKUP(YEAR($D810),SMMLV!$A$2:$C$44,3,0)*BM810=BN810,BN810,IF(BM810="",BN810,VLOOKUP(YEAR($D810),SMMLV!$A$2:$C$44,3,0)*BM810)),0)</f>
        <v>0</v>
      </c>
      <c r="BP810" s="147"/>
      <c r="BQ810" s="142"/>
      <c r="BR810" s="140">
        <f>IFERROR(IF(VLOOKUP(YEAR($D810),SMMLV!$A$2:$C$44,3,0)*BP810=BQ810,BQ810,IF(BP810="",BQ810,VLOOKUP(YEAR($D810),SMMLV!$A$2:$C$44,3,0)*BP810)),0)</f>
        <v>0</v>
      </c>
      <c r="BS810" s="134"/>
      <c r="BT810" s="145">
        <f t="shared" si="687"/>
        <v>0</v>
      </c>
      <c r="BU810" s="151">
        <f t="shared" si="688"/>
        <v>0</v>
      </c>
      <c r="BV810" s="151">
        <f t="shared" si="689"/>
        <v>0</v>
      </c>
      <c r="BW810" s="151">
        <f t="shared" si="690"/>
        <v>0</v>
      </c>
      <c r="BX810" s="151">
        <f t="shared" si="691"/>
        <v>0</v>
      </c>
      <c r="BY810" s="151">
        <f t="shared" si="692"/>
        <v>0</v>
      </c>
      <c r="BZ810" s="151">
        <f t="shared" si="680"/>
        <v>0</v>
      </c>
      <c r="CA810" s="134"/>
      <c r="CB810" s="134"/>
      <c r="CC810" s="134"/>
      <c r="CD810" s="152">
        <f t="shared" si="681"/>
        <v>0</v>
      </c>
      <c r="CE810" s="153">
        <f>IFERROR(INDEX(IPC!$A$11:$Y$22,MATCH(PROPER(TEXT(CD810,"mmmm")),IPC!$A$11:$A$22,0),MATCH(YEAR(CD810),IPC!$A$10:$Y$10,0)),0)</f>
        <v>0</v>
      </c>
      <c r="CF810" s="154">
        <v>70026</v>
      </c>
      <c r="CG810" s="153">
        <f>IFERROR(INDEX(IPC!$A$11:$Y$22,MATCH(PROPER(TEXT(CF810,"mmmm")),IPC!$A$11:$A$22,0),MATCH(YEAR(CF810),IPC!$A$10:$Y$10,0)),0)</f>
        <v>0</v>
      </c>
      <c r="CH810" s="155">
        <f t="shared" si="682"/>
        <v>0</v>
      </c>
      <c r="CI810" s="145">
        <v>1751705</v>
      </c>
      <c r="CJ810" s="151">
        <f t="shared" si="693"/>
        <v>0</v>
      </c>
      <c r="CK810" s="151">
        <f t="shared" si="694"/>
        <v>0</v>
      </c>
      <c r="CL810" s="151">
        <f t="shared" si="695"/>
        <v>0</v>
      </c>
      <c r="CM810" s="151">
        <f t="shared" si="696"/>
        <v>0</v>
      </c>
      <c r="CN810" s="151">
        <f t="shared" si="697"/>
        <v>0</v>
      </c>
      <c r="CO810" s="151">
        <f t="shared" si="698"/>
        <v>0</v>
      </c>
      <c r="CP810" s="151">
        <f t="shared" si="699"/>
        <v>0</v>
      </c>
      <c r="CQ810" s="151">
        <f t="shared" si="700"/>
        <v>0</v>
      </c>
      <c r="CR810" s="151">
        <f t="shared" si="701"/>
        <v>0</v>
      </c>
      <c r="CS810" s="151">
        <f t="shared" si="702"/>
        <v>0</v>
      </c>
      <c r="CT810" s="151">
        <f t="shared" si="703"/>
        <v>0</v>
      </c>
      <c r="CU810" s="151">
        <f t="shared" si="704"/>
        <v>0</v>
      </c>
      <c r="CV810" s="151">
        <f t="shared" si="705"/>
        <v>0</v>
      </c>
      <c r="CW810" s="151">
        <f t="shared" si="706"/>
        <v>0</v>
      </c>
      <c r="CX810" s="151">
        <f t="shared" si="707"/>
        <v>0</v>
      </c>
      <c r="CY810" s="151">
        <f t="shared" si="708"/>
        <v>0</v>
      </c>
      <c r="CZ810" s="151">
        <f t="shared" si="709"/>
        <v>0</v>
      </c>
      <c r="DA810" s="151">
        <f t="shared" si="710"/>
        <v>0</v>
      </c>
      <c r="DB810" s="151">
        <f t="shared" si="711"/>
        <v>0</v>
      </c>
      <c r="DC810" s="151">
        <f t="shared" si="712"/>
        <v>0</v>
      </c>
      <c r="DD810" s="151">
        <f t="shared" si="713"/>
        <v>0</v>
      </c>
      <c r="DE810" s="151">
        <f t="shared" si="714"/>
        <v>0</v>
      </c>
      <c r="DF810" s="151">
        <f t="shared" si="715"/>
        <v>0</v>
      </c>
      <c r="DG810" s="151">
        <f t="shared" si="716"/>
        <v>0</v>
      </c>
      <c r="DH810" s="151">
        <f t="shared" si="717"/>
        <v>0</v>
      </c>
      <c r="DI810" s="151">
        <f t="shared" si="718"/>
        <v>0</v>
      </c>
      <c r="DJ810" s="151">
        <f t="shared" si="719"/>
        <v>0</v>
      </c>
      <c r="DK810" s="151">
        <f t="shared" si="720"/>
        <v>0</v>
      </c>
      <c r="DL810" s="151">
        <f t="shared" si="721"/>
        <v>0</v>
      </c>
      <c r="DM810" s="151">
        <f t="shared" si="722"/>
        <v>0</v>
      </c>
      <c r="DN810" s="151">
        <f t="shared" si="723"/>
        <v>0</v>
      </c>
      <c r="DO810" s="156">
        <f t="shared" si="724"/>
        <v>0</v>
      </c>
      <c r="DP810" s="173" t="str">
        <f t="shared" si="725"/>
        <v/>
      </c>
      <c r="DQ810" s="157" t="str">
        <f t="shared" si="726"/>
        <v/>
      </c>
      <c r="DR810" s="158" t="str">
        <f>IFERROR(IFERROR(IFERROR(_xlfn.XLOOKUP(DP810,#REF!,#REF!,,,),_xlfn.XLOOKUP(DP810,#REF!,#REF!,,,)),_xlfn.XLOOKUP(DP810,#REF!,#REF!,,,)),"N/A")</f>
        <v>N/A</v>
      </c>
      <c r="DS810" s="159"/>
      <c r="DT810" s="160"/>
      <c r="DU810" s="161"/>
      <c r="DV810" s="162"/>
      <c r="DW810" s="163">
        <f>IFERROR(IFERROR(IFERROR(_xlfn.XLOOKUP(DP810,#REF!,#REF!,,,),_xlfn.XLOOKUP(DP810,#REF!,#REF!,,,)),_xlfn.XLOOKUP(DP810,#REF!,#REF!,,,)),0)</f>
        <v>0</v>
      </c>
      <c r="DX810" s="164"/>
      <c r="DY810" s="165">
        <f t="shared" si="727"/>
        <v>0</v>
      </c>
      <c r="DZ810" s="166"/>
      <c r="EA810" s="167">
        <f t="shared" si="728"/>
        <v>0</v>
      </c>
      <c r="EB810" s="168">
        <f t="shared" si="729"/>
        <v>0</v>
      </c>
      <c r="EC810" s="168">
        <f t="shared" si="730"/>
        <v>0</v>
      </c>
      <c r="ED810" s="169"/>
      <c r="EE810" s="170">
        <f t="shared" si="731"/>
        <v>0</v>
      </c>
      <c r="EF810" s="170" t="str">
        <f>IFERROR(IF(DY810&gt;((_xlfn.XLOOKUP(DQ810,TOPES!B:B,TOPES!C:C,,,)*INDEXACIÓN!CI810)),"SUPERA TOPES DEL HV",0),"HV NO ENCONTRADO")</f>
        <v>HV NO ENCONTRADO</v>
      </c>
      <c r="EG810" s="170">
        <f t="shared" si="732"/>
        <v>0</v>
      </c>
      <c r="EH810" s="170">
        <f>IF(SUMIF($M:$M,#REF!,$DY:$DY)&gt;$EH$8,"CONSULTA DIAN",0)</f>
        <v>0</v>
      </c>
      <c r="EI810" s="171">
        <f t="shared" si="733"/>
        <v>0</v>
      </c>
      <c r="EJ810" s="172"/>
    </row>
    <row r="811" spans="1:140" x14ac:dyDescent="0.25">
      <c r="A811" s="133" t="str">
        <f t="shared" si="683"/>
        <v>19000100802</v>
      </c>
      <c r="B811" s="134"/>
      <c r="C811" s="134"/>
      <c r="D811" s="135">
        <f>_xlfn.XLOOKUP(C811,TOPES!L:L,TOPES!M:M,,,)</f>
        <v>0</v>
      </c>
      <c r="E811" s="136">
        <v>802</v>
      </c>
      <c r="F811" s="134"/>
      <c r="G811" s="134"/>
      <c r="H811" s="134"/>
      <c r="I811" s="134"/>
      <c r="J811" s="134"/>
      <c r="K811" s="134"/>
      <c r="L811" s="134"/>
      <c r="M811" s="137"/>
      <c r="N811" s="134"/>
      <c r="O811" s="137" t="str">
        <f t="shared" si="684"/>
        <v/>
      </c>
      <c r="P811" s="138"/>
      <c r="Q811" s="139"/>
      <c r="R811" s="140">
        <f>IFERROR(IF(VLOOKUP(YEAR($D811),SMMLV!$A$2:$C$44,3,0)*$P811=$Q811,$Q811,IF($P811="",$Q811,VLOOKUP(YEAR($D811),SMMLV!$A$2:$C$44,3,0)*$P811)),0)</f>
        <v>0</v>
      </c>
      <c r="S811" s="141"/>
      <c r="T811" s="142"/>
      <c r="U811" s="143"/>
      <c r="V811" s="144"/>
      <c r="W811" s="145">
        <f>IFERROR(SUM(IF(VLOOKUP(YEAR($D811),SMMLV!$A$2:$C$44,3,0)*S811=T811,T811,IF(S811="",T811,VLOOKUP(YEAR($D811),SMMLV!$A$2:$C$44,3,0)*S811)),IF(VLOOKUP(YEAR($D811),SMMLV!$A$2:$C$44,3,0)*U811=V811,V811,IF(U811="",V811,VLOOKUP(YEAR($D811),SMMLV!$A$2:$C$44,3,0)*U811))),0)</f>
        <v>0</v>
      </c>
      <c r="X811" s="146"/>
      <c r="Y811" s="139"/>
      <c r="Z811" s="140">
        <f>IFERROR(IF(VLOOKUP(YEAR($D811),SMMLV!$A$2:$C$44,3,0)*$X811=$Y811,$Y811,IF($X811="",$Y811,VLOOKUP(YEAR($D811),SMMLV!$A$2:$C$44,3,0)*$X811)),0)</f>
        <v>0</v>
      </c>
      <c r="AA811" s="147"/>
      <c r="AB811" s="142"/>
      <c r="AC811" s="140">
        <f>IFERROR(IF(VLOOKUP(YEAR($D811),SMMLV!$A$2:$C$44,3,0)*$AA811=$AB811,$AB811,IF($AA811="",$AB811,VLOOKUP(YEAR($D811),SMMLV!$A$2:$C$44,3,0)*$AA811)),0)</f>
        <v>0</v>
      </c>
      <c r="AD811" s="147"/>
      <c r="AE811" s="142"/>
      <c r="AF811" s="140">
        <f>IFERROR(IF(VLOOKUP(YEAR($D811),SMMLV!$A$2:$C$44,3,0)*$AD811=$AE811,$AE811,IF($AD811="",$AE811,VLOOKUP(YEAR($D811),SMMLV!$A$2:$C$44,3,0)*$AD811)),0)</f>
        <v>0</v>
      </c>
      <c r="AG811" s="134"/>
      <c r="AH811" s="145">
        <f t="shared" si="685"/>
        <v>0</v>
      </c>
      <c r="AI811" s="138"/>
      <c r="AJ811" s="139"/>
      <c r="AK811" s="140">
        <f>IFERROR(IF(VLOOKUP(YEAR($D811),SMMLV!$A$2:$C$44,3,0)*$AI811=AJ811,AJ811,IF($AI811="",AJ811,VLOOKUP(YEAR($D811),SMMLV!$A$2:$C$44,3,0)*$AI811)),0)</f>
        <v>0</v>
      </c>
      <c r="AL811" s="141"/>
      <c r="AM811" s="142"/>
      <c r="AN811" s="147"/>
      <c r="AO811" s="144"/>
      <c r="AP811" s="145">
        <f>IFERROR(SUM(IF(VLOOKUP(YEAR($D811),SMMLV!$A$2:$C$44,3,0)*AL811=AM811,AM811,IF(AL811="",AM811,VLOOKUP(YEAR($D811),SMMLV!$A$2:$C$44,3,0)*AL811)),IF(VLOOKUP(YEAR($D811),SMMLV!$A$2:$C$44,3,0)*AN811=AO811,AO811,IF(AN811="",AO811,VLOOKUP(YEAR($D811),SMMLV!$A$2:$C$44,3,0)*AN811))),0)</f>
        <v>0</v>
      </c>
      <c r="AQ811" s="148"/>
      <c r="AR811" s="142"/>
      <c r="AS811" s="140">
        <f>IFERROR(IF(VLOOKUP(YEAR($D811),SMMLV!$A$2:$C$44,3,0)*AQ811=AR811,AR811,IF(AQ811="",AR811,VLOOKUP(YEAR($D811),SMMLV!$A$2:$C$44,3,0)*AQ811)),0)</f>
        <v>0</v>
      </c>
      <c r="AT811" s="147"/>
      <c r="AU811" s="142"/>
      <c r="AV811" s="140">
        <f>IFERROR(IF(VLOOKUP(YEAR($D811),SMMLV!$A$2:$C$44,3,0)*AT811=AU811,AU811,IF(AT811="",AU811,VLOOKUP(YEAR($D811),SMMLV!$A$2:$C$44,3,0)*AT811)),0)</f>
        <v>0</v>
      </c>
      <c r="AW811" s="147"/>
      <c r="AX811" s="142"/>
      <c r="AY811" s="140">
        <f>IFERROR(IF(VLOOKUP(YEAR($D811),SMMLV!$A$2:$C$44,3,0)*AW811=AX811,AX811,IF(AW811="",AX811,VLOOKUP(YEAR($D811),SMMLV!$A$2:$C$44,3,0)*AW811)),0)</f>
        <v>0</v>
      </c>
      <c r="AZ811" s="134"/>
      <c r="BA811" s="145">
        <f t="shared" si="686"/>
        <v>0</v>
      </c>
      <c r="BB811" s="138"/>
      <c r="BC811" s="139"/>
      <c r="BD811" s="140">
        <f>IFERROR(IF(VLOOKUP(YEAR($D811),SMMLV!$A$2:$C$44,3,0)*BB811=BC811,BC811,IF(BB811="",BC811,VLOOKUP(YEAR($D811),SMMLV!$A$2:$C$44,3,0)*BB811)),0)</f>
        <v>0</v>
      </c>
      <c r="BE811" s="141"/>
      <c r="BF811" s="142"/>
      <c r="BG811" s="147"/>
      <c r="BH811" s="144"/>
      <c r="BI811" s="145">
        <f>IFERROR(SUM(IF(VLOOKUP(YEAR($D811),SMMLV!$A$2:$C$44,3,0)*BE811=BF811,BF811,IF(BE811="",BF811,VLOOKUP(YEAR($D811),SMMLV!$A$2:$C$44,3,0)*BE811)),IF(VLOOKUP(YEAR($D811),SMMLV!$A$2:$C$44,3,0)*BG811=BH811,BH811,IF(BG811="",BH811,VLOOKUP(YEAR($D811),SMMLV!$A$2:$C$44,3,0)*BG811))),0)</f>
        <v>0</v>
      </c>
      <c r="BJ811" s="149"/>
      <c r="BK811" s="150"/>
      <c r="BL811" s="140">
        <f>IFERROR(IF(VLOOKUP(YEAR($D811),SMMLV!$A$2:$C$44,3,0)*BJ811=BK811,BK811,IF(BJ811="",BK811,VLOOKUP(YEAR($D811),SMMLV!$A$2:$C$44,3,0)*BJ811)),0)</f>
        <v>0</v>
      </c>
      <c r="BM811" s="147"/>
      <c r="BN811" s="142"/>
      <c r="BO811" s="140">
        <f>IFERROR(IF(VLOOKUP(YEAR($D811),SMMLV!$A$2:$C$44,3,0)*BM811=BN811,BN811,IF(BM811="",BN811,VLOOKUP(YEAR($D811),SMMLV!$A$2:$C$44,3,0)*BM811)),0)</f>
        <v>0</v>
      </c>
      <c r="BP811" s="147"/>
      <c r="BQ811" s="142"/>
      <c r="BR811" s="140">
        <f>IFERROR(IF(VLOOKUP(YEAR($D811),SMMLV!$A$2:$C$44,3,0)*BP811=BQ811,BQ811,IF(BP811="",BQ811,VLOOKUP(YEAR($D811),SMMLV!$A$2:$C$44,3,0)*BP811)),0)</f>
        <v>0</v>
      </c>
      <c r="BS811" s="134"/>
      <c r="BT811" s="145">
        <f t="shared" si="687"/>
        <v>0</v>
      </c>
      <c r="BU811" s="151">
        <f t="shared" si="688"/>
        <v>0</v>
      </c>
      <c r="BV811" s="151">
        <f t="shared" si="689"/>
        <v>0</v>
      </c>
      <c r="BW811" s="151">
        <f t="shared" si="690"/>
        <v>0</v>
      </c>
      <c r="BX811" s="151">
        <f t="shared" si="691"/>
        <v>0</v>
      </c>
      <c r="BY811" s="151">
        <f t="shared" si="692"/>
        <v>0</v>
      </c>
      <c r="BZ811" s="151">
        <f t="shared" si="680"/>
        <v>0</v>
      </c>
      <c r="CA811" s="134"/>
      <c r="CB811" s="134"/>
      <c r="CC811" s="134"/>
      <c r="CD811" s="152">
        <f t="shared" si="681"/>
        <v>0</v>
      </c>
      <c r="CE811" s="153">
        <f>IFERROR(INDEX(IPC!$A$11:$Y$22,MATCH(PROPER(TEXT(CD811,"mmmm")),IPC!$A$11:$A$22,0),MATCH(YEAR(CD811),IPC!$A$10:$Y$10,0)),0)</f>
        <v>0</v>
      </c>
      <c r="CF811" s="154">
        <v>70056</v>
      </c>
      <c r="CG811" s="153">
        <f>IFERROR(INDEX(IPC!$A$11:$Y$22,MATCH(PROPER(TEXT(CF811,"mmmm")),IPC!$A$11:$A$22,0),MATCH(YEAR(CF811),IPC!$A$10:$Y$10,0)),0)</f>
        <v>0</v>
      </c>
      <c r="CH811" s="155">
        <f t="shared" si="682"/>
        <v>0</v>
      </c>
      <c r="CI811" s="145">
        <v>1751706</v>
      </c>
      <c r="CJ811" s="151">
        <f t="shared" si="693"/>
        <v>0</v>
      </c>
      <c r="CK811" s="151">
        <f t="shared" si="694"/>
        <v>0</v>
      </c>
      <c r="CL811" s="151">
        <f t="shared" si="695"/>
        <v>0</v>
      </c>
      <c r="CM811" s="151">
        <f t="shared" si="696"/>
        <v>0</v>
      </c>
      <c r="CN811" s="151">
        <f t="shared" si="697"/>
        <v>0</v>
      </c>
      <c r="CO811" s="151">
        <f t="shared" si="698"/>
        <v>0</v>
      </c>
      <c r="CP811" s="151">
        <f t="shared" si="699"/>
        <v>0</v>
      </c>
      <c r="CQ811" s="151">
        <f t="shared" si="700"/>
        <v>0</v>
      </c>
      <c r="CR811" s="151">
        <f t="shared" si="701"/>
        <v>0</v>
      </c>
      <c r="CS811" s="151">
        <f t="shared" si="702"/>
        <v>0</v>
      </c>
      <c r="CT811" s="151">
        <f t="shared" si="703"/>
        <v>0</v>
      </c>
      <c r="CU811" s="151">
        <f t="shared" si="704"/>
        <v>0</v>
      </c>
      <c r="CV811" s="151">
        <f t="shared" si="705"/>
        <v>0</v>
      </c>
      <c r="CW811" s="151">
        <f t="shared" si="706"/>
        <v>0</v>
      </c>
      <c r="CX811" s="151">
        <f t="shared" si="707"/>
        <v>0</v>
      </c>
      <c r="CY811" s="151">
        <f t="shared" si="708"/>
        <v>0</v>
      </c>
      <c r="CZ811" s="151">
        <f t="shared" si="709"/>
        <v>0</v>
      </c>
      <c r="DA811" s="151">
        <f t="shared" si="710"/>
        <v>0</v>
      </c>
      <c r="DB811" s="151">
        <f t="shared" si="711"/>
        <v>0</v>
      </c>
      <c r="DC811" s="151">
        <f t="shared" si="712"/>
        <v>0</v>
      </c>
      <c r="DD811" s="151">
        <f t="shared" si="713"/>
        <v>0</v>
      </c>
      <c r="DE811" s="151">
        <f t="shared" si="714"/>
        <v>0</v>
      </c>
      <c r="DF811" s="151">
        <f t="shared" si="715"/>
        <v>0</v>
      </c>
      <c r="DG811" s="151">
        <f t="shared" si="716"/>
        <v>0</v>
      </c>
      <c r="DH811" s="151">
        <f t="shared" si="717"/>
        <v>0</v>
      </c>
      <c r="DI811" s="151">
        <f t="shared" si="718"/>
        <v>0</v>
      </c>
      <c r="DJ811" s="151">
        <f t="shared" si="719"/>
        <v>0</v>
      </c>
      <c r="DK811" s="151">
        <f t="shared" si="720"/>
        <v>0</v>
      </c>
      <c r="DL811" s="151">
        <f t="shared" si="721"/>
        <v>0</v>
      </c>
      <c r="DM811" s="151">
        <f t="shared" si="722"/>
        <v>0</v>
      </c>
      <c r="DN811" s="151">
        <f t="shared" si="723"/>
        <v>0</v>
      </c>
      <c r="DO811" s="156">
        <f t="shared" si="724"/>
        <v>0</v>
      </c>
      <c r="DP811" s="173" t="str">
        <f t="shared" si="725"/>
        <v/>
      </c>
      <c r="DQ811" s="157" t="str">
        <f t="shared" si="726"/>
        <v/>
      </c>
      <c r="DR811" s="158" t="str">
        <f>IFERROR(IFERROR(IFERROR(_xlfn.XLOOKUP(DP811,#REF!,#REF!,,,),_xlfn.XLOOKUP(DP811,#REF!,#REF!,,,)),_xlfn.XLOOKUP(DP811,#REF!,#REF!,,,)),"N/A")</f>
        <v>N/A</v>
      </c>
      <c r="DS811" s="159"/>
      <c r="DT811" s="160"/>
      <c r="DU811" s="161"/>
      <c r="DV811" s="162"/>
      <c r="DW811" s="163">
        <f>IFERROR(IFERROR(IFERROR(_xlfn.XLOOKUP(DP811,#REF!,#REF!,,,),_xlfn.XLOOKUP(DP811,#REF!,#REF!,,,)),_xlfn.XLOOKUP(DP811,#REF!,#REF!,,,)),0)</f>
        <v>0</v>
      </c>
      <c r="DX811" s="164"/>
      <c r="DY811" s="165">
        <f t="shared" si="727"/>
        <v>0</v>
      </c>
      <c r="DZ811" s="166"/>
      <c r="EA811" s="167">
        <f t="shared" si="728"/>
        <v>0</v>
      </c>
      <c r="EB811" s="168">
        <f t="shared" si="729"/>
        <v>0</v>
      </c>
      <c r="EC811" s="168">
        <f t="shared" si="730"/>
        <v>0</v>
      </c>
      <c r="ED811" s="169"/>
      <c r="EE811" s="170">
        <f t="shared" si="731"/>
        <v>0</v>
      </c>
      <c r="EF811" s="170" t="str">
        <f>IFERROR(IF(DY811&gt;((_xlfn.XLOOKUP(DQ811,TOPES!B:B,TOPES!C:C,,,)*INDEXACIÓN!CI811)),"SUPERA TOPES DEL HV",0),"HV NO ENCONTRADO")</f>
        <v>HV NO ENCONTRADO</v>
      </c>
      <c r="EG811" s="170">
        <f t="shared" si="732"/>
        <v>0</v>
      </c>
      <c r="EH811" s="170">
        <f>IF(SUMIF($M:$M,#REF!,$DY:$DY)&gt;$EH$8,"CONSULTA DIAN",0)</f>
        <v>0</v>
      </c>
      <c r="EI811" s="171">
        <f t="shared" si="733"/>
        <v>0</v>
      </c>
      <c r="EJ811" s="172"/>
    </row>
    <row r="812" spans="1:140" x14ac:dyDescent="0.25">
      <c r="A812" s="133" t="str">
        <f t="shared" si="683"/>
        <v>19000100803</v>
      </c>
      <c r="B812" s="134"/>
      <c r="C812" s="134"/>
      <c r="D812" s="135">
        <f>_xlfn.XLOOKUP(C812,TOPES!L:L,TOPES!M:M,,,)</f>
        <v>0</v>
      </c>
      <c r="E812" s="136">
        <v>803</v>
      </c>
      <c r="F812" s="134"/>
      <c r="G812" s="134"/>
      <c r="H812" s="134"/>
      <c r="I812" s="134"/>
      <c r="J812" s="134"/>
      <c r="K812" s="134"/>
      <c r="L812" s="134"/>
      <c r="M812" s="137"/>
      <c r="N812" s="134"/>
      <c r="O812" s="137" t="str">
        <f t="shared" si="684"/>
        <v/>
      </c>
      <c r="P812" s="138"/>
      <c r="Q812" s="139"/>
      <c r="R812" s="140">
        <f>IFERROR(IF(VLOOKUP(YEAR($D812),SMMLV!$A$2:$C$44,3,0)*$P812=$Q812,$Q812,IF($P812="",$Q812,VLOOKUP(YEAR($D812),SMMLV!$A$2:$C$44,3,0)*$P812)),0)</f>
        <v>0</v>
      </c>
      <c r="S812" s="141"/>
      <c r="T812" s="142"/>
      <c r="U812" s="143"/>
      <c r="V812" s="144"/>
      <c r="W812" s="145">
        <f>IFERROR(SUM(IF(VLOOKUP(YEAR($D812),SMMLV!$A$2:$C$44,3,0)*S812=T812,T812,IF(S812="",T812,VLOOKUP(YEAR($D812),SMMLV!$A$2:$C$44,3,0)*S812)),IF(VLOOKUP(YEAR($D812),SMMLV!$A$2:$C$44,3,0)*U812=V812,V812,IF(U812="",V812,VLOOKUP(YEAR($D812),SMMLV!$A$2:$C$44,3,0)*U812))),0)</f>
        <v>0</v>
      </c>
      <c r="X812" s="146"/>
      <c r="Y812" s="139"/>
      <c r="Z812" s="140">
        <f>IFERROR(IF(VLOOKUP(YEAR($D812),SMMLV!$A$2:$C$44,3,0)*$X812=$Y812,$Y812,IF($X812="",$Y812,VLOOKUP(YEAR($D812),SMMLV!$A$2:$C$44,3,0)*$X812)),0)</f>
        <v>0</v>
      </c>
      <c r="AA812" s="147"/>
      <c r="AB812" s="142"/>
      <c r="AC812" s="140">
        <f>IFERROR(IF(VLOOKUP(YEAR($D812),SMMLV!$A$2:$C$44,3,0)*$AA812=$AB812,$AB812,IF($AA812="",$AB812,VLOOKUP(YEAR($D812),SMMLV!$A$2:$C$44,3,0)*$AA812)),0)</f>
        <v>0</v>
      </c>
      <c r="AD812" s="147"/>
      <c r="AE812" s="142"/>
      <c r="AF812" s="140">
        <f>IFERROR(IF(VLOOKUP(YEAR($D812),SMMLV!$A$2:$C$44,3,0)*$AD812=$AE812,$AE812,IF($AD812="",$AE812,VLOOKUP(YEAR($D812),SMMLV!$A$2:$C$44,3,0)*$AD812)),0)</f>
        <v>0</v>
      </c>
      <c r="AG812" s="134"/>
      <c r="AH812" s="145">
        <f t="shared" si="685"/>
        <v>0</v>
      </c>
      <c r="AI812" s="138"/>
      <c r="AJ812" s="139"/>
      <c r="AK812" s="140">
        <f>IFERROR(IF(VLOOKUP(YEAR($D812),SMMLV!$A$2:$C$44,3,0)*$AI812=AJ812,AJ812,IF($AI812="",AJ812,VLOOKUP(YEAR($D812),SMMLV!$A$2:$C$44,3,0)*$AI812)),0)</f>
        <v>0</v>
      </c>
      <c r="AL812" s="141"/>
      <c r="AM812" s="142"/>
      <c r="AN812" s="147"/>
      <c r="AO812" s="144"/>
      <c r="AP812" s="145">
        <f>IFERROR(SUM(IF(VLOOKUP(YEAR($D812),SMMLV!$A$2:$C$44,3,0)*AL812=AM812,AM812,IF(AL812="",AM812,VLOOKUP(YEAR($D812),SMMLV!$A$2:$C$44,3,0)*AL812)),IF(VLOOKUP(YEAR($D812),SMMLV!$A$2:$C$44,3,0)*AN812=AO812,AO812,IF(AN812="",AO812,VLOOKUP(YEAR($D812),SMMLV!$A$2:$C$44,3,0)*AN812))),0)</f>
        <v>0</v>
      </c>
      <c r="AQ812" s="148"/>
      <c r="AR812" s="142"/>
      <c r="AS812" s="140">
        <f>IFERROR(IF(VLOOKUP(YEAR($D812),SMMLV!$A$2:$C$44,3,0)*AQ812=AR812,AR812,IF(AQ812="",AR812,VLOOKUP(YEAR($D812),SMMLV!$A$2:$C$44,3,0)*AQ812)),0)</f>
        <v>0</v>
      </c>
      <c r="AT812" s="147"/>
      <c r="AU812" s="142"/>
      <c r="AV812" s="140">
        <f>IFERROR(IF(VLOOKUP(YEAR($D812),SMMLV!$A$2:$C$44,3,0)*AT812=AU812,AU812,IF(AT812="",AU812,VLOOKUP(YEAR($D812),SMMLV!$A$2:$C$44,3,0)*AT812)),0)</f>
        <v>0</v>
      </c>
      <c r="AW812" s="147"/>
      <c r="AX812" s="142"/>
      <c r="AY812" s="140">
        <f>IFERROR(IF(VLOOKUP(YEAR($D812),SMMLV!$A$2:$C$44,3,0)*AW812=AX812,AX812,IF(AW812="",AX812,VLOOKUP(YEAR($D812),SMMLV!$A$2:$C$44,3,0)*AW812)),0)</f>
        <v>0</v>
      </c>
      <c r="AZ812" s="134"/>
      <c r="BA812" s="145">
        <f t="shared" si="686"/>
        <v>0</v>
      </c>
      <c r="BB812" s="138"/>
      <c r="BC812" s="139"/>
      <c r="BD812" s="140">
        <f>IFERROR(IF(VLOOKUP(YEAR($D812),SMMLV!$A$2:$C$44,3,0)*BB812=BC812,BC812,IF(BB812="",BC812,VLOOKUP(YEAR($D812),SMMLV!$A$2:$C$44,3,0)*BB812)),0)</f>
        <v>0</v>
      </c>
      <c r="BE812" s="141"/>
      <c r="BF812" s="142"/>
      <c r="BG812" s="147"/>
      <c r="BH812" s="144"/>
      <c r="BI812" s="145">
        <f>IFERROR(SUM(IF(VLOOKUP(YEAR($D812),SMMLV!$A$2:$C$44,3,0)*BE812=BF812,BF812,IF(BE812="",BF812,VLOOKUP(YEAR($D812),SMMLV!$A$2:$C$44,3,0)*BE812)),IF(VLOOKUP(YEAR($D812),SMMLV!$A$2:$C$44,3,0)*BG812=BH812,BH812,IF(BG812="",BH812,VLOOKUP(YEAR($D812),SMMLV!$A$2:$C$44,3,0)*BG812))),0)</f>
        <v>0</v>
      </c>
      <c r="BJ812" s="149"/>
      <c r="BK812" s="150"/>
      <c r="BL812" s="140">
        <f>IFERROR(IF(VLOOKUP(YEAR($D812),SMMLV!$A$2:$C$44,3,0)*BJ812=BK812,BK812,IF(BJ812="",BK812,VLOOKUP(YEAR($D812),SMMLV!$A$2:$C$44,3,0)*BJ812)),0)</f>
        <v>0</v>
      </c>
      <c r="BM812" s="147"/>
      <c r="BN812" s="142"/>
      <c r="BO812" s="140">
        <f>IFERROR(IF(VLOOKUP(YEAR($D812),SMMLV!$A$2:$C$44,3,0)*BM812=BN812,BN812,IF(BM812="",BN812,VLOOKUP(YEAR($D812),SMMLV!$A$2:$C$44,3,0)*BM812)),0)</f>
        <v>0</v>
      </c>
      <c r="BP812" s="147"/>
      <c r="BQ812" s="142"/>
      <c r="BR812" s="140">
        <f>IFERROR(IF(VLOOKUP(YEAR($D812),SMMLV!$A$2:$C$44,3,0)*BP812=BQ812,BQ812,IF(BP812="",BQ812,VLOOKUP(YEAR($D812),SMMLV!$A$2:$C$44,3,0)*BP812)),0)</f>
        <v>0</v>
      </c>
      <c r="BS812" s="134"/>
      <c r="BT812" s="145">
        <f t="shared" si="687"/>
        <v>0</v>
      </c>
      <c r="BU812" s="151">
        <f t="shared" si="688"/>
        <v>0</v>
      </c>
      <c r="BV812" s="151">
        <f t="shared" si="689"/>
        <v>0</v>
      </c>
      <c r="BW812" s="151">
        <f t="shared" si="690"/>
        <v>0</v>
      </c>
      <c r="BX812" s="151">
        <f t="shared" si="691"/>
        <v>0</v>
      </c>
      <c r="BY812" s="151">
        <f t="shared" si="692"/>
        <v>0</v>
      </c>
      <c r="BZ812" s="151">
        <f t="shared" si="680"/>
        <v>0</v>
      </c>
      <c r="CA812" s="134"/>
      <c r="CB812" s="134"/>
      <c r="CC812" s="134"/>
      <c r="CD812" s="152">
        <f t="shared" si="681"/>
        <v>0</v>
      </c>
      <c r="CE812" s="153">
        <f>IFERROR(INDEX(IPC!$A$11:$Y$22,MATCH(PROPER(TEXT(CD812,"mmmm")),IPC!$A$11:$A$22,0),MATCH(YEAR(CD812),IPC!$A$10:$Y$10,0)),0)</f>
        <v>0</v>
      </c>
      <c r="CF812" s="154">
        <v>70087</v>
      </c>
      <c r="CG812" s="153">
        <f>IFERROR(INDEX(IPC!$A$11:$Y$22,MATCH(PROPER(TEXT(CF812,"mmmm")),IPC!$A$11:$A$22,0),MATCH(YEAR(CF812),IPC!$A$10:$Y$10,0)),0)</f>
        <v>0</v>
      </c>
      <c r="CH812" s="155">
        <f t="shared" si="682"/>
        <v>0</v>
      </c>
      <c r="CI812" s="145">
        <v>1751707</v>
      </c>
      <c r="CJ812" s="151">
        <f t="shared" si="693"/>
        <v>0</v>
      </c>
      <c r="CK812" s="151">
        <f t="shared" si="694"/>
        <v>0</v>
      </c>
      <c r="CL812" s="151">
        <f t="shared" si="695"/>
        <v>0</v>
      </c>
      <c r="CM812" s="151">
        <f t="shared" si="696"/>
        <v>0</v>
      </c>
      <c r="CN812" s="151">
        <f t="shared" si="697"/>
        <v>0</v>
      </c>
      <c r="CO812" s="151">
        <f t="shared" si="698"/>
        <v>0</v>
      </c>
      <c r="CP812" s="151">
        <f t="shared" si="699"/>
        <v>0</v>
      </c>
      <c r="CQ812" s="151">
        <f t="shared" si="700"/>
        <v>0</v>
      </c>
      <c r="CR812" s="151">
        <f t="shared" si="701"/>
        <v>0</v>
      </c>
      <c r="CS812" s="151">
        <f t="shared" si="702"/>
        <v>0</v>
      </c>
      <c r="CT812" s="151">
        <f t="shared" si="703"/>
        <v>0</v>
      </c>
      <c r="CU812" s="151">
        <f t="shared" si="704"/>
        <v>0</v>
      </c>
      <c r="CV812" s="151">
        <f t="shared" si="705"/>
        <v>0</v>
      </c>
      <c r="CW812" s="151">
        <f t="shared" si="706"/>
        <v>0</v>
      </c>
      <c r="CX812" s="151">
        <f t="shared" si="707"/>
        <v>0</v>
      </c>
      <c r="CY812" s="151">
        <f t="shared" si="708"/>
        <v>0</v>
      </c>
      <c r="CZ812" s="151">
        <f t="shared" si="709"/>
        <v>0</v>
      </c>
      <c r="DA812" s="151">
        <f t="shared" si="710"/>
        <v>0</v>
      </c>
      <c r="DB812" s="151">
        <f t="shared" si="711"/>
        <v>0</v>
      </c>
      <c r="DC812" s="151">
        <f t="shared" si="712"/>
        <v>0</v>
      </c>
      <c r="DD812" s="151">
        <f t="shared" si="713"/>
        <v>0</v>
      </c>
      <c r="DE812" s="151">
        <f t="shared" si="714"/>
        <v>0</v>
      </c>
      <c r="DF812" s="151">
        <f t="shared" si="715"/>
        <v>0</v>
      </c>
      <c r="DG812" s="151">
        <f t="shared" si="716"/>
        <v>0</v>
      </c>
      <c r="DH812" s="151">
        <f t="shared" si="717"/>
        <v>0</v>
      </c>
      <c r="DI812" s="151">
        <f t="shared" si="718"/>
        <v>0</v>
      </c>
      <c r="DJ812" s="151">
        <f t="shared" si="719"/>
        <v>0</v>
      </c>
      <c r="DK812" s="151">
        <f t="shared" si="720"/>
        <v>0</v>
      </c>
      <c r="DL812" s="151">
        <f t="shared" si="721"/>
        <v>0</v>
      </c>
      <c r="DM812" s="151">
        <f t="shared" si="722"/>
        <v>0</v>
      </c>
      <c r="DN812" s="151">
        <f t="shared" si="723"/>
        <v>0</v>
      </c>
      <c r="DO812" s="156">
        <f t="shared" si="724"/>
        <v>0</v>
      </c>
      <c r="DP812" s="173" t="str">
        <f t="shared" si="725"/>
        <v/>
      </c>
      <c r="DQ812" s="157" t="str">
        <f t="shared" si="726"/>
        <v/>
      </c>
      <c r="DR812" s="158" t="str">
        <f>IFERROR(IFERROR(IFERROR(_xlfn.XLOOKUP(DP812,#REF!,#REF!,,,),_xlfn.XLOOKUP(DP812,#REF!,#REF!,,,)),_xlfn.XLOOKUP(DP812,#REF!,#REF!,,,)),"N/A")</f>
        <v>N/A</v>
      </c>
      <c r="DS812" s="159"/>
      <c r="DT812" s="160"/>
      <c r="DU812" s="161"/>
      <c r="DV812" s="162"/>
      <c r="DW812" s="163">
        <f>IFERROR(IFERROR(IFERROR(_xlfn.XLOOKUP(DP812,#REF!,#REF!,,,),_xlfn.XLOOKUP(DP812,#REF!,#REF!,,,)),_xlfn.XLOOKUP(DP812,#REF!,#REF!,,,)),0)</f>
        <v>0</v>
      </c>
      <c r="DX812" s="164"/>
      <c r="DY812" s="165">
        <f t="shared" si="727"/>
        <v>0</v>
      </c>
      <c r="DZ812" s="166"/>
      <c r="EA812" s="167">
        <f t="shared" si="728"/>
        <v>0</v>
      </c>
      <c r="EB812" s="168">
        <f t="shared" si="729"/>
        <v>0</v>
      </c>
      <c r="EC812" s="168">
        <f t="shared" si="730"/>
        <v>0</v>
      </c>
      <c r="ED812" s="169"/>
      <c r="EE812" s="170">
        <f t="shared" si="731"/>
        <v>0</v>
      </c>
      <c r="EF812" s="170" t="str">
        <f>IFERROR(IF(DY812&gt;((_xlfn.XLOOKUP(DQ812,TOPES!B:B,TOPES!C:C,,,)*INDEXACIÓN!CI812)),"SUPERA TOPES DEL HV",0),"HV NO ENCONTRADO")</f>
        <v>HV NO ENCONTRADO</v>
      </c>
      <c r="EG812" s="170">
        <f t="shared" si="732"/>
        <v>0</v>
      </c>
      <c r="EH812" s="170">
        <f>IF(SUMIF($M:$M,#REF!,$DY:$DY)&gt;$EH$8,"CONSULTA DIAN",0)</f>
        <v>0</v>
      </c>
      <c r="EI812" s="171">
        <f t="shared" si="733"/>
        <v>0</v>
      </c>
      <c r="EJ812" s="172"/>
    </row>
    <row r="813" spans="1:140" x14ac:dyDescent="0.25">
      <c r="A813" s="133" t="str">
        <f t="shared" si="683"/>
        <v>19000100804</v>
      </c>
      <c r="B813" s="134"/>
      <c r="C813" s="134"/>
      <c r="D813" s="135">
        <f>_xlfn.XLOOKUP(C813,TOPES!L:L,TOPES!M:M,,,)</f>
        <v>0</v>
      </c>
      <c r="E813" s="136">
        <v>804</v>
      </c>
      <c r="F813" s="134"/>
      <c r="G813" s="134"/>
      <c r="H813" s="134"/>
      <c r="I813" s="134"/>
      <c r="J813" s="134"/>
      <c r="K813" s="134"/>
      <c r="L813" s="134"/>
      <c r="M813" s="137"/>
      <c r="N813" s="134"/>
      <c r="O813" s="137" t="str">
        <f t="shared" si="684"/>
        <v/>
      </c>
      <c r="P813" s="138"/>
      <c r="Q813" s="139"/>
      <c r="R813" s="140">
        <f>IFERROR(IF(VLOOKUP(YEAR($D813),SMMLV!$A$2:$C$44,3,0)*$P813=$Q813,$Q813,IF($P813="",$Q813,VLOOKUP(YEAR($D813),SMMLV!$A$2:$C$44,3,0)*$P813)),0)</f>
        <v>0</v>
      </c>
      <c r="S813" s="141"/>
      <c r="T813" s="142"/>
      <c r="U813" s="143"/>
      <c r="V813" s="144"/>
      <c r="W813" s="145">
        <f>IFERROR(SUM(IF(VLOOKUP(YEAR($D813),SMMLV!$A$2:$C$44,3,0)*S813=T813,T813,IF(S813="",T813,VLOOKUP(YEAR($D813),SMMLV!$A$2:$C$44,3,0)*S813)),IF(VLOOKUP(YEAR($D813),SMMLV!$A$2:$C$44,3,0)*U813=V813,V813,IF(U813="",V813,VLOOKUP(YEAR($D813),SMMLV!$A$2:$C$44,3,0)*U813))),0)</f>
        <v>0</v>
      </c>
      <c r="X813" s="146"/>
      <c r="Y813" s="139"/>
      <c r="Z813" s="140">
        <f>IFERROR(IF(VLOOKUP(YEAR($D813),SMMLV!$A$2:$C$44,3,0)*$X813=$Y813,$Y813,IF($X813="",$Y813,VLOOKUP(YEAR($D813),SMMLV!$A$2:$C$44,3,0)*$X813)),0)</f>
        <v>0</v>
      </c>
      <c r="AA813" s="147"/>
      <c r="AB813" s="142"/>
      <c r="AC813" s="140">
        <f>IFERROR(IF(VLOOKUP(YEAR($D813),SMMLV!$A$2:$C$44,3,0)*$AA813=$AB813,$AB813,IF($AA813="",$AB813,VLOOKUP(YEAR($D813),SMMLV!$A$2:$C$44,3,0)*$AA813)),0)</f>
        <v>0</v>
      </c>
      <c r="AD813" s="147"/>
      <c r="AE813" s="142"/>
      <c r="AF813" s="140">
        <f>IFERROR(IF(VLOOKUP(YEAR($D813),SMMLV!$A$2:$C$44,3,0)*$AD813=$AE813,$AE813,IF($AD813="",$AE813,VLOOKUP(YEAR($D813),SMMLV!$A$2:$C$44,3,0)*$AD813)),0)</f>
        <v>0</v>
      </c>
      <c r="AG813" s="134"/>
      <c r="AH813" s="145">
        <f t="shared" si="685"/>
        <v>0</v>
      </c>
      <c r="AI813" s="138"/>
      <c r="AJ813" s="139"/>
      <c r="AK813" s="140">
        <f>IFERROR(IF(VLOOKUP(YEAR($D813),SMMLV!$A$2:$C$44,3,0)*$AI813=AJ813,AJ813,IF($AI813="",AJ813,VLOOKUP(YEAR($D813),SMMLV!$A$2:$C$44,3,0)*$AI813)),0)</f>
        <v>0</v>
      </c>
      <c r="AL813" s="141"/>
      <c r="AM813" s="142"/>
      <c r="AN813" s="147"/>
      <c r="AO813" s="144"/>
      <c r="AP813" s="145">
        <f>IFERROR(SUM(IF(VLOOKUP(YEAR($D813),SMMLV!$A$2:$C$44,3,0)*AL813=AM813,AM813,IF(AL813="",AM813,VLOOKUP(YEAR($D813),SMMLV!$A$2:$C$44,3,0)*AL813)),IF(VLOOKUP(YEAR($D813),SMMLV!$A$2:$C$44,3,0)*AN813=AO813,AO813,IF(AN813="",AO813,VLOOKUP(YEAR($D813),SMMLV!$A$2:$C$44,3,0)*AN813))),0)</f>
        <v>0</v>
      </c>
      <c r="AQ813" s="148"/>
      <c r="AR813" s="142"/>
      <c r="AS813" s="140">
        <f>IFERROR(IF(VLOOKUP(YEAR($D813),SMMLV!$A$2:$C$44,3,0)*AQ813=AR813,AR813,IF(AQ813="",AR813,VLOOKUP(YEAR($D813),SMMLV!$A$2:$C$44,3,0)*AQ813)),0)</f>
        <v>0</v>
      </c>
      <c r="AT813" s="147"/>
      <c r="AU813" s="142"/>
      <c r="AV813" s="140">
        <f>IFERROR(IF(VLOOKUP(YEAR($D813),SMMLV!$A$2:$C$44,3,0)*AT813=AU813,AU813,IF(AT813="",AU813,VLOOKUP(YEAR($D813),SMMLV!$A$2:$C$44,3,0)*AT813)),0)</f>
        <v>0</v>
      </c>
      <c r="AW813" s="147"/>
      <c r="AX813" s="142"/>
      <c r="AY813" s="140">
        <f>IFERROR(IF(VLOOKUP(YEAR($D813),SMMLV!$A$2:$C$44,3,0)*AW813=AX813,AX813,IF(AW813="",AX813,VLOOKUP(YEAR($D813),SMMLV!$A$2:$C$44,3,0)*AW813)),0)</f>
        <v>0</v>
      </c>
      <c r="AZ813" s="134"/>
      <c r="BA813" s="145">
        <f t="shared" si="686"/>
        <v>0</v>
      </c>
      <c r="BB813" s="138"/>
      <c r="BC813" s="139"/>
      <c r="BD813" s="140">
        <f>IFERROR(IF(VLOOKUP(YEAR($D813),SMMLV!$A$2:$C$44,3,0)*BB813=BC813,BC813,IF(BB813="",BC813,VLOOKUP(YEAR($D813),SMMLV!$A$2:$C$44,3,0)*BB813)),0)</f>
        <v>0</v>
      </c>
      <c r="BE813" s="141"/>
      <c r="BF813" s="142"/>
      <c r="BG813" s="147"/>
      <c r="BH813" s="144"/>
      <c r="BI813" s="145">
        <f>IFERROR(SUM(IF(VLOOKUP(YEAR($D813),SMMLV!$A$2:$C$44,3,0)*BE813=BF813,BF813,IF(BE813="",BF813,VLOOKUP(YEAR($D813),SMMLV!$A$2:$C$44,3,0)*BE813)),IF(VLOOKUP(YEAR($D813),SMMLV!$A$2:$C$44,3,0)*BG813=BH813,BH813,IF(BG813="",BH813,VLOOKUP(YEAR($D813),SMMLV!$A$2:$C$44,3,0)*BG813))),0)</f>
        <v>0</v>
      </c>
      <c r="BJ813" s="149"/>
      <c r="BK813" s="150"/>
      <c r="BL813" s="140">
        <f>IFERROR(IF(VLOOKUP(YEAR($D813),SMMLV!$A$2:$C$44,3,0)*BJ813=BK813,BK813,IF(BJ813="",BK813,VLOOKUP(YEAR($D813),SMMLV!$A$2:$C$44,3,0)*BJ813)),0)</f>
        <v>0</v>
      </c>
      <c r="BM813" s="147"/>
      <c r="BN813" s="142"/>
      <c r="BO813" s="140">
        <f>IFERROR(IF(VLOOKUP(YEAR($D813),SMMLV!$A$2:$C$44,3,0)*BM813=BN813,BN813,IF(BM813="",BN813,VLOOKUP(YEAR($D813),SMMLV!$A$2:$C$44,3,0)*BM813)),0)</f>
        <v>0</v>
      </c>
      <c r="BP813" s="147"/>
      <c r="BQ813" s="142"/>
      <c r="BR813" s="140">
        <f>IFERROR(IF(VLOOKUP(YEAR($D813),SMMLV!$A$2:$C$44,3,0)*BP813=BQ813,BQ813,IF(BP813="",BQ813,VLOOKUP(YEAR($D813),SMMLV!$A$2:$C$44,3,0)*BP813)),0)</f>
        <v>0</v>
      </c>
      <c r="BS813" s="134"/>
      <c r="BT813" s="145">
        <f t="shared" si="687"/>
        <v>0</v>
      </c>
      <c r="BU813" s="151">
        <f t="shared" si="688"/>
        <v>0</v>
      </c>
      <c r="BV813" s="151">
        <f t="shared" si="689"/>
        <v>0</v>
      </c>
      <c r="BW813" s="151">
        <f t="shared" si="690"/>
        <v>0</v>
      </c>
      <c r="BX813" s="151">
        <f t="shared" si="691"/>
        <v>0</v>
      </c>
      <c r="BY813" s="151">
        <f t="shared" si="692"/>
        <v>0</v>
      </c>
      <c r="BZ813" s="151">
        <f t="shared" si="680"/>
        <v>0</v>
      </c>
      <c r="CA813" s="134"/>
      <c r="CB813" s="134"/>
      <c r="CC813" s="134"/>
      <c r="CD813" s="152">
        <f t="shared" si="681"/>
        <v>0</v>
      </c>
      <c r="CE813" s="153">
        <f>IFERROR(INDEX(IPC!$A$11:$Y$22,MATCH(PROPER(TEXT(CD813,"mmmm")),IPC!$A$11:$A$22,0),MATCH(YEAR(CD813),IPC!$A$10:$Y$10,0)),0)</f>
        <v>0</v>
      </c>
      <c r="CF813" s="154">
        <v>70117</v>
      </c>
      <c r="CG813" s="153">
        <f>IFERROR(INDEX(IPC!$A$11:$Y$22,MATCH(PROPER(TEXT(CF813,"mmmm")),IPC!$A$11:$A$22,0),MATCH(YEAR(CF813),IPC!$A$10:$Y$10,0)),0)</f>
        <v>0</v>
      </c>
      <c r="CH813" s="155">
        <f t="shared" si="682"/>
        <v>0</v>
      </c>
      <c r="CI813" s="145">
        <v>1751708</v>
      </c>
      <c r="CJ813" s="151">
        <f t="shared" si="693"/>
        <v>0</v>
      </c>
      <c r="CK813" s="151">
        <f t="shared" si="694"/>
        <v>0</v>
      </c>
      <c r="CL813" s="151">
        <f t="shared" si="695"/>
        <v>0</v>
      </c>
      <c r="CM813" s="151">
        <f t="shared" si="696"/>
        <v>0</v>
      </c>
      <c r="CN813" s="151">
        <f t="shared" si="697"/>
        <v>0</v>
      </c>
      <c r="CO813" s="151">
        <f t="shared" si="698"/>
        <v>0</v>
      </c>
      <c r="CP813" s="151">
        <f t="shared" si="699"/>
        <v>0</v>
      </c>
      <c r="CQ813" s="151">
        <f t="shared" si="700"/>
        <v>0</v>
      </c>
      <c r="CR813" s="151">
        <f t="shared" si="701"/>
        <v>0</v>
      </c>
      <c r="CS813" s="151">
        <f t="shared" si="702"/>
        <v>0</v>
      </c>
      <c r="CT813" s="151">
        <f t="shared" si="703"/>
        <v>0</v>
      </c>
      <c r="CU813" s="151">
        <f t="shared" si="704"/>
        <v>0</v>
      </c>
      <c r="CV813" s="151">
        <f t="shared" si="705"/>
        <v>0</v>
      </c>
      <c r="CW813" s="151">
        <f t="shared" si="706"/>
        <v>0</v>
      </c>
      <c r="CX813" s="151">
        <f t="shared" si="707"/>
        <v>0</v>
      </c>
      <c r="CY813" s="151">
        <f t="shared" si="708"/>
        <v>0</v>
      </c>
      <c r="CZ813" s="151">
        <f t="shared" si="709"/>
        <v>0</v>
      </c>
      <c r="DA813" s="151">
        <f t="shared" si="710"/>
        <v>0</v>
      </c>
      <c r="DB813" s="151">
        <f t="shared" si="711"/>
        <v>0</v>
      </c>
      <c r="DC813" s="151">
        <f t="shared" si="712"/>
        <v>0</v>
      </c>
      <c r="DD813" s="151">
        <f t="shared" si="713"/>
        <v>0</v>
      </c>
      <c r="DE813" s="151">
        <f t="shared" si="714"/>
        <v>0</v>
      </c>
      <c r="DF813" s="151">
        <f t="shared" si="715"/>
        <v>0</v>
      </c>
      <c r="DG813" s="151">
        <f t="shared" si="716"/>
        <v>0</v>
      </c>
      <c r="DH813" s="151">
        <f t="shared" si="717"/>
        <v>0</v>
      </c>
      <c r="DI813" s="151">
        <f t="shared" si="718"/>
        <v>0</v>
      </c>
      <c r="DJ813" s="151">
        <f t="shared" si="719"/>
        <v>0</v>
      </c>
      <c r="DK813" s="151">
        <f t="shared" si="720"/>
        <v>0</v>
      </c>
      <c r="DL813" s="151">
        <f t="shared" si="721"/>
        <v>0</v>
      </c>
      <c r="DM813" s="151">
        <f t="shared" si="722"/>
        <v>0</v>
      </c>
      <c r="DN813" s="151">
        <f t="shared" si="723"/>
        <v>0</v>
      </c>
      <c r="DO813" s="156">
        <f t="shared" si="724"/>
        <v>0</v>
      </c>
      <c r="DP813" s="173" t="str">
        <f t="shared" si="725"/>
        <v/>
      </c>
      <c r="DQ813" s="157" t="str">
        <f t="shared" si="726"/>
        <v/>
      </c>
      <c r="DR813" s="158" t="str">
        <f>IFERROR(IFERROR(IFERROR(_xlfn.XLOOKUP(DP813,#REF!,#REF!,,,),_xlfn.XLOOKUP(DP813,#REF!,#REF!,,,)),_xlfn.XLOOKUP(DP813,#REF!,#REF!,,,)),"N/A")</f>
        <v>N/A</v>
      </c>
      <c r="DS813" s="159"/>
      <c r="DT813" s="160"/>
      <c r="DU813" s="161"/>
      <c r="DV813" s="162"/>
      <c r="DW813" s="163">
        <f>IFERROR(IFERROR(IFERROR(_xlfn.XLOOKUP(DP813,#REF!,#REF!,,,),_xlfn.XLOOKUP(DP813,#REF!,#REF!,,,)),_xlfn.XLOOKUP(DP813,#REF!,#REF!,,,)),0)</f>
        <v>0</v>
      </c>
      <c r="DX813" s="164"/>
      <c r="DY813" s="165">
        <f t="shared" si="727"/>
        <v>0</v>
      </c>
      <c r="DZ813" s="166"/>
      <c r="EA813" s="167">
        <f t="shared" si="728"/>
        <v>0</v>
      </c>
      <c r="EB813" s="168">
        <f t="shared" si="729"/>
        <v>0</v>
      </c>
      <c r="EC813" s="168">
        <f t="shared" si="730"/>
        <v>0</v>
      </c>
      <c r="ED813" s="169"/>
      <c r="EE813" s="170">
        <f t="shared" si="731"/>
        <v>0</v>
      </c>
      <c r="EF813" s="170" t="str">
        <f>IFERROR(IF(DY813&gt;((_xlfn.XLOOKUP(DQ813,TOPES!B:B,TOPES!C:C,,,)*INDEXACIÓN!CI813)),"SUPERA TOPES DEL HV",0),"HV NO ENCONTRADO")</f>
        <v>HV NO ENCONTRADO</v>
      </c>
      <c r="EG813" s="170">
        <f t="shared" si="732"/>
        <v>0</v>
      </c>
      <c r="EH813" s="170">
        <f>IF(SUMIF($M:$M,#REF!,$DY:$DY)&gt;$EH$8,"CONSULTA DIAN",0)</f>
        <v>0</v>
      </c>
      <c r="EI813" s="171">
        <f t="shared" si="733"/>
        <v>0</v>
      </c>
      <c r="EJ813" s="172"/>
    </row>
    <row r="814" spans="1:140" x14ac:dyDescent="0.25">
      <c r="A814" s="133" t="str">
        <f t="shared" si="683"/>
        <v>19000100805</v>
      </c>
      <c r="B814" s="134"/>
      <c r="C814" s="134"/>
      <c r="D814" s="135">
        <f>_xlfn.XLOOKUP(C814,TOPES!L:L,TOPES!M:M,,,)</f>
        <v>0</v>
      </c>
      <c r="E814" s="136">
        <v>805</v>
      </c>
      <c r="F814" s="134"/>
      <c r="G814" s="134"/>
      <c r="H814" s="134"/>
      <c r="I814" s="134"/>
      <c r="J814" s="134"/>
      <c r="K814" s="134"/>
      <c r="L814" s="134"/>
      <c r="M814" s="137"/>
      <c r="N814" s="134"/>
      <c r="O814" s="137" t="str">
        <f t="shared" si="684"/>
        <v/>
      </c>
      <c r="P814" s="138"/>
      <c r="Q814" s="139"/>
      <c r="R814" s="140">
        <f>IFERROR(IF(VLOOKUP(YEAR($D814),SMMLV!$A$2:$C$44,3,0)*$P814=$Q814,$Q814,IF($P814="",$Q814,VLOOKUP(YEAR($D814),SMMLV!$A$2:$C$44,3,0)*$P814)),0)</f>
        <v>0</v>
      </c>
      <c r="S814" s="141"/>
      <c r="T814" s="142"/>
      <c r="U814" s="143"/>
      <c r="V814" s="144"/>
      <c r="W814" s="145">
        <f>IFERROR(SUM(IF(VLOOKUP(YEAR($D814),SMMLV!$A$2:$C$44,3,0)*S814=T814,T814,IF(S814="",T814,VLOOKUP(YEAR($D814),SMMLV!$A$2:$C$44,3,0)*S814)),IF(VLOOKUP(YEAR($D814),SMMLV!$A$2:$C$44,3,0)*U814=V814,V814,IF(U814="",V814,VLOOKUP(YEAR($D814),SMMLV!$A$2:$C$44,3,0)*U814))),0)</f>
        <v>0</v>
      </c>
      <c r="X814" s="146"/>
      <c r="Y814" s="139"/>
      <c r="Z814" s="140">
        <f>IFERROR(IF(VLOOKUP(YEAR($D814),SMMLV!$A$2:$C$44,3,0)*$X814=$Y814,$Y814,IF($X814="",$Y814,VLOOKUP(YEAR($D814),SMMLV!$A$2:$C$44,3,0)*$X814)),0)</f>
        <v>0</v>
      </c>
      <c r="AA814" s="147"/>
      <c r="AB814" s="142"/>
      <c r="AC814" s="140">
        <f>IFERROR(IF(VLOOKUP(YEAR($D814),SMMLV!$A$2:$C$44,3,0)*$AA814=$AB814,$AB814,IF($AA814="",$AB814,VLOOKUP(YEAR($D814),SMMLV!$A$2:$C$44,3,0)*$AA814)),0)</f>
        <v>0</v>
      </c>
      <c r="AD814" s="147"/>
      <c r="AE814" s="142"/>
      <c r="AF814" s="140">
        <f>IFERROR(IF(VLOOKUP(YEAR($D814),SMMLV!$A$2:$C$44,3,0)*$AD814=$AE814,$AE814,IF($AD814="",$AE814,VLOOKUP(YEAR($D814),SMMLV!$A$2:$C$44,3,0)*$AD814)),0)</f>
        <v>0</v>
      </c>
      <c r="AG814" s="134"/>
      <c r="AH814" s="145">
        <f t="shared" si="685"/>
        <v>0</v>
      </c>
      <c r="AI814" s="138"/>
      <c r="AJ814" s="139"/>
      <c r="AK814" s="140">
        <f>IFERROR(IF(VLOOKUP(YEAR($D814),SMMLV!$A$2:$C$44,3,0)*$AI814=AJ814,AJ814,IF($AI814="",AJ814,VLOOKUP(YEAR($D814),SMMLV!$A$2:$C$44,3,0)*$AI814)),0)</f>
        <v>0</v>
      </c>
      <c r="AL814" s="141"/>
      <c r="AM814" s="142"/>
      <c r="AN814" s="147"/>
      <c r="AO814" s="144"/>
      <c r="AP814" s="145">
        <f>IFERROR(SUM(IF(VLOOKUP(YEAR($D814),SMMLV!$A$2:$C$44,3,0)*AL814=AM814,AM814,IF(AL814="",AM814,VLOOKUP(YEAR($D814),SMMLV!$A$2:$C$44,3,0)*AL814)),IF(VLOOKUP(YEAR($D814),SMMLV!$A$2:$C$44,3,0)*AN814=AO814,AO814,IF(AN814="",AO814,VLOOKUP(YEAR($D814),SMMLV!$A$2:$C$44,3,0)*AN814))),0)</f>
        <v>0</v>
      </c>
      <c r="AQ814" s="148"/>
      <c r="AR814" s="142"/>
      <c r="AS814" s="140">
        <f>IFERROR(IF(VLOOKUP(YEAR($D814),SMMLV!$A$2:$C$44,3,0)*AQ814=AR814,AR814,IF(AQ814="",AR814,VLOOKUP(YEAR($D814),SMMLV!$A$2:$C$44,3,0)*AQ814)),0)</f>
        <v>0</v>
      </c>
      <c r="AT814" s="147"/>
      <c r="AU814" s="142"/>
      <c r="AV814" s="140">
        <f>IFERROR(IF(VLOOKUP(YEAR($D814),SMMLV!$A$2:$C$44,3,0)*AT814=AU814,AU814,IF(AT814="",AU814,VLOOKUP(YEAR($D814),SMMLV!$A$2:$C$44,3,0)*AT814)),0)</f>
        <v>0</v>
      </c>
      <c r="AW814" s="147"/>
      <c r="AX814" s="142"/>
      <c r="AY814" s="140">
        <f>IFERROR(IF(VLOOKUP(YEAR($D814),SMMLV!$A$2:$C$44,3,0)*AW814=AX814,AX814,IF(AW814="",AX814,VLOOKUP(YEAR($D814),SMMLV!$A$2:$C$44,3,0)*AW814)),0)</f>
        <v>0</v>
      </c>
      <c r="AZ814" s="134"/>
      <c r="BA814" s="145">
        <f t="shared" si="686"/>
        <v>0</v>
      </c>
      <c r="BB814" s="138"/>
      <c r="BC814" s="139"/>
      <c r="BD814" s="140">
        <f>IFERROR(IF(VLOOKUP(YEAR($D814),SMMLV!$A$2:$C$44,3,0)*BB814=BC814,BC814,IF(BB814="",BC814,VLOOKUP(YEAR($D814),SMMLV!$A$2:$C$44,3,0)*BB814)),0)</f>
        <v>0</v>
      </c>
      <c r="BE814" s="141"/>
      <c r="BF814" s="142"/>
      <c r="BG814" s="147"/>
      <c r="BH814" s="144"/>
      <c r="BI814" s="145">
        <f>IFERROR(SUM(IF(VLOOKUP(YEAR($D814),SMMLV!$A$2:$C$44,3,0)*BE814=BF814,BF814,IF(BE814="",BF814,VLOOKUP(YEAR($D814),SMMLV!$A$2:$C$44,3,0)*BE814)),IF(VLOOKUP(YEAR($D814),SMMLV!$A$2:$C$44,3,0)*BG814=BH814,BH814,IF(BG814="",BH814,VLOOKUP(YEAR($D814),SMMLV!$A$2:$C$44,3,0)*BG814))),0)</f>
        <v>0</v>
      </c>
      <c r="BJ814" s="149"/>
      <c r="BK814" s="150"/>
      <c r="BL814" s="140">
        <f>IFERROR(IF(VLOOKUP(YEAR($D814),SMMLV!$A$2:$C$44,3,0)*BJ814=BK814,BK814,IF(BJ814="",BK814,VLOOKUP(YEAR($D814),SMMLV!$A$2:$C$44,3,0)*BJ814)),0)</f>
        <v>0</v>
      </c>
      <c r="BM814" s="147"/>
      <c r="BN814" s="142"/>
      <c r="BO814" s="140">
        <f>IFERROR(IF(VLOOKUP(YEAR($D814),SMMLV!$A$2:$C$44,3,0)*BM814=BN814,BN814,IF(BM814="",BN814,VLOOKUP(YEAR($D814),SMMLV!$A$2:$C$44,3,0)*BM814)),0)</f>
        <v>0</v>
      </c>
      <c r="BP814" s="147"/>
      <c r="BQ814" s="142"/>
      <c r="BR814" s="140">
        <f>IFERROR(IF(VLOOKUP(YEAR($D814),SMMLV!$A$2:$C$44,3,0)*BP814=BQ814,BQ814,IF(BP814="",BQ814,VLOOKUP(YEAR($D814),SMMLV!$A$2:$C$44,3,0)*BP814)),0)</f>
        <v>0</v>
      </c>
      <c r="BS814" s="134"/>
      <c r="BT814" s="145">
        <f t="shared" si="687"/>
        <v>0</v>
      </c>
      <c r="BU814" s="151">
        <f t="shared" si="688"/>
        <v>0</v>
      </c>
      <c r="BV814" s="151">
        <f t="shared" si="689"/>
        <v>0</v>
      </c>
      <c r="BW814" s="151">
        <f t="shared" si="690"/>
        <v>0</v>
      </c>
      <c r="BX814" s="151">
        <f t="shared" si="691"/>
        <v>0</v>
      </c>
      <c r="BY814" s="151">
        <f t="shared" si="692"/>
        <v>0</v>
      </c>
      <c r="BZ814" s="151">
        <f t="shared" si="680"/>
        <v>0</v>
      </c>
      <c r="CA814" s="134"/>
      <c r="CB814" s="134"/>
      <c r="CC814" s="134"/>
      <c r="CD814" s="152">
        <f t="shared" si="681"/>
        <v>0</v>
      </c>
      <c r="CE814" s="153">
        <f>IFERROR(INDEX(IPC!$A$11:$Y$22,MATCH(PROPER(TEXT(CD814,"mmmm")),IPC!$A$11:$A$22,0),MATCH(YEAR(CD814),IPC!$A$10:$Y$10,0)),0)</f>
        <v>0</v>
      </c>
      <c r="CF814" s="154">
        <v>70148</v>
      </c>
      <c r="CG814" s="153">
        <f>IFERROR(INDEX(IPC!$A$11:$Y$22,MATCH(PROPER(TEXT(CF814,"mmmm")),IPC!$A$11:$A$22,0),MATCH(YEAR(CF814),IPC!$A$10:$Y$10,0)),0)</f>
        <v>0</v>
      </c>
      <c r="CH814" s="155">
        <f t="shared" si="682"/>
        <v>0</v>
      </c>
      <c r="CI814" s="145">
        <v>1751709</v>
      </c>
      <c r="CJ814" s="151">
        <f t="shared" si="693"/>
        <v>0</v>
      </c>
      <c r="CK814" s="151">
        <f t="shared" si="694"/>
        <v>0</v>
      </c>
      <c r="CL814" s="151">
        <f t="shared" si="695"/>
        <v>0</v>
      </c>
      <c r="CM814" s="151">
        <f t="shared" si="696"/>
        <v>0</v>
      </c>
      <c r="CN814" s="151">
        <f t="shared" si="697"/>
        <v>0</v>
      </c>
      <c r="CO814" s="151">
        <f t="shared" si="698"/>
        <v>0</v>
      </c>
      <c r="CP814" s="151">
        <f t="shared" si="699"/>
        <v>0</v>
      </c>
      <c r="CQ814" s="151">
        <f t="shared" si="700"/>
        <v>0</v>
      </c>
      <c r="CR814" s="151">
        <f t="shared" si="701"/>
        <v>0</v>
      </c>
      <c r="CS814" s="151">
        <f t="shared" si="702"/>
        <v>0</v>
      </c>
      <c r="CT814" s="151">
        <f t="shared" si="703"/>
        <v>0</v>
      </c>
      <c r="CU814" s="151">
        <f t="shared" si="704"/>
        <v>0</v>
      </c>
      <c r="CV814" s="151">
        <f t="shared" si="705"/>
        <v>0</v>
      </c>
      <c r="CW814" s="151">
        <f t="shared" si="706"/>
        <v>0</v>
      </c>
      <c r="CX814" s="151">
        <f t="shared" si="707"/>
        <v>0</v>
      </c>
      <c r="CY814" s="151">
        <f t="shared" si="708"/>
        <v>0</v>
      </c>
      <c r="CZ814" s="151">
        <f t="shared" si="709"/>
        <v>0</v>
      </c>
      <c r="DA814" s="151">
        <f t="shared" si="710"/>
        <v>0</v>
      </c>
      <c r="DB814" s="151">
        <f t="shared" si="711"/>
        <v>0</v>
      </c>
      <c r="DC814" s="151">
        <f t="shared" si="712"/>
        <v>0</v>
      </c>
      <c r="DD814" s="151">
        <f t="shared" si="713"/>
        <v>0</v>
      </c>
      <c r="DE814" s="151">
        <f t="shared" si="714"/>
        <v>0</v>
      </c>
      <c r="DF814" s="151">
        <f t="shared" si="715"/>
        <v>0</v>
      </c>
      <c r="DG814" s="151">
        <f t="shared" si="716"/>
        <v>0</v>
      </c>
      <c r="DH814" s="151">
        <f t="shared" si="717"/>
        <v>0</v>
      </c>
      <c r="DI814" s="151">
        <f t="shared" si="718"/>
        <v>0</v>
      </c>
      <c r="DJ814" s="151">
        <f t="shared" si="719"/>
        <v>0</v>
      </c>
      <c r="DK814" s="151">
        <f t="shared" si="720"/>
        <v>0</v>
      </c>
      <c r="DL814" s="151">
        <f t="shared" si="721"/>
        <v>0</v>
      </c>
      <c r="DM814" s="151">
        <f t="shared" si="722"/>
        <v>0</v>
      </c>
      <c r="DN814" s="151">
        <f t="shared" si="723"/>
        <v>0</v>
      </c>
      <c r="DO814" s="156">
        <f t="shared" si="724"/>
        <v>0</v>
      </c>
      <c r="DP814" s="173" t="str">
        <f t="shared" si="725"/>
        <v/>
      </c>
      <c r="DQ814" s="157" t="str">
        <f t="shared" si="726"/>
        <v/>
      </c>
      <c r="DR814" s="158" t="str">
        <f>IFERROR(IFERROR(IFERROR(_xlfn.XLOOKUP(DP814,#REF!,#REF!,,,),_xlfn.XLOOKUP(DP814,#REF!,#REF!,,,)),_xlfn.XLOOKUP(DP814,#REF!,#REF!,,,)),"N/A")</f>
        <v>N/A</v>
      </c>
      <c r="DS814" s="159"/>
      <c r="DT814" s="160"/>
      <c r="DU814" s="161"/>
      <c r="DV814" s="162"/>
      <c r="DW814" s="163">
        <f>IFERROR(IFERROR(IFERROR(_xlfn.XLOOKUP(DP814,#REF!,#REF!,,,),_xlfn.XLOOKUP(DP814,#REF!,#REF!,,,)),_xlfn.XLOOKUP(DP814,#REF!,#REF!,,,)),0)</f>
        <v>0</v>
      </c>
      <c r="DX814" s="164"/>
      <c r="DY814" s="165">
        <f t="shared" si="727"/>
        <v>0</v>
      </c>
      <c r="DZ814" s="166"/>
      <c r="EA814" s="167">
        <f t="shared" si="728"/>
        <v>0</v>
      </c>
      <c r="EB814" s="168">
        <f t="shared" si="729"/>
        <v>0</v>
      </c>
      <c r="EC814" s="168">
        <f t="shared" si="730"/>
        <v>0</v>
      </c>
      <c r="ED814" s="169"/>
      <c r="EE814" s="170">
        <f t="shared" si="731"/>
        <v>0</v>
      </c>
      <c r="EF814" s="170" t="str">
        <f>IFERROR(IF(DY814&gt;((_xlfn.XLOOKUP(DQ814,TOPES!B:B,TOPES!C:C,,,)*INDEXACIÓN!CI814)),"SUPERA TOPES DEL HV",0),"HV NO ENCONTRADO")</f>
        <v>HV NO ENCONTRADO</v>
      </c>
      <c r="EG814" s="170">
        <f t="shared" si="732"/>
        <v>0</v>
      </c>
      <c r="EH814" s="170">
        <f>IF(SUMIF($M:$M,#REF!,$DY:$DY)&gt;$EH$8,"CONSULTA DIAN",0)</f>
        <v>0</v>
      </c>
      <c r="EI814" s="171">
        <f t="shared" si="733"/>
        <v>0</v>
      </c>
      <c r="EJ814" s="172"/>
    </row>
    <row r="815" spans="1:140" x14ac:dyDescent="0.25">
      <c r="A815" s="133" t="str">
        <f t="shared" si="683"/>
        <v>19000100806</v>
      </c>
      <c r="B815" s="134"/>
      <c r="C815" s="134"/>
      <c r="D815" s="135">
        <f>_xlfn.XLOOKUP(C815,TOPES!L:L,TOPES!M:M,,,)</f>
        <v>0</v>
      </c>
      <c r="E815" s="136">
        <v>806</v>
      </c>
      <c r="F815" s="134"/>
      <c r="G815" s="134"/>
      <c r="H815" s="134"/>
      <c r="I815" s="134"/>
      <c r="J815" s="134"/>
      <c r="K815" s="134"/>
      <c r="L815" s="134"/>
      <c r="M815" s="137"/>
      <c r="N815" s="134"/>
      <c r="O815" s="137" t="str">
        <f t="shared" si="684"/>
        <v/>
      </c>
      <c r="P815" s="138"/>
      <c r="Q815" s="139"/>
      <c r="R815" s="140">
        <f>IFERROR(IF(VLOOKUP(YEAR($D815),SMMLV!$A$2:$C$44,3,0)*$P815=$Q815,$Q815,IF($P815="",$Q815,VLOOKUP(YEAR($D815),SMMLV!$A$2:$C$44,3,0)*$P815)),0)</f>
        <v>0</v>
      </c>
      <c r="S815" s="141"/>
      <c r="T815" s="142"/>
      <c r="U815" s="143"/>
      <c r="V815" s="144"/>
      <c r="W815" s="145">
        <f>IFERROR(SUM(IF(VLOOKUP(YEAR($D815),SMMLV!$A$2:$C$44,3,0)*S815=T815,T815,IF(S815="",T815,VLOOKUP(YEAR($D815),SMMLV!$A$2:$C$44,3,0)*S815)),IF(VLOOKUP(YEAR($D815),SMMLV!$A$2:$C$44,3,0)*U815=V815,V815,IF(U815="",V815,VLOOKUP(YEAR($D815),SMMLV!$A$2:$C$44,3,0)*U815))),0)</f>
        <v>0</v>
      </c>
      <c r="X815" s="146"/>
      <c r="Y815" s="139"/>
      <c r="Z815" s="140">
        <f>IFERROR(IF(VLOOKUP(YEAR($D815),SMMLV!$A$2:$C$44,3,0)*$X815=$Y815,$Y815,IF($X815="",$Y815,VLOOKUP(YEAR($D815),SMMLV!$A$2:$C$44,3,0)*$X815)),0)</f>
        <v>0</v>
      </c>
      <c r="AA815" s="147"/>
      <c r="AB815" s="142"/>
      <c r="AC815" s="140">
        <f>IFERROR(IF(VLOOKUP(YEAR($D815),SMMLV!$A$2:$C$44,3,0)*$AA815=$AB815,$AB815,IF($AA815="",$AB815,VLOOKUP(YEAR($D815),SMMLV!$A$2:$C$44,3,0)*$AA815)),0)</f>
        <v>0</v>
      </c>
      <c r="AD815" s="147"/>
      <c r="AE815" s="142"/>
      <c r="AF815" s="140">
        <f>IFERROR(IF(VLOOKUP(YEAR($D815),SMMLV!$A$2:$C$44,3,0)*$AD815=$AE815,$AE815,IF($AD815="",$AE815,VLOOKUP(YEAR($D815),SMMLV!$A$2:$C$44,3,0)*$AD815)),0)</f>
        <v>0</v>
      </c>
      <c r="AG815" s="134"/>
      <c r="AH815" s="145">
        <f t="shared" si="685"/>
        <v>0</v>
      </c>
      <c r="AI815" s="138"/>
      <c r="AJ815" s="139"/>
      <c r="AK815" s="140">
        <f>IFERROR(IF(VLOOKUP(YEAR($D815),SMMLV!$A$2:$C$44,3,0)*$AI815=AJ815,AJ815,IF($AI815="",AJ815,VLOOKUP(YEAR($D815),SMMLV!$A$2:$C$44,3,0)*$AI815)),0)</f>
        <v>0</v>
      </c>
      <c r="AL815" s="141"/>
      <c r="AM815" s="142"/>
      <c r="AN815" s="147"/>
      <c r="AO815" s="144"/>
      <c r="AP815" s="145">
        <f>IFERROR(SUM(IF(VLOOKUP(YEAR($D815),SMMLV!$A$2:$C$44,3,0)*AL815=AM815,AM815,IF(AL815="",AM815,VLOOKUP(YEAR($D815),SMMLV!$A$2:$C$44,3,0)*AL815)),IF(VLOOKUP(YEAR($D815),SMMLV!$A$2:$C$44,3,0)*AN815=AO815,AO815,IF(AN815="",AO815,VLOOKUP(YEAR($D815),SMMLV!$A$2:$C$44,3,0)*AN815))),0)</f>
        <v>0</v>
      </c>
      <c r="AQ815" s="148"/>
      <c r="AR815" s="142"/>
      <c r="AS815" s="140">
        <f>IFERROR(IF(VLOOKUP(YEAR($D815),SMMLV!$A$2:$C$44,3,0)*AQ815=AR815,AR815,IF(AQ815="",AR815,VLOOKUP(YEAR($D815),SMMLV!$A$2:$C$44,3,0)*AQ815)),0)</f>
        <v>0</v>
      </c>
      <c r="AT815" s="147"/>
      <c r="AU815" s="142"/>
      <c r="AV815" s="140">
        <f>IFERROR(IF(VLOOKUP(YEAR($D815),SMMLV!$A$2:$C$44,3,0)*AT815=AU815,AU815,IF(AT815="",AU815,VLOOKUP(YEAR($D815),SMMLV!$A$2:$C$44,3,0)*AT815)),0)</f>
        <v>0</v>
      </c>
      <c r="AW815" s="147"/>
      <c r="AX815" s="142"/>
      <c r="AY815" s="140">
        <f>IFERROR(IF(VLOOKUP(YEAR($D815),SMMLV!$A$2:$C$44,3,0)*AW815=AX815,AX815,IF(AW815="",AX815,VLOOKUP(YEAR($D815),SMMLV!$A$2:$C$44,3,0)*AW815)),0)</f>
        <v>0</v>
      </c>
      <c r="AZ815" s="134"/>
      <c r="BA815" s="145">
        <f t="shared" si="686"/>
        <v>0</v>
      </c>
      <c r="BB815" s="138"/>
      <c r="BC815" s="139"/>
      <c r="BD815" s="140">
        <f>IFERROR(IF(VLOOKUP(YEAR($D815),SMMLV!$A$2:$C$44,3,0)*BB815=BC815,BC815,IF(BB815="",BC815,VLOOKUP(YEAR($D815),SMMLV!$A$2:$C$44,3,0)*BB815)),0)</f>
        <v>0</v>
      </c>
      <c r="BE815" s="141"/>
      <c r="BF815" s="142"/>
      <c r="BG815" s="147"/>
      <c r="BH815" s="144"/>
      <c r="BI815" s="145">
        <f>IFERROR(SUM(IF(VLOOKUP(YEAR($D815),SMMLV!$A$2:$C$44,3,0)*BE815=BF815,BF815,IF(BE815="",BF815,VLOOKUP(YEAR($D815),SMMLV!$A$2:$C$44,3,0)*BE815)),IF(VLOOKUP(YEAR($D815),SMMLV!$A$2:$C$44,3,0)*BG815=BH815,BH815,IF(BG815="",BH815,VLOOKUP(YEAR($D815),SMMLV!$A$2:$C$44,3,0)*BG815))),0)</f>
        <v>0</v>
      </c>
      <c r="BJ815" s="149"/>
      <c r="BK815" s="150"/>
      <c r="BL815" s="140">
        <f>IFERROR(IF(VLOOKUP(YEAR($D815),SMMLV!$A$2:$C$44,3,0)*BJ815=BK815,BK815,IF(BJ815="",BK815,VLOOKUP(YEAR($D815),SMMLV!$A$2:$C$44,3,0)*BJ815)),0)</f>
        <v>0</v>
      </c>
      <c r="BM815" s="147"/>
      <c r="BN815" s="142"/>
      <c r="BO815" s="140">
        <f>IFERROR(IF(VLOOKUP(YEAR($D815),SMMLV!$A$2:$C$44,3,0)*BM815=BN815,BN815,IF(BM815="",BN815,VLOOKUP(YEAR($D815),SMMLV!$A$2:$C$44,3,0)*BM815)),0)</f>
        <v>0</v>
      </c>
      <c r="BP815" s="147"/>
      <c r="BQ815" s="142"/>
      <c r="BR815" s="140">
        <f>IFERROR(IF(VLOOKUP(YEAR($D815),SMMLV!$A$2:$C$44,3,0)*BP815=BQ815,BQ815,IF(BP815="",BQ815,VLOOKUP(YEAR($D815),SMMLV!$A$2:$C$44,3,0)*BP815)),0)</f>
        <v>0</v>
      </c>
      <c r="BS815" s="134"/>
      <c r="BT815" s="145">
        <f t="shared" si="687"/>
        <v>0</v>
      </c>
      <c r="BU815" s="151">
        <f t="shared" si="688"/>
        <v>0</v>
      </c>
      <c r="BV815" s="151">
        <f t="shared" si="689"/>
        <v>0</v>
      </c>
      <c r="BW815" s="151">
        <f t="shared" si="690"/>
        <v>0</v>
      </c>
      <c r="BX815" s="151">
        <f t="shared" si="691"/>
        <v>0</v>
      </c>
      <c r="BY815" s="151">
        <f t="shared" si="692"/>
        <v>0</v>
      </c>
      <c r="BZ815" s="151">
        <f t="shared" si="680"/>
        <v>0</v>
      </c>
      <c r="CA815" s="134"/>
      <c r="CB815" s="134"/>
      <c r="CC815" s="134"/>
      <c r="CD815" s="152">
        <f t="shared" si="681"/>
        <v>0</v>
      </c>
      <c r="CE815" s="153">
        <f>IFERROR(INDEX(IPC!$A$11:$Y$22,MATCH(PROPER(TEXT(CD815,"mmmm")),IPC!$A$11:$A$22,0),MATCH(YEAR(CD815),IPC!$A$10:$Y$10,0)),0)</f>
        <v>0</v>
      </c>
      <c r="CF815" s="154">
        <v>70179</v>
      </c>
      <c r="CG815" s="153">
        <f>IFERROR(INDEX(IPC!$A$11:$Y$22,MATCH(PROPER(TEXT(CF815,"mmmm")),IPC!$A$11:$A$22,0),MATCH(YEAR(CF815),IPC!$A$10:$Y$10,0)),0)</f>
        <v>0</v>
      </c>
      <c r="CH815" s="155">
        <f t="shared" si="682"/>
        <v>0</v>
      </c>
      <c r="CI815" s="145">
        <v>1751710</v>
      </c>
      <c r="CJ815" s="151">
        <f t="shared" si="693"/>
        <v>0</v>
      </c>
      <c r="CK815" s="151">
        <f t="shared" si="694"/>
        <v>0</v>
      </c>
      <c r="CL815" s="151">
        <f t="shared" si="695"/>
        <v>0</v>
      </c>
      <c r="CM815" s="151">
        <f t="shared" si="696"/>
        <v>0</v>
      </c>
      <c r="CN815" s="151">
        <f t="shared" si="697"/>
        <v>0</v>
      </c>
      <c r="CO815" s="151">
        <f t="shared" si="698"/>
        <v>0</v>
      </c>
      <c r="CP815" s="151">
        <f t="shared" si="699"/>
        <v>0</v>
      </c>
      <c r="CQ815" s="151">
        <f t="shared" si="700"/>
        <v>0</v>
      </c>
      <c r="CR815" s="151">
        <f t="shared" si="701"/>
        <v>0</v>
      </c>
      <c r="CS815" s="151">
        <f t="shared" si="702"/>
        <v>0</v>
      </c>
      <c r="CT815" s="151">
        <f t="shared" si="703"/>
        <v>0</v>
      </c>
      <c r="CU815" s="151">
        <f t="shared" si="704"/>
        <v>0</v>
      </c>
      <c r="CV815" s="151">
        <f t="shared" si="705"/>
        <v>0</v>
      </c>
      <c r="CW815" s="151">
        <f t="shared" si="706"/>
        <v>0</v>
      </c>
      <c r="CX815" s="151">
        <f t="shared" si="707"/>
        <v>0</v>
      </c>
      <c r="CY815" s="151">
        <f t="shared" si="708"/>
        <v>0</v>
      </c>
      <c r="CZ815" s="151">
        <f t="shared" si="709"/>
        <v>0</v>
      </c>
      <c r="DA815" s="151">
        <f t="shared" si="710"/>
        <v>0</v>
      </c>
      <c r="DB815" s="151">
        <f t="shared" si="711"/>
        <v>0</v>
      </c>
      <c r="DC815" s="151">
        <f t="shared" si="712"/>
        <v>0</v>
      </c>
      <c r="DD815" s="151">
        <f t="shared" si="713"/>
        <v>0</v>
      </c>
      <c r="DE815" s="151">
        <f t="shared" si="714"/>
        <v>0</v>
      </c>
      <c r="DF815" s="151">
        <f t="shared" si="715"/>
        <v>0</v>
      </c>
      <c r="DG815" s="151">
        <f t="shared" si="716"/>
        <v>0</v>
      </c>
      <c r="DH815" s="151">
        <f t="shared" si="717"/>
        <v>0</v>
      </c>
      <c r="DI815" s="151">
        <f t="shared" si="718"/>
        <v>0</v>
      </c>
      <c r="DJ815" s="151">
        <f t="shared" si="719"/>
        <v>0</v>
      </c>
      <c r="DK815" s="151">
        <f t="shared" si="720"/>
        <v>0</v>
      </c>
      <c r="DL815" s="151">
        <f t="shared" si="721"/>
        <v>0</v>
      </c>
      <c r="DM815" s="151">
        <f t="shared" si="722"/>
        <v>0</v>
      </c>
      <c r="DN815" s="151">
        <f t="shared" si="723"/>
        <v>0</v>
      </c>
      <c r="DO815" s="156">
        <f t="shared" si="724"/>
        <v>0</v>
      </c>
      <c r="DP815" s="173" t="str">
        <f t="shared" si="725"/>
        <v/>
      </c>
      <c r="DQ815" s="157" t="str">
        <f t="shared" si="726"/>
        <v/>
      </c>
      <c r="DR815" s="158" t="str">
        <f>IFERROR(IFERROR(IFERROR(_xlfn.XLOOKUP(DP815,#REF!,#REF!,,,),_xlfn.XLOOKUP(DP815,#REF!,#REF!,,,)),_xlfn.XLOOKUP(DP815,#REF!,#REF!,,,)),"N/A")</f>
        <v>N/A</v>
      </c>
      <c r="DS815" s="159"/>
      <c r="DT815" s="160"/>
      <c r="DU815" s="161"/>
      <c r="DV815" s="162"/>
      <c r="DW815" s="163">
        <f>IFERROR(IFERROR(IFERROR(_xlfn.XLOOKUP(DP815,#REF!,#REF!,,,),_xlfn.XLOOKUP(DP815,#REF!,#REF!,,,)),_xlfn.XLOOKUP(DP815,#REF!,#REF!,,,)),0)</f>
        <v>0</v>
      </c>
      <c r="DX815" s="164"/>
      <c r="DY815" s="165">
        <f t="shared" si="727"/>
        <v>0</v>
      </c>
      <c r="DZ815" s="166"/>
      <c r="EA815" s="167">
        <f t="shared" si="728"/>
        <v>0</v>
      </c>
      <c r="EB815" s="168">
        <f t="shared" si="729"/>
        <v>0</v>
      </c>
      <c r="EC815" s="168">
        <f t="shared" si="730"/>
        <v>0</v>
      </c>
      <c r="ED815" s="169"/>
      <c r="EE815" s="170">
        <f t="shared" si="731"/>
        <v>0</v>
      </c>
      <c r="EF815" s="170" t="str">
        <f>IFERROR(IF(DY815&gt;((_xlfn.XLOOKUP(DQ815,TOPES!B:B,TOPES!C:C,,,)*INDEXACIÓN!CI815)),"SUPERA TOPES DEL HV",0),"HV NO ENCONTRADO")</f>
        <v>HV NO ENCONTRADO</v>
      </c>
      <c r="EG815" s="170">
        <f t="shared" si="732"/>
        <v>0</v>
      </c>
      <c r="EH815" s="170">
        <f>IF(SUMIF($M:$M,#REF!,$DY:$DY)&gt;$EH$8,"CONSULTA DIAN",0)</f>
        <v>0</v>
      </c>
      <c r="EI815" s="171">
        <f t="shared" si="733"/>
        <v>0</v>
      </c>
      <c r="EJ815" s="172"/>
    </row>
    <row r="816" spans="1:140" x14ac:dyDescent="0.25">
      <c r="A816" s="133" t="str">
        <f t="shared" si="683"/>
        <v>19000100807</v>
      </c>
      <c r="B816" s="134"/>
      <c r="C816" s="134"/>
      <c r="D816" s="135">
        <f>_xlfn.XLOOKUP(C816,TOPES!L:L,TOPES!M:M,,,)</f>
        <v>0</v>
      </c>
      <c r="E816" s="136">
        <v>807</v>
      </c>
      <c r="F816" s="134"/>
      <c r="G816" s="134"/>
      <c r="H816" s="134"/>
      <c r="I816" s="134"/>
      <c r="J816" s="134"/>
      <c r="K816" s="134"/>
      <c r="L816" s="134"/>
      <c r="M816" s="137"/>
      <c r="N816" s="134"/>
      <c r="O816" s="137" t="str">
        <f t="shared" si="684"/>
        <v/>
      </c>
      <c r="P816" s="138"/>
      <c r="Q816" s="139"/>
      <c r="R816" s="140">
        <f>IFERROR(IF(VLOOKUP(YEAR($D816),SMMLV!$A$2:$C$44,3,0)*$P816=$Q816,$Q816,IF($P816="",$Q816,VLOOKUP(YEAR($D816),SMMLV!$A$2:$C$44,3,0)*$P816)),0)</f>
        <v>0</v>
      </c>
      <c r="S816" s="141"/>
      <c r="T816" s="142"/>
      <c r="U816" s="143"/>
      <c r="V816" s="144"/>
      <c r="W816" s="145">
        <f>IFERROR(SUM(IF(VLOOKUP(YEAR($D816),SMMLV!$A$2:$C$44,3,0)*S816=T816,T816,IF(S816="",T816,VLOOKUP(YEAR($D816),SMMLV!$A$2:$C$44,3,0)*S816)),IF(VLOOKUP(YEAR($D816),SMMLV!$A$2:$C$44,3,0)*U816=V816,V816,IF(U816="",V816,VLOOKUP(YEAR($D816),SMMLV!$A$2:$C$44,3,0)*U816))),0)</f>
        <v>0</v>
      </c>
      <c r="X816" s="146"/>
      <c r="Y816" s="139"/>
      <c r="Z816" s="140">
        <f>IFERROR(IF(VLOOKUP(YEAR($D816),SMMLV!$A$2:$C$44,3,0)*$X816=$Y816,$Y816,IF($X816="",$Y816,VLOOKUP(YEAR($D816),SMMLV!$A$2:$C$44,3,0)*$X816)),0)</f>
        <v>0</v>
      </c>
      <c r="AA816" s="147"/>
      <c r="AB816" s="142"/>
      <c r="AC816" s="140">
        <f>IFERROR(IF(VLOOKUP(YEAR($D816),SMMLV!$A$2:$C$44,3,0)*$AA816=$AB816,$AB816,IF($AA816="",$AB816,VLOOKUP(YEAR($D816),SMMLV!$A$2:$C$44,3,0)*$AA816)),0)</f>
        <v>0</v>
      </c>
      <c r="AD816" s="147"/>
      <c r="AE816" s="142"/>
      <c r="AF816" s="140">
        <f>IFERROR(IF(VLOOKUP(YEAR($D816),SMMLV!$A$2:$C$44,3,0)*$AD816=$AE816,$AE816,IF($AD816="",$AE816,VLOOKUP(YEAR($D816),SMMLV!$A$2:$C$44,3,0)*$AD816)),0)</f>
        <v>0</v>
      </c>
      <c r="AG816" s="134"/>
      <c r="AH816" s="145">
        <f t="shared" si="685"/>
        <v>0</v>
      </c>
      <c r="AI816" s="138"/>
      <c r="AJ816" s="139"/>
      <c r="AK816" s="140">
        <f>IFERROR(IF(VLOOKUP(YEAR($D816),SMMLV!$A$2:$C$44,3,0)*$AI816=AJ816,AJ816,IF($AI816="",AJ816,VLOOKUP(YEAR($D816),SMMLV!$A$2:$C$44,3,0)*$AI816)),0)</f>
        <v>0</v>
      </c>
      <c r="AL816" s="141"/>
      <c r="AM816" s="142"/>
      <c r="AN816" s="147"/>
      <c r="AO816" s="144"/>
      <c r="AP816" s="145">
        <f>IFERROR(SUM(IF(VLOOKUP(YEAR($D816),SMMLV!$A$2:$C$44,3,0)*AL816=AM816,AM816,IF(AL816="",AM816,VLOOKUP(YEAR($D816),SMMLV!$A$2:$C$44,3,0)*AL816)),IF(VLOOKUP(YEAR($D816),SMMLV!$A$2:$C$44,3,0)*AN816=AO816,AO816,IF(AN816="",AO816,VLOOKUP(YEAR($D816),SMMLV!$A$2:$C$44,3,0)*AN816))),0)</f>
        <v>0</v>
      </c>
      <c r="AQ816" s="148"/>
      <c r="AR816" s="142"/>
      <c r="AS816" s="140">
        <f>IFERROR(IF(VLOOKUP(YEAR($D816),SMMLV!$A$2:$C$44,3,0)*AQ816=AR816,AR816,IF(AQ816="",AR816,VLOOKUP(YEAR($D816),SMMLV!$A$2:$C$44,3,0)*AQ816)),0)</f>
        <v>0</v>
      </c>
      <c r="AT816" s="147"/>
      <c r="AU816" s="142"/>
      <c r="AV816" s="140">
        <f>IFERROR(IF(VLOOKUP(YEAR($D816),SMMLV!$A$2:$C$44,3,0)*AT816=AU816,AU816,IF(AT816="",AU816,VLOOKUP(YEAR($D816),SMMLV!$A$2:$C$44,3,0)*AT816)),0)</f>
        <v>0</v>
      </c>
      <c r="AW816" s="147"/>
      <c r="AX816" s="142"/>
      <c r="AY816" s="140">
        <f>IFERROR(IF(VLOOKUP(YEAR($D816),SMMLV!$A$2:$C$44,3,0)*AW816=AX816,AX816,IF(AW816="",AX816,VLOOKUP(YEAR($D816),SMMLV!$A$2:$C$44,3,0)*AW816)),0)</f>
        <v>0</v>
      </c>
      <c r="AZ816" s="134"/>
      <c r="BA816" s="145">
        <f t="shared" si="686"/>
        <v>0</v>
      </c>
      <c r="BB816" s="138"/>
      <c r="BC816" s="139"/>
      <c r="BD816" s="140">
        <f>IFERROR(IF(VLOOKUP(YEAR($D816),SMMLV!$A$2:$C$44,3,0)*BB816=BC816,BC816,IF(BB816="",BC816,VLOOKUP(YEAR($D816),SMMLV!$A$2:$C$44,3,0)*BB816)),0)</f>
        <v>0</v>
      </c>
      <c r="BE816" s="141"/>
      <c r="BF816" s="142"/>
      <c r="BG816" s="147"/>
      <c r="BH816" s="144"/>
      <c r="BI816" s="145">
        <f>IFERROR(SUM(IF(VLOOKUP(YEAR($D816),SMMLV!$A$2:$C$44,3,0)*BE816=BF816,BF816,IF(BE816="",BF816,VLOOKUP(YEAR($D816),SMMLV!$A$2:$C$44,3,0)*BE816)),IF(VLOOKUP(YEAR($D816),SMMLV!$A$2:$C$44,3,0)*BG816=BH816,BH816,IF(BG816="",BH816,VLOOKUP(YEAR($D816),SMMLV!$A$2:$C$44,3,0)*BG816))),0)</f>
        <v>0</v>
      </c>
      <c r="BJ816" s="149"/>
      <c r="BK816" s="150"/>
      <c r="BL816" s="140">
        <f>IFERROR(IF(VLOOKUP(YEAR($D816),SMMLV!$A$2:$C$44,3,0)*BJ816=BK816,BK816,IF(BJ816="",BK816,VLOOKUP(YEAR($D816),SMMLV!$A$2:$C$44,3,0)*BJ816)),0)</f>
        <v>0</v>
      </c>
      <c r="BM816" s="147"/>
      <c r="BN816" s="142"/>
      <c r="BO816" s="140">
        <f>IFERROR(IF(VLOOKUP(YEAR($D816),SMMLV!$A$2:$C$44,3,0)*BM816=BN816,BN816,IF(BM816="",BN816,VLOOKUP(YEAR($D816),SMMLV!$A$2:$C$44,3,0)*BM816)),0)</f>
        <v>0</v>
      </c>
      <c r="BP816" s="147"/>
      <c r="BQ816" s="142"/>
      <c r="BR816" s="140">
        <f>IFERROR(IF(VLOOKUP(YEAR($D816),SMMLV!$A$2:$C$44,3,0)*BP816=BQ816,BQ816,IF(BP816="",BQ816,VLOOKUP(YEAR($D816),SMMLV!$A$2:$C$44,3,0)*BP816)),0)</f>
        <v>0</v>
      </c>
      <c r="BS816" s="134"/>
      <c r="BT816" s="145">
        <f t="shared" si="687"/>
        <v>0</v>
      </c>
      <c r="BU816" s="151">
        <f t="shared" si="688"/>
        <v>0</v>
      </c>
      <c r="BV816" s="151">
        <f t="shared" si="689"/>
        <v>0</v>
      </c>
      <c r="BW816" s="151">
        <f t="shared" si="690"/>
        <v>0</v>
      </c>
      <c r="BX816" s="151">
        <f t="shared" si="691"/>
        <v>0</v>
      </c>
      <c r="BY816" s="151">
        <f t="shared" si="692"/>
        <v>0</v>
      </c>
      <c r="BZ816" s="151">
        <f t="shared" si="680"/>
        <v>0</v>
      </c>
      <c r="CA816" s="134"/>
      <c r="CB816" s="134"/>
      <c r="CC816" s="134"/>
      <c r="CD816" s="152">
        <f t="shared" si="681"/>
        <v>0</v>
      </c>
      <c r="CE816" s="153">
        <f>IFERROR(INDEX(IPC!$A$11:$Y$22,MATCH(PROPER(TEXT(CD816,"mmmm")),IPC!$A$11:$A$22,0),MATCH(YEAR(CD816),IPC!$A$10:$Y$10,0)),0)</f>
        <v>0</v>
      </c>
      <c r="CF816" s="154">
        <v>70208</v>
      </c>
      <c r="CG816" s="153">
        <f>IFERROR(INDEX(IPC!$A$11:$Y$22,MATCH(PROPER(TEXT(CF816,"mmmm")),IPC!$A$11:$A$22,0),MATCH(YEAR(CF816),IPC!$A$10:$Y$10,0)),0)</f>
        <v>0</v>
      </c>
      <c r="CH816" s="155">
        <f t="shared" si="682"/>
        <v>0</v>
      </c>
      <c r="CI816" s="145">
        <v>1751711</v>
      </c>
      <c r="CJ816" s="151">
        <f t="shared" si="693"/>
        <v>0</v>
      </c>
      <c r="CK816" s="151">
        <f t="shared" si="694"/>
        <v>0</v>
      </c>
      <c r="CL816" s="151">
        <f t="shared" si="695"/>
        <v>0</v>
      </c>
      <c r="CM816" s="151">
        <f t="shared" si="696"/>
        <v>0</v>
      </c>
      <c r="CN816" s="151">
        <f t="shared" si="697"/>
        <v>0</v>
      </c>
      <c r="CO816" s="151">
        <f t="shared" si="698"/>
        <v>0</v>
      </c>
      <c r="CP816" s="151">
        <f t="shared" si="699"/>
        <v>0</v>
      </c>
      <c r="CQ816" s="151">
        <f t="shared" si="700"/>
        <v>0</v>
      </c>
      <c r="CR816" s="151">
        <f t="shared" si="701"/>
        <v>0</v>
      </c>
      <c r="CS816" s="151">
        <f t="shared" si="702"/>
        <v>0</v>
      </c>
      <c r="CT816" s="151">
        <f t="shared" si="703"/>
        <v>0</v>
      </c>
      <c r="CU816" s="151">
        <f t="shared" si="704"/>
        <v>0</v>
      </c>
      <c r="CV816" s="151">
        <f t="shared" si="705"/>
        <v>0</v>
      </c>
      <c r="CW816" s="151">
        <f t="shared" si="706"/>
        <v>0</v>
      </c>
      <c r="CX816" s="151">
        <f t="shared" si="707"/>
        <v>0</v>
      </c>
      <c r="CY816" s="151">
        <f t="shared" si="708"/>
        <v>0</v>
      </c>
      <c r="CZ816" s="151">
        <f t="shared" si="709"/>
        <v>0</v>
      </c>
      <c r="DA816" s="151">
        <f t="shared" si="710"/>
        <v>0</v>
      </c>
      <c r="DB816" s="151">
        <f t="shared" si="711"/>
        <v>0</v>
      </c>
      <c r="DC816" s="151">
        <f t="shared" si="712"/>
        <v>0</v>
      </c>
      <c r="DD816" s="151">
        <f t="shared" si="713"/>
        <v>0</v>
      </c>
      <c r="DE816" s="151">
        <f t="shared" si="714"/>
        <v>0</v>
      </c>
      <c r="DF816" s="151">
        <f t="shared" si="715"/>
        <v>0</v>
      </c>
      <c r="DG816" s="151">
        <f t="shared" si="716"/>
        <v>0</v>
      </c>
      <c r="DH816" s="151">
        <f t="shared" si="717"/>
        <v>0</v>
      </c>
      <c r="DI816" s="151">
        <f t="shared" si="718"/>
        <v>0</v>
      </c>
      <c r="DJ816" s="151">
        <f t="shared" si="719"/>
        <v>0</v>
      </c>
      <c r="DK816" s="151">
        <f t="shared" si="720"/>
        <v>0</v>
      </c>
      <c r="DL816" s="151">
        <f t="shared" si="721"/>
        <v>0</v>
      </c>
      <c r="DM816" s="151">
        <f t="shared" si="722"/>
        <v>0</v>
      </c>
      <c r="DN816" s="151">
        <f t="shared" si="723"/>
        <v>0</v>
      </c>
      <c r="DO816" s="156">
        <f t="shared" si="724"/>
        <v>0</v>
      </c>
      <c r="DP816" s="173" t="str">
        <f t="shared" si="725"/>
        <v/>
      </c>
      <c r="DQ816" s="157" t="str">
        <f t="shared" si="726"/>
        <v/>
      </c>
      <c r="DR816" s="158" t="str">
        <f>IFERROR(IFERROR(IFERROR(_xlfn.XLOOKUP(DP816,#REF!,#REF!,,,),_xlfn.XLOOKUP(DP816,#REF!,#REF!,,,)),_xlfn.XLOOKUP(DP816,#REF!,#REF!,,,)),"N/A")</f>
        <v>N/A</v>
      </c>
      <c r="DS816" s="159"/>
      <c r="DT816" s="160"/>
      <c r="DU816" s="161"/>
      <c r="DV816" s="162"/>
      <c r="DW816" s="163">
        <f>IFERROR(IFERROR(IFERROR(_xlfn.XLOOKUP(DP816,#REF!,#REF!,,,),_xlfn.XLOOKUP(DP816,#REF!,#REF!,,,)),_xlfn.XLOOKUP(DP816,#REF!,#REF!,,,)),0)</f>
        <v>0</v>
      </c>
      <c r="DX816" s="164"/>
      <c r="DY816" s="165">
        <f t="shared" si="727"/>
        <v>0</v>
      </c>
      <c r="DZ816" s="166"/>
      <c r="EA816" s="167">
        <f t="shared" si="728"/>
        <v>0</v>
      </c>
      <c r="EB816" s="168">
        <f t="shared" si="729"/>
        <v>0</v>
      </c>
      <c r="EC816" s="168">
        <f t="shared" si="730"/>
        <v>0</v>
      </c>
      <c r="ED816" s="169"/>
      <c r="EE816" s="170">
        <f t="shared" si="731"/>
        <v>0</v>
      </c>
      <c r="EF816" s="170" t="str">
        <f>IFERROR(IF(DY816&gt;((_xlfn.XLOOKUP(DQ816,TOPES!B:B,TOPES!C:C,,,)*INDEXACIÓN!CI816)),"SUPERA TOPES DEL HV",0),"HV NO ENCONTRADO")</f>
        <v>HV NO ENCONTRADO</v>
      </c>
      <c r="EG816" s="170">
        <f t="shared" si="732"/>
        <v>0</v>
      </c>
      <c r="EH816" s="170">
        <f>IF(SUMIF($M:$M,#REF!,$DY:$DY)&gt;$EH$8,"CONSULTA DIAN",0)</f>
        <v>0</v>
      </c>
      <c r="EI816" s="171">
        <f t="shared" si="733"/>
        <v>0</v>
      </c>
      <c r="EJ816" s="172"/>
    </row>
    <row r="817" spans="1:140" x14ac:dyDescent="0.25">
      <c r="A817" s="133" t="str">
        <f t="shared" si="683"/>
        <v>19000100808</v>
      </c>
      <c r="B817" s="134"/>
      <c r="C817" s="134"/>
      <c r="D817" s="135">
        <f>_xlfn.XLOOKUP(C817,TOPES!L:L,TOPES!M:M,,,)</f>
        <v>0</v>
      </c>
      <c r="E817" s="136">
        <v>808</v>
      </c>
      <c r="F817" s="134"/>
      <c r="G817" s="134"/>
      <c r="H817" s="134"/>
      <c r="I817" s="134"/>
      <c r="J817" s="134"/>
      <c r="K817" s="134"/>
      <c r="L817" s="134"/>
      <c r="M817" s="137"/>
      <c r="N817" s="134"/>
      <c r="O817" s="137" t="str">
        <f t="shared" si="684"/>
        <v/>
      </c>
      <c r="P817" s="138"/>
      <c r="Q817" s="139"/>
      <c r="R817" s="140">
        <f>IFERROR(IF(VLOOKUP(YEAR($D817),SMMLV!$A$2:$C$44,3,0)*$P817=$Q817,$Q817,IF($P817="",$Q817,VLOOKUP(YEAR($D817),SMMLV!$A$2:$C$44,3,0)*$P817)),0)</f>
        <v>0</v>
      </c>
      <c r="S817" s="141"/>
      <c r="T817" s="142"/>
      <c r="U817" s="143"/>
      <c r="V817" s="144"/>
      <c r="W817" s="145">
        <f>IFERROR(SUM(IF(VLOOKUP(YEAR($D817),SMMLV!$A$2:$C$44,3,0)*S817=T817,T817,IF(S817="",T817,VLOOKUP(YEAR($D817),SMMLV!$A$2:$C$44,3,0)*S817)),IF(VLOOKUP(YEAR($D817),SMMLV!$A$2:$C$44,3,0)*U817=V817,V817,IF(U817="",V817,VLOOKUP(YEAR($D817),SMMLV!$A$2:$C$44,3,0)*U817))),0)</f>
        <v>0</v>
      </c>
      <c r="X817" s="146"/>
      <c r="Y817" s="139"/>
      <c r="Z817" s="140">
        <f>IFERROR(IF(VLOOKUP(YEAR($D817),SMMLV!$A$2:$C$44,3,0)*$X817=$Y817,$Y817,IF($X817="",$Y817,VLOOKUP(YEAR($D817),SMMLV!$A$2:$C$44,3,0)*$X817)),0)</f>
        <v>0</v>
      </c>
      <c r="AA817" s="147"/>
      <c r="AB817" s="142"/>
      <c r="AC817" s="140">
        <f>IFERROR(IF(VLOOKUP(YEAR($D817),SMMLV!$A$2:$C$44,3,0)*$AA817=$AB817,$AB817,IF($AA817="",$AB817,VLOOKUP(YEAR($D817),SMMLV!$A$2:$C$44,3,0)*$AA817)),0)</f>
        <v>0</v>
      </c>
      <c r="AD817" s="147"/>
      <c r="AE817" s="142"/>
      <c r="AF817" s="140">
        <f>IFERROR(IF(VLOOKUP(YEAR($D817),SMMLV!$A$2:$C$44,3,0)*$AD817=$AE817,$AE817,IF($AD817="",$AE817,VLOOKUP(YEAR($D817),SMMLV!$A$2:$C$44,3,0)*$AD817)),0)</f>
        <v>0</v>
      </c>
      <c r="AG817" s="134"/>
      <c r="AH817" s="145">
        <f t="shared" si="685"/>
        <v>0</v>
      </c>
      <c r="AI817" s="138"/>
      <c r="AJ817" s="139"/>
      <c r="AK817" s="140">
        <f>IFERROR(IF(VLOOKUP(YEAR($D817),SMMLV!$A$2:$C$44,3,0)*$AI817=AJ817,AJ817,IF($AI817="",AJ817,VLOOKUP(YEAR($D817),SMMLV!$A$2:$C$44,3,0)*$AI817)),0)</f>
        <v>0</v>
      </c>
      <c r="AL817" s="141"/>
      <c r="AM817" s="142"/>
      <c r="AN817" s="147"/>
      <c r="AO817" s="144"/>
      <c r="AP817" s="145">
        <f>IFERROR(SUM(IF(VLOOKUP(YEAR($D817),SMMLV!$A$2:$C$44,3,0)*AL817=AM817,AM817,IF(AL817="",AM817,VLOOKUP(YEAR($D817),SMMLV!$A$2:$C$44,3,0)*AL817)),IF(VLOOKUP(YEAR($D817),SMMLV!$A$2:$C$44,3,0)*AN817=AO817,AO817,IF(AN817="",AO817,VLOOKUP(YEAR($D817),SMMLV!$A$2:$C$44,3,0)*AN817))),0)</f>
        <v>0</v>
      </c>
      <c r="AQ817" s="148"/>
      <c r="AR817" s="142"/>
      <c r="AS817" s="140">
        <f>IFERROR(IF(VLOOKUP(YEAR($D817),SMMLV!$A$2:$C$44,3,0)*AQ817=AR817,AR817,IF(AQ817="",AR817,VLOOKUP(YEAR($D817),SMMLV!$A$2:$C$44,3,0)*AQ817)),0)</f>
        <v>0</v>
      </c>
      <c r="AT817" s="147"/>
      <c r="AU817" s="142"/>
      <c r="AV817" s="140">
        <f>IFERROR(IF(VLOOKUP(YEAR($D817),SMMLV!$A$2:$C$44,3,0)*AT817=AU817,AU817,IF(AT817="",AU817,VLOOKUP(YEAR($D817),SMMLV!$A$2:$C$44,3,0)*AT817)),0)</f>
        <v>0</v>
      </c>
      <c r="AW817" s="147"/>
      <c r="AX817" s="142"/>
      <c r="AY817" s="140">
        <f>IFERROR(IF(VLOOKUP(YEAR($D817),SMMLV!$A$2:$C$44,3,0)*AW817=AX817,AX817,IF(AW817="",AX817,VLOOKUP(YEAR($D817),SMMLV!$A$2:$C$44,3,0)*AW817)),0)</f>
        <v>0</v>
      </c>
      <c r="AZ817" s="134"/>
      <c r="BA817" s="145">
        <f t="shared" si="686"/>
        <v>0</v>
      </c>
      <c r="BB817" s="138"/>
      <c r="BC817" s="139"/>
      <c r="BD817" s="140">
        <f>IFERROR(IF(VLOOKUP(YEAR($D817),SMMLV!$A$2:$C$44,3,0)*BB817=BC817,BC817,IF(BB817="",BC817,VLOOKUP(YEAR($D817),SMMLV!$A$2:$C$44,3,0)*BB817)),0)</f>
        <v>0</v>
      </c>
      <c r="BE817" s="141"/>
      <c r="BF817" s="142"/>
      <c r="BG817" s="147"/>
      <c r="BH817" s="144"/>
      <c r="BI817" s="145">
        <f>IFERROR(SUM(IF(VLOOKUP(YEAR($D817),SMMLV!$A$2:$C$44,3,0)*BE817=BF817,BF817,IF(BE817="",BF817,VLOOKUP(YEAR($D817),SMMLV!$A$2:$C$44,3,0)*BE817)),IF(VLOOKUP(YEAR($D817),SMMLV!$A$2:$C$44,3,0)*BG817=BH817,BH817,IF(BG817="",BH817,VLOOKUP(YEAR($D817),SMMLV!$A$2:$C$44,3,0)*BG817))),0)</f>
        <v>0</v>
      </c>
      <c r="BJ817" s="149"/>
      <c r="BK817" s="150"/>
      <c r="BL817" s="140">
        <f>IFERROR(IF(VLOOKUP(YEAR($D817),SMMLV!$A$2:$C$44,3,0)*BJ817=BK817,BK817,IF(BJ817="",BK817,VLOOKUP(YEAR($D817),SMMLV!$A$2:$C$44,3,0)*BJ817)),0)</f>
        <v>0</v>
      </c>
      <c r="BM817" s="147"/>
      <c r="BN817" s="142"/>
      <c r="BO817" s="140">
        <f>IFERROR(IF(VLOOKUP(YEAR($D817),SMMLV!$A$2:$C$44,3,0)*BM817=BN817,BN817,IF(BM817="",BN817,VLOOKUP(YEAR($D817),SMMLV!$A$2:$C$44,3,0)*BM817)),0)</f>
        <v>0</v>
      </c>
      <c r="BP817" s="147"/>
      <c r="BQ817" s="142"/>
      <c r="BR817" s="140">
        <f>IFERROR(IF(VLOOKUP(YEAR($D817),SMMLV!$A$2:$C$44,3,0)*BP817=BQ817,BQ817,IF(BP817="",BQ817,VLOOKUP(YEAR($D817),SMMLV!$A$2:$C$44,3,0)*BP817)),0)</f>
        <v>0</v>
      </c>
      <c r="BS817" s="134"/>
      <c r="BT817" s="145">
        <f t="shared" si="687"/>
        <v>0</v>
      </c>
      <c r="BU817" s="151">
        <f t="shared" si="688"/>
        <v>0</v>
      </c>
      <c r="BV817" s="151">
        <f t="shared" si="689"/>
        <v>0</v>
      </c>
      <c r="BW817" s="151">
        <f t="shared" si="690"/>
        <v>0</v>
      </c>
      <c r="BX817" s="151">
        <f t="shared" si="691"/>
        <v>0</v>
      </c>
      <c r="BY817" s="151">
        <f t="shared" si="692"/>
        <v>0</v>
      </c>
      <c r="BZ817" s="151">
        <f t="shared" si="680"/>
        <v>0</v>
      </c>
      <c r="CA817" s="134"/>
      <c r="CB817" s="134"/>
      <c r="CC817" s="134"/>
      <c r="CD817" s="152">
        <f t="shared" si="681"/>
        <v>0</v>
      </c>
      <c r="CE817" s="153">
        <f>IFERROR(INDEX(IPC!$A$11:$Y$22,MATCH(PROPER(TEXT(CD817,"mmmm")),IPC!$A$11:$A$22,0),MATCH(YEAR(CD817),IPC!$A$10:$Y$10,0)),0)</f>
        <v>0</v>
      </c>
      <c r="CF817" s="154">
        <v>70239</v>
      </c>
      <c r="CG817" s="153">
        <f>IFERROR(INDEX(IPC!$A$11:$Y$22,MATCH(PROPER(TEXT(CF817,"mmmm")),IPC!$A$11:$A$22,0),MATCH(YEAR(CF817),IPC!$A$10:$Y$10,0)),0)</f>
        <v>0</v>
      </c>
      <c r="CH817" s="155">
        <f t="shared" si="682"/>
        <v>0</v>
      </c>
      <c r="CI817" s="145">
        <v>1751712</v>
      </c>
      <c r="CJ817" s="151">
        <f t="shared" si="693"/>
        <v>0</v>
      </c>
      <c r="CK817" s="151">
        <f t="shared" si="694"/>
        <v>0</v>
      </c>
      <c r="CL817" s="151">
        <f t="shared" si="695"/>
        <v>0</v>
      </c>
      <c r="CM817" s="151">
        <f t="shared" si="696"/>
        <v>0</v>
      </c>
      <c r="CN817" s="151">
        <f t="shared" si="697"/>
        <v>0</v>
      </c>
      <c r="CO817" s="151">
        <f t="shared" si="698"/>
        <v>0</v>
      </c>
      <c r="CP817" s="151">
        <f t="shared" si="699"/>
        <v>0</v>
      </c>
      <c r="CQ817" s="151">
        <f t="shared" si="700"/>
        <v>0</v>
      </c>
      <c r="CR817" s="151">
        <f t="shared" si="701"/>
        <v>0</v>
      </c>
      <c r="CS817" s="151">
        <f t="shared" si="702"/>
        <v>0</v>
      </c>
      <c r="CT817" s="151">
        <f t="shared" si="703"/>
        <v>0</v>
      </c>
      <c r="CU817" s="151">
        <f t="shared" si="704"/>
        <v>0</v>
      </c>
      <c r="CV817" s="151">
        <f t="shared" si="705"/>
        <v>0</v>
      </c>
      <c r="CW817" s="151">
        <f t="shared" si="706"/>
        <v>0</v>
      </c>
      <c r="CX817" s="151">
        <f t="shared" si="707"/>
        <v>0</v>
      </c>
      <c r="CY817" s="151">
        <f t="shared" si="708"/>
        <v>0</v>
      </c>
      <c r="CZ817" s="151">
        <f t="shared" si="709"/>
        <v>0</v>
      </c>
      <c r="DA817" s="151">
        <f t="shared" si="710"/>
        <v>0</v>
      </c>
      <c r="DB817" s="151">
        <f t="shared" si="711"/>
        <v>0</v>
      </c>
      <c r="DC817" s="151">
        <f t="shared" si="712"/>
        <v>0</v>
      </c>
      <c r="DD817" s="151">
        <f t="shared" si="713"/>
        <v>0</v>
      </c>
      <c r="DE817" s="151">
        <f t="shared" si="714"/>
        <v>0</v>
      </c>
      <c r="DF817" s="151">
        <f t="shared" si="715"/>
        <v>0</v>
      </c>
      <c r="DG817" s="151">
        <f t="shared" si="716"/>
        <v>0</v>
      </c>
      <c r="DH817" s="151">
        <f t="shared" si="717"/>
        <v>0</v>
      </c>
      <c r="DI817" s="151">
        <f t="shared" si="718"/>
        <v>0</v>
      </c>
      <c r="DJ817" s="151">
        <f t="shared" si="719"/>
        <v>0</v>
      </c>
      <c r="DK817" s="151">
        <f t="shared" si="720"/>
        <v>0</v>
      </c>
      <c r="DL817" s="151">
        <f t="shared" si="721"/>
        <v>0</v>
      </c>
      <c r="DM817" s="151">
        <f t="shared" si="722"/>
        <v>0</v>
      </c>
      <c r="DN817" s="151">
        <f t="shared" si="723"/>
        <v>0</v>
      </c>
      <c r="DO817" s="156">
        <f t="shared" si="724"/>
        <v>0</v>
      </c>
      <c r="DP817" s="173" t="str">
        <f t="shared" si="725"/>
        <v/>
      </c>
      <c r="DQ817" s="157" t="str">
        <f t="shared" si="726"/>
        <v/>
      </c>
      <c r="DR817" s="158" t="str">
        <f>IFERROR(IFERROR(IFERROR(_xlfn.XLOOKUP(DP817,#REF!,#REF!,,,),_xlfn.XLOOKUP(DP817,#REF!,#REF!,,,)),_xlfn.XLOOKUP(DP817,#REF!,#REF!,,,)),"N/A")</f>
        <v>N/A</v>
      </c>
      <c r="DS817" s="159"/>
      <c r="DT817" s="160"/>
      <c r="DU817" s="161"/>
      <c r="DV817" s="162"/>
      <c r="DW817" s="163">
        <f>IFERROR(IFERROR(IFERROR(_xlfn.XLOOKUP(DP817,#REF!,#REF!,,,),_xlfn.XLOOKUP(DP817,#REF!,#REF!,,,)),_xlfn.XLOOKUP(DP817,#REF!,#REF!,,,)),0)</f>
        <v>0</v>
      </c>
      <c r="DX817" s="164"/>
      <c r="DY817" s="165">
        <f t="shared" si="727"/>
        <v>0</v>
      </c>
      <c r="DZ817" s="166"/>
      <c r="EA817" s="167">
        <f t="shared" si="728"/>
        <v>0</v>
      </c>
      <c r="EB817" s="168">
        <f t="shared" si="729"/>
        <v>0</v>
      </c>
      <c r="EC817" s="168">
        <f t="shared" si="730"/>
        <v>0</v>
      </c>
      <c r="ED817" s="169"/>
      <c r="EE817" s="170">
        <f t="shared" si="731"/>
        <v>0</v>
      </c>
      <c r="EF817" s="170" t="str">
        <f>IFERROR(IF(DY817&gt;((_xlfn.XLOOKUP(DQ817,TOPES!B:B,TOPES!C:C,,,)*INDEXACIÓN!CI817)),"SUPERA TOPES DEL HV",0),"HV NO ENCONTRADO")</f>
        <v>HV NO ENCONTRADO</v>
      </c>
      <c r="EG817" s="170">
        <f t="shared" si="732"/>
        <v>0</v>
      </c>
      <c r="EH817" s="170">
        <f>IF(SUMIF($M:$M,#REF!,$DY:$DY)&gt;$EH$8,"CONSULTA DIAN",0)</f>
        <v>0</v>
      </c>
      <c r="EI817" s="171">
        <f t="shared" si="733"/>
        <v>0</v>
      </c>
      <c r="EJ817" s="172"/>
    </row>
    <row r="818" spans="1:140" x14ac:dyDescent="0.25">
      <c r="A818" s="133" t="str">
        <f t="shared" si="683"/>
        <v>19000100809</v>
      </c>
      <c r="B818" s="134"/>
      <c r="C818" s="134"/>
      <c r="D818" s="135">
        <f>_xlfn.XLOOKUP(C818,TOPES!L:L,TOPES!M:M,,,)</f>
        <v>0</v>
      </c>
      <c r="E818" s="136">
        <v>809</v>
      </c>
      <c r="F818" s="134"/>
      <c r="G818" s="134"/>
      <c r="H818" s="134"/>
      <c r="I818" s="134"/>
      <c r="J818" s="134"/>
      <c r="K818" s="134"/>
      <c r="L818" s="134"/>
      <c r="M818" s="137"/>
      <c r="N818" s="134"/>
      <c r="O818" s="137" t="str">
        <f t="shared" si="684"/>
        <v/>
      </c>
      <c r="P818" s="138"/>
      <c r="Q818" s="139"/>
      <c r="R818" s="140">
        <f>IFERROR(IF(VLOOKUP(YEAR($D818),SMMLV!$A$2:$C$44,3,0)*$P818=$Q818,$Q818,IF($P818="",$Q818,VLOOKUP(YEAR($D818),SMMLV!$A$2:$C$44,3,0)*$P818)),0)</f>
        <v>0</v>
      </c>
      <c r="S818" s="141"/>
      <c r="T818" s="142"/>
      <c r="U818" s="143"/>
      <c r="V818" s="144"/>
      <c r="W818" s="145">
        <f>IFERROR(SUM(IF(VLOOKUP(YEAR($D818),SMMLV!$A$2:$C$44,3,0)*S818=T818,T818,IF(S818="",T818,VLOOKUP(YEAR($D818),SMMLV!$A$2:$C$44,3,0)*S818)),IF(VLOOKUP(YEAR($D818),SMMLV!$A$2:$C$44,3,0)*U818=V818,V818,IF(U818="",V818,VLOOKUP(YEAR($D818),SMMLV!$A$2:$C$44,3,0)*U818))),0)</f>
        <v>0</v>
      </c>
      <c r="X818" s="146"/>
      <c r="Y818" s="139"/>
      <c r="Z818" s="140">
        <f>IFERROR(IF(VLOOKUP(YEAR($D818),SMMLV!$A$2:$C$44,3,0)*$X818=$Y818,$Y818,IF($X818="",$Y818,VLOOKUP(YEAR($D818),SMMLV!$A$2:$C$44,3,0)*$X818)),0)</f>
        <v>0</v>
      </c>
      <c r="AA818" s="147"/>
      <c r="AB818" s="142"/>
      <c r="AC818" s="140">
        <f>IFERROR(IF(VLOOKUP(YEAR($D818),SMMLV!$A$2:$C$44,3,0)*$AA818=$AB818,$AB818,IF($AA818="",$AB818,VLOOKUP(YEAR($D818),SMMLV!$A$2:$C$44,3,0)*$AA818)),0)</f>
        <v>0</v>
      </c>
      <c r="AD818" s="147"/>
      <c r="AE818" s="142"/>
      <c r="AF818" s="140">
        <f>IFERROR(IF(VLOOKUP(YEAR($D818),SMMLV!$A$2:$C$44,3,0)*$AD818=$AE818,$AE818,IF($AD818="",$AE818,VLOOKUP(YEAR($D818),SMMLV!$A$2:$C$44,3,0)*$AD818)),0)</f>
        <v>0</v>
      </c>
      <c r="AG818" s="134"/>
      <c r="AH818" s="145">
        <f t="shared" si="685"/>
        <v>0</v>
      </c>
      <c r="AI818" s="138"/>
      <c r="AJ818" s="139"/>
      <c r="AK818" s="140">
        <f>IFERROR(IF(VLOOKUP(YEAR($D818),SMMLV!$A$2:$C$44,3,0)*$AI818=AJ818,AJ818,IF($AI818="",AJ818,VLOOKUP(YEAR($D818),SMMLV!$A$2:$C$44,3,0)*$AI818)),0)</f>
        <v>0</v>
      </c>
      <c r="AL818" s="141"/>
      <c r="AM818" s="142"/>
      <c r="AN818" s="147"/>
      <c r="AO818" s="144"/>
      <c r="AP818" s="145">
        <f>IFERROR(SUM(IF(VLOOKUP(YEAR($D818),SMMLV!$A$2:$C$44,3,0)*AL818=AM818,AM818,IF(AL818="",AM818,VLOOKUP(YEAR($D818),SMMLV!$A$2:$C$44,3,0)*AL818)),IF(VLOOKUP(YEAR($D818),SMMLV!$A$2:$C$44,3,0)*AN818=AO818,AO818,IF(AN818="",AO818,VLOOKUP(YEAR($D818),SMMLV!$A$2:$C$44,3,0)*AN818))),0)</f>
        <v>0</v>
      </c>
      <c r="AQ818" s="148"/>
      <c r="AR818" s="142"/>
      <c r="AS818" s="140">
        <f>IFERROR(IF(VLOOKUP(YEAR($D818),SMMLV!$A$2:$C$44,3,0)*AQ818=AR818,AR818,IF(AQ818="",AR818,VLOOKUP(YEAR($D818),SMMLV!$A$2:$C$44,3,0)*AQ818)),0)</f>
        <v>0</v>
      </c>
      <c r="AT818" s="147"/>
      <c r="AU818" s="142"/>
      <c r="AV818" s="140">
        <f>IFERROR(IF(VLOOKUP(YEAR($D818),SMMLV!$A$2:$C$44,3,0)*AT818=AU818,AU818,IF(AT818="",AU818,VLOOKUP(YEAR($D818),SMMLV!$A$2:$C$44,3,0)*AT818)),0)</f>
        <v>0</v>
      </c>
      <c r="AW818" s="147"/>
      <c r="AX818" s="142"/>
      <c r="AY818" s="140">
        <f>IFERROR(IF(VLOOKUP(YEAR($D818),SMMLV!$A$2:$C$44,3,0)*AW818=AX818,AX818,IF(AW818="",AX818,VLOOKUP(YEAR($D818),SMMLV!$A$2:$C$44,3,0)*AW818)),0)</f>
        <v>0</v>
      </c>
      <c r="AZ818" s="134"/>
      <c r="BA818" s="145">
        <f t="shared" si="686"/>
        <v>0</v>
      </c>
      <c r="BB818" s="138"/>
      <c r="BC818" s="139"/>
      <c r="BD818" s="140">
        <f>IFERROR(IF(VLOOKUP(YEAR($D818),SMMLV!$A$2:$C$44,3,0)*BB818=BC818,BC818,IF(BB818="",BC818,VLOOKUP(YEAR($D818),SMMLV!$A$2:$C$44,3,0)*BB818)),0)</f>
        <v>0</v>
      </c>
      <c r="BE818" s="141"/>
      <c r="BF818" s="142"/>
      <c r="BG818" s="147"/>
      <c r="BH818" s="144"/>
      <c r="BI818" s="145">
        <f>IFERROR(SUM(IF(VLOOKUP(YEAR($D818),SMMLV!$A$2:$C$44,3,0)*BE818=BF818,BF818,IF(BE818="",BF818,VLOOKUP(YEAR($D818),SMMLV!$A$2:$C$44,3,0)*BE818)),IF(VLOOKUP(YEAR($D818),SMMLV!$A$2:$C$44,3,0)*BG818=BH818,BH818,IF(BG818="",BH818,VLOOKUP(YEAR($D818),SMMLV!$A$2:$C$44,3,0)*BG818))),0)</f>
        <v>0</v>
      </c>
      <c r="BJ818" s="149"/>
      <c r="BK818" s="150"/>
      <c r="BL818" s="140">
        <f>IFERROR(IF(VLOOKUP(YEAR($D818),SMMLV!$A$2:$C$44,3,0)*BJ818=BK818,BK818,IF(BJ818="",BK818,VLOOKUP(YEAR($D818),SMMLV!$A$2:$C$44,3,0)*BJ818)),0)</f>
        <v>0</v>
      </c>
      <c r="BM818" s="147"/>
      <c r="BN818" s="142"/>
      <c r="BO818" s="140">
        <f>IFERROR(IF(VLOOKUP(YEAR($D818),SMMLV!$A$2:$C$44,3,0)*BM818=BN818,BN818,IF(BM818="",BN818,VLOOKUP(YEAR($D818),SMMLV!$A$2:$C$44,3,0)*BM818)),0)</f>
        <v>0</v>
      </c>
      <c r="BP818" s="147"/>
      <c r="BQ818" s="142"/>
      <c r="BR818" s="140">
        <f>IFERROR(IF(VLOOKUP(YEAR($D818),SMMLV!$A$2:$C$44,3,0)*BP818=BQ818,BQ818,IF(BP818="",BQ818,VLOOKUP(YEAR($D818),SMMLV!$A$2:$C$44,3,0)*BP818)),0)</f>
        <v>0</v>
      </c>
      <c r="BS818" s="134"/>
      <c r="BT818" s="145">
        <f t="shared" si="687"/>
        <v>0</v>
      </c>
      <c r="BU818" s="151">
        <f t="shared" si="688"/>
        <v>0</v>
      </c>
      <c r="BV818" s="151">
        <f t="shared" si="689"/>
        <v>0</v>
      </c>
      <c r="BW818" s="151">
        <f t="shared" si="690"/>
        <v>0</v>
      </c>
      <c r="BX818" s="151">
        <f t="shared" si="691"/>
        <v>0</v>
      </c>
      <c r="BY818" s="151">
        <f t="shared" si="692"/>
        <v>0</v>
      </c>
      <c r="BZ818" s="151">
        <f t="shared" si="680"/>
        <v>0</v>
      </c>
      <c r="CA818" s="134"/>
      <c r="CB818" s="134"/>
      <c r="CC818" s="134"/>
      <c r="CD818" s="152">
        <f t="shared" si="681"/>
        <v>0</v>
      </c>
      <c r="CE818" s="153">
        <f>IFERROR(INDEX(IPC!$A$11:$Y$22,MATCH(PROPER(TEXT(CD818,"mmmm")),IPC!$A$11:$A$22,0),MATCH(YEAR(CD818),IPC!$A$10:$Y$10,0)),0)</f>
        <v>0</v>
      </c>
      <c r="CF818" s="154">
        <v>70269</v>
      </c>
      <c r="CG818" s="153">
        <f>IFERROR(INDEX(IPC!$A$11:$Y$22,MATCH(PROPER(TEXT(CF818,"mmmm")),IPC!$A$11:$A$22,0),MATCH(YEAR(CF818),IPC!$A$10:$Y$10,0)),0)</f>
        <v>0</v>
      </c>
      <c r="CH818" s="155">
        <f t="shared" si="682"/>
        <v>0</v>
      </c>
      <c r="CI818" s="145">
        <v>1751713</v>
      </c>
      <c r="CJ818" s="151">
        <f t="shared" si="693"/>
        <v>0</v>
      </c>
      <c r="CK818" s="151">
        <f t="shared" si="694"/>
        <v>0</v>
      </c>
      <c r="CL818" s="151">
        <f t="shared" si="695"/>
        <v>0</v>
      </c>
      <c r="CM818" s="151">
        <f t="shared" si="696"/>
        <v>0</v>
      </c>
      <c r="CN818" s="151">
        <f t="shared" si="697"/>
        <v>0</v>
      </c>
      <c r="CO818" s="151">
        <f t="shared" si="698"/>
        <v>0</v>
      </c>
      <c r="CP818" s="151">
        <f t="shared" si="699"/>
        <v>0</v>
      </c>
      <c r="CQ818" s="151">
        <f t="shared" si="700"/>
        <v>0</v>
      </c>
      <c r="CR818" s="151">
        <f t="shared" si="701"/>
        <v>0</v>
      </c>
      <c r="CS818" s="151">
        <f t="shared" si="702"/>
        <v>0</v>
      </c>
      <c r="CT818" s="151">
        <f t="shared" si="703"/>
        <v>0</v>
      </c>
      <c r="CU818" s="151">
        <f t="shared" si="704"/>
        <v>0</v>
      </c>
      <c r="CV818" s="151">
        <f t="shared" si="705"/>
        <v>0</v>
      </c>
      <c r="CW818" s="151">
        <f t="shared" si="706"/>
        <v>0</v>
      </c>
      <c r="CX818" s="151">
        <f t="shared" si="707"/>
        <v>0</v>
      </c>
      <c r="CY818" s="151">
        <f t="shared" si="708"/>
        <v>0</v>
      </c>
      <c r="CZ818" s="151">
        <f t="shared" si="709"/>
        <v>0</v>
      </c>
      <c r="DA818" s="151">
        <f t="shared" si="710"/>
        <v>0</v>
      </c>
      <c r="DB818" s="151">
        <f t="shared" si="711"/>
        <v>0</v>
      </c>
      <c r="DC818" s="151">
        <f t="shared" si="712"/>
        <v>0</v>
      </c>
      <c r="DD818" s="151">
        <f t="shared" si="713"/>
        <v>0</v>
      </c>
      <c r="DE818" s="151">
        <f t="shared" si="714"/>
        <v>0</v>
      </c>
      <c r="DF818" s="151">
        <f t="shared" si="715"/>
        <v>0</v>
      </c>
      <c r="DG818" s="151">
        <f t="shared" si="716"/>
        <v>0</v>
      </c>
      <c r="DH818" s="151">
        <f t="shared" si="717"/>
        <v>0</v>
      </c>
      <c r="DI818" s="151">
        <f t="shared" si="718"/>
        <v>0</v>
      </c>
      <c r="DJ818" s="151">
        <f t="shared" si="719"/>
        <v>0</v>
      </c>
      <c r="DK818" s="151">
        <f t="shared" si="720"/>
        <v>0</v>
      </c>
      <c r="DL818" s="151">
        <f t="shared" si="721"/>
        <v>0</v>
      </c>
      <c r="DM818" s="151">
        <f t="shared" si="722"/>
        <v>0</v>
      </c>
      <c r="DN818" s="151">
        <f t="shared" si="723"/>
        <v>0</v>
      </c>
      <c r="DO818" s="156">
        <f t="shared" si="724"/>
        <v>0</v>
      </c>
      <c r="DP818" s="173" t="str">
        <f t="shared" si="725"/>
        <v/>
      </c>
      <c r="DQ818" s="157" t="str">
        <f t="shared" si="726"/>
        <v/>
      </c>
      <c r="DR818" s="158" t="str">
        <f>IFERROR(IFERROR(IFERROR(_xlfn.XLOOKUP(DP818,#REF!,#REF!,,,),_xlfn.XLOOKUP(DP818,#REF!,#REF!,,,)),_xlfn.XLOOKUP(DP818,#REF!,#REF!,,,)),"N/A")</f>
        <v>N/A</v>
      </c>
      <c r="DS818" s="159"/>
      <c r="DT818" s="160"/>
      <c r="DU818" s="161"/>
      <c r="DV818" s="162"/>
      <c r="DW818" s="163">
        <f>IFERROR(IFERROR(IFERROR(_xlfn.XLOOKUP(DP818,#REF!,#REF!,,,),_xlfn.XLOOKUP(DP818,#REF!,#REF!,,,)),_xlfn.XLOOKUP(DP818,#REF!,#REF!,,,)),0)</f>
        <v>0</v>
      </c>
      <c r="DX818" s="164"/>
      <c r="DY818" s="165">
        <f t="shared" si="727"/>
        <v>0</v>
      </c>
      <c r="DZ818" s="166"/>
      <c r="EA818" s="167">
        <f t="shared" si="728"/>
        <v>0</v>
      </c>
      <c r="EB818" s="168">
        <f t="shared" si="729"/>
        <v>0</v>
      </c>
      <c r="EC818" s="168">
        <f t="shared" si="730"/>
        <v>0</v>
      </c>
      <c r="ED818" s="169"/>
      <c r="EE818" s="170">
        <f t="shared" si="731"/>
        <v>0</v>
      </c>
      <c r="EF818" s="170" t="str">
        <f>IFERROR(IF(DY818&gt;((_xlfn.XLOOKUP(DQ818,TOPES!B:B,TOPES!C:C,,,)*INDEXACIÓN!CI818)),"SUPERA TOPES DEL HV",0),"HV NO ENCONTRADO")</f>
        <v>HV NO ENCONTRADO</v>
      </c>
      <c r="EG818" s="170">
        <f t="shared" si="732"/>
        <v>0</v>
      </c>
      <c r="EH818" s="170">
        <f>IF(SUMIF($M:$M,#REF!,$DY:$DY)&gt;$EH$8,"CONSULTA DIAN",0)</f>
        <v>0</v>
      </c>
      <c r="EI818" s="171">
        <f t="shared" si="733"/>
        <v>0</v>
      </c>
      <c r="EJ818" s="172"/>
    </row>
    <row r="819" spans="1:140" x14ac:dyDescent="0.25">
      <c r="A819" s="133" t="str">
        <f t="shared" si="683"/>
        <v>19000100810</v>
      </c>
      <c r="B819" s="134"/>
      <c r="C819" s="134"/>
      <c r="D819" s="135">
        <f>_xlfn.XLOOKUP(C819,TOPES!L:L,TOPES!M:M,,,)</f>
        <v>0</v>
      </c>
      <c r="E819" s="136">
        <v>810</v>
      </c>
      <c r="F819" s="134"/>
      <c r="G819" s="134"/>
      <c r="H819" s="134"/>
      <c r="I819" s="134"/>
      <c r="J819" s="134"/>
      <c r="K819" s="134"/>
      <c r="L819" s="134"/>
      <c r="M819" s="137"/>
      <c r="N819" s="134"/>
      <c r="O819" s="137" t="str">
        <f t="shared" si="684"/>
        <v/>
      </c>
      <c r="P819" s="138"/>
      <c r="Q819" s="139"/>
      <c r="R819" s="140">
        <f>IFERROR(IF(VLOOKUP(YEAR($D819),SMMLV!$A$2:$C$44,3,0)*$P819=$Q819,$Q819,IF($P819="",$Q819,VLOOKUP(YEAR($D819),SMMLV!$A$2:$C$44,3,0)*$P819)),0)</f>
        <v>0</v>
      </c>
      <c r="S819" s="141"/>
      <c r="T819" s="142"/>
      <c r="U819" s="143"/>
      <c r="V819" s="144"/>
      <c r="W819" s="145">
        <f>IFERROR(SUM(IF(VLOOKUP(YEAR($D819),SMMLV!$A$2:$C$44,3,0)*S819=T819,T819,IF(S819="",T819,VLOOKUP(YEAR($D819),SMMLV!$A$2:$C$44,3,0)*S819)),IF(VLOOKUP(YEAR($D819),SMMLV!$A$2:$C$44,3,0)*U819=V819,V819,IF(U819="",V819,VLOOKUP(YEAR($D819),SMMLV!$A$2:$C$44,3,0)*U819))),0)</f>
        <v>0</v>
      </c>
      <c r="X819" s="146"/>
      <c r="Y819" s="139"/>
      <c r="Z819" s="140">
        <f>IFERROR(IF(VLOOKUP(YEAR($D819),SMMLV!$A$2:$C$44,3,0)*$X819=$Y819,$Y819,IF($X819="",$Y819,VLOOKUP(YEAR($D819),SMMLV!$A$2:$C$44,3,0)*$X819)),0)</f>
        <v>0</v>
      </c>
      <c r="AA819" s="147"/>
      <c r="AB819" s="142"/>
      <c r="AC819" s="140">
        <f>IFERROR(IF(VLOOKUP(YEAR($D819),SMMLV!$A$2:$C$44,3,0)*$AA819=$AB819,$AB819,IF($AA819="",$AB819,VLOOKUP(YEAR($D819),SMMLV!$A$2:$C$44,3,0)*$AA819)),0)</f>
        <v>0</v>
      </c>
      <c r="AD819" s="147"/>
      <c r="AE819" s="142"/>
      <c r="AF819" s="140">
        <f>IFERROR(IF(VLOOKUP(YEAR($D819),SMMLV!$A$2:$C$44,3,0)*$AD819=$AE819,$AE819,IF($AD819="",$AE819,VLOOKUP(YEAR($D819),SMMLV!$A$2:$C$44,3,0)*$AD819)),0)</f>
        <v>0</v>
      </c>
      <c r="AG819" s="134"/>
      <c r="AH819" s="145">
        <f t="shared" si="685"/>
        <v>0</v>
      </c>
      <c r="AI819" s="138"/>
      <c r="AJ819" s="139"/>
      <c r="AK819" s="140">
        <f>IFERROR(IF(VLOOKUP(YEAR($D819),SMMLV!$A$2:$C$44,3,0)*$AI819=AJ819,AJ819,IF($AI819="",AJ819,VLOOKUP(YEAR($D819),SMMLV!$A$2:$C$44,3,0)*$AI819)),0)</f>
        <v>0</v>
      </c>
      <c r="AL819" s="141"/>
      <c r="AM819" s="142"/>
      <c r="AN819" s="147"/>
      <c r="AO819" s="144"/>
      <c r="AP819" s="145">
        <f>IFERROR(SUM(IF(VLOOKUP(YEAR($D819),SMMLV!$A$2:$C$44,3,0)*AL819=AM819,AM819,IF(AL819="",AM819,VLOOKUP(YEAR($D819),SMMLV!$A$2:$C$44,3,0)*AL819)),IF(VLOOKUP(YEAR($D819),SMMLV!$A$2:$C$44,3,0)*AN819=AO819,AO819,IF(AN819="",AO819,VLOOKUP(YEAR($D819),SMMLV!$A$2:$C$44,3,0)*AN819))),0)</f>
        <v>0</v>
      </c>
      <c r="AQ819" s="148"/>
      <c r="AR819" s="142"/>
      <c r="AS819" s="140">
        <f>IFERROR(IF(VLOOKUP(YEAR($D819),SMMLV!$A$2:$C$44,3,0)*AQ819=AR819,AR819,IF(AQ819="",AR819,VLOOKUP(YEAR($D819),SMMLV!$A$2:$C$44,3,0)*AQ819)),0)</f>
        <v>0</v>
      </c>
      <c r="AT819" s="147"/>
      <c r="AU819" s="142"/>
      <c r="AV819" s="140">
        <f>IFERROR(IF(VLOOKUP(YEAR($D819),SMMLV!$A$2:$C$44,3,0)*AT819=AU819,AU819,IF(AT819="",AU819,VLOOKUP(YEAR($D819),SMMLV!$A$2:$C$44,3,0)*AT819)),0)</f>
        <v>0</v>
      </c>
      <c r="AW819" s="147"/>
      <c r="AX819" s="142"/>
      <c r="AY819" s="140">
        <f>IFERROR(IF(VLOOKUP(YEAR($D819),SMMLV!$A$2:$C$44,3,0)*AW819=AX819,AX819,IF(AW819="",AX819,VLOOKUP(YEAR($D819),SMMLV!$A$2:$C$44,3,0)*AW819)),0)</f>
        <v>0</v>
      </c>
      <c r="AZ819" s="134"/>
      <c r="BA819" s="145">
        <f t="shared" si="686"/>
        <v>0</v>
      </c>
      <c r="BB819" s="138"/>
      <c r="BC819" s="139"/>
      <c r="BD819" s="140">
        <f>IFERROR(IF(VLOOKUP(YEAR($D819),SMMLV!$A$2:$C$44,3,0)*BB819=BC819,BC819,IF(BB819="",BC819,VLOOKUP(YEAR($D819),SMMLV!$A$2:$C$44,3,0)*BB819)),0)</f>
        <v>0</v>
      </c>
      <c r="BE819" s="141"/>
      <c r="BF819" s="142"/>
      <c r="BG819" s="147"/>
      <c r="BH819" s="144"/>
      <c r="BI819" s="145">
        <f>IFERROR(SUM(IF(VLOOKUP(YEAR($D819),SMMLV!$A$2:$C$44,3,0)*BE819=BF819,BF819,IF(BE819="",BF819,VLOOKUP(YEAR($D819),SMMLV!$A$2:$C$44,3,0)*BE819)),IF(VLOOKUP(YEAR($D819),SMMLV!$A$2:$C$44,3,0)*BG819=BH819,BH819,IF(BG819="",BH819,VLOOKUP(YEAR($D819),SMMLV!$A$2:$C$44,3,0)*BG819))),0)</f>
        <v>0</v>
      </c>
      <c r="BJ819" s="149"/>
      <c r="BK819" s="150"/>
      <c r="BL819" s="140">
        <f>IFERROR(IF(VLOOKUP(YEAR($D819),SMMLV!$A$2:$C$44,3,0)*BJ819=BK819,BK819,IF(BJ819="",BK819,VLOOKUP(YEAR($D819),SMMLV!$A$2:$C$44,3,0)*BJ819)),0)</f>
        <v>0</v>
      </c>
      <c r="BM819" s="147"/>
      <c r="BN819" s="142"/>
      <c r="BO819" s="140">
        <f>IFERROR(IF(VLOOKUP(YEAR($D819),SMMLV!$A$2:$C$44,3,0)*BM819=BN819,BN819,IF(BM819="",BN819,VLOOKUP(YEAR($D819),SMMLV!$A$2:$C$44,3,0)*BM819)),0)</f>
        <v>0</v>
      </c>
      <c r="BP819" s="147"/>
      <c r="BQ819" s="142"/>
      <c r="BR819" s="140">
        <f>IFERROR(IF(VLOOKUP(YEAR($D819),SMMLV!$A$2:$C$44,3,0)*BP819=BQ819,BQ819,IF(BP819="",BQ819,VLOOKUP(YEAR($D819),SMMLV!$A$2:$C$44,3,0)*BP819)),0)</f>
        <v>0</v>
      </c>
      <c r="BS819" s="134"/>
      <c r="BT819" s="145">
        <f t="shared" si="687"/>
        <v>0</v>
      </c>
      <c r="BU819" s="151">
        <f t="shared" si="688"/>
        <v>0</v>
      </c>
      <c r="BV819" s="151">
        <f t="shared" si="689"/>
        <v>0</v>
      </c>
      <c r="BW819" s="151">
        <f t="shared" si="690"/>
        <v>0</v>
      </c>
      <c r="BX819" s="151">
        <f t="shared" si="691"/>
        <v>0</v>
      </c>
      <c r="BY819" s="151">
        <f t="shared" si="692"/>
        <v>0</v>
      </c>
      <c r="BZ819" s="151">
        <f t="shared" si="680"/>
        <v>0</v>
      </c>
      <c r="CA819" s="134"/>
      <c r="CB819" s="134"/>
      <c r="CC819" s="134"/>
      <c r="CD819" s="152">
        <f t="shared" si="681"/>
        <v>0</v>
      </c>
      <c r="CE819" s="153">
        <f>IFERROR(INDEX(IPC!$A$11:$Y$22,MATCH(PROPER(TEXT(CD819,"mmmm")),IPC!$A$11:$A$22,0),MATCH(YEAR(CD819),IPC!$A$10:$Y$10,0)),0)</f>
        <v>0</v>
      </c>
      <c r="CF819" s="154">
        <v>70300</v>
      </c>
      <c r="CG819" s="153">
        <f>IFERROR(INDEX(IPC!$A$11:$Y$22,MATCH(PROPER(TEXT(CF819,"mmmm")),IPC!$A$11:$A$22,0),MATCH(YEAR(CF819),IPC!$A$10:$Y$10,0)),0)</f>
        <v>0</v>
      </c>
      <c r="CH819" s="155">
        <f t="shared" si="682"/>
        <v>0</v>
      </c>
      <c r="CI819" s="145">
        <v>1751714</v>
      </c>
      <c r="CJ819" s="151">
        <f t="shared" si="693"/>
        <v>0</v>
      </c>
      <c r="CK819" s="151">
        <f t="shared" si="694"/>
        <v>0</v>
      </c>
      <c r="CL819" s="151">
        <f t="shared" si="695"/>
        <v>0</v>
      </c>
      <c r="CM819" s="151">
        <f t="shared" si="696"/>
        <v>0</v>
      </c>
      <c r="CN819" s="151">
        <f t="shared" si="697"/>
        <v>0</v>
      </c>
      <c r="CO819" s="151">
        <f t="shared" si="698"/>
        <v>0</v>
      </c>
      <c r="CP819" s="151">
        <f t="shared" si="699"/>
        <v>0</v>
      </c>
      <c r="CQ819" s="151">
        <f t="shared" si="700"/>
        <v>0</v>
      </c>
      <c r="CR819" s="151">
        <f t="shared" si="701"/>
        <v>0</v>
      </c>
      <c r="CS819" s="151">
        <f t="shared" si="702"/>
        <v>0</v>
      </c>
      <c r="CT819" s="151">
        <f t="shared" si="703"/>
        <v>0</v>
      </c>
      <c r="CU819" s="151">
        <f t="shared" si="704"/>
        <v>0</v>
      </c>
      <c r="CV819" s="151">
        <f t="shared" si="705"/>
        <v>0</v>
      </c>
      <c r="CW819" s="151">
        <f t="shared" si="706"/>
        <v>0</v>
      </c>
      <c r="CX819" s="151">
        <f t="shared" si="707"/>
        <v>0</v>
      </c>
      <c r="CY819" s="151">
        <f t="shared" si="708"/>
        <v>0</v>
      </c>
      <c r="CZ819" s="151">
        <f t="shared" si="709"/>
        <v>0</v>
      </c>
      <c r="DA819" s="151">
        <f t="shared" si="710"/>
        <v>0</v>
      </c>
      <c r="DB819" s="151">
        <f t="shared" si="711"/>
        <v>0</v>
      </c>
      <c r="DC819" s="151">
        <f t="shared" si="712"/>
        <v>0</v>
      </c>
      <c r="DD819" s="151">
        <f t="shared" si="713"/>
        <v>0</v>
      </c>
      <c r="DE819" s="151">
        <f t="shared" si="714"/>
        <v>0</v>
      </c>
      <c r="DF819" s="151">
        <f t="shared" si="715"/>
        <v>0</v>
      </c>
      <c r="DG819" s="151">
        <f t="shared" si="716"/>
        <v>0</v>
      </c>
      <c r="DH819" s="151">
        <f t="shared" si="717"/>
        <v>0</v>
      </c>
      <c r="DI819" s="151">
        <f t="shared" si="718"/>
        <v>0</v>
      </c>
      <c r="DJ819" s="151">
        <f t="shared" si="719"/>
        <v>0</v>
      </c>
      <c r="DK819" s="151">
        <f t="shared" si="720"/>
        <v>0</v>
      </c>
      <c r="DL819" s="151">
        <f t="shared" si="721"/>
        <v>0</v>
      </c>
      <c r="DM819" s="151">
        <f t="shared" si="722"/>
        <v>0</v>
      </c>
      <c r="DN819" s="151">
        <f t="shared" si="723"/>
        <v>0</v>
      </c>
      <c r="DO819" s="156">
        <f t="shared" si="724"/>
        <v>0</v>
      </c>
      <c r="DP819" s="173" t="str">
        <f t="shared" si="725"/>
        <v/>
      </c>
      <c r="DQ819" s="157" t="str">
        <f t="shared" si="726"/>
        <v/>
      </c>
      <c r="DR819" s="158" t="str">
        <f>IFERROR(IFERROR(IFERROR(_xlfn.XLOOKUP(DP819,#REF!,#REF!,,,),_xlfn.XLOOKUP(DP819,#REF!,#REF!,,,)),_xlfn.XLOOKUP(DP819,#REF!,#REF!,,,)),"N/A")</f>
        <v>N/A</v>
      </c>
      <c r="DS819" s="159"/>
      <c r="DT819" s="160"/>
      <c r="DU819" s="161"/>
      <c r="DV819" s="162"/>
      <c r="DW819" s="163">
        <f>IFERROR(IFERROR(IFERROR(_xlfn.XLOOKUP(DP819,#REF!,#REF!,,,),_xlfn.XLOOKUP(DP819,#REF!,#REF!,,,)),_xlfn.XLOOKUP(DP819,#REF!,#REF!,,,)),0)</f>
        <v>0</v>
      </c>
      <c r="DX819" s="164"/>
      <c r="DY819" s="165">
        <f t="shared" si="727"/>
        <v>0</v>
      </c>
      <c r="DZ819" s="166"/>
      <c r="EA819" s="167">
        <f t="shared" si="728"/>
        <v>0</v>
      </c>
      <c r="EB819" s="168">
        <f t="shared" si="729"/>
        <v>0</v>
      </c>
      <c r="EC819" s="168">
        <f t="shared" si="730"/>
        <v>0</v>
      </c>
      <c r="ED819" s="169"/>
      <c r="EE819" s="170">
        <f t="shared" si="731"/>
        <v>0</v>
      </c>
      <c r="EF819" s="170" t="str">
        <f>IFERROR(IF(DY819&gt;((_xlfn.XLOOKUP(DQ819,TOPES!B:B,TOPES!C:C,,,)*INDEXACIÓN!CI819)),"SUPERA TOPES DEL HV",0),"HV NO ENCONTRADO")</f>
        <v>HV NO ENCONTRADO</v>
      </c>
      <c r="EG819" s="170">
        <f t="shared" si="732"/>
        <v>0</v>
      </c>
      <c r="EH819" s="170">
        <f>IF(SUMIF($M:$M,#REF!,$DY:$DY)&gt;$EH$8,"CONSULTA DIAN",0)</f>
        <v>0</v>
      </c>
      <c r="EI819" s="171">
        <f t="shared" si="733"/>
        <v>0</v>
      </c>
      <c r="EJ819" s="172"/>
    </row>
    <row r="820" spans="1:140" x14ac:dyDescent="0.25">
      <c r="A820" s="133" t="str">
        <f t="shared" si="683"/>
        <v>19000100811</v>
      </c>
      <c r="B820" s="134"/>
      <c r="C820" s="134"/>
      <c r="D820" s="135">
        <f>_xlfn.XLOOKUP(C820,TOPES!L:L,TOPES!M:M,,,)</f>
        <v>0</v>
      </c>
      <c r="E820" s="136">
        <v>811</v>
      </c>
      <c r="F820" s="134"/>
      <c r="G820" s="134"/>
      <c r="H820" s="134"/>
      <c r="I820" s="134"/>
      <c r="J820" s="134"/>
      <c r="K820" s="134"/>
      <c r="L820" s="134"/>
      <c r="M820" s="137"/>
      <c r="N820" s="134"/>
      <c r="O820" s="137" t="str">
        <f t="shared" si="684"/>
        <v/>
      </c>
      <c r="P820" s="138"/>
      <c r="Q820" s="139"/>
      <c r="R820" s="140">
        <f>IFERROR(IF(VLOOKUP(YEAR($D820),SMMLV!$A$2:$C$44,3,0)*$P820=$Q820,$Q820,IF($P820="",$Q820,VLOOKUP(YEAR($D820),SMMLV!$A$2:$C$44,3,0)*$P820)),0)</f>
        <v>0</v>
      </c>
      <c r="S820" s="141"/>
      <c r="T820" s="142"/>
      <c r="U820" s="143"/>
      <c r="V820" s="144"/>
      <c r="W820" s="145">
        <f>IFERROR(SUM(IF(VLOOKUP(YEAR($D820),SMMLV!$A$2:$C$44,3,0)*S820=T820,T820,IF(S820="",T820,VLOOKUP(YEAR($D820),SMMLV!$A$2:$C$44,3,0)*S820)),IF(VLOOKUP(YEAR($D820),SMMLV!$A$2:$C$44,3,0)*U820=V820,V820,IF(U820="",V820,VLOOKUP(YEAR($D820),SMMLV!$A$2:$C$44,3,0)*U820))),0)</f>
        <v>0</v>
      </c>
      <c r="X820" s="146"/>
      <c r="Y820" s="139"/>
      <c r="Z820" s="140">
        <f>IFERROR(IF(VLOOKUP(YEAR($D820),SMMLV!$A$2:$C$44,3,0)*$X820=$Y820,$Y820,IF($X820="",$Y820,VLOOKUP(YEAR($D820),SMMLV!$A$2:$C$44,3,0)*$X820)),0)</f>
        <v>0</v>
      </c>
      <c r="AA820" s="147"/>
      <c r="AB820" s="142"/>
      <c r="AC820" s="140">
        <f>IFERROR(IF(VLOOKUP(YEAR($D820),SMMLV!$A$2:$C$44,3,0)*$AA820=$AB820,$AB820,IF($AA820="",$AB820,VLOOKUP(YEAR($D820),SMMLV!$A$2:$C$44,3,0)*$AA820)),0)</f>
        <v>0</v>
      </c>
      <c r="AD820" s="147"/>
      <c r="AE820" s="142"/>
      <c r="AF820" s="140">
        <f>IFERROR(IF(VLOOKUP(YEAR($D820),SMMLV!$A$2:$C$44,3,0)*$AD820=$AE820,$AE820,IF($AD820="",$AE820,VLOOKUP(YEAR($D820),SMMLV!$A$2:$C$44,3,0)*$AD820)),0)</f>
        <v>0</v>
      </c>
      <c r="AG820" s="134"/>
      <c r="AH820" s="145">
        <f t="shared" si="685"/>
        <v>0</v>
      </c>
      <c r="AI820" s="138"/>
      <c r="AJ820" s="139"/>
      <c r="AK820" s="140">
        <f>IFERROR(IF(VLOOKUP(YEAR($D820),SMMLV!$A$2:$C$44,3,0)*$AI820=AJ820,AJ820,IF($AI820="",AJ820,VLOOKUP(YEAR($D820),SMMLV!$A$2:$C$44,3,0)*$AI820)),0)</f>
        <v>0</v>
      </c>
      <c r="AL820" s="141"/>
      <c r="AM820" s="142"/>
      <c r="AN820" s="147"/>
      <c r="AO820" s="144"/>
      <c r="AP820" s="145">
        <f>IFERROR(SUM(IF(VLOOKUP(YEAR($D820),SMMLV!$A$2:$C$44,3,0)*AL820=AM820,AM820,IF(AL820="",AM820,VLOOKUP(YEAR($D820),SMMLV!$A$2:$C$44,3,0)*AL820)),IF(VLOOKUP(YEAR($D820),SMMLV!$A$2:$C$44,3,0)*AN820=AO820,AO820,IF(AN820="",AO820,VLOOKUP(YEAR($D820),SMMLV!$A$2:$C$44,3,0)*AN820))),0)</f>
        <v>0</v>
      </c>
      <c r="AQ820" s="148"/>
      <c r="AR820" s="142"/>
      <c r="AS820" s="140">
        <f>IFERROR(IF(VLOOKUP(YEAR($D820),SMMLV!$A$2:$C$44,3,0)*AQ820=AR820,AR820,IF(AQ820="",AR820,VLOOKUP(YEAR($D820),SMMLV!$A$2:$C$44,3,0)*AQ820)),0)</f>
        <v>0</v>
      </c>
      <c r="AT820" s="147"/>
      <c r="AU820" s="142"/>
      <c r="AV820" s="140">
        <f>IFERROR(IF(VLOOKUP(YEAR($D820),SMMLV!$A$2:$C$44,3,0)*AT820=AU820,AU820,IF(AT820="",AU820,VLOOKUP(YEAR($D820),SMMLV!$A$2:$C$44,3,0)*AT820)),0)</f>
        <v>0</v>
      </c>
      <c r="AW820" s="147"/>
      <c r="AX820" s="142"/>
      <c r="AY820" s="140">
        <f>IFERROR(IF(VLOOKUP(YEAR($D820),SMMLV!$A$2:$C$44,3,0)*AW820=AX820,AX820,IF(AW820="",AX820,VLOOKUP(YEAR($D820),SMMLV!$A$2:$C$44,3,0)*AW820)),0)</f>
        <v>0</v>
      </c>
      <c r="AZ820" s="134"/>
      <c r="BA820" s="145">
        <f t="shared" si="686"/>
        <v>0</v>
      </c>
      <c r="BB820" s="138"/>
      <c r="BC820" s="139"/>
      <c r="BD820" s="140">
        <f>IFERROR(IF(VLOOKUP(YEAR($D820),SMMLV!$A$2:$C$44,3,0)*BB820=BC820,BC820,IF(BB820="",BC820,VLOOKUP(YEAR($D820),SMMLV!$A$2:$C$44,3,0)*BB820)),0)</f>
        <v>0</v>
      </c>
      <c r="BE820" s="141"/>
      <c r="BF820" s="142"/>
      <c r="BG820" s="147"/>
      <c r="BH820" s="144"/>
      <c r="BI820" s="145">
        <f>IFERROR(SUM(IF(VLOOKUP(YEAR($D820),SMMLV!$A$2:$C$44,3,0)*BE820=BF820,BF820,IF(BE820="",BF820,VLOOKUP(YEAR($D820),SMMLV!$A$2:$C$44,3,0)*BE820)),IF(VLOOKUP(YEAR($D820),SMMLV!$A$2:$C$44,3,0)*BG820=BH820,BH820,IF(BG820="",BH820,VLOOKUP(YEAR($D820),SMMLV!$A$2:$C$44,3,0)*BG820))),0)</f>
        <v>0</v>
      </c>
      <c r="BJ820" s="149"/>
      <c r="BK820" s="150"/>
      <c r="BL820" s="140">
        <f>IFERROR(IF(VLOOKUP(YEAR($D820),SMMLV!$A$2:$C$44,3,0)*BJ820=BK820,BK820,IF(BJ820="",BK820,VLOOKUP(YEAR($D820),SMMLV!$A$2:$C$44,3,0)*BJ820)),0)</f>
        <v>0</v>
      </c>
      <c r="BM820" s="147"/>
      <c r="BN820" s="142"/>
      <c r="BO820" s="140">
        <f>IFERROR(IF(VLOOKUP(YEAR($D820),SMMLV!$A$2:$C$44,3,0)*BM820=BN820,BN820,IF(BM820="",BN820,VLOOKUP(YEAR($D820),SMMLV!$A$2:$C$44,3,0)*BM820)),0)</f>
        <v>0</v>
      </c>
      <c r="BP820" s="147"/>
      <c r="BQ820" s="142"/>
      <c r="BR820" s="140">
        <f>IFERROR(IF(VLOOKUP(YEAR($D820),SMMLV!$A$2:$C$44,3,0)*BP820=BQ820,BQ820,IF(BP820="",BQ820,VLOOKUP(YEAR($D820),SMMLV!$A$2:$C$44,3,0)*BP820)),0)</f>
        <v>0</v>
      </c>
      <c r="BS820" s="134"/>
      <c r="BT820" s="145">
        <f t="shared" si="687"/>
        <v>0</v>
      </c>
      <c r="BU820" s="151">
        <f t="shared" si="688"/>
        <v>0</v>
      </c>
      <c r="BV820" s="151">
        <f t="shared" si="689"/>
        <v>0</v>
      </c>
      <c r="BW820" s="151">
        <f t="shared" si="690"/>
        <v>0</v>
      </c>
      <c r="BX820" s="151">
        <f t="shared" si="691"/>
        <v>0</v>
      </c>
      <c r="BY820" s="151">
        <f t="shared" si="692"/>
        <v>0</v>
      </c>
      <c r="BZ820" s="151">
        <f t="shared" si="680"/>
        <v>0</v>
      </c>
      <c r="CA820" s="134"/>
      <c r="CB820" s="134"/>
      <c r="CC820" s="134"/>
      <c r="CD820" s="152">
        <f t="shared" si="681"/>
        <v>0</v>
      </c>
      <c r="CE820" s="153">
        <f>IFERROR(INDEX(IPC!$A$11:$Y$22,MATCH(PROPER(TEXT(CD820,"mmmm")),IPC!$A$11:$A$22,0),MATCH(YEAR(CD820),IPC!$A$10:$Y$10,0)),0)</f>
        <v>0</v>
      </c>
      <c r="CF820" s="154">
        <v>70330</v>
      </c>
      <c r="CG820" s="153">
        <f>IFERROR(INDEX(IPC!$A$11:$Y$22,MATCH(PROPER(TEXT(CF820,"mmmm")),IPC!$A$11:$A$22,0),MATCH(YEAR(CF820),IPC!$A$10:$Y$10,0)),0)</f>
        <v>0</v>
      </c>
      <c r="CH820" s="155">
        <f t="shared" si="682"/>
        <v>0</v>
      </c>
      <c r="CI820" s="145">
        <v>1751715</v>
      </c>
      <c r="CJ820" s="151">
        <f t="shared" si="693"/>
        <v>0</v>
      </c>
      <c r="CK820" s="151">
        <f t="shared" si="694"/>
        <v>0</v>
      </c>
      <c r="CL820" s="151">
        <f t="shared" si="695"/>
        <v>0</v>
      </c>
      <c r="CM820" s="151">
        <f t="shared" si="696"/>
        <v>0</v>
      </c>
      <c r="CN820" s="151">
        <f t="shared" si="697"/>
        <v>0</v>
      </c>
      <c r="CO820" s="151">
        <f t="shared" si="698"/>
        <v>0</v>
      </c>
      <c r="CP820" s="151">
        <f t="shared" si="699"/>
        <v>0</v>
      </c>
      <c r="CQ820" s="151">
        <f t="shared" si="700"/>
        <v>0</v>
      </c>
      <c r="CR820" s="151">
        <f t="shared" si="701"/>
        <v>0</v>
      </c>
      <c r="CS820" s="151">
        <f t="shared" si="702"/>
        <v>0</v>
      </c>
      <c r="CT820" s="151">
        <f t="shared" si="703"/>
        <v>0</v>
      </c>
      <c r="CU820" s="151">
        <f t="shared" si="704"/>
        <v>0</v>
      </c>
      <c r="CV820" s="151">
        <f t="shared" si="705"/>
        <v>0</v>
      </c>
      <c r="CW820" s="151">
        <f t="shared" si="706"/>
        <v>0</v>
      </c>
      <c r="CX820" s="151">
        <f t="shared" si="707"/>
        <v>0</v>
      </c>
      <c r="CY820" s="151">
        <f t="shared" si="708"/>
        <v>0</v>
      </c>
      <c r="CZ820" s="151">
        <f t="shared" si="709"/>
        <v>0</v>
      </c>
      <c r="DA820" s="151">
        <f t="shared" si="710"/>
        <v>0</v>
      </c>
      <c r="DB820" s="151">
        <f t="shared" si="711"/>
        <v>0</v>
      </c>
      <c r="DC820" s="151">
        <f t="shared" si="712"/>
        <v>0</v>
      </c>
      <c r="DD820" s="151">
        <f t="shared" si="713"/>
        <v>0</v>
      </c>
      <c r="DE820" s="151">
        <f t="shared" si="714"/>
        <v>0</v>
      </c>
      <c r="DF820" s="151">
        <f t="shared" si="715"/>
        <v>0</v>
      </c>
      <c r="DG820" s="151">
        <f t="shared" si="716"/>
        <v>0</v>
      </c>
      <c r="DH820" s="151">
        <f t="shared" si="717"/>
        <v>0</v>
      </c>
      <c r="DI820" s="151">
        <f t="shared" si="718"/>
        <v>0</v>
      </c>
      <c r="DJ820" s="151">
        <f t="shared" si="719"/>
        <v>0</v>
      </c>
      <c r="DK820" s="151">
        <f t="shared" si="720"/>
        <v>0</v>
      </c>
      <c r="DL820" s="151">
        <f t="shared" si="721"/>
        <v>0</v>
      </c>
      <c r="DM820" s="151">
        <f t="shared" si="722"/>
        <v>0</v>
      </c>
      <c r="DN820" s="151">
        <f t="shared" si="723"/>
        <v>0</v>
      </c>
      <c r="DO820" s="156">
        <f t="shared" si="724"/>
        <v>0</v>
      </c>
      <c r="DP820" s="173" t="str">
        <f t="shared" si="725"/>
        <v/>
      </c>
      <c r="DQ820" s="157" t="str">
        <f t="shared" si="726"/>
        <v/>
      </c>
      <c r="DR820" s="158" t="str">
        <f>IFERROR(IFERROR(IFERROR(_xlfn.XLOOKUP(DP820,#REF!,#REF!,,,),_xlfn.XLOOKUP(DP820,#REF!,#REF!,,,)),_xlfn.XLOOKUP(DP820,#REF!,#REF!,,,)),"N/A")</f>
        <v>N/A</v>
      </c>
      <c r="DS820" s="159"/>
      <c r="DT820" s="160"/>
      <c r="DU820" s="161"/>
      <c r="DV820" s="162"/>
      <c r="DW820" s="163">
        <f>IFERROR(IFERROR(IFERROR(_xlfn.XLOOKUP(DP820,#REF!,#REF!,,,),_xlfn.XLOOKUP(DP820,#REF!,#REF!,,,)),_xlfn.XLOOKUP(DP820,#REF!,#REF!,,,)),0)</f>
        <v>0</v>
      </c>
      <c r="DX820" s="164"/>
      <c r="DY820" s="165">
        <f t="shared" si="727"/>
        <v>0</v>
      </c>
      <c r="DZ820" s="166"/>
      <c r="EA820" s="167">
        <f t="shared" si="728"/>
        <v>0</v>
      </c>
      <c r="EB820" s="168">
        <f t="shared" si="729"/>
        <v>0</v>
      </c>
      <c r="EC820" s="168">
        <f t="shared" si="730"/>
        <v>0</v>
      </c>
      <c r="ED820" s="169"/>
      <c r="EE820" s="170">
        <f t="shared" si="731"/>
        <v>0</v>
      </c>
      <c r="EF820" s="170" t="str">
        <f>IFERROR(IF(DY820&gt;((_xlfn.XLOOKUP(DQ820,TOPES!B:B,TOPES!C:C,,,)*INDEXACIÓN!CI820)),"SUPERA TOPES DEL HV",0),"HV NO ENCONTRADO")</f>
        <v>HV NO ENCONTRADO</v>
      </c>
      <c r="EG820" s="170">
        <f t="shared" si="732"/>
        <v>0</v>
      </c>
      <c r="EH820" s="170">
        <f>IF(SUMIF($M:$M,#REF!,$DY:$DY)&gt;$EH$8,"CONSULTA DIAN",0)</f>
        <v>0</v>
      </c>
      <c r="EI820" s="171">
        <f t="shared" si="733"/>
        <v>0</v>
      </c>
      <c r="EJ820" s="172"/>
    </row>
    <row r="821" spans="1:140" x14ac:dyDescent="0.25">
      <c r="A821" s="133" t="str">
        <f t="shared" si="683"/>
        <v>19000100812</v>
      </c>
      <c r="B821" s="134"/>
      <c r="C821" s="134"/>
      <c r="D821" s="135">
        <f>_xlfn.XLOOKUP(C821,TOPES!L:L,TOPES!M:M,,,)</f>
        <v>0</v>
      </c>
      <c r="E821" s="136">
        <v>812</v>
      </c>
      <c r="F821" s="134"/>
      <c r="G821" s="134"/>
      <c r="H821" s="134"/>
      <c r="I821" s="134"/>
      <c r="J821" s="134"/>
      <c r="K821" s="134"/>
      <c r="L821" s="134"/>
      <c r="M821" s="137"/>
      <c r="N821" s="134"/>
      <c r="O821" s="137" t="str">
        <f t="shared" si="684"/>
        <v/>
      </c>
      <c r="P821" s="138"/>
      <c r="Q821" s="139"/>
      <c r="R821" s="140">
        <f>IFERROR(IF(VLOOKUP(YEAR($D821),SMMLV!$A$2:$C$44,3,0)*$P821=$Q821,$Q821,IF($P821="",$Q821,VLOOKUP(YEAR($D821),SMMLV!$A$2:$C$44,3,0)*$P821)),0)</f>
        <v>0</v>
      </c>
      <c r="S821" s="141"/>
      <c r="T821" s="142"/>
      <c r="U821" s="143"/>
      <c r="V821" s="144"/>
      <c r="W821" s="145">
        <f>IFERROR(SUM(IF(VLOOKUP(YEAR($D821),SMMLV!$A$2:$C$44,3,0)*S821=T821,T821,IF(S821="",T821,VLOOKUP(YEAR($D821),SMMLV!$A$2:$C$44,3,0)*S821)),IF(VLOOKUP(YEAR($D821),SMMLV!$A$2:$C$44,3,0)*U821=V821,V821,IF(U821="",V821,VLOOKUP(YEAR($D821),SMMLV!$A$2:$C$44,3,0)*U821))),0)</f>
        <v>0</v>
      </c>
      <c r="X821" s="146"/>
      <c r="Y821" s="139"/>
      <c r="Z821" s="140">
        <f>IFERROR(IF(VLOOKUP(YEAR($D821),SMMLV!$A$2:$C$44,3,0)*$X821=$Y821,$Y821,IF($X821="",$Y821,VLOOKUP(YEAR($D821),SMMLV!$A$2:$C$44,3,0)*$X821)),0)</f>
        <v>0</v>
      </c>
      <c r="AA821" s="147"/>
      <c r="AB821" s="142"/>
      <c r="AC821" s="140">
        <f>IFERROR(IF(VLOOKUP(YEAR($D821),SMMLV!$A$2:$C$44,3,0)*$AA821=$AB821,$AB821,IF($AA821="",$AB821,VLOOKUP(YEAR($D821),SMMLV!$A$2:$C$44,3,0)*$AA821)),0)</f>
        <v>0</v>
      </c>
      <c r="AD821" s="147"/>
      <c r="AE821" s="142"/>
      <c r="AF821" s="140">
        <f>IFERROR(IF(VLOOKUP(YEAR($D821),SMMLV!$A$2:$C$44,3,0)*$AD821=$AE821,$AE821,IF($AD821="",$AE821,VLOOKUP(YEAR($D821),SMMLV!$A$2:$C$44,3,0)*$AD821)),0)</f>
        <v>0</v>
      </c>
      <c r="AG821" s="134"/>
      <c r="AH821" s="145">
        <f t="shared" si="685"/>
        <v>0</v>
      </c>
      <c r="AI821" s="138"/>
      <c r="AJ821" s="139"/>
      <c r="AK821" s="140">
        <f>IFERROR(IF(VLOOKUP(YEAR($D821),SMMLV!$A$2:$C$44,3,0)*$AI821=AJ821,AJ821,IF($AI821="",AJ821,VLOOKUP(YEAR($D821),SMMLV!$A$2:$C$44,3,0)*$AI821)),0)</f>
        <v>0</v>
      </c>
      <c r="AL821" s="141"/>
      <c r="AM821" s="142"/>
      <c r="AN821" s="147"/>
      <c r="AO821" s="144"/>
      <c r="AP821" s="145">
        <f>IFERROR(SUM(IF(VLOOKUP(YEAR($D821),SMMLV!$A$2:$C$44,3,0)*AL821=AM821,AM821,IF(AL821="",AM821,VLOOKUP(YEAR($D821),SMMLV!$A$2:$C$44,3,0)*AL821)),IF(VLOOKUP(YEAR($D821),SMMLV!$A$2:$C$44,3,0)*AN821=AO821,AO821,IF(AN821="",AO821,VLOOKUP(YEAR($D821),SMMLV!$A$2:$C$44,3,0)*AN821))),0)</f>
        <v>0</v>
      </c>
      <c r="AQ821" s="148"/>
      <c r="AR821" s="142"/>
      <c r="AS821" s="140">
        <f>IFERROR(IF(VLOOKUP(YEAR($D821),SMMLV!$A$2:$C$44,3,0)*AQ821=AR821,AR821,IF(AQ821="",AR821,VLOOKUP(YEAR($D821),SMMLV!$A$2:$C$44,3,0)*AQ821)),0)</f>
        <v>0</v>
      </c>
      <c r="AT821" s="147"/>
      <c r="AU821" s="142"/>
      <c r="AV821" s="140">
        <f>IFERROR(IF(VLOOKUP(YEAR($D821),SMMLV!$A$2:$C$44,3,0)*AT821=AU821,AU821,IF(AT821="",AU821,VLOOKUP(YEAR($D821),SMMLV!$A$2:$C$44,3,0)*AT821)),0)</f>
        <v>0</v>
      </c>
      <c r="AW821" s="147"/>
      <c r="AX821" s="142"/>
      <c r="AY821" s="140">
        <f>IFERROR(IF(VLOOKUP(YEAR($D821),SMMLV!$A$2:$C$44,3,0)*AW821=AX821,AX821,IF(AW821="",AX821,VLOOKUP(YEAR($D821),SMMLV!$A$2:$C$44,3,0)*AW821)),0)</f>
        <v>0</v>
      </c>
      <c r="AZ821" s="134"/>
      <c r="BA821" s="145">
        <f t="shared" si="686"/>
        <v>0</v>
      </c>
      <c r="BB821" s="138"/>
      <c r="BC821" s="139"/>
      <c r="BD821" s="140">
        <f>IFERROR(IF(VLOOKUP(YEAR($D821),SMMLV!$A$2:$C$44,3,0)*BB821=BC821,BC821,IF(BB821="",BC821,VLOOKUP(YEAR($D821),SMMLV!$A$2:$C$44,3,0)*BB821)),0)</f>
        <v>0</v>
      </c>
      <c r="BE821" s="141"/>
      <c r="BF821" s="142"/>
      <c r="BG821" s="147"/>
      <c r="BH821" s="144"/>
      <c r="BI821" s="145">
        <f>IFERROR(SUM(IF(VLOOKUP(YEAR($D821),SMMLV!$A$2:$C$44,3,0)*BE821=BF821,BF821,IF(BE821="",BF821,VLOOKUP(YEAR($D821),SMMLV!$A$2:$C$44,3,0)*BE821)),IF(VLOOKUP(YEAR($D821),SMMLV!$A$2:$C$44,3,0)*BG821=BH821,BH821,IF(BG821="",BH821,VLOOKUP(YEAR($D821),SMMLV!$A$2:$C$44,3,0)*BG821))),0)</f>
        <v>0</v>
      </c>
      <c r="BJ821" s="149"/>
      <c r="BK821" s="150"/>
      <c r="BL821" s="140">
        <f>IFERROR(IF(VLOOKUP(YEAR($D821),SMMLV!$A$2:$C$44,3,0)*BJ821=BK821,BK821,IF(BJ821="",BK821,VLOOKUP(YEAR($D821),SMMLV!$A$2:$C$44,3,0)*BJ821)),0)</f>
        <v>0</v>
      </c>
      <c r="BM821" s="147"/>
      <c r="BN821" s="142"/>
      <c r="BO821" s="140">
        <f>IFERROR(IF(VLOOKUP(YEAR($D821),SMMLV!$A$2:$C$44,3,0)*BM821=BN821,BN821,IF(BM821="",BN821,VLOOKUP(YEAR($D821),SMMLV!$A$2:$C$44,3,0)*BM821)),0)</f>
        <v>0</v>
      </c>
      <c r="BP821" s="147"/>
      <c r="BQ821" s="142"/>
      <c r="BR821" s="140">
        <f>IFERROR(IF(VLOOKUP(YEAR($D821),SMMLV!$A$2:$C$44,3,0)*BP821=BQ821,BQ821,IF(BP821="",BQ821,VLOOKUP(YEAR($D821),SMMLV!$A$2:$C$44,3,0)*BP821)),0)</f>
        <v>0</v>
      </c>
      <c r="BS821" s="134"/>
      <c r="BT821" s="145">
        <f t="shared" si="687"/>
        <v>0</v>
      </c>
      <c r="BU821" s="151">
        <f t="shared" si="688"/>
        <v>0</v>
      </c>
      <c r="BV821" s="151">
        <f t="shared" si="689"/>
        <v>0</v>
      </c>
      <c r="BW821" s="151">
        <f t="shared" si="690"/>
        <v>0</v>
      </c>
      <c r="BX821" s="151">
        <f t="shared" si="691"/>
        <v>0</v>
      </c>
      <c r="BY821" s="151">
        <f t="shared" si="692"/>
        <v>0</v>
      </c>
      <c r="BZ821" s="151">
        <f t="shared" si="680"/>
        <v>0</v>
      </c>
      <c r="CA821" s="134"/>
      <c r="CB821" s="134"/>
      <c r="CC821" s="134"/>
      <c r="CD821" s="152">
        <f t="shared" si="681"/>
        <v>0</v>
      </c>
      <c r="CE821" s="153">
        <f>IFERROR(INDEX(IPC!$A$11:$Y$22,MATCH(PROPER(TEXT(CD821,"mmmm")),IPC!$A$11:$A$22,0),MATCH(YEAR(CD821),IPC!$A$10:$Y$10,0)),0)</f>
        <v>0</v>
      </c>
      <c r="CF821" s="154">
        <v>70361</v>
      </c>
      <c r="CG821" s="153">
        <f>IFERROR(INDEX(IPC!$A$11:$Y$22,MATCH(PROPER(TEXT(CF821,"mmmm")),IPC!$A$11:$A$22,0),MATCH(YEAR(CF821),IPC!$A$10:$Y$10,0)),0)</f>
        <v>0</v>
      </c>
      <c r="CH821" s="155">
        <f t="shared" si="682"/>
        <v>0</v>
      </c>
      <c r="CI821" s="145">
        <v>1751716</v>
      </c>
      <c r="CJ821" s="151">
        <f t="shared" si="693"/>
        <v>0</v>
      </c>
      <c r="CK821" s="151">
        <f t="shared" si="694"/>
        <v>0</v>
      </c>
      <c r="CL821" s="151">
        <f t="shared" si="695"/>
        <v>0</v>
      </c>
      <c r="CM821" s="151">
        <f t="shared" si="696"/>
        <v>0</v>
      </c>
      <c r="CN821" s="151">
        <f t="shared" si="697"/>
        <v>0</v>
      </c>
      <c r="CO821" s="151">
        <f t="shared" si="698"/>
        <v>0</v>
      </c>
      <c r="CP821" s="151">
        <f t="shared" si="699"/>
        <v>0</v>
      </c>
      <c r="CQ821" s="151">
        <f t="shared" si="700"/>
        <v>0</v>
      </c>
      <c r="CR821" s="151">
        <f t="shared" si="701"/>
        <v>0</v>
      </c>
      <c r="CS821" s="151">
        <f t="shared" si="702"/>
        <v>0</v>
      </c>
      <c r="CT821" s="151">
        <f t="shared" si="703"/>
        <v>0</v>
      </c>
      <c r="CU821" s="151">
        <f t="shared" si="704"/>
        <v>0</v>
      </c>
      <c r="CV821" s="151">
        <f t="shared" si="705"/>
        <v>0</v>
      </c>
      <c r="CW821" s="151">
        <f t="shared" si="706"/>
        <v>0</v>
      </c>
      <c r="CX821" s="151">
        <f t="shared" si="707"/>
        <v>0</v>
      </c>
      <c r="CY821" s="151">
        <f t="shared" si="708"/>
        <v>0</v>
      </c>
      <c r="CZ821" s="151">
        <f t="shared" si="709"/>
        <v>0</v>
      </c>
      <c r="DA821" s="151">
        <f t="shared" si="710"/>
        <v>0</v>
      </c>
      <c r="DB821" s="151">
        <f t="shared" si="711"/>
        <v>0</v>
      </c>
      <c r="DC821" s="151">
        <f t="shared" si="712"/>
        <v>0</v>
      </c>
      <c r="DD821" s="151">
        <f t="shared" si="713"/>
        <v>0</v>
      </c>
      <c r="DE821" s="151">
        <f t="shared" si="714"/>
        <v>0</v>
      </c>
      <c r="DF821" s="151">
        <f t="shared" si="715"/>
        <v>0</v>
      </c>
      <c r="DG821" s="151">
        <f t="shared" si="716"/>
        <v>0</v>
      </c>
      <c r="DH821" s="151">
        <f t="shared" si="717"/>
        <v>0</v>
      </c>
      <c r="DI821" s="151">
        <f t="shared" si="718"/>
        <v>0</v>
      </c>
      <c r="DJ821" s="151">
        <f t="shared" si="719"/>
        <v>0</v>
      </c>
      <c r="DK821" s="151">
        <f t="shared" si="720"/>
        <v>0</v>
      </c>
      <c r="DL821" s="151">
        <f t="shared" si="721"/>
        <v>0</v>
      </c>
      <c r="DM821" s="151">
        <f t="shared" si="722"/>
        <v>0</v>
      </c>
      <c r="DN821" s="151">
        <f t="shared" si="723"/>
        <v>0</v>
      </c>
      <c r="DO821" s="156">
        <f t="shared" si="724"/>
        <v>0</v>
      </c>
      <c r="DP821" s="173" t="str">
        <f t="shared" si="725"/>
        <v/>
      </c>
      <c r="DQ821" s="157" t="str">
        <f t="shared" si="726"/>
        <v/>
      </c>
      <c r="DR821" s="158" t="str">
        <f>IFERROR(IFERROR(IFERROR(_xlfn.XLOOKUP(DP821,#REF!,#REF!,,,),_xlfn.XLOOKUP(DP821,#REF!,#REF!,,,)),_xlfn.XLOOKUP(DP821,#REF!,#REF!,,,)),"N/A")</f>
        <v>N/A</v>
      </c>
      <c r="DS821" s="159"/>
      <c r="DT821" s="160"/>
      <c r="DU821" s="161"/>
      <c r="DV821" s="162"/>
      <c r="DW821" s="163">
        <f>IFERROR(IFERROR(IFERROR(_xlfn.XLOOKUP(DP821,#REF!,#REF!,,,),_xlfn.XLOOKUP(DP821,#REF!,#REF!,,,)),_xlfn.XLOOKUP(DP821,#REF!,#REF!,,,)),0)</f>
        <v>0</v>
      </c>
      <c r="DX821" s="164"/>
      <c r="DY821" s="165">
        <f t="shared" si="727"/>
        <v>0</v>
      </c>
      <c r="DZ821" s="166"/>
      <c r="EA821" s="167">
        <f t="shared" si="728"/>
        <v>0</v>
      </c>
      <c r="EB821" s="168">
        <f t="shared" si="729"/>
        <v>0</v>
      </c>
      <c r="EC821" s="168">
        <f t="shared" si="730"/>
        <v>0</v>
      </c>
      <c r="ED821" s="169"/>
      <c r="EE821" s="170">
        <f t="shared" si="731"/>
        <v>0</v>
      </c>
      <c r="EF821" s="170" t="str">
        <f>IFERROR(IF(DY821&gt;((_xlfn.XLOOKUP(DQ821,TOPES!B:B,TOPES!C:C,,,)*INDEXACIÓN!CI821)),"SUPERA TOPES DEL HV",0),"HV NO ENCONTRADO")</f>
        <v>HV NO ENCONTRADO</v>
      </c>
      <c r="EG821" s="170">
        <f t="shared" si="732"/>
        <v>0</v>
      </c>
      <c r="EH821" s="170">
        <f>IF(SUMIF($M:$M,#REF!,$DY:$DY)&gt;$EH$8,"CONSULTA DIAN",0)</f>
        <v>0</v>
      </c>
      <c r="EI821" s="171">
        <f t="shared" si="733"/>
        <v>0</v>
      </c>
      <c r="EJ821" s="172"/>
    </row>
    <row r="822" spans="1:140" x14ac:dyDescent="0.25">
      <c r="A822" s="133" t="str">
        <f t="shared" si="683"/>
        <v>19000100813</v>
      </c>
      <c r="B822" s="134"/>
      <c r="C822" s="134"/>
      <c r="D822" s="135">
        <f>_xlfn.XLOOKUP(C822,TOPES!L:L,TOPES!M:M,,,)</f>
        <v>0</v>
      </c>
      <c r="E822" s="136">
        <v>813</v>
      </c>
      <c r="F822" s="134"/>
      <c r="G822" s="134"/>
      <c r="H822" s="134"/>
      <c r="I822" s="134"/>
      <c r="J822" s="134"/>
      <c r="K822" s="134"/>
      <c r="L822" s="134"/>
      <c r="M822" s="137"/>
      <c r="N822" s="134"/>
      <c r="O822" s="137" t="str">
        <f t="shared" si="684"/>
        <v/>
      </c>
      <c r="P822" s="138"/>
      <c r="Q822" s="139"/>
      <c r="R822" s="140">
        <f>IFERROR(IF(VLOOKUP(YEAR($D822),SMMLV!$A$2:$C$44,3,0)*$P822=$Q822,$Q822,IF($P822="",$Q822,VLOOKUP(YEAR($D822),SMMLV!$A$2:$C$44,3,0)*$P822)),0)</f>
        <v>0</v>
      </c>
      <c r="S822" s="141"/>
      <c r="T822" s="142"/>
      <c r="U822" s="143"/>
      <c r="V822" s="144"/>
      <c r="W822" s="145">
        <f>IFERROR(SUM(IF(VLOOKUP(YEAR($D822),SMMLV!$A$2:$C$44,3,0)*S822=T822,T822,IF(S822="",T822,VLOOKUP(YEAR($D822),SMMLV!$A$2:$C$44,3,0)*S822)),IF(VLOOKUP(YEAR($D822),SMMLV!$A$2:$C$44,3,0)*U822=V822,V822,IF(U822="",V822,VLOOKUP(YEAR($D822),SMMLV!$A$2:$C$44,3,0)*U822))),0)</f>
        <v>0</v>
      </c>
      <c r="X822" s="146"/>
      <c r="Y822" s="139"/>
      <c r="Z822" s="140">
        <f>IFERROR(IF(VLOOKUP(YEAR($D822),SMMLV!$A$2:$C$44,3,0)*$X822=$Y822,$Y822,IF($X822="",$Y822,VLOOKUP(YEAR($D822),SMMLV!$A$2:$C$44,3,0)*$X822)),0)</f>
        <v>0</v>
      </c>
      <c r="AA822" s="147"/>
      <c r="AB822" s="142"/>
      <c r="AC822" s="140">
        <f>IFERROR(IF(VLOOKUP(YEAR($D822),SMMLV!$A$2:$C$44,3,0)*$AA822=$AB822,$AB822,IF($AA822="",$AB822,VLOOKUP(YEAR($D822),SMMLV!$A$2:$C$44,3,0)*$AA822)),0)</f>
        <v>0</v>
      </c>
      <c r="AD822" s="147"/>
      <c r="AE822" s="142"/>
      <c r="AF822" s="140">
        <f>IFERROR(IF(VLOOKUP(YEAR($D822),SMMLV!$A$2:$C$44,3,0)*$AD822=$AE822,$AE822,IF($AD822="",$AE822,VLOOKUP(YEAR($D822),SMMLV!$A$2:$C$44,3,0)*$AD822)),0)</f>
        <v>0</v>
      </c>
      <c r="AG822" s="134"/>
      <c r="AH822" s="145">
        <f t="shared" si="685"/>
        <v>0</v>
      </c>
      <c r="AI822" s="138"/>
      <c r="AJ822" s="139"/>
      <c r="AK822" s="140">
        <f>IFERROR(IF(VLOOKUP(YEAR($D822),SMMLV!$A$2:$C$44,3,0)*$AI822=AJ822,AJ822,IF($AI822="",AJ822,VLOOKUP(YEAR($D822),SMMLV!$A$2:$C$44,3,0)*$AI822)),0)</f>
        <v>0</v>
      </c>
      <c r="AL822" s="141"/>
      <c r="AM822" s="142"/>
      <c r="AN822" s="147"/>
      <c r="AO822" s="144"/>
      <c r="AP822" s="145">
        <f>IFERROR(SUM(IF(VLOOKUP(YEAR($D822),SMMLV!$A$2:$C$44,3,0)*AL822=AM822,AM822,IF(AL822="",AM822,VLOOKUP(YEAR($D822),SMMLV!$A$2:$C$44,3,0)*AL822)),IF(VLOOKUP(YEAR($D822),SMMLV!$A$2:$C$44,3,0)*AN822=AO822,AO822,IF(AN822="",AO822,VLOOKUP(YEAR($D822),SMMLV!$A$2:$C$44,3,0)*AN822))),0)</f>
        <v>0</v>
      </c>
      <c r="AQ822" s="148"/>
      <c r="AR822" s="142"/>
      <c r="AS822" s="140">
        <f>IFERROR(IF(VLOOKUP(YEAR($D822),SMMLV!$A$2:$C$44,3,0)*AQ822=AR822,AR822,IF(AQ822="",AR822,VLOOKUP(YEAR($D822),SMMLV!$A$2:$C$44,3,0)*AQ822)),0)</f>
        <v>0</v>
      </c>
      <c r="AT822" s="147"/>
      <c r="AU822" s="142"/>
      <c r="AV822" s="140">
        <f>IFERROR(IF(VLOOKUP(YEAR($D822),SMMLV!$A$2:$C$44,3,0)*AT822=AU822,AU822,IF(AT822="",AU822,VLOOKUP(YEAR($D822),SMMLV!$A$2:$C$44,3,0)*AT822)),0)</f>
        <v>0</v>
      </c>
      <c r="AW822" s="147"/>
      <c r="AX822" s="142"/>
      <c r="AY822" s="140">
        <f>IFERROR(IF(VLOOKUP(YEAR($D822),SMMLV!$A$2:$C$44,3,0)*AW822=AX822,AX822,IF(AW822="",AX822,VLOOKUP(YEAR($D822),SMMLV!$A$2:$C$44,3,0)*AW822)),0)</f>
        <v>0</v>
      </c>
      <c r="AZ822" s="134"/>
      <c r="BA822" s="145">
        <f t="shared" si="686"/>
        <v>0</v>
      </c>
      <c r="BB822" s="138"/>
      <c r="BC822" s="139"/>
      <c r="BD822" s="140">
        <f>IFERROR(IF(VLOOKUP(YEAR($D822),SMMLV!$A$2:$C$44,3,0)*BB822=BC822,BC822,IF(BB822="",BC822,VLOOKUP(YEAR($D822),SMMLV!$A$2:$C$44,3,0)*BB822)),0)</f>
        <v>0</v>
      </c>
      <c r="BE822" s="141"/>
      <c r="BF822" s="142"/>
      <c r="BG822" s="147"/>
      <c r="BH822" s="144"/>
      <c r="BI822" s="145">
        <f>IFERROR(SUM(IF(VLOOKUP(YEAR($D822),SMMLV!$A$2:$C$44,3,0)*BE822=BF822,BF822,IF(BE822="",BF822,VLOOKUP(YEAR($D822),SMMLV!$A$2:$C$44,3,0)*BE822)),IF(VLOOKUP(YEAR($D822),SMMLV!$A$2:$C$44,3,0)*BG822=BH822,BH822,IF(BG822="",BH822,VLOOKUP(YEAR($D822),SMMLV!$A$2:$C$44,3,0)*BG822))),0)</f>
        <v>0</v>
      </c>
      <c r="BJ822" s="149"/>
      <c r="BK822" s="150"/>
      <c r="BL822" s="140">
        <f>IFERROR(IF(VLOOKUP(YEAR($D822),SMMLV!$A$2:$C$44,3,0)*BJ822=BK822,BK822,IF(BJ822="",BK822,VLOOKUP(YEAR($D822),SMMLV!$A$2:$C$44,3,0)*BJ822)),0)</f>
        <v>0</v>
      </c>
      <c r="BM822" s="147"/>
      <c r="BN822" s="142"/>
      <c r="BO822" s="140">
        <f>IFERROR(IF(VLOOKUP(YEAR($D822),SMMLV!$A$2:$C$44,3,0)*BM822=BN822,BN822,IF(BM822="",BN822,VLOOKUP(YEAR($D822),SMMLV!$A$2:$C$44,3,0)*BM822)),0)</f>
        <v>0</v>
      </c>
      <c r="BP822" s="147"/>
      <c r="BQ822" s="142"/>
      <c r="BR822" s="140">
        <f>IFERROR(IF(VLOOKUP(YEAR($D822),SMMLV!$A$2:$C$44,3,0)*BP822=BQ822,BQ822,IF(BP822="",BQ822,VLOOKUP(YEAR($D822),SMMLV!$A$2:$C$44,3,0)*BP822)),0)</f>
        <v>0</v>
      </c>
      <c r="BS822" s="134"/>
      <c r="BT822" s="145">
        <f t="shared" si="687"/>
        <v>0</v>
      </c>
      <c r="BU822" s="151">
        <f t="shared" si="688"/>
        <v>0</v>
      </c>
      <c r="BV822" s="151">
        <f t="shared" si="689"/>
        <v>0</v>
      </c>
      <c r="BW822" s="151">
        <f t="shared" si="690"/>
        <v>0</v>
      </c>
      <c r="BX822" s="151">
        <f t="shared" si="691"/>
        <v>0</v>
      </c>
      <c r="BY822" s="151">
        <f t="shared" si="692"/>
        <v>0</v>
      </c>
      <c r="BZ822" s="151">
        <f t="shared" si="680"/>
        <v>0</v>
      </c>
      <c r="CA822" s="134"/>
      <c r="CB822" s="134"/>
      <c r="CC822" s="134"/>
      <c r="CD822" s="152">
        <f t="shared" si="681"/>
        <v>0</v>
      </c>
      <c r="CE822" s="153">
        <f>IFERROR(INDEX(IPC!$A$11:$Y$22,MATCH(PROPER(TEXT(CD822,"mmmm")),IPC!$A$11:$A$22,0),MATCH(YEAR(CD822),IPC!$A$10:$Y$10,0)),0)</f>
        <v>0</v>
      </c>
      <c r="CF822" s="154">
        <v>70392</v>
      </c>
      <c r="CG822" s="153">
        <f>IFERROR(INDEX(IPC!$A$11:$Y$22,MATCH(PROPER(TEXT(CF822,"mmmm")),IPC!$A$11:$A$22,0),MATCH(YEAR(CF822),IPC!$A$10:$Y$10,0)),0)</f>
        <v>0</v>
      </c>
      <c r="CH822" s="155">
        <f t="shared" si="682"/>
        <v>0</v>
      </c>
      <c r="CI822" s="145">
        <v>1751717</v>
      </c>
      <c r="CJ822" s="151">
        <f t="shared" si="693"/>
        <v>0</v>
      </c>
      <c r="CK822" s="151">
        <f t="shared" si="694"/>
        <v>0</v>
      </c>
      <c r="CL822" s="151">
        <f t="shared" si="695"/>
        <v>0</v>
      </c>
      <c r="CM822" s="151">
        <f t="shared" si="696"/>
        <v>0</v>
      </c>
      <c r="CN822" s="151">
        <f t="shared" si="697"/>
        <v>0</v>
      </c>
      <c r="CO822" s="151">
        <f t="shared" si="698"/>
        <v>0</v>
      </c>
      <c r="CP822" s="151">
        <f t="shared" si="699"/>
        <v>0</v>
      </c>
      <c r="CQ822" s="151">
        <f t="shared" si="700"/>
        <v>0</v>
      </c>
      <c r="CR822" s="151">
        <f t="shared" si="701"/>
        <v>0</v>
      </c>
      <c r="CS822" s="151">
        <f t="shared" si="702"/>
        <v>0</v>
      </c>
      <c r="CT822" s="151">
        <f t="shared" si="703"/>
        <v>0</v>
      </c>
      <c r="CU822" s="151">
        <f t="shared" si="704"/>
        <v>0</v>
      </c>
      <c r="CV822" s="151">
        <f t="shared" si="705"/>
        <v>0</v>
      </c>
      <c r="CW822" s="151">
        <f t="shared" si="706"/>
        <v>0</v>
      </c>
      <c r="CX822" s="151">
        <f t="shared" si="707"/>
        <v>0</v>
      </c>
      <c r="CY822" s="151">
        <f t="shared" si="708"/>
        <v>0</v>
      </c>
      <c r="CZ822" s="151">
        <f t="shared" si="709"/>
        <v>0</v>
      </c>
      <c r="DA822" s="151">
        <f t="shared" si="710"/>
        <v>0</v>
      </c>
      <c r="DB822" s="151">
        <f t="shared" si="711"/>
        <v>0</v>
      </c>
      <c r="DC822" s="151">
        <f t="shared" si="712"/>
        <v>0</v>
      </c>
      <c r="DD822" s="151">
        <f t="shared" si="713"/>
        <v>0</v>
      </c>
      <c r="DE822" s="151">
        <f t="shared" si="714"/>
        <v>0</v>
      </c>
      <c r="DF822" s="151">
        <f t="shared" si="715"/>
        <v>0</v>
      </c>
      <c r="DG822" s="151">
        <f t="shared" si="716"/>
        <v>0</v>
      </c>
      <c r="DH822" s="151">
        <f t="shared" si="717"/>
        <v>0</v>
      </c>
      <c r="DI822" s="151">
        <f t="shared" si="718"/>
        <v>0</v>
      </c>
      <c r="DJ822" s="151">
        <f t="shared" si="719"/>
        <v>0</v>
      </c>
      <c r="DK822" s="151">
        <f t="shared" si="720"/>
        <v>0</v>
      </c>
      <c r="DL822" s="151">
        <f t="shared" si="721"/>
        <v>0</v>
      </c>
      <c r="DM822" s="151">
        <f t="shared" si="722"/>
        <v>0</v>
      </c>
      <c r="DN822" s="151">
        <f t="shared" si="723"/>
        <v>0</v>
      </c>
      <c r="DO822" s="156">
        <f t="shared" si="724"/>
        <v>0</v>
      </c>
      <c r="DP822" s="173" t="str">
        <f t="shared" si="725"/>
        <v/>
      </c>
      <c r="DQ822" s="157" t="str">
        <f t="shared" si="726"/>
        <v/>
      </c>
      <c r="DR822" s="158" t="str">
        <f>IFERROR(IFERROR(IFERROR(_xlfn.XLOOKUP(DP822,#REF!,#REF!,,,),_xlfn.XLOOKUP(DP822,#REF!,#REF!,,,)),_xlfn.XLOOKUP(DP822,#REF!,#REF!,,,)),"N/A")</f>
        <v>N/A</v>
      </c>
      <c r="DS822" s="159"/>
      <c r="DT822" s="160"/>
      <c r="DU822" s="161"/>
      <c r="DV822" s="162"/>
      <c r="DW822" s="163">
        <f>IFERROR(IFERROR(IFERROR(_xlfn.XLOOKUP(DP822,#REF!,#REF!,,,),_xlfn.XLOOKUP(DP822,#REF!,#REF!,,,)),_xlfn.XLOOKUP(DP822,#REF!,#REF!,,,)),0)</f>
        <v>0</v>
      </c>
      <c r="DX822" s="164"/>
      <c r="DY822" s="165">
        <f t="shared" si="727"/>
        <v>0</v>
      </c>
      <c r="DZ822" s="166"/>
      <c r="EA822" s="167">
        <f t="shared" si="728"/>
        <v>0</v>
      </c>
      <c r="EB822" s="168">
        <f t="shared" si="729"/>
        <v>0</v>
      </c>
      <c r="EC822" s="168">
        <f t="shared" si="730"/>
        <v>0</v>
      </c>
      <c r="ED822" s="169"/>
      <c r="EE822" s="170">
        <f t="shared" si="731"/>
        <v>0</v>
      </c>
      <c r="EF822" s="170" t="str">
        <f>IFERROR(IF(DY822&gt;((_xlfn.XLOOKUP(DQ822,TOPES!B:B,TOPES!C:C,,,)*INDEXACIÓN!CI822)),"SUPERA TOPES DEL HV",0),"HV NO ENCONTRADO")</f>
        <v>HV NO ENCONTRADO</v>
      </c>
      <c r="EG822" s="170">
        <f t="shared" si="732"/>
        <v>0</v>
      </c>
      <c r="EH822" s="170">
        <f>IF(SUMIF($M:$M,#REF!,$DY:$DY)&gt;$EH$8,"CONSULTA DIAN",0)</f>
        <v>0</v>
      </c>
      <c r="EI822" s="171">
        <f t="shared" si="733"/>
        <v>0</v>
      </c>
      <c r="EJ822" s="172"/>
    </row>
    <row r="823" spans="1:140" x14ac:dyDescent="0.25">
      <c r="A823" s="133" t="str">
        <f t="shared" si="683"/>
        <v>19000100814</v>
      </c>
      <c r="B823" s="134"/>
      <c r="C823" s="134"/>
      <c r="D823" s="135">
        <f>_xlfn.XLOOKUP(C823,TOPES!L:L,TOPES!M:M,,,)</f>
        <v>0</v>
      </c>
      <c r="E823" s="136">
        <v>814</v>
      </c>
      <c r="F823" s="134"/>
      <c r="G823" s="134"/>
      <c r="H823" s="134"/>
      <c r="I823" s="134"/>
      <c r="J823" s="134"/>
      <c r="K823" s="134"/>
      <c r="L823" s="134"/>
      <c r="M823" s="137"/>
      <c r="N823" s="134"/>
      <c r="O823" s="137" t="str">
        <f t="shared" si="684"/>
        <v/>
      </c>
      <c r="P823" s="138"/>
      <c r="Q823" s="139"/>
      <c r="R823" s="140">
        <f>IFERROR(IF(VLOOKUP(YEAR($D823),SMMLV!$A$2:$C$44,3,0)*$P823=$Q823,$Q823,IF($P823="",$Q823,VLOOKUP(YEAR($D823),SMMLV!$A$2:$C$44,3,0)*$P823)),0)</f>
        <v>0</v>
      </c>
      <c r="S823" s="141"/>
      <c r="T823" s="142"/>
      <c r="U823" s="143"/>
      <c r="V823" s="144"/>
      <c r="W823" s="145">
        <f>IFERROR(SUM(IF(VLOOKUP(YEAR($D823),SMMLV!$A$2:$C$44,3,0)*S823=T823,T823,IF(S823="",T823,VLOOKUP(YEAR($D823),SMMLV!$A$2:$C$44,3,0)*S823)),IF(VLOOKUP(YEAR($D823),SMMLV!$A$2:$C$44,3,0)*U823=V823,V823,IF(U823="",V823,VLOOKUP(YEAR($D823),SMMLV!$A$2:$C$44,3,0)*U823))),0)</f>
        <v>0</v>
      </c>
      <c r="X823" s="146"/>
      <c r="Y823" s="139"/>
      <c r="Z823" s="140">
        <f>IFERROR(IF(VLOOKUP(YEAR($D823),SMMLV!$A$2:$C$44,3,0)*$X823=$Y823,$Y823,IF($X823="",$Y823,VLOOKUP(YEAR($D823),SMMLV!$A$2:$C$44,3,0)*$X823)),0)</f>
        <v>0</v>
      </c>
      <c r="AA823" s="147"/>
      <c r="AB823" s="142"/>
      <c r="AC823" s="140">
        <f>IFERROR(IF(VLOOKUP(YEAR($D823),SMMLV!$A$2:$C$44,3,0)*$AA823=$AB823,$AB823,IF($AA823="",$AB823,VLOOKUP(YEAR($D823),SMMLV!$A$2:$C$44,3,0)*$AA823)),0)</f>
        <v>0</v>
      </c>
      <c r="AD823" s="147"/>
      <c r="AE823" s="142"/>
      <c r="AF823" s="140">
        <f>IFERROR(IF(VLOOKUP(YEAR($D823),SMMLV!$A$2:$C$44,3,0)*$AD823=$AE823,$AE823,IF($AD823="",$AE823,VLOOKUP(YEAR($D823),SMMLV!$A$2:$C$44,3,0)*$AD823)),0)</f>
        <v>0</v>
      </c>
      <c r="AG823" s="134"/>
      <c r="AH823" s="145">
        <f t="shared" si="685"/>
        <v>0</v>
      </c>
      <c r="AI823" s="138"/>
      <c r="AJ823" s="139"/>
      <c r="AK823" s="140">
        <f>IFERROR(IF(VLOOKUP(YEAR($D823),SMMLV!$A$2:$C$44,3,0)*$AI823=AJ823,AJ823,IF($AI823="",AJ823,VLOOKUP(YEAR($D823),SMMLV!$A$2:$C$44,3,0)*$AI823)),0)</f>
        <v>0</v>
      </c>
      <c r="AL823" s="141"/>
      <c r="AM823" s="142"/>
      <c r="AN823" s="147"/>
      <c r="AO823" s="144"/>
      <c r="AP823" s="145">
        <f>IFERROR(SUM(IF(VLOOKUP(YEAR($D823),SMMLV!$A$2:$C$44,3,0)*AL823=AM823,AM823,IF(AL823="",AM823,VLOOKUP(YEAR($D823),SMMLV!$A$2:$C$44,3,0)*AL823)),IF(VLOOKUP(YEAR($D823),SMMLV!$A$2:$C$44,3,0)*AN823=AO823,AO823,IF(AN823="",AO823,VLOOKUP(YEAR($D823),SMMLV!$A$2:$C$44,3,0)*AN823))),0)</f>
        <v>0</v>
      </c>
      <c r="AQ823" s="148"/>
      <c r="AR823" s="142"/>
      <c r="AS823" s="140">
        <f>IFERROR(IF(VLOOKUP(YEAR($D823),SMMLV!$A$2:$C$44,3,0)*AQ823=AR823,AR823,IF(AQ823="",AR823,VLOOKUP(YEAR($D823),SMMLV!$A$2:$C$44,3,0)*AQ823)),0)</f>
        <v>0</v>
      </c>
      <c r="AT823" s="147"/>
      <c r="AU823" s="142"/>
      <c r="AV823" s="140">
        <f>IFERROR(IF(VLOOKUP(YEAR($D823),SMMLV!$A$2:$C$44,3,0)*AT823=AU823,AU823,IF(AT823="",AU823,VLOOKUP(YEAR($D823),SMMLV!$A$2:$C$44,3,0)*AT823)),0)</f>
        <v>0</v>
      </c>
      <c r="AW823" s="147"/>
      <c r="AX823" s="142"/>
      <c r="AY823" s="140">
        <f>IFERROR(IF(VLOOKUP(YEAR($D823),SMMLV!$A$2:$C$44,3,0)*AW823=AX823,AX823,IF(AW823="",AX823,VLOOKUP(YEAR($D823),SMMLV!$A$2:$C$44,3,0)*AW823)),0)</f>
        <v>0</v>
      </c>
      <c r="AZ823" s="134"/>
      <c r="BA823" s="145">
        <f t="shared" si="686"/>
        <v>0</v>
      </c>
      <c r="BB823" s="138"/>
      <c r="BC823" s="139"/>
      <c r="BD823" s="140">
        <f>IFERROR(IF(VLOOKUP(YEAR($D823),SMMLV!$A$2:$C$44,3,0)*BB823=BC823,BC823,IF(BB823="",BC823,VLOOKUP(YEAR($D823),SMMLV!$A$2:$C$44,3,0)*BB823)),0)</f>
        <v>0</v>
      </c>
      <c r="BE823" s="141"/>
      <c r="BF823" s="142"/>
      <c r="BG823" s="147"/>
      <c r="BH823" s="144"/>
      <c r="BI823" s="145">
        <f>IFERROR(SUM(IF(VLOOKUP(YEAR($D823),SMMLV!$A$2:$C$44,3,0)*BE823=BF823,BF823,IF(BE823="",BF823,VLOOKUP(YEAR($D823),SMMLV!$A$2:$C$44,3,0)*BE823)),IF(VLOOKUP(YEAR($D823),SMMLV!$A$2:$C$44,3,0)*BG823=BH823,BH823,IF(BG823="",BH823,VLOOKUP(YEAR($D823),SMMLV!$A$2:$C$44,3,0)*BG823))),0)</f>
        <v>0</v>
      </c>
      <c r="BJ823" s="149"/>
      <c r="BK823" s="150"/>
      <c r="BL823" s="140">
        <f>IFERROR(IF(VLOOKUP(YEAR($D823),SMMLV!$A$2:$C$44,3,0)*BJ823=BK823,BK823,IF(BJ823="",BK823,VLOOKUP(YEAR($D823),SMMLV!$A$2:$C$44,3,0)*BJ823)),0)</f>
        <v>0</v>
      </c>
      <c r="BM823" s="147"/>
      <c r="BN823" s="142"/>
      <c r="BO823" s="140">
        <f>IFERROR(IF(VLOOKUP(YEAR($D823),SMMLV!$A$2:$C$44,3,0)*BM823=BN823,BN823,IF(BM823="",BN823,VLOOKUP(YEAR($D823),SMMLV!$A$2:$C$44,3,0)*BM823)),0)</f>
        <v>0</v>
      </c>
      <c r="BP823" s="147"/>
      <c r="BQ823" s="142"/>
      <c r="BR823" s="140">
        <f>IFERROR(IF(VLOOKUP(YEAR($D823),SMMLV!$A$2:$C$44,3,0)*BP823=BQ823,BQ823,IF(BP823="",BQ823,VLOOKUP(YEAR($D823),SMMLV!$A$2:$C$44,3,0)*BP823)),0)</f>
        <v>0</v>
      </c>
      <c r="BS823" s="134"/>
      <c r="BT823" s="145">
        <f t="shared" si="687"/>
        <v>0</v>
      </c>
      <c r="BU823" s="151">
        <f t="shared" si="688"/>
        <v>0</v>
      </c>
      <c r="BV823" s="151">
        <f t="shared" si="689"/>
        <v>0</v>
      </c>
      <c r="BW823" s="151">
        <f t="shared" si="690"/>
        <v>0</v>
      </c>
      <c r="BX823" s="151">
        <f t="shared" si="691"/>
        <v>0</v>
      </c>
      <c r="BY823" s="151">
        <f t="shared" si="692"/>
        <v>0</v>
      </c>
      <c r="BZ823" s="151">
        <f t="shared" si="680"/>
        <v>0</v>
      </c>
      <c r="CA823" s="134"/>
      <c r="CB823" s="134"/>
      <c r="CC823" s="134"/>
      <c r="CD823" s="152">
        <f t="shared" si="681"/>
        <v>0</v>
      </c>
      <c r="CE823" s="153">
        <f>IFERROR(INDEX(IPC!$A$11:$Y$22,MATCH(PROPER(TEXT(CD823,"mmmm")),IPC!$A$11:$A$22,0),MATCH(YEAR(CD823),IPC!$A$10:$Y$10,0)),0)</f>
        <v>0</v>
      </c>
      <c r="CF823" s="154">
        <v>70422</v>
      </c>
      <c r="CG823" s="153">
        <f>IFERROR(INDEX(IPC!$A$11:$Y$22,MATCH(PROPER(TEXT(CF823,"mmmm")),IPC!$A$11:$A$22,0),MATCH(YEAR(CF823),IPC!$A$10:$Y$10,0)),0)</f>
        <v>0</v>
      </c>
      <c r="CH823" s="155">
        <f t="shared" si="682"/>
        <v>0</v>
      </c>
      <c r="CI823" s="145">
        <v>1751718</v>
      </c>
      <c r="CJ823" s="151">
        <f t="shared" si="693"/>
        <v>0</v>
      </c>
      <c r="CK823" s="151">
        <f t="shared" si="694"/>
        <v>0</v>
      </c>
      <c r="CL823" s="151">
        <f t="shared" si="695"/>
        <v>0</v>
      </c>
      <c r="CM823" s="151">
        <f t="shared" si="696"/>
        <v>0</v>
      </c>
      <c r="CN823" s="151">
        <f t="shared" si="697"/>
        <v>0</v>
      </c>
      <c r="CO823" s="151">
        <f t="shared" si="698"/>
        <v>0</v>
      </c>
      <c r="CP823" s="151">
        <f t="shared" si="699"/>
        <v>0</v>
      </c>
      <c r="CQ823" s="151">
        <f t="shared" si="700"/>
        <v>0</v>
      </c>
      <c r="CR823" s="151">
        <f t="shared" si="701"/>
        <v>0</v>
      </c>
      <c r="CS823" s="151">
        <f t="shared" si="702"/>
        <v>0</v>
      </c>
      <c r="CT823" s="151">
        <f t="shared" si="703"/>
        <v>0</v>
      </c>
      <c r="CU823" s="151">
        <f t="shared" si="704"/>
        <v>0</v>
      </c>
      <c r="CV823" s="151">
        <f t="shared" si="705"/>
        <v>0</v>
      </c>
      <c r="CW823" s="151">
        <f t="shared" si="706"/>
        <v>0</v>
      </c>
      <c r="CX823" s="151">
        <f t="shared" si="707"/>
        <v>0</v>
      </c>
      <c r="CY823" s="151">
        <f t="shared" si="708"/>
        <v>0</v>
      </c>
      <c r="CZ823" s="151">
        <f t="shared" si="709"/>
        <v>0</v>
      </c>
      <c r="DA823" s="151">
        <f t="shared" si="710"/>
        <v>0</v>
      </c>
      <c r="DB823" s="151">
        <f t="shared" si="711"/>
        <v>0</v>
      </c>
      <c r="DC823" s="151">
        <f t="shared" si="712"/>
        <v>0</v>
      </c>
      <c r="DD823" s="151">
        <f t="shared" si="713"/>
        <v>0</v>
      </c>
      <c r="DE823" s="151">
        <f t="shared" si="714"/>
        <v>0</v>
      </c>
      <c r="DF823" s="151">
        <f t="shared" si="715"/>
        <v>0</v>
      </c>
      <c r="DG823" s="151">
        <f t="shared" si="716"/>
        <v>0</v>
      </c>
      <c r="DH823" s="151">
        <f t="shared" si="717"/>
        <v>0</v>
      </c>
      <c r="DI823" s="151">
        <f t="shared" si="718"/>
        <v>0</v>
      </c>
      <c r="DJ823" s="151">
        <f t="shared" si="719"/>
        <v>0</v>
      </c>
      <c r="DK823" s="151">
        <f t="shared" si="720"/>
        <v>0</v>
      </c>
      <c r="DL823" s="151">
        <f t="shared" si="721"/>
        <v>0</v>
      </c>
      <c r="DM823" s="151">
        <f t="shared" si="722"/>
        <v>0</v>
      </c>
      <c r="DN823" s="151">
        <f t="shared" si="723"/>
        <v>0</v>
      </c>
      <c r="DO823" s="156">
        <f t="shared" si="724"/>
        <v>0</v>
      </c>
      <c r="DP823" s="173" t="str">
        <f t="shared" si="725"/>
        <v/>
      </c>
      <c r="DQ823" s="157" t="str">
        <f t="shared" si="726"/>
        <v/>
      </c>
      <c r="DR823" s="158" t="str">
        <f>IFERROR(IFERROR(IFERROR(_xlfn.XLOOKUP(DP823,#REF!,#REF!,,,),_xlfn.XLOOKUP(DP823,#REF!,#REF!,,,)),_xlfn.XLOOKUP(DP823,#REF!,#REF!,,,)),"N/A")</f>
        <v>N/A</v>
      </c>
      <c r="DS823" s="159"/>
      <c r="DT823" s="160"/>
      <c r="DU823" s="161"/>
      <c r="DV823" s="162"/>
      <c r="DW823" s="163">
        <f>IFERROR(IFERROR(IFERROR(_xlfn.XLOOKUP(DP823,#REF!,#REF!,,,),_xlfn.XLOOKUP(DP823,#REF!,#REF!,,,)),_xlfn.XLOOKUP(DP823,#REF!,#REF!,,,)),0)</f>
        <v>0</v>
      </c>
      <c r="DX823" s="164"/>
      <c r="DY823" s="165">
        <f t="shared" si="727"/>
        <v>0</v>
      </c>
      <c r="DZ823" s="166"/>
      <c r="EA823" s="167">
        <f t="shared" si="728"/>
        <v>0</v>
      </c>
      <c r="EB823" s="168">
        <f t="shared" si="729"/>
        <v>0</v>
      </c>
      <c r="EC823" s="168">
        <f t="shared" si="730"/>
        <v>0</v>
      </c>
      <c r="ED823" s="169"/>
      <c r="EE823" s="170">
        <f t="shared" si="731"/>
        <v>0</v>
      </c>
      <c r="EF823" s="170" t="str">
        <f>IFERROR(IF(DY823&gt;((_xlfn.XLOOKUP(DQ823,TOPES!B:B,TOPES!C:C,,,)*INDEXACIÓN!CI823)),"SUPERA TOPES DEL HV",0),"HV NO ENCONTRADO")</f>
        <v>HV NO ENCONTRADO</v>
      </c>
      <c r="EG823" s="170">
        <f t="shared" si="732"/>
        <v>0</v>
      </c>
      <c r="EH823" s="170">
        <f>IF(SUMIF($M:$M,#REF!,$DY:$DY)&gt;$EH$8,"CONSULTA DIAN",0)</f>
        <v>0</v>
      </c>
      <c r="EI823" s="171">
        <f t="shared" si="733"/>
        <v>0</v>
      </c>
      <c r="EJ823" s="172"/>
    </row>
    <row r="824" spans="1:140" x14ac:dyDescent="0.25">
      <c r="A824" s="133" t="str">
        <f t="shared" si="683"/>
        <v>19000100815</v>
      </c>
      <c r="B824" s="134"/>
      <c r="C824" s="134"/>
      <c r="D824" s="135">
        <f>_xlfn.XLOOKUP(C824,TOPES!L:L,TOPES!M:M,,,)</f>
        <v>0</v>
      </c>
      <c r="E824" s="136">
        <v>815</v>
      </c>
      <c r="F824" s="134"/>
      <c r="G824" s="134"/>
      <c r="H824" s="134"/>
      <c r="I824" s="134"/>
      <c r="J824" s="134"/>
      <c r="K824" s="134"/>
      <c r="L824" s="134"/>
      <c r="M824" s="137"/>
      <c r="N824" s="134"/>
      <c r="O824" s="137" t="str">
        <f t="shared" si="684"/>
        <v/>
      </c>
      <c r="P824" s="138"/>
      <c r="Q824" s="139"/>
      <c r="R824" s="140">
        <f>IFERROR(IF(VLOOKUP(YEAR($D824),SMMLV!$A$2:$C$44,3,0)*$P824=$Q824,$Q824,IF($P824="",$Q824,VLOOKUP(YEAR($D824),SMMLV!$A$2:$C$44,3,0)*$P824)),0)</f>
        <v>0</v>
      </c>
      <c r="S824" s="141"/>
      <c r="T824" s="142"/>
      <c r="U824" s="143"/>
      <c r="V824" s="144"/>
      <c r="W824" s="145">
        <f>IFERROR(SUM(IF(VLOOKUP(YEAR($D824),SMMLV!$A$2:$C$44,3,0)*S824=T824,T824,IF(S824="",T824,VLOOKUP(YEAR($D824),SMMLV!$A$2:$C$44,3,0)*S824)),IF(VLOOKUP(YEAR($D824),SMMLV!$A$2:$C$44,3,0)*U824=V824,V824,IF(U824="",V824,VLOOKUP(YEAR($D824),SMMLV!$A$2:$C$44,3,0)*U824))),0)</f>
        <v>0</v>
      </c>
      <c r="X824" s="146"/>
      <c r="Y824" s="139"/>
      <c r="Z824" s="140">
        <f>IFERROR(IF(VLOOKUP(YEAR($D824),SMMLV!$A$2:$C$44,3,0)*$X824=$Y824,$Y824,IF($X824="",$Y824,VLOOKUP(YEAR($D824),SMMLV!$A$2:$C$44,3,0)*$X824)),0)</f>
        <v>0</v>
      </c>
      <c r="AA824" s="147"/>
      <c r="AB824" s="142"/>
      <c r="AC824" s="140">
        <f>IFERROR(IF(VLOOKUP(YEAR($D824),SMMLV!$A$2:$C$44,3,0)*$AA824=$AB824,$AB824,IF($AA824="",$AB824,VLOOKUP(YEAR($D824),SMMLV!$A$2:$C$44,3,0)*$AA824)),0)</f>
        <v>0</v>
      </c>
      <c r="AD824" s="147"/>
      <c r="AE824" s="142"/>
      <c r="AF824" s="140">
        <f>IFERROR(IF(VLOOKUP(YEAR($D824),SMMLV!$A$2:$C$44,3,0)*$AD824=$AE824,$AE824,IF($AD824="",$AE824,VLOOKUP(YEAR($D824),SMMLV!$A$2:$C$44,3,0)*$AD824)),0)</f>
        <v>0</v>
      </c>
      <c r="AG824" s="134"/>
      <c r="AH824" s="145">
        <f t="shared" si="685"/>
        <v>0</v>
      </c>
      <c r="AI824" s="138"/>
      <c r="AJ824" s="139"/>
      <c r="AK824" s="140">
        <f>IFERROR(IF(VLOOKUP(YEAR($D824),SMMLV!$A$2:$C$44,3,0)*$AI824=AJ824,AJ824,IF($AI824="",AJ824,VLOOKUP(YEAR($D824),SMMLV!$A$2:$C$44,3,0)*$AI824)),0)</f>
        <v>0</v>
      </c>
      <c r="AL824" s="141"/>
      <c r="AM824" s="142"/>
      <c r="AN824" s="147"/>
      <c r="AO824" s="144"/>
      <c r="AP824" s="145">
        <f>IFERROR(SUM(IF(VLOOKUP(YEAR($D824),SMMLV!$A$2:$C$44,3,0)*AL824=AM824,AM824,IF(AL824="",AM824,VLOOKUP(YEAR($D824),SMMLV!$A$2:$C$44,3,0)*AL824)),IF(VLOOKUP(YEAR($D824),SMMLV!$A$2:$C$44,3,0)*AN824=AO824,AO824,IF(AN824="",AO824,VLOOKUP(YEAR($D824),SMMLV!$A$2:$C$44,3,0)*AN824))),0)</f>
        <v>0</v>
      </c>
      <c r="AQ824" s="148"/>
      <c r="AR824" s="142"/>
      <c r="AS824" s="140">
        <f>IFERROR(IF(VLOOKUP(YEAR($D824),SMMLV!$A$2:$C$44,3,0)*AQ824=AR824,AR824,IF(AQ824="",AR824,VLOOKUP(YEAR($D824),SMMLV!$A$2:$C$44,3,0)*AQ824)),0)</f>
        <v>0</v>
      </c>
      <c r="AT824" s="147"/>
      <c r="AU824" s="142"/>
      <c r="AV824" s="140">
        <f>IFERROR(IF(VLOOKUP(YEAR($D824),SMMLV!$A$2:$C$44,3,0)*AT824=AU824,AU824,IF(AT824="",AU824,VLOOKUP(YEAR($D824),SMMLV!$A$2:$C$44,3,0)*AT824)),0)</f>
        <v>0</v>
      </c>
      <c r="AW824" s="147"/>
      <c r="AX824" s="142"/>
      <c r="AY824" s="140">
        <f>IFERROR(IF(VLOOKUP(YEAR($D824),SMMLV!$A$2:$C$44,3,0)*AW824=AX824,AX824,IF(AW824="",AX824,VLOOKUP(YEAR($D824),SMMLV!$A$2:$C$44,3,0)*AW824)),0)</f>
        <v>0</v>
      </c>
      <c r="AZ824" s="134"/>
      <c r="BA824" s="145">
        <f t="shared" si="686"/>
        <v>0</v>
      </c>
      <c r="BB824" s="138"/>
      <c r="BC824" s="139"/>
      <c r="BD824" s="140">
        <f>IFERROR(IF(VLOOKUP(YEAR($D824),SMMLV!$A$2:$C$44,3,0)*BB824=BC824,BC824,IF(BB824="",BC824,VLOOKUP(YEAR($D824),SMMLV!$A$2:$C$44,3,0)*BB824)),0)</f>
        <v>0</v>
      </c>
      <c r="BE824" s="141"/>
      <c r="BF824" s="142"/>
      <c r="BG824" s="147"/>
      <c r="BH824" s="144"/>
      <c r="BI824" s="145">
        <f>IFERROR(SUM(IF(VLOOKUP(YEAR($D824),SMMLV!$A$2:$C$44,3,0)*BE824=BF824,BF824,IF(BE824="",BF824,VLOOKUP(YEAR($D824),SMMLV!$A$2:$C$44,3,0)*BE824)),IF(VLOOKUP(YEAR($D824),SMMLV!$A$2:$C$44,3,0)*BG824=BH824,BH824,IF(BG824="",BH824,VLOOKUP(YEAR($D824),SMMLV!$A$2:$C$44,3,0)*BG824))),0)</f>
        <v>0</v>
      </c>
      <c r="BJ824" s="149"/>
      <c r="BK824" s="150"/>
      <c r="BL824" s="140">
        <f>IFERROR(IF(VLOOKUP(YEAR($D824),SMMLV!$A$2:$C$44,3,0)*BJ824=BK824,BK824,IF(BJ824="",BK824,VLOOKUP(YEAR($D824),SMMLV!$A$2:$C$44,3,0)*BJ824)),0)</f>
        <v>0</v>
      </c>
      <c r="BM824" s="147"/>
      <c r="BN824" s="142"/>
      <c r="BO824" s="140">
        <f>IFERROR(IF(VLOOKUP(YEAR($D824),SMMLV!$A$2:$C$44,3,0)*BM824=BN824,BN824,IF(BM824="",BN824,VLOOKUP(YEAR($D824),SMMLV!$A$2:$C$44,3,0)*BM824)),0)</f>
        <v>0</v>
      </c>
      <c r="BP824" s="147"/>
      <c r="BQ824" s="142"/>
      <c r="BR824" s="140">
        <f>IFERROR(IF(VLOOKUP(YEAR($D824),SMMLV!$A$2:$C$44,3,0)*BP824=BQ824,BQ824,IF(BP824="",BQ824,VLOOKUP(YEAR($D824),SMMLV!$A$2:$C$44,3,0)*BP824)),0)</f>
        <v>0</v>
      </c>
      <c r="BS824" s="134"/>
      <c r="BT824" s="145">
        <f t="shared" si="687"/>
        <v>0</v>
      </c>
      <c r="BU824" s="151">
        <f t="shared" si="688"/>
        <v>0</v>
      </c>
      <c r="BV824" s="151">
        <f t="shared" si="689"/>
        <v>0</v>
      </c>
      <c r="BW824" s="151">
        <f t="shared" si="690"/>
        <v>0</v>
      </c>
      <c r="BX824" s="151">
        <f t="shared" si="691"/>
        <v>0</v>
      </c>
      <c r="BY824" s="151">
        <f t="shared" si="692"/>
        <v>0</v>
      </c>
      <c r="BZ824" s="151">
        <f t="shared" si="680"/>
        <v>0</v>
      </c>
      <c r="CA824" s="134"/>
      <c r="CB824" s="134"/>
      <c r="CC824" s="134"/>
      <c r="CD824" s="152">
        <f t="shared" si="681"/>
        <v>0</v>
      </c>
      <c r="CE824" s="153">
        <f>IFERROR(INDEX(IPC!$A$11:$Y$22,MATCH(PROPER(TEXT(CD824,"mmmm")),IPC!$A$11:$A$22,0),MATCH(YEAR(CD824),IPC!$A$10:$Y$10,0)),0)</f>
        <v>0</v>
      </c>
      <c r="CF824" s="154">
        <v>70453</v>
      </c>
      <c r="CG824" s="153">
        <f>IFERROR(INDEX(IPC!$A$11:$Y$22,MATCH(PROPER(TEXT(CF824,"mmmm")),IPC!$A$11:$A$22,0),MATCH(YEAR(CF824),IPC!$A$10:$Y$10,0)),0)</f>
        <v>0</v>
      </c>
      <c r="CH824" s="155">
        <f t="shared" si="682"/>
        <v>0</v>
      </c>
      <c r="CI824" s="145">
        <v>1751719</v>
      </c>
      <c r="CJ824" s="151">
        <f t="shared" si="693"/>
        <v>0</v>
      </c>
      <c r="CK824" s="151">
        <f t="shared" si="694"/>
        <v>0</v>
      </c>
      <c r="CL824" s="151">
        <f t="shared" si="695"/>
        <v>0</v>
      </c>
      <c r="CM824" s="151">
        <f t="shared" si="696"/>
        <v>0</v>
      </c>
      <c r="CN824" s="151">
        <f t="shared" si="697"/>
        <v>0</v>
      </c>
      <c r="CO824" s="151">
        <f t="shared" si="698"/>
        <v>0</v>
      </c>
      <c r="CP824" s="151">
        <f t="shared" si="699"/>
        <v>0</v>
      </c>
      <c r="CQ824" s="151">
        <f t="shared" si="700"/>
        <v>0</v>
      </c>
      <c r="CR824" s="151">
        <f t="shared" si="701"/>
        <v>0</v>
      </c>
      <c r="CS824" s="151">
        <f t="shared" si="702"/>
        <v>0</v>
      </c>
      <c r="CT824" s="151">
        <f t="shared" si="703"/>
        <v>0</v>
      </c>
      <c r="CU824" s="151">
        <f t="shared" si="704"/>
        <v>0</v>
      </c>
      <c r="CV824" s="151">
        <f t="shared" si="705"/>
        <v>0</v>
      </c>
      <c r="CW824" s="151">
        <f t="shared" si="706"/>
        <v>0</v>
      </c>
      <c r="CX824" s="151">
        <f t="shared" si="707"/>
        <v>0</v>
      </c>
      <c r="CY824" s="151">
        <f t="shared" si="708"/>
        <v>0</v>
      </c>
      <c r="CZ824" s="151">
        <f t="shared" si="709"/>
        <v>0</v>
      </c>
      <c r="DA824" s="151">
        <f t="shared" si="710"/>
        <v>0</v>
      </c>
      <c r="DB824" s="151">
        <f t="shared" si="711"/>
        <v>0</v>
      </c>
      <c r="DC824" s="151">
        <f t="shared" si="712"/>
        <v>0</v>
      </c>
      <c r="DD824" s="151">
        <f t="shared" si="713"/>
        <v>0</v>
      </c>
      <c r="DE824" s="151">
        <f t="shared" si="714"/>
        <v>0</v>
      </c>
      <c r="DF824" s="151">
        <f t="shared" si="715"/>
        <v>0</v>
      </c>
      <c r="DG824" s="151">
        <f t="shared" si="716"/>
        <v>0</v>
      </c>
      <c r="DH824" s="151">
        <f t="shared" si="717"/>
        <v>0</v>
      </c>
      <c r="DI824" s="151">
        <f t="shared" si="718"/>
        <v>0</v>
      </c>
      <c r="DJ824" s="151">
        <f t="shared" si="719"/>
        <v>0</v>
      </c>
      <c r="DK824" s="151">
        <f t="shared" si="720"/>
        <v>0</v>
      </c>
      <c r="DL824" s="151">
        <f t="shared" si="721"/>
        <v>0</v>
      </c>
      <c r="DM824" s="151">
        <f t="shared" si="722"/>
        <v>0</v>
      </c>
      <c r="DN824" s="151">
        <f t="shared" si="723"/>
        <v>0</v>
      </c>
      <c r="DO824" s="156">
        <f t="shared" si="724"/>
        <v>0</v>
      </c>
      <c r="DP824" s="173" t="str">
        <f t="shared" si="725"/>
        <v/>
      </c>
      <c r="DQ824" s="157" t="str">
        <f t="shared" si="726"/>
        <v/>
      </c>
      <c r="DR824" s="158" t="str">
        <f>IFERROR(IFERROR(IFERROR(_xlfn.XLOOKUP(DP824,#REF!,#REF!,,,),_xlfn.XLOOKUP(DP824,#REF!,#REF!,,,)),_xlfn.XLOOKUP(DP824,#REF!,#REF!,,,)),"N/A")</f>
        <v>N/A</v>
      </c>
      <c r="DS824" s="159"/>
      <c r="DT824" s="160"/>
      <c r="DU824" s="161"/>
      <c r="DV824" s="162"/>
      <c r="DW824" s="163">
        <f>IFERROR(IFERROR(IFERROR(_xlfn.XLOOKUP(DP824,#REF!,#REF!,,,),_xlfn.XLOOKUP(DP824,#REF!,#REF!,,,)),_xlfn.XLOOKUP(DP824,#REF!,#REF!,,,)),0)</f>
        <v>0</v>
      </c>
      <c r="DX824" s="164"/>
      <c r="DY824" s="165">
        <f t="shared" si="727"/>
        <v>0</v>
      </c>
      <c r="DZ824" s="166"/>
      <c r="EA824" s="167">
        <f t="shared" si="728"/>
        <v>0</v>
      </c>
      <c r="EB824" s="168">
        <f t="shared" si="729"/>
        <v>0</v>
      </c>
      <c r="EC824" s="168">
        <f t="shared" si="730"/>
        <v>0</v>
      </c>
      <c r="ED824" s="169"/>
      <c r="EE824" s="170">
        <f t="shared" si="731"/>
        <v>0</v>
      </c>
      <c r="EF824" s="170" t="str">
        <f>IFERROR(IF(DY824&gt;((_xlfn.XLOOKUP(DQ824,TOPES!B:B,TOPES!C:C,,,)*INDEXACIÓN!CI824)),"SUPERA TOPES DEL HV",0),"HV NO ENCONTRADO")</f>
        <v>HV NO ENCONTRADO</v>
      </c>
      <c r="EG824" s="170">
        <f t="shared" si="732"/>
        <v>0</v>
      </c>
      <c r="EH824" s="170">
        <f>IF(SUMIF($M:$M,#REF!,$DY:$DY)&gt;$EH$8,"CONSULTA DIAN",0)</f>
        <v>0</v>
      </c>
      <c r="EI824" s="171">
        <f t="shared" si="733"/>
        <v>0</v>
      </c>
      <c r="EJ824" s="172"/>
    </row>
    <row r="825" spans="1:140" x14ac:dyDescent="0.25">
      <c r="A825" s="133" t="str">
        <f t="shared" si="683"/>
        <v>19000100816</v>
      </c>
      <c r="B825" s="134"/>
      <c r="C825" s="134"/>
      <c r="D825" s="135">
        <f>_xlfn.XLOOKUP(C825,TOPES!L:L,TOPES!M:M,,,)</f>
        <v>0</v>
      </c>
      <c r="E825" s="136">
        <v>816</v>
      </c>
      <c r="F825" s="134"/>
      <c r="G825" s="134"/>
      <c r="H825" s="134"/>
      <c r="I825" s="134"/>
      <c r="J825" s="134"/>
      <c r="K825" s="134"/>
      <c r="L825" s="134"/>
      <c r="M825" s="137"/>
      <c r="N825" s="134"/>
      <c r="O825" s="137" t="str">
        <f t="shared" si="684"/>
        <v/>
      </c>
      <c r="P825" s="138"/>
      <c r="Q825" s="139"/>
      <c r="R825" s="140">
        <f>IFERROR(IF(VLOOKUP(YEAR($D825),SMMLV!$A$2:$C$44,3,0)*$P825=$Q825,$Q825,IF($P825="",$Q825,VLOOKUP(YEAR($D825),SMMLV!$A$2:$C$44,3,0)*$P825)),0)</f>
        <v>0</v>
      </c>
      <c r="S825" s="141"/>
      <c r="T825" s="142"/>
      <c r="U825" s="143"/>
      <c r="V825" s="144"/>
      <c r="W825" s="145">
        <f>IFERROR(SUM(IF(VLOOKUP(YEAR($D825),SMMLV!$A$2:$C$44,3,0)*S825=T825,T825,IF(S825="",T825,VLOOKUP(YEAR($D825),SMMLV!$A$2:$C$44,3,0)*S825)),IF(VLOOKUP(YEAR($D825),SMMLV!$A$2:$C$44,3,0)*U825=V825,V825,IF(U825="",V825,VLOOKUP(YEAR($D825),SMMLV!$A$2:$C$44,3,0)*U825))),0)</f>
        <v>0</v>
      </c>
      <c r="X825" s="146"/>
      <c r="Y825" s="139"/>
      <c r="Z825" s="140">
        <f>IFERROR(IF(VLOOKUP(YEAR($D825),SMMLV!$A$2:$C$44,3,0)*$X825=$Y825,$Y825,IF($X825="",$Y825,VLOOKUP(YEAR($D825),SMMLV!$A$2:$C$44,3,0)*$X825)),0)</f>
        <v>0</v>
      </c>
      <c r="AA825" s="147"/>
      <c r="AB825" s="142"/>
      <c r="AC825" s="140">
        <f>IFERROR(IF(VLOOKUP(YEAR($D825),SMMLV!$A$2:$C$44,3,0)*$AA825=$AB825,$AB825,IF($AA825="",$AB825,VLOOKUP(YEAR($D825),SMMLV!$A$2:$C$44,3,0)*$AA825)),0)</f>
        <v>0</v>
      </c>
      <c r="AD825" s="147"/>
      <c r="AE825" s="142"/>
      <c r="AF825" s="140">
        <f>IFERROR(IF(VLOOKUP(YEAR($D825),SMMLV!$A$2:$C$44,3,0)*$AD825=$AE825,$AE825,IF($AD825="",$AE825,VLOOKUP(YEAR($D825),SMMLV!$A$2:$C$44,3,0)*$AD825)),0)</f>
        <v>0</v>
      </c>
      <c r="AG825" s="134"/>
      <c r="AH825" s="145">
        <f t="shared" si="685"/>
        <v>0</v>
      </c>
      <c r="AI825" s="138"/>
      <c r="AJ825" s="139"/>
      <c r="AK825" s="140">
        <f>IFERROR(IF(VLOOKUP(YEAR($D825),SMMLV!$A$2:$C$44,3,0)*$AI825=AJ825,AJ825,IF($AI825="",AJ825,VLOOKUP(YEAR($D825),SMMLV!$A$2:$C$44,3,0)*$AI825)),0)</f>
        <v>0</v>
      </c>
      <c r="AL825" s="141"/>
      <c r="AM825" s="142"/>
      <c r="AN825" s="147"/>
      <c r="AO825" s="144"/>
      <c r="AP825" s="145">
        <f>IFERROR(SUM(IF(VLOOKUP(YEAR($D825),SMMLV!$A$2:$C$44,3,0)*AL825=AM825,AM825,IF(AL825="",AM825,VLOOKUP(YEAR($D825),SMMLV!$A$2:$C$44,3,0)*AL825)),IF(VLOOKUP(YEAR($D825),SMMLV!$A$2:$C$44,3,0)*AN825=AO825,AO825,IF(AN825="",AO825,VLOOKUP(YEAR($D825),SMMLV!$A$2:$C$44,3,0)*AN825))),0)</f>
        <v>0</v>
      </c>
      <c r="AQ825" s="148"/>
      <c r="AR825" s="142"/>
      <c r="AS825" s="140">
        <f>IFERROR(IF(VLOOKUP(YEAR($D825),SMMLV!$A$2:$C$44,3,0)*AQ825=AR825,AR825,IF(AQ825="",AR825,VLOOKUP(YEAR($D825),SMMLV!$A$2:$C$44,3,0)*AQ825)),0)</f>
        <v>0</v>
      </c>
      <c r="AT825" s="147"/>
      <c r="AU825" s="142"/>
      <c r="AV825" s="140">
        <f>IFERROR(IF(VLOOKUP(YEAR($D825),SMMLV!$A$2:$C$44,3,0)*AT825=AU825,AU825,IF(AT825="",AU825,VLOOKUP(YEAR($D825),SMMLV!$A$2:$C$44,3,0)*AT825)),0)</f>
        <v>0</v>
      </c>
      <c r="AW825" s="147"/>
      <c r="AX825" s="142"/>
      <c r="AY825" s="140">
        <f>IFERROR(IF(VLOOKUP(YEAR($D825),SMMLV!$A$2:$C$44,3,0)*AW825=AX825,AX825,IF(AW825="",AX825,VLOOKUP(YEAR($D825),SMMLV!$A$2:$C$44,3,0)*AW825)),0)</f>
        <v>0</v>
      </c>
      <c r="AZ825" s="134"/>
      <c r="BA825" s="145">
        <f t="shared" si="686"/>
        <v>0</v>
      </c>
      <c r="BB825" s="138"/>
      <c r="BC825" s="139"/>
      <c r="BD825" s="140">
        <f>IFERROR(IF(VLOOKUP(YEAR($D825),SMMLV!$A$2:$C$44,3,0)*BB825=BC825,BC825,IF(BB825="",BC825,VLOOKUP(YEAR($D825),SMMLV!$A$2:$C$44,3,0)*BB825)),0)</f>
        <v>0</v>
      </c>
      <c r="BE825" s="141"/>
      <c r="BF825" s="142"/>
      <c r="BG825" s="147"/>
      <c r="BH825" s="144"/>
      <c r="BI825" s="145">
        <f>IFERROR(SUM(IF(VLOOKUP(YEAR($D825),SMMLV!$A$2:$C$44,3,0)*BE825=BF825,BF825,IF(BE825="",BF825,VLOOKUP(YEAR($D825),SMMLV!$A$2:$C$44,3,0)*BE825)),IF(VLOOKUP(YEAR($D825),SMMLV!$A$2:$C$44,3,0)*BG825=BH825,BH825,IF(BG825="",BH825,VLOOKUP(YEAR($D825),SMMLV!$A$2:$C$44,3,0)*BG825))),0)</f>
        <v>0</v>
      </c>
      <c r="BJ825" s="149"/>
      <c r="BK825" s="150"/>
      <c r="BL825" s="140">
        <f>IFERROR(IF(VLOOKUP(YEAR($D825),SMMLV!$A$2:$C$44,3,0)*BJ825=BK825,BK825,IF(BJ825="",BK825,VLOOKUP(YEAR($D825),SMMLV!$A$2:$C$44,3,0)*BJ825)),0)</f>
        <v>0</v>
      </c>
      <c r="BM825" s="147"/>
      <c r="BN825" s="142"/>
      <c r="BO825" s="140">
        <f>IFERROR(IF(VLOOKUP(YEAR($D825),SMMLV!$A$2:$C$44,3,0)*BM825=BN825,BN825,IF(BM825="",BN825,VLOOKUP(YEAR($D825),SMMLV!$A$2:$C$44,3,0)*BM825)),0)</f>
        <v>0</v>
      </c>
      <c r="BP825" s="147"/>
      <c r="BQ825" s="142"/>
      <c r="BR825" s="140">
        <f>IFERROR(IF(VLOOKUP(YEAR($D825),SMMLV!$A$2:$C$44,3,0)*BP825=BQ825,BQ825,IF(BP825="",BQ825,VLOOKUP(YEAR($D825),SMMLV!$A$2:$C$44,3,0)*BP825)),0)</f>
        <v>0</v>
      </c>
      <c r="BS825" s="134"/>
      <c r="BT825" s="145">
        <f t="shared" si="687"/>
        <v>0</v>
      </c>
      <c r="BU825" s="151">
        <f t="shared" si="688"/>
        <v>0</v>
      </c>
      <c r="BV825" s="151">
        <f t="shared" si="689"/>
        <v>0</v>
      </c>
      <c r="BW825" s="151">
        <f t="shared" si="690"/>
        <v>0</v>
      </c>
      <c r="BX825" s="151">
        <f t="shared" si="691"/>
        <v>0</v>
      </c>
      <c r="BY825" s="151">
        <f t="shared" si="692"/>
        <v>0</v>
      </c>
      <c r="BZ825" s="151">
        <f t="shared" si="680"/>
        <v>0</v>
      </c>
      <c r="CA825" s="134"/>
      <c r="CB825" s="134"/>
      <c r="CC825" s="134"/>
      <c r="CD825" s="152">
        <f t="shared" si="681"/>
        <v>0</v>
      </c>
      <c r="CE825" s="153">
        <f>IFERROR(INDEX(IPC!$A$11:$Y$22,MATCH(PROPER(TEXT(CD825,"mmmm")),IPC!$A$11:$A$22,0),MATCH(YEAR(CD825),IPC!$A$10:$Y$10,0)),0)</f>
        <v>0</v>
      </c>
      <c r="CF825" s="154">
        <v>70483</v>
      </c>
      <c r="CG825" s="153">
        <f>IFERROR(INDEX(IPC!$A$11:$Y$22,MATCH(PROPER(TEXT(CF825,"mmmm")),IPC!$A$11:$A$22,0),MATCH(YEAR(CF825),IPC!$A$10:$Y$10,0)),0)</f>
        <v>0</v>
      </c>
      <c r="CH825" s="155">
        <f t="shared" si="682"/>
        <v>0</v>
      </c>
      <c r="CI825" s="145">
        <v>1751720</v>
      </c>
      <c r="CJ825" s="151">
        <f t="shared" si="693"/>
        <v>0</v>
      </c>
      <c r="CK825" s="151">
        <f t="shared" si="694"/>
        <v>0</v>
      </c>
      <c r="CL825" s="151">
        <f t="shared" si="695"/>
        <v>0</v>
      </c>
      <c r="CM825" s="151">
        <f t="shared" si="696"/>
        <v>0</v>
      </c>
      <c r="CN825" s="151">
        <f t="shared" si="697"/>
        <v>0</v>
      </c>
      <c r="CO825" s="151">
        <f t="shared" si="698"/>
        <v>0</v>
      </c>
      <c r="CP825" s="151">
        <f t="shared" si="699"/>
        <v>0</v>
      </c>
      <c r="CQ825" s="151">
        <f t="shared" si="700"/>
        <v>0</v>
      </c>
      <c r="CR825" s="151">
        <f t="shared" si="701"/>
        <v>0</v>
      </c>
      <c r="CS825" s="151">
        <f t="shared" si="702"/>
        <v>0</v>
      </c>
      <c r="CT825" s="151">
        <f t="shared" si="703"/>
        <v>0</v>
      </c>
      <c r="CU825" s="151">
        <f t="shared" si="704"/>
        <v>0</v>
      </c>
      <c r="CV825" s="151">
        <f t="shared" si="705"/>
        <v>0</v>
      </c>
      <c r="CW825" s="151">
        <f t="shared" si="706"/>
        <v>0</v>
      </c>
      <c r="CX825" s="151">
        <f t="shared" si="707"/>
        <v>0</v>
      </c>
      <c r="CY825" s="151">
        <f t="shared" si="708"/>
        <v>0</v>
      </c>
      <c r="CZ825" s="151">
        <f t="shared" si="709"/>
        <v>0</v>
      </c>
      <c r="DA825" s="151">
        <f t="shared" si="710"/>
        <v>0</v>
      </c>
      <c r="DB825" s="151">
        <f t="shared" si="711"/>
        <v>0</v>
      </c>
      <c r="DC825" s="151">
        <f t="shared" si="712"/>
        <v>0</v>
      </c>
      <c r="DD825" s="151">
        <f t="shared" si="713"/>
        <v>0</v>
      </c>
      <c r="DE825" s="151">
        <f t="shared" si="714"/>
        <v>0</v>
      </c>
      <c r="DF825" s="151">
        <f t="shared" si="715"/>
        <v>0</v>
      </c>
      <c r="DG825" s="151">
        <f t="shared" si="716"/>
        <v>0</v>
      </c>
      <c r="DH825" s="151">
        <f t="shared" si="717"/>
        <v>0</v>
      </c>
      <c r="DI825" s="151">
        <f t="shared" si="718"/>
        <v>0</v>
      </c>
      <c r="DJ825" s="151">
        <f t="shared" si="719"/>
        <v>0</v>
      </c>
      <c r="DK825" s="151">
        <f t="shared" si="720"/>
        <v>0</v>
      </c>
      <c r="DL825" s="151">
        <f t="shared" si="721"/>
        <v>0</v>
      </c>
      <c r="DM825" s="151">
        <f t="shared" si="722"/>
        <v>0</v>
      </c>
      <c r="DN825" s="151">
        <f t="shared" si="723"/>
        <v>0</v>
      </c>
      <c r="DO825" s="156">
        <f t="shared" si="724"/>
        <v>0</v>
      </c>
      <c r="DP825" s="173" t="str">
        <f t="shared" si="725"/>
        <v/>
      </c>
      <c r="DQ825" s="157" t="str">
        <f t="shared" si="726"/>
        <v/>
      </c>
      <c r="DR825" s="158" t="str">
        <f>IFERROR(IFERROR(IFERROR(_xlfn.XLOOKUP(DP825,#REF!,#REF!,,,),_xlfn.XLOOKUP(DP825,#REF!,#REF!,,,)),_xlfn.XLOOKUP(DP825,#REF!,#REF!,,,)),"N/A")</f>
        <v>N/A</v>
      </c>
      <c r="DS825" s="159"/>
      <c r="DT825" s="160"/>
      <c r="DU825" s="161"/>
      <c r="DV825" s="162"/>
      <c r="DW825" s="163">
        <f>IFERROR(IFERROR(IFERROR(_xlfn.XLOOKUP(DP825,#REF!,#REF!,,,),_xlfn.XLOOKUP(DP825,#REF!,#REF!,,,)),_xlfn.XLOOKUP(DP825,#REF!,#REF!,,,)),0)</f>
        <v>0</v>
      </c>
      <c r="DX825" s="164"/>
      <c r="DY825" s="165">
        <f t="shared" si="727"/>
        <v>0</v>
      </c>
      <c r="DZ825" s="166"/>
      <c r="EA825" s="167">
        <f t="shared" si="728"/>
        <v>0</v>
      </c>
      <c r="EB825" s="168">
        <f t="shared" si="729"/>
        <v>0</v>
      </c>
      <c r="EC825" s="168">
        <f t="shared" si="730"/>
        <v>0</v>
      </c>
      <c r="ED825" s="169"/>
      <c r="EE825" s="170">
        <f t="shared" si="731"/>
        <v>0</v>
      </c>
      <c r="EF825" s="170" t="str">
        <f>IFERROR(IF(DY825&gt;((_xlfn.XLOOKUP(DQ825,TOPES!B:B,TOPES!C:C,,,)*INDEXACIÓN!CI825)),"SUPERA TOPES DEL HV",0),"HV NO ENCONTRADO")</f>
        <v>HV NO ENCONTRADO</v>
      </c>
      <c r="EG825" s="170">
        <f t="shared" si="732"/>
        <v>0</v>
      </c>
      <c r="EH825" s="170">
        <f>IF(SUMIF($M:$M,#REF!,$DY:$DY)&gt;$EH$8,"CONSULTA DIAN",0)</f>
        <v>0</v>
      </c>
      <c r="EI825" s="171">
        <f t="shared" si="733"/>
        <v>0</v>
      </c>
      <c r="EJ825" s="172"/>
    </row>
    <row r="826" spans="1:140" x14ac:dyDescent="0.25">
      <c r="A826" s="133" t="str">
        <f t="shared" si="683"/>
        <v>19000100817</v>
      </c>
      <c r="B826" s="134"/>
      <c r="C826" s="134"/>
      <c r="D826" s="135">
        <f>_xlfn.XLOOKUP(C826,TOPES!L:L,TOPES!M:M,,,)</f>
        <v>0</v>
      </c>
      <c r="E826" s="136">
        <v>817</v>
      </c>
      <c r="F826" s="134"/>
      <c r="G826" s="134"/>
      <c r="H826" s="134"/>
      <c r="I826" s="134"/>
      <c r="J826" s="134"/>
      <c r="K826" s="134"/>
      <c r="L826" s="134"/>
      <c r="M826" s="137"/>
      <c r="N826" s="134"/>
      <c r="O826" s="137" t="str">
        <f t="shared" si="684"/>
        <v/>
      </c>
      <c r="P826" s="138"/>
      <c r="Q826" s="139"/>
      <c r="R826" s="140">
        <f>IFERROR(IF(VLOOKUP(YEAR($D826),SMMLV!$A$2:$C$44,3,0)*$P826=$Q826,$Q826,IF($P826="",$Q826,VLOOKUP(YEAR($D826),SMMLV!$A$2:$C$44,3,0)*$P826)),0)</f>
        <v>0</v>
      </c>
      <c r="S826" s="141"/>
      <c r="T826" s="142"/>
      <c r="U826" s="143"/>
      <c r="V826" s="144"/>
      <c r="W826" s="145">
        <f>IFERROR(SUM(IF(VLOOKUP(YEAR($D826),SMMLV!$A$2:$C$44,3,0)*S826=T826,T826,IF(S826="",T826,VLOOKUP(YEAR($D826),SMMLV!$A$2:$C$44,3,0)*S826)),IF(VLOOKUP(YEAR($D826),SMMLV!$A$2:$C$44,3,0)*U826=V826,V826,IF(U826="",V826,VLOOKUP(YEAR($D826),SMMLV!$A$2:$C$44,3,0)*U826))),0)</f>
        <v>0</v>
      </c>
      <c r="X826" s="146"/>
      <c r="Y826" s="139"/>
      <c r="Z826" s="140">
        <f>IFERROR(IF(VLOOKUP(YEAR($D826),SMMLV!$A$2:$C$44,3,0)*$X826=$Y826,$Y826,IF($X826="",$Y826,VLOOKUP(YEAR($D826),SMMLV!$A$2:$C$44,3,0)*$X826)),0)</f>
        <v>0</v>
      </c>
      <c r="AA826" s="147"/>
      <c r="AB826" s="142"/>
      <c r="AC826" s="140">
        <f>IFERROR(IF(VLOOKUP(YEAR($D826),SMMLV!$A$2:$C$44,3,0)*$AA826=$AB826,$AB826,IF($AA826="",$AB826,VLOOKUP(YEAR($D826),SMMLV!$A$2:$C$44,3,0)*$AA826)),0)</f>
        <v>0</v>
      </c>
      <c r="AD826" s="147"/>
      <c r="AE826" s="142"/>
      <c r="AF826" s="140">
        <f>IFERROR(IF(VLOOKUP(YEAR($D826),SMMLV!$A$2:$C$44,3,0)*$AD826=$AE826,$AE826,IF($AD826="",$AE826,VLOOKUP(YEAR($D826),SMMLV!$A$2:$C$44,3,0)*$AD826)),0)</f>
        <v>0</v>
      </c>
      <c r="AG826" s="134"/>
      <c r="AH826" s="145">
        <f t="shared" si="685"/>
        <v>0</v>
      </c>
      <c r="AI826" s="138"/>
      <c r="AJ826" s="139"/>
      <c r="AK826" s="140">
        <f>IFERROR(IF(VLOOKUP(YEAR($D826),SMMLV!$A$2:$C$44,3,0)*$AI826=AJ826,AJ826,IF($AI826="",AJ826,VLOOKUP(YEAR($D826),SMMLV!$A$2:$C$44,3,0)*$AI826)),0)</f>
        <v>0</v>
      </c>
      <c r="AL826" s="141"/>
      <c r="AM826" s="142"/>
      <c r="AN826" s="147"/>
      <c r="AO826" s="144"/>
      <c r="AP826" s="145">
        <f>IFERROR(SUM(IF(VLOOKUP(YEAR($D826),SMMLV!$A$2:$C$44,3,0)*AL826=AM826,AM826,IF(AL826="",AM826,VLOOKUP(YEAR($D826),SMMLV!$A$2:$C$44,3,0)*AL826)),IF(VLOOKUP(YEAR($D826),SMMLV!$A$2:$C$44,3,0)*AN826=AO826,AO826,IF(AN826="",AO826,VLOOKUP(YEAR($D826),SMMLV!$A$2:$C$44,3,0)*AN826))),0)</f>
        <v>0</v>
      </c>
      <c r="AQ826" s="148"/>
      <c r="AR826" s="142"/>
      <c r="AS826" s="140">
        <f>IFERROR(IF(VLOOKUP(YEAR($D826),SMMLV!$A$2:$C$44,3,0)*AQ826=AR826,AR826,IF(AQ826="",AR826,VLOOKUP(YEAR($D826),SMMLV!$A$2:$C$44,3,0)*AQ826)),0)</f>
        <v>0</v>
      </c>
      <c r="AT826" s="147"/>
      <c r="AU826" s="142"/>
      <c r="AV826" s="140">
        <f>IFERROR(IF(VLOOKUP(YEAR($D826),SMMLV!$A$2:$C$44,3,0)*AT826=AU826,AU826,IF(AT826="",AU826,VLOOKUP(YEAR($D826),SMMLV!$A$2:$C$44,3,0)*AT826)),0)</f>
        <v>0</v>
      </c>
      <c r="AW826" s="147"/>
      <c r="AX826" s="142"/>
      <c r="AY826" s="140">
        <f>IFERROR(IF(VLOOKUP(YEAR($D826),SMMLV!$A$2:$C$44,3,0)*AW826=AX826,AX826,IF(AW826="",AX826,VLOOKUP(YEAR($D826),SMMLV!$A$2:$C$44,3,0)*AW826)),0)</f>
        <v>0</v>
      </c>
      <c r="AZ826" s="134"/>
      <c r="BA826" s="145">
        <f t="shared" si="686"/>
        <v>0</v>
      </c>
      <c r="BB826" s="138"/>
      <c r="BC826" s="139"/>
      <c r="BD826" s="140">
        <f>IFERROR(IF(VLOOKUP(YEAR($D826),SMMLV!$A$2:$C$44,3,0)*BB826=BC826,BC826,IF(BB826="",BC826,VLOOKUP(YEAR($D826),SMMLV!$A$2:$C$44,3,0)*BB826)),0)</f>
        <v>0</v>
      </c>
      <c r="BE826" s="141"/>
      <c r="BF826" s="142"/>
      <c r="BG826" s="147"/>
      <c r="BH826" s="144"/>
      <c r="BI826" s="145">
        <f>IFERROR(SUM(IF(VLOOKUP(YEAR($D826),SMMLV!$A$2:$C$44,3,0)*BE826=BF826,BF826,IF(BE826="",BF826,VLOOKUP(YEAR($D826),SMMLV!$A$2:$C$44,3,0)*BE826)),IF(VLOOKUP(YEAR($D826),SMMLV!$A$2:$C$44,3,0)*BG826=BH826,BH826,IF(BG826="",BH826,VLOOKUP(YEAR($D826),SMMLV!$A$2:$C$44,3,0)*BG826))),0)</f>
        <v>0</v>
      </c>
      <c r="BJ826" s="149"/>
      <c r="BK826" s="150"/>
      <c r="BL826" s="140">
        <f>IFERROR(IF(VLOOKUP(YEAR($D826),SMMLV!$A$2:$C$44,3,0)*BJ826=BK826,BK826,IF(BJ826="",BK826,VLOOKUP(YEAR($D826),SMMLV!$A$2:$C$44,3,0)*BJ826)),0)</f>
        <v>0</v>
      </c>
      <c r="BM826" s="147"/>
      <c r="BN826" s="142"/>
      <c r="BO826" s="140">
        <f>IFERROR(IF(VLOOKUP(YEAR($D826),SMMLV!$A$2:$C$44,3,0)*BM826=BN826,BN826,IF(BM826="",BN826,VLOOKUP(YEAR($D826),SMMLV!$A$2:$C$44,3,0)*BM826)),0)</f>
        <v>0</v>
      </c>
      <c r="BP826" s="147"/>
      <c r="BQ826" s="142"/>
      <c r="BR826" s="140">
        <f>IFERROR(IF(VLOOKUP(YEAR($D826),SMMLV!$A$2:$C$44,3,0)*BP826=BQ826,BQ826,IF(BP826="",BQ826,VLOOKUP(YEAR($D826),SMMLV!$A$2:$C$44,3,0)*BP826)),0)</f>
        <v>0</v>
      </c>
      <c r="BS826" s="134"/>
      <c r="BT826" s="145">
        <f t="shared" si="687"/>
        <v>0</v>
      </c>
      <c r="BU826" s="151">
        <f t="shared" si="688"/>
        <v>0</v>
      </c>
      <c r="BV826" s="151">
        <f t="shared" si="689"/>
        <v>0</v>
      </c>
      <c r="BW826" s="151">
        <f t="shared" si="690"/>
        <v>0</v>
      </c>
      <c r="BX826" s="151">
        <f t="shared" si="691"/>
        <v>0</v>
      </c>
      <c r="BY826" s="151">
        <f t="shared" si="692"/>
        <v>0</v>
      </c>
      <c r="BZ826" s="151">
        <f t="shared" si="680"/>
        <v>0</v>
      </c>
      <c r="CA826" s="134"/>
      <c r="CB826" s="134"/>
      <c r="CC826" s="134"/>
      <c r="CD826" s="152">
        <f t="shared" si="681"/>
        <v>0</v>
      </c>
      <c r="CE826" s="153">
        <f>IFERROR(INDEX(IPC!$A$11:$Y$22,MATCH(PROPER(TEXT(CD826,"mmmm")),IPC!$A$11:$A$22,0),MATCH(YEAR(CD826),IPC!$A$10:$Y$10,0)),0)</f>
        <v>0</v>
      </c>
      <c r="CF826" s="154">
        <v>70514</v>
      </c>
      <c r="CG826" s="153">
        <f>IFERROR(INDEX(IPC!$A$11:$Y$22,MATCH(PROPER(TEXT(CF826,"mmmm")),IPC!$A$11:$A$22,0),MATCH(YEAR(CF826),IPC!$A$10:$Y$10,0)),0)</f>
        <v>0</v>
      </c>
      <c r="CH826" s="155">
        <f t="shared" si="682"/>
        <v>0</v>
      </c>
      <c r="CI826" s="145">
        <v>1751721</v>
      </c>
      <c r="CJ826" s="151">
        <f t="shared" si="693"/>
        <v>0</v>
      </c>
      <c r="CK826" s="151">
        <f t="shared" si="694"/>
        <v>0</v>
      </c>
      <c r="CL826" s="151">
        <f t="shared" si="695"/>
        <v>0</v>
      </c>
      <c r="CM826" s="151">
        <f t="shared" si="696"/>
        <v>0</v>
      </c>
      <c r="CN826" s="151">
        <f t="shared" si="697"/>
        <v>0</v>
      </c>
      <c r="CO826" s="151">
        <f t="shared" si="698"/>
        <v>0</v>
      </c>
      <c r="CP826" s="151">
        <f t="shared" si="699"/>
        <v>0</v>
      </c>
      <c r="CQ826" s="151">
        <f t="shared" si="700"/>
        <v>0</v>
      </c>
      <c r="CR826" s="151">
        <f t="shared" si="701"/>
        <v>0</v>
      </c>
      <c r="CS826" s="151">
        <f t="shared" si="702"/>
        <v>0</v>
      </c>
      <c r="CT826" s="151">
        <f t="shared" si="703"/>
        <v>0</v>
      </c>
      <c r="CU826" s="151">
        <f t="shared" si="704"/>
        <v>0</v>
      </c>
      <c r="CV826" s="151">
        <f t="shared" si="705"/>
        <v>0</v>
      </c>
      <c r="CW826" s="151">
        <f t="shared" si="706"/>
        <v>0</v>
      </c>
      <c r="CX826" s="151">
        <f t="shared" si="707"/>
        <v>0</v>
      </c>
      <c r="CY826" s="151">
        <f t="shared" si="708"/>
        <v>0</v>
      </c>
      <c r="CZ826" s="151">
        <f t="shared" si="709"/>
        <v>0</v>
      </c>
      <c r="DA826" s="151">
        <f t="shared" si="710"/>
        <v>0</v>
      </c>
      <c r="DB826" s="151">
        <f t="shared" si="711"/>
        <v>0</v>
      </c>
      <c r="DC826" s="151">
        <f t="shared" si="712"/>
        <v>0</v>
      </c>
      <c r="DD826" s="151">
        <f t="shared" si="713"/>
        <v>0</v>
      </c>
      <c r="DE826" s="151">
        <f t="shared" si="714"/>
        <v>0</v>
      </c>
      <c r="DF826" s="151">
        <f t="shared" si="715"/>
        <v>0</v>
      </c>
      <c r="DG826" s="151">
        <f t="shared" si="716"/>
        <v>0</v>
      </c>
      <c r="DH826" s="151">
        <f t="shared" si="717"/>
        <v>0</v>
      </c>
      <c r="DI826" s="151">
        <f t="shared" si="718"/>
        <v>0</v>
      </c>
      <c r="DJ826" s="151">
        <f t="shared" si="719"/>
        <v>0</v>
      </c>
      <c r="DK826" s="151">
        <f t="shared" si="720"/>
        <v>0</v>
      </c>
      <c r="DL826" s="151">
        <f t="shared" si="721"/>
        <v>0</v>
      </c>
      <c r="DM826" s="151">
        <f t="shared" si="722"/>
        <v>0</v>
      </c>
      <c r="DN826" s="151">
        <f t="shared" si="723"/>
        <v>0</v>
      </c>
      <c r="DO826" s="156">
        <f t="shared" si="724"/>
        <v>0</v>
      </c>
      <c r="DP826" s="173" t="str">
        <f t="shared" si="725"/>
        <v/>
      </c>
      <c r="DQ826" s="157" t="str">
        <f t="shared" si="726"/>
        <v/>
      </c>
      <c r="DR826" s="158" t="str">
        <f>IFERROR(IFERROR(IFERROR(_xlfn.XLOOKUP(DP826,#REF!,#REF!,,,),_xlfn.XLOOKUP(DP826,#REF!,#REF!,,,)),_xlfn.XLOOKUP(DP826,#REF!,#REF!,,,)),"N/A")</f>
        <v>N/A</v>
      </c>
      <c r="DS826" s="159"/>
      <c r="DT826" s="160"/>
      <c r="DU826" s="161"/>
      <c r="DV826" s="162"/>
      <c r="DW826" s="163">
        <f>IFERROR(IFERROR(IFERROR(_xlfn.XLOOKUP(DP826,#REF!,#REF!,,,),_xlfn.XLOOKUP(DP826,#REF!,#REF!,,,)),_xlfn.XLOOKUP(DP826,#REF!,#REF!,,,)),0)</f>
        <v>0</v>
      </c>
      <c r="DX826" s="164"/>
      <c r="DY826" s="165">
        <f t="shared" si="727"/>
        <v>0</v>
      </c>
      <c r="DZ826" s="166"/>
      <c r="EA826" s="167">
        <f t="shared" si="728"/>
        <v>0</v>
      </c>
      <c r="EB826" s="168">
        <f t="shared" si="729"/>
        <v>0</v>
      </c>
      <c r="EC826" s="168">
        <f t="shared" si="730"/>
        <v>0</v>
      </c>
      <c r="ED826" s="169"/>
      <c r="EE826" s="170">
        <f t="shared" si="731"/>
        <v>0</v>
      </c>
      <c r="EF826" s="170" t="str">
        <f>IFERROR(IF(DY826&gt;((_xlfn.XLOOKUP(DQ826,TOPES!B:B,TOPES!C:C,,,)*INDEXACIÓN!CI826)),"SUPERA TOPES DEL HV",0),"HV NO ENCONTRADO")</f>
        <v>HV NO ENCONTRADO</v>
      </c>
      <c r="EG826" s="170">
        <f t="shared" si="732"/>
        <v>0</v>
      </c>
      <c r="EH826" s="170">
        <f>IF(SUMIF($M:$M,#REF!,$DY:$DY)&gt;$EH$8,"CONSULTA DIAN",0)</f>
        <v>0</v>
      </c>
      <c r="EI826" s="171">
        <f t="shared" si="733"/>
        <v>0</v>
      </c>
      <c r="EJ826" s="172"/>
    </row>
    <row r="827" spans="1:140" x14ac:dyDescent="0.25">
      <c r="A827" s="133" t="str">
        <f t="shared" si="683"/>
        <v>19000100818</v>
      </c>
      <c r="B827" s="134"/>
      <c r="C827" s="134"/>
      <c r="D827" s="135">
        <f>_xlfn.XLOOKUP(C827,TOPES!L:L,TOPES!M:M,,,)</f>
        <v>0</v>
      </c>
      <c r="E827" s="136">
        <v>818</v>
      </c>
      <c r="F827" s="134"/>
      <c r="G827" s="134"/>
      <c r="H827" s="134"/>
      <c r="I827" s="134"/>
      <c r="J827" s="134"/>
      <c r="K827" s="134"/>
      <c r="L827" s="134"/>
      <c r="M827" s="137"/>
      <c r="N827" s="134"/>
      <c r="O827" s="137" t="str">
        <f t="shared" si="684"/>
        <v/>
      </c>
      <c r="P827" s="138"/>
      <c r="Q827" s="139"/>
      <c r="R827" s="140">
        <f>IFERROR(IF(VLOOKUP(YEAR($D827),SMMLV!$A$2:$C$44,3,0)*$P827=$Q827,$Q827,IF($P827="",$Q827,VLOOKUP(YEAR($D827),SMMLV!$A$2:$C$44,3,0)*$P827)),0)</f>
        <v>0</v>
      </c>
      <c r="S827" s="141"/>
      <c r="T827" s="142"/>
      <c r="U827" s="143"/>
      <c r="V827" s="144"/>
      <c r="W827" s="145">
        <f>IFERROR(SUM(IF(VLOOKUP(YEAR($D827),SMMLV!$A$2:$C$44,3,0)*S827=T827,T827,IF(S827="",T827,VLOOKUP(YEAR($D827),SMMLV!$A$2:$C$44,3,0)*S827)),IF(VLOOKUP(YEAR($D827),SMMLV!$A$2:$C$44,3,0)*U827=V827,V827,IF(U827="",V827,VLOOKUP(YEAR($D827),SMMLV!$A$2:$C$44,3,0)*U827))),0)</f>
        <v>0</v>
      </c>
      <c r="X827" s="146"/>
      <c r="Y827" s="139"/>
      <c r="Z827" s="140">
        <f>IFERROR(IF(VLOOKUP(YEAR($D827),SMMLV!$A$2:$C$44,3,0)*$X827=$Y827,$Y827,IF($X827="",$Y827,VLOOKUP(YEAR($D827),SMMLV!$A$2:$C$44,3,0)*$X827)),0)</f>
        <v>0</v>
      </c>
      <c r="AA827" s="147"/>
      <c r="AB827" s="142"/>
      <c r="AC827" s="140">
        <f>IFERROR(IF(VLOOKUP(YEAR($D827),SMMLV!$A$2:$C$44,3,0)*$AA827=$AB827,$AB827,IF($AA827="",$AB827,VLOOKUP(YEAR($D827),SMMLV!$A$2:$C$44,3,0)*$AA827)),0)</f>
        <v>0</v>
      </c>
      <c r="AD827" s="147"/>
      <c r="AE827" s="142"/>
      <c r="AF827" s="140">
        <f>IFERROR(IF(VLOOKUP(YEAR($D827),SMMLV!$A$2:$C$44,3,0)*$AD827=$AE827,$AE827,IF($AD827="",$AE827,VLOOKUP(YEAR($D827),SMMLV!$A$2:$C$44,3,0)*$AD827)),0)</f>
        <v>0</v>
      </c>
      <c r="AG827" s="134"/>
      <c r="AH827" s="145">
        <f t="shared" si="685"/>
        <v>0</v>
      </c>
      <c r="AI827" s="138"/>
      <c r="AJ827" s="139"/>
      <c r="AK827" s="140">
        <f>IFERROR(IF(VLOOKUP(YEAR($D827),SMMLV!$A$2:$C$44,3,0)*$AI827=AJ827,AJ827,IF($AI827="",AJ827,VLOOKUP(YEAR($D827),SMMLV!$A$2:$C$44,3,0)*$AI827)),0)</f>
        <v>0</v>
      </c>
      <c r="AL827" s="141"/>
      <c r="AM827" s="142"/>
      <c r="AN827" s="147"/>
      <c r="AO827" s="144"/>
      <c r="AP827" s="145">
        <f>IFERROR(SUM(IF(VLOOKUP(YEAR($D827),SMMLV!$A$2:$C$44,3,0)*AL827=AM827,AM827,IF(AL827="",AM827,VLOOKUP(YEAR($D827),SMMLV!$A$2:$C$44,3,0)*AL827)),IF(VLOOKUP(YEAR($D827),SMMLV!$A$2:$C$44,3,0)*AN827=AO827,AO827,IF(AN827="",AO827,VLOOKUP(YEAR($D827),SMMLV!$A$2:$C$44,3,0)*AN827))),0)</f>
        <v>0</v>
      </c>
      <c r="AQ827" s="148"/>
      <c r="AR827" s="142"/>
      <c r="AS827" s="140">
        <f>IFERROR(IF(VLOOKUP(YEAR($D827),SMMLV!$A$2:$C$44,3,0)*AQ827=AR827,AR827,IF(AQ827="",AR827,VLOOKUP(YEAR($D827),SMMLV!$A$2:$C$44,3,0)*AQ827)),0)</f>
        <v>0</v>
      </c>
      <c r="AT827" s="147"/>
      <c r="AU827" s="142"/>
      <c r="AV827" s="140">
        <f>IFERROR(IF(VLOOKUP(YEAR($D827),SMMLV!$A$2:$C$44,3,0)*AT827=AU827,AU827,IF(AT827="",AU827,VLOOKUP(YEAR($D827),SMMLV!$A$2:$C$44,3,0)*AT827)),0)</f>
        <v>0</v>
      </c>
      <c r="AW827" s="147"/>
      <c r="AX827" s="142"/>
      <c r="AY827" s="140">
        <f>IFERROR(IF(VLOOKUP(YEAR($D827),SMMLV!$A$2:$C$44,3,0)*AW827=AX827,AX827,IF(AW827="",AX827,VLOOKUP(YEAR($D827),SMMLV!$A$2:$C$44,3,0)*AW827)),0)</f>
        <v>0</v>
      </c>
      <c r="AZ827" s="134"/>
      <c r="BA827" s="145">
        <f t="shared" si="686"/>
        <v>0</v>
      </c>
      <c r="BB827" s="138"/>
      <c r="BC827" s="139"/>
      <c r="BD827" s="140">
        <f>IFERROR(IF(VLOOKUP(YEAR($D827),SMMLV!$A$2:$C$44,3,0)*BB827=BC827,BC827,IF(BB827="",BC827,VLOOKUP(YEAR($D827),SMMLV!$A$2:$C$44,3,0)*BB827)),0)</f>
        <v>0</v>
      </c>
      <c r="BE827" s="141"/>
      <c r="BF827" s="142"/>
      <c r="BG827" s="147"/>
      <c r="BH827" s="144"/>
      <c r="BI827" s="145">
        <f>IFERROR(SUM(IF(VLOOKUP(YEAR($D827),SMMLV!$A$2:$C$44,3,0)*BE827=BF827,BF827,IF(BE827="",BF827,VLOOKUP(YEAR($D827),SMMLV!$A$2:$C$44,3,0)*BE827)),IF(VLOOKUP(YEAR($D827),SMMLV!$A$2:$C$44,3,0)*BG827=BH827,BH827,IF(BG827="",BH827,VLOOKUP(YEAR($D827),SMMLV!$A$2:$C$44,3,0)*BG827))),0)</f>
        <v>0</v>
      </c>
      <c r="BJ827" s="149"/>
      <c r="BK827" s="150"/>
      <c r="BL827" s="140">
        <f>IFERROR(IF(VLOOKUP(YEAR($D827),SMMLV!$A$2:$C$44,3,0)*BJ827=BK827,BK827,IF(BJ827="",BK827,VLOOKUP(YEAR($D827),SMMLV!$A$2:$C$44,3,0)*BJ827)),0)</f>
        <v>0</v>
      </c>
      <c r="BM827" s="147"/>
      <c r="BN827" s="142"/>
      <c r="BO827" s="140">
        <f>IFERROR(IF(VLOOKUP(YEAR($D827),SMMLV!$A$2:$C$44,3,0)*BM827=BN827,BN827,IF(BM827="",BN827,VLOOKUP(YEAR($D827),SMMLV!$A$2:$C$44,3,0)*BM827)),0)</f>
        <v>0</v>
      </c>
      <c r="BP827" s="147"/>
      <c r="BQ827" s="142"/>
      <c r="BR827" s="140">
        <f>IFERROR(IF(VLOOKUP(YEAR($D827),SMMLV!$A$2:$C$44,3,0)*BP827=BQ827,BQ827,IF(BP827="",BQ827,VLOOKUP(YEAR($D827),SMMLV!$A$2:$C$44,3,0)*BP827)),0)</f>
        <v>0</v>
      </c>
      <c r="BS827" s="134"/>
      <c r="BT827" s="145">
        <f t="shared" si="687"/>
        <v>0</v>
      </c>
      <c r="BU827" s="151">
        <f t="shared" si="688"/>
        <v>0</v>
      </c>
      <c r="BV827" s="151">
        <f t="shared" si="689"/>
        <v>0</v>
      </c>
      <c r="BW827" s="151">
        <f t="shared" si="690"/>
        <v>0</v>
      </c>
      <c r="BX827" s="151">
        <f t="shared" si="691"/>
        <v>0</v>
      </c>
      <c r="BY827" s="151">
        <f t="shared" si="692"/>
        <v>0</v>
      </c>
      <c r="BZ827" s="151">
        <f t="shared" si="680"/>
        <v>0</v>
      </c>
      <c r="CA827" s="134"/>
      <c r="CB827" s="134"/>
      <c r="CC827" s="134"/>
      <c r="CD827" s="152">
        <f t="shared" si="681"/>
        <v>0</v>
      </c>
      <c r="CE827" s="153">
        <f>IFERROR(INDEX(IPC!$A$11:$Y$22,MATCH(PROPER(TEXT(CD827,"mmmm")),IPC!$A$11:$A$22,0),MATCH(YEAR(CD827),IPC!$A$10:$Y$10,0)),0)</f>
        <v>0</v>
      </c>
      <c r="CF827" s="154">
        <v>70545</v>
      </c>
      <c r="CG827" s="153">
        <f>IFERROR(INDEX(IPC!$A$11:$Y$22,MATCH(PROPER(TEXT(CF827,"mmmm")),IPC!$A$11:$A$22,0),MATCH(YEAR(CF827),IPC!$A$10:$Y$10,0)),0)</f>
        <v>0</v>
      </c>
      <c r="CH827" s="155">
        <f t="shared" si="682"/>
        <v>0</v>
      </c>
      <c r="CI827" s="145">
        <v>1751722</v>
      </c>
      <c r="CJ827" s="151">
        <f t="shared" si="693"/>
        <v>0</v>
      </c>
      <c r="CK827" s="151">
        <f t="shared" si="694"/>
        <v>0</v>
      </c>
      <c r="CL827" s="151">
        <f t="shared" si="695"/>
        <v>0</v>
      </c>
      <c r="CM827" s="151">
        <f t="shared" si="696"/>
        <v>0</v>
      </c>
      <c r="CN827" s="151">
        <f t="shared" si="697"/>
        <v>0</v>
      </c>
      <c r="CO827" s="151">
        <f t="shared" si="698"/>
        <v>0</v>
      </c>
      <c r="CP827" s="151">
        <f t="shared" si="699"/>
        <v>0</v>
      </c>
      <c r="CQ827" s="151">
        <f t="shared" si="700"/>
        <v>0</v>
      </c>
      <c r="CR827" s="151">
        <f t="shared" si="701"/>
        <v>0</v>
      </c>
      <c r="CS827" s="151">
        <f t="shared" si="702"/>
        <v>0</v>
      </c>
      <c r="CT827" s="151">
        <f t="shared" si="703"/>
        <v>0</v>
      </c>
      <c r="CU827" s="151">
        <f t="shared" si="704"/>
        <v>0</v>
      </c>
      <c r="CV827" s="151">
        <f t="shared" si="705"/>
        <v>0</v>
      </c>
      <c r="CW827" s="151">
        <f t="shared" si="706"/>
        <v>0</v>
      </c>
      <c r="CX827" s="151">
        <f t="shared" si="707"/>
        <v>0</v>
      </c>
      <c r="CY827" s="151">
        <f t="shared" si="708"/>
        <v>0</v>
      </c>
      <c r="CZ827" s="151">
        <f t="shared" si="709"/>
        <v>0</v>
      </c>
      <c r="DA827" s="151">
        <f t="shared" si="710"/>
        <v>0</v>
      </c>
      <c r="DB827" s="151">
        <f t="shared" si="711"/>
        <v>0</v>
      </c>
      <c r="DC827" s="151">
        <f t="shared" si="712"/>
        <v>0</v>
      </c>
      <c r="DD827" s="151">
        <f t="shared" si="713"/>
        <v>0</v>
      </c>
      <c r="DE827" s="151">
        <f t="shared" si="714"/>
        <v>0</v>
      </c>
      <c r="DF827" s="151">
        <f t="shared" si="715"/>
        <v>0</v>
      </c>
      <c r="DG827" s="151">
        <f t="shared" si="716"/>
        <v>0</v>
      </c>
      <c r="DH827" s="151">
        <f t="shared" si="717"/>
        <v>0</v>
      </c>
      <c r="DI827" s="151">
        <f t="shared" si="718"/>
        <v>0</v>
      </c>
      <c r="DJ827" s="151">
        <f t="shared" si="719"/>
        <v>0</v>
      </c>
      <c r="DK827" s="151">
        <f t="shared" si="720"/>
        <v>0</v>
      </c>
      <c r="DL827" s="151">
        <f t="shared" si="721"/>
        <v>0</v>
      </c>
      <c r="DM827" s="151">
        <f t="shared" si="722"/>
        <v>0</v>
      </c>
      <c r="DN827" s="151">
        <f t="shared" si="723"/>
        <v>0</v>
      </c>
      <c r="DO827" s="156">
        <f t="shared" si="724"/>
        <v>0</v>
      </c>
      <c r="DP827" s="173" t="str">
        <f t="shared" si="725"/>
        <v/>
      </c>
      <c r="DQ827" s="157" t="str">
        <f t="shared" si="726"/>
        <v/>
      </c>
      <c r="DR827" s="158" t="str">
        <f>IFERROR(IFERROR(IFERROR(_xlfn.XLOOKUP(DP827,#REF!,#REF!,,,),_xlfn.XLOOKUP(DP827,#REF!,#REF!,,,)),_xlfn.XLOOKUP(DP827,#REF!,#REF!,,,)),"N/A")</f>
        <v>N/A</v>
      </c>
      <c r="DS827" s="159"/>
      <c r="DT827" s="160"/>
      <c r="DU827" s="161"/>
      <c r="DV827" s="162"/>
      <c r="DW827" s="163">
        <f>IFERROR(IFERROR(IFERROR(_xlfn.XLOOKUP(DP827,#REF!,#REF!,,,),_xlfn.XLOOKUP(DP827,#REF!,#REF!,,,)),_xlfn.XLOOKUP(DP827,#REF!,#REF!,,,)),0)</f>
        <v>0</v>
      </c>
      <c r="DX827" s="164"/>
      <c r="DY827" s="165">
        <f t="shared" si="727"/>
        <v>0</v>
      </c>
      <c r="DZ827" s="166"/>
      <c r="EA827" s="167">
        <f t="shared" si="728"/>
        <v>0</v>
      </c>
      <c r="EB827" s="168">
        <f t="shared" si="729"/>
        <v>0</v>
      </c>
      <c r="EC827" s="168">
        <f t="shared" si="730"/>
        <v>0</v>
      </c>
      <c r="ED827" s="169"/>
      <c r="EE827" s="170">
        <f t="shared" si="731"/>
        <v>0</v>
      </c>
      <c r="EF827" s="170" t="str">
        <f>IFERROR(IF(DY827&gt;((_xlfn.XLOOKUP(DQ827,TOPES!B:B,TOPES!C:C,,,)*INDEXACIÓN!CI827)),"SUPERA TOPES DEL HV",0),"HV NO ENCONTRADO")</f>
        <v>HV NO ENCONTRADO</v>
      </c>
      <c r="EG827" s="170">
        <f t="shared" si="732"/>
        <v>0</v>
      </c>
      <c r="EH827" s="170">
        <f>IF(SUMIF($M:$M,#REF!,$DY:$DY)&gt;$EH$8,"CONSULTA DIAN",0)</f>
        <v>0</v>
      </c>
      <c r="EI827" s="171">
        <f t="shared" si="733"/>
        <v>0</v>
      </c>
      <c r="EJ827" s="172"/>
    </row>
    <row r="828" spans="1:140" x14ac:dyDescent="0.25">
      <c r="A828" s="133" t="str">
        <f t="shared" si="683"/>
        <v>19000100819</v>
      </c>
      <c r="B828" s="134"/>
      <c r="C828" s="134"/>
      <c r="D828" s="135">
        <f>_xlfn.XLOOKUP(C828,TOPES!L:L,TOPES!M:M,,,)</f>
        <v>0</v>
      </c>
      <c r="E828" s="136">
        <v>819</v>
      </c>
      <c r="F828" s="134"/>
      <c r="G828" s="134"/>
      <c r="H828" s="134"/>
      <c r="I828" s="134"/>
      <c r="J828" s="134"/>
      <c r="K828" s="134"/>
      <c r="L828" s="134"/>
      <c r="M828" s="137"/>
      <c r="N828" s="134"/>
      <c r="O828" s="137" t="str">
        <f t="shared" si="684"/>
        <v/>
      </c>
      <c r="P828" s="138"/>
      <c r="Q828" s="139"/>
      <c r="R828" s="140">
        <f>IFERROR(IF(VLOOKUP(YEAR($D828),SMMLV!$A$2:$C$44,3,0)*$P828=$Q828,$Q828,IF($P828="",$Q828,VLOOKUP(YEAR($D828),SMMLV!$A$2:$C$44,3,0)*$P828)),0)</f>
        <v>0</v>
      </c>
      <c r="S828" s="141"/>
      <c r="T828" s="142"/>
      <c r="U828" s="143"/>
      <c r="V828" s="144"/>
      <c r="W828" s="145">
        <f>IFERROR(SUM(IF(VLOOKUP(YEAR($D828),SMMLV!$A$2:$C$44,3,0)*S828=T828,T828,IF(S828="",T828,VLOOKUP(YEAR($D828),SMMLV!$A$2:$C$44,3,0)*S828)),IF(VLOOKUP(YEAR($D828),SMMLV!$A$2:$C$44,3,0)*U828=V828,V828,IF(U828="",V828,VLOOKUP(YEAR($D828),SMMLV!$A$2:$C$44,3,0)*U828))),0)</f>
        <v>0</v>
      </c>
      <c r="X828" s="146"/>
      <c r="Y828" s="139"/>
      <c r="Z828" s="140">
        <f>IFERROR(IF(VLOOKUP(YEAR($D828),SMMLV!$A$2:$C$44,3,0)*$X828=$Y828,$Y828,IF($X828="",$Y828,VLOOKUP(YEAR($D828),SMMLV!$A$2:$C$44,3,0)*$X828)),0)</f>
        <v>0</v>
      </c>
      <c r="AA828" s="147"/>
      <c r="AB828" s="142"/>
      <c r="AC828" s="140">
        <f>IFERROR(IF(VLOOKUP(YEAR($D828),SMMLV!$A$2:$C$44,3,0)*$AA828=$AB828,$AB828,IF($AA828="",$AB828,VLOOKUP(YEAR($D828),SMMLV!$A$2:$C$44,3,0)*$AA828)),0)</f>
        <v>0</v>
      </c>
      <c r="AD828" s="147"/>
      <c r="AE828" s="142"/>
      <c r="AF828" s="140">
        <f>IFERROR(IF(VLOOKUP(YEAR($D828),SMMLV!$A$2:$C$44,3,0)*$AD828=$AE828,$AE828,IF($AD828="",$AE828,VLOOKUP(YEAR($D828),SMMLV!$A$2:$C$44,3,0)*$AD828)),0)</f>
        <v>0</v>
      </c>
      <c r="AG828" s="134"/>
      <c r="AH828" s="145">
        <f t="shared" si="685"/>
        <v>0</v>
      </c>
      <c r="AI828" s="138"/>
      <c r="AJ828" s="139"/>
      <c r="AK828" s="140">
        <f>IFERROR(IF(VLOOKUP(YEAR($D828),SMMLV!$A$2:$C$44,3,0)*$AI828=AJ828,AJ828,IF($AI828="",AJ828,VLOOKUP(YEAR($D828),SMMLV!$A$2:$C$44,3,0)*$AI828)),0)</f>
        <v>0</v>
      </c>
      <c r="AL828" s="141"/>
      <c r="AM828" s="142"/>
      <c r="AN828" s="147"/>
      <c r="AO828" s="144"/>
      <c r="AP828" s="145">
        <f>IFERROR(SUM(IF(VLOOKUP(YEAR($D828),SMMLV!$A$2:$C$44,3,0)*AL828=AM828,AM828,IF(AL828="",AM828,VLOOKUP(YEAR($D828),SMMLV!$A$2:$C$44,3,0)*AL828)),IF(VLOOKUP(YEAR($D828),SMMLV!$A$2:$C$44,3,0)*AN828=AO828,AO828,IF(AN828="",AO828,VLOOKUP(YEAR($D828),SMMLV!$A$2:$C$44,3,0)*AN828))),0)</f>
        <v>0</v>
      </c>
      <c r="AQ828" s="148"/>
      <c r="AR828" s="142"/>
      <c r="AS828" s="140">
        <f>IFERROR(IF(VLOOKUP(YEAR($D828),SMMLV!$A$2:$C$44,3,0)*AQ828=AR828,AR828,IF(AQ828="",AR828,VLOOKUP(YEAR($D828),SMMLV!$A$2:$C$44,3,0)*AQ828)),0)</f>
        <v>0</v>
      </c>
      <c r="AT828" s="147"/>
      <c r="AU828" s="142"/>
      <c r="AV828" s="140">
        <f>IFERROR(IF(VLOOKUP(YEAR($D828),SMMLV!$A$2:$C$44,3,0)*AT828=AU828,AU828,IF(AT828="",AU828,VLOOKUP(YEAR($D828),SMMLV!$A$2:$C$44,3,0)*AT828)),0)</f>
        <v>0</v>
      </c>
      <c r="AW828" s="147"/>
      <c r="AX828" s="142"/>
      <c r="AY828" s="140">
        <f>IFERROR(IF(VLOOKUP(YEAR($D828),SMMLV!$A$2:$C$44,3,0)*AW828=AX828,AX828,IF(AW828="",AX828,VLOOKUP(YEAR($D828),SMMLV!$A$2:$C$44,3,0)*AW828)),0)</f>
        <v>0</v>
      </c>
      <c r="AZ828" s="134"/>
      <c r="BA828" s="145">
        <f t="shared" si="686"/>
        <v>0</v>
      </c>
      <c r="BB828" s="138"/>
      <c r="BC828" s="139"/>
      <c r="BD828" s="140">
        <f>IFERROR(IF(VLOOKUP(YEAR($D828),SMMLV!$A$2:$C$44,3,0)*BB828=BC828,BC828,IF(BB828="",BC828,VLOOKUP(YEAR($D828),SMMLV!$A$2:$C$44,3,0)*BB828)),0)</f>
        <v>0</v>
      </c>
      <c r="BE828" s="141"/>
      <c r="BF828" s="142"/>
      <c r="BG828" s="147"/>
      <c r="BH828" s="144"/>
      <c r="BI828" s="145">
        <f>IFERROR(SUM(IF(VLOOKUP(YEAR($D828),SMMLV!$A$2:$C$44,3,0)*BE828=BF828,BF828,IF(BE828="",BF828,VLOOKUP(YEAR($D828),SMMLV!$A$2:$C$44,3,0)*BE828)),IF(VLOOKUP(YEAR($D828),SMMLV!$A$2:$C$44,3,0)*BG828=BH828,BH828,IF(BG828="",BH828,VLOOKUP(YEAR($D828),SMMLV!$A$2:$C$44,3,0)*BG828))),0)</f>
        <v>0</v>
      </c>
      <c r="BJ828" s="149"/>
      <c r="BK828" s="150"/>
      <c r="BL828" s="140">
        <f>IFERROR(IF(VLOOKUP(YEAR($D828),SMMLV!$A$2:$C$44,3,0)*BJ828=BK828,BK828,IF(BJ828="",BK828,VLOOKUP(YEAR($D828),SMMLV!$A$2:$C$44,3,0)*BJ828)),0)</f>
        <v>0</v>
      </c>
      <c r="BM828" s="147"/>
      <c r="BN828" s="142"/>
      <c r="BO828" s="140">
        <f>IFERROR(IF(VLOOKUP(YEAR($D828),SMMLV!$A$2:$C$44,3,0)*BM828=BN828,BN828,IF(BM828="",BN828,VLOOKUP(YEAR($D828),SMMLV!$A$2:$C$44,3,0)*BM828)),0)</f>
        <v>0</v>
      </c>
      <c r="BP828" s="147"/>
      <c r="BQ828" s="142"/>
      <c r="BR828" s="140">
        <f>IFERROR(IF(VLOOKUP(YEAR($D828),SMMLV!$A$2:$C$44,3,0)*BP828=BQ828,BQ828,IF(BP828="",BQ828,VLOOKUP(YEAR($D828),SMMLV!$A$2:$C$44,3,0)*BP828)),0)</f>
        <v>0</v>
      </c>
      <c r="BS828" s="134"/>
      <c r="BT828" s="145">
        <f t="shared" si="687"/>
        <v>0</v>
      </c>
      <c r="BU828" s="151">
        <f t="shared" si="688"/>
        <v>0</v>
      </c>
      <c r="BV828" s="151">
        <f t="shared" si="689"/>
        <v>0</v>
      </c>
      <c r="BW828" s="151">
        <f t="shared" si="690"/>
        <v>0</v>
      </c>
      <c r="BX828" s="151">
        <f t="shared" si="691"/>
        <v>0</v>
      </c>
      <c r="BY828" s="151">
        <f t="shared" si="692"/>
        <v>0</v>
      </c>
      <c r="BZ828" s="151">
        <f t="shared" si="680"/>
        <v>0</v>
      </c>
      <c r="CA828" s="134"/>
      <c r="CB828" s="134"/>
      <c r="CC828" s="134"/>
      <c r="CD828" s="152">
        <f t="shared" si="681"/>
        <v>0</v>
      </c>
      <c r="CE828" s="153">
        <f>IFERROR(INDEX(IPC!$A$11:$Y$22,MATCH(PROPER(TEXT(CD828,"mmmm")),IPC!$A$11:$A$22,0),MATCH(YEAR(CD828),IPC!$A$10:$Y$10,0)),0)</f>
        <v>0</v>
      </c>
      <c r="CF828" s="154">
        <v>70573</v>
      </c>
      <c r="CG828" s="153">
        <f>IFERROR(INDEX(IPC!$A$11:$Y$22,MATCH(PROPER(TEXT(CF828,"mmmm")),IPC!$A$11:$A$22,0),MATCH(YEAR(CF828),IPC!$A$10:$Y$10,0)),0)</f>
        <v>0</v>
      </c>
      <c r="CH828" s="155">
        <f t="shared" si="682"/>
        <v>0</v>
      </c>
      <c r="CI828" s="145">
        <v>1751723</v>
      </c>
      <c r="CJ828" s="151">
        <f t="shared" si="693"/>
        <v>0</v>
      </c>
      <c r="CK828" s="151">
        <f t="shared" si="694"/>
        <v>0</v>
      </c>
      <c r="CL828" s="151">
        <f t="shared" si="695"/>
        <v>0</v>
      </c>
      <c r="CM828" s="151">
        <f t="shared" si="696"/>
        <v>0</v>
      </c>
      <c r="CN828" s="151">
        <f t="shared" si="697"/>
        <v>0</v>
      </c>
      <c r="CO828" s="151">
        <f t="shared" si="698"/>
        <v>0</v>
      </c>
      <c r="CP828" s="151">
        <f t="shared" si="699"/>
        <v>0</v>
      </c>
      <c r="CQ828" s="151">
        <f t="shared" si="700"/>
        <v>0</v>
      </c>
      <c r="CR828" s="151">
        <f t="shared" si="701"/>
        <v>0</v>
      </c>
      <c r="CS828" s="151">
        <f t="shared" si="702"/>
        <v>0</v>
      </c>
      <c r="CT828" s="151">
        <f t="shared" si="703"/>
        <v>0</v>
      </c>
      <c r="CU828" s="151">
        <f t="shared" si="704"/>
        <v>0</v>
      </c>
      <c r="CV828" s="151">
        <f t="shared" si="705"/>
        <v>0</v>
      </c>
      <c r="CW828" s="151">
        <f t="shared" si="706"/>
        <v>0</v>
      </c>
      <c r="CX828" s="151">
        <f t="shared" si="707"/>
        <v>0</v>
      </c>
      <c r="CY828" s="151">
        <f t="shared" si="708"/>
        <v>0</v>
      </c>
      <c r="CZ828" s="151">
        <f t="shared" si="709"/>
        <v>0</v>
      </c>
      <c r="DA828" s="151">
        <f t="shared" si="710"/>
        <v>0</v>
      </c>
      <c r="DB828" s="151">
        <f t="shared" si="711"/>
        <v>0</v>
      </c>
      <c r="DC828" s="151">
        <f t="shared" si="712"/>
        <v>0</v>
      </c>
      <c r="DD828" s="151">
        <f t="shared" si="713"/>
        <v>0</v>
      </c>
      <c r="DE828" s="151">
        <f t="shared" si="714"/>
        <v>0</v>
      </c>
      <c r="DF828" s="151">
        <f t="shared" si="715"/>
        <v>0</v>
      </c>
      <c r="DG828" s="151">
        <f t="shared" si="716"/>
        <v>0</v>
      </c>
      <c r="DH828" s="151">
        <f t="shared" si="717"/>
        <v>0</v>
      </c>
      <c r="DI828" s="151">
        <f t="shared" si="718"/>
        <v>0</v>
      </c>
      <c r="DJ828" s="151">
        <f t="shared" si="719"/>
        <v>0</v>
      </c>
      <c r="DK828" s="151">
        <f t="shared" si="720"/>
        <v>0</v>
      </c>
      <c r="DL828" s="151">
        <f t="shared" si="721"/>
        <v>0</v>
      </c>
      <c r="DM828" s="151">
        <f t="shared" si="722"/>
        <v>0</v>
      </c>
      <c r="DN828" s="151">
        <f t="shared" si="723"/>
        <v>0</v>
      </c>
      <c r="DO828" s="156">
        <f t="shared" si="724"/>
        <v>0</v>
      </c>
      <c r="DP828" s="173" t="str">
        <f t="shared" si="725"/>
        <v/>
      </c>
      <c r="DQ828" s="157" t="str">
        <f t="shared" si="726"/>
        <v/>
      </c>
      <c r="DR828" s="158" t="str">
        <f>IFERROR(IFERROR(IFERROR(_xlfn.XLOOKUP(DP828,#REF!,#REF!,,,),_xlfn.XLOOKUP(DP828,#REF!,#REF!,,,)),_xlfn.XLOOKUP(DP828,#REF!,#REF!,,,)),"N/A")</f>
        <v>N/A</v>
      </c>
      <c r="DS828" s="159"/>
      <c r="DT828" s="160"/>
      <c r="DU828" s="161"/>
      <c r="DV828" s="162"/>
      <c r="DW828" s="163">
        <f>IFERROR(IFERROR(IFERROR(_xlfn.XLOOKUP(DP828,#REF!,#REF!,,,),_xlfn.XLOOKUP(DP828,#REF!,#REF!,,,)),_xlfn.XLOOKUP(DP828,#REF!,#REF!,,,)),0)</f>
        <v>0</v>
      </c>
      <c r="DX828" s="164"/>
      <c r="DY828" s="165">
        <f t="shared" si="727"/>
        <v>0</v>
      </c>
      <c r="DZ828" s="166"/>
      <c r="EA828" s="167">
        <f t="shared" si="728"/>
        <v>0</v>
      </c>
      <c r="EB828" s="168">
        <f t="shared" si="729"/>
        <v>0</v>
      </c>
      <c r="EC828" s="168">
        <f t="shared" si="730"/>
        <v>0</v>
      </c>
      <c r="ED828" s="169"/>
      <c r="EE828" s="170">
        <f t="shared" si="731"/>
        <v>0</v>
      </c>
      <c r="EF828" s="170" t="str">
        <f>IFERROR(IF(DY828&gt;((_xlfn.XLOOKUP(DQ828,TOPES!B:B,TOPES!C:C,,,)*INDEXACIÓN!CI828)),"SUPERA TOPES DEL HV",0),"HV NO ENCONTRADO")</f>
        <v>HV NO ENCONTRADO</v>
      </c>
      <c r="EG828" s="170">
        <f t="shared" si="732"/>
        <v>0</v>
      </c>
      <c r="EH828" s="170">
        <f>IF(SUMIF($M:$M,#REF!,$DY:$DY)&gt;$EH$8,"CONSULTA DIAN",0)</f>
        <v>0</v>
      </c>
      <c r="EI828" s="171">
        <f t="shared" si="733"/>
        <v>0</v>
      </c>
      <c r="EJ828" s="172"/>
    </row>
    <row r="829" spans="1:140" x14ac:dyDescent="0.25">
      <c r="A829" s="133" t="str">
        <f t="shared" si="683"/>
        <v>19000100820</v>
      </c>
      <c r="B829" s="134"/>
      <c r="C829" s="134"/>
      <c r="D829" s="135">
        <f>_xlfn.XLOOKUP(C829,TOPES!L:L,TOPES!M:M,,,)</f>
        <v>0</v>
      </c>
      <c r="E829" s="136">
        <v>820</v>
      </c>
      <c r="F829" s="134"/>
      <c r="G829" s="134"/>
      <c r="H829" s="134"/>
      <c r="I829" s="134"/>
      <c r="J829" s="134"/>
      <c r="K829" s="134"/>
      <c r="L829" s="134"/>
      <c r="M829" s="137"/>
      <c r="N829" s="134"/>
      <c r="O829" s="137" t="str">
        <f t="shared" si="684"/>
        <v/>
      </c>
      <c r="P829" s="138"/>
      <c r="Q829" s="139"/>
      <c r="R829" s="140">
        <f>IFERROR(IF(VLOOKUP(YEAR($D829),SMMLV!$A$2:$C$44,3,0)*$P829=$Q829,$Q829,IF($P829="",$Q829,VLOOKUP(YEAR($D829),SMMLV!$A$2:$C$44,3,0)*$P829)),0)</f>
        <v>0</v>
      </c>
      <c r="S829" s="141"/>
      <c r="T829" s="142"/>
      <c r="U829" s="143"/>
      <c r="V829" s="144"/>
      <c r="W829" s="145">
        <f>IFERROR(SUM(IF(VLOOKUP(YEAR($D829),SMMLV!$A$2:$C$44,3,0)*S829=T829,T829,IF(S829="",T829,VLOOKUP(YEAR($D829),SMMLV!$A$2:$C$44,3,0)*S829)),IF(VLOOKUP(YEAR($D829),SMMLV!$A$2:$C$44,3,0)*U829=V829,V829,IF(U829="",V829,VLOOKUP(YEAR($D829),SMMLV!$A$2:$C$44,3,0)*U829))),0)</f>
        <v>0</v>
      </c>
      <c r="X829" s="146"/>
      <c r="Y829" s="139"/>
      <c r="Z829" s="140">
        <f>IFERROR(IF(VLOOKUP(YEAR($D829),SMMLV!$A$2:$C$44,3,0)*$X829=$Y829,$Y829,IF($X829="",$Y829,VLOOKUP(YEAR($D829),SMMLV!$A$2:$C$44,3,0)*$X829)),0)</f>
        <v>0</v>
      </c>
      <c r="AA829" s="147"/>
      <c r="AB829" s="142"/>
      <c r="AC829" s="140">
        <f>IFERROR(IF(VLOOKUP(YEAR($D829),SMMLV!$A$2:$C$44,3,0)*$AA829=$AB829,$AB829,IF($AA829="",$AB829,VLOOKUP(YEAR($D829),SMMLV!$A$2:$C$44,3,0)*$AA829)),0)</f>
        <v>0</v>
      </c>
      <c r="AD829" s="147"/>
      <c r="AE829" s="142"/>
      <c r="AF829" s="140">
        <f>IFERROR(IF(VLOOKUP(YEAR($D829),SMMLV!$A$2:$C$44,3,0)*$AD829=$AE829,$AE829,IF($AD829="",$AE829,VLOOKUP(YEAR($D829),SMMLV!$A$2:$C$44,3,0)*$AD829)),0)</f>
        <v>0</v>
      </c>
      <c r="AG829" s="134"/>
      <c r="AH829" s="145">
        <f t="shared" si="685"/>
        <v>0</v>
      </c>
      <c r="AI829" s="138"/>
      <c r="AJ829" s="139"/>
      <c r="AK829" s="140">
        <f>IFERROR(IF(VLOOKUP(YEAR($D829),SMMLV!$A$2:$C$44,3,0)*$AI829=AJ829,AJ829,IF($AI829="",AJ829,VLOOKUP(YEAR($D829),SMMLV!$A$2:$C$44,3,0)*$AI829)),0)</f>
        <v>0</v>
      </c>
      <c r="AL829" s="141"/>
      <c r="AM829" s="142"/>
      <c r="AN829" s="147"/>
      <c r="AO829" s="144"/>
      <c r="AP829" s="145">
        <f>IFERROR(SUM(IF(VLOOKUP(YEAR($D829),SMMLV!$A$2:$C$44,3,0)*AL829=AM829,AM829,IF(AL829="",AM829,VLOOKUP(YEAR($D829),SMMLV!$A$2:$C$44,3,0)*AL829)),IF(VLOOKUP(YEAR($D829),SMMLV!$A$2:$C$44,3,0)*AN829=AO829,AO829,IF(AN829="",AO829,VLOOKUP(YEAR($D829),SMMLV!$A$2:$C$44,3,0)*AN829))),0)</f>
        <v>0</v>
      </c>
      <c r="AQ829" s="148"/>
      <c r="AR829" s="142"/>
      <c r="AS829" s="140">
        <f>IFERROR(IF(VLOOKUP(YEAR($D829),SMMLV!$A$2:$C$44,3,0)*AQ829=AR829,AR829,IF(AQ829="",AR829,VLOOKUP(YEAR($D829),SMMLV!$A$2:$C$44,3,0)*AQ829)),0)</f>
        <v>0</v>
      </c>
      <c r="AT829" s="147"/>
      <c r="AU829" s="142"/>
      <c r="AV829" s="140">
        <f>IFERROR(IF(VLOOKUP(YEAR($D829),SMMLV!$A$2:$C$44,3,0)*AT829=AU829,AU829,IF(AT829="",AU829,VLOOKUP(YEAR($D829),SMMLV!$A$2:$C$44,3,0)*AT829)),0)</f>
        <v>0</v>
      </c>
      <c r="AW829" s="147"/>
      <c r="AX829" s="142"/>
      <c r="AY829" s="140">
        <f>IFERROR(IF(VLOOKUP(YEAR($D829),SMMLV!$A$2:$C$44,3,0)*AW829=AX829,AX829,IF(AW829="",AX829,VLOOKUP(YEAR($D829),SMMLV!$A$2:$C$44,3,0)*AW829)),0)</f>
        <v>0</v>
      </c>
      <c r="AZ829" s="134"/>
      <c r="BA829" s="145">
        <f t="shared" si="686"/>
        <v>0</v>
      </c>
      <c r="BB829" s="138"/>
      <c r="BC829" s="139"/>
      <c r="BD829" s="140">
        <f>IFERROR(IF(VLOOKUP(YEAR($D829),SMMLV!$A$2:$C$44,3,0)*BB829=BC829,BC829,IF(BB829="",BC829,VLOOKUP(YEAR($D829),SMMLV!$A$2:$C$44,3,0)*BB829)),0)</f>
        <v>0</v>
      </c>
      <c r="BE829" s="141"/>
      <c r="BF829" s="142"/>
      <c r="BG829" s="147"/>
      <c r="BH829" s="144"/>
      <c r="BI829" s="145">
        <f>IFERROR(SUM(IF(VLOOKUP(YEAR($D829),SMMLV!$A$2:$C$44,3,0)*BE829=BF829,BF829,IF(BE829="",BF829,VLOOKUP(YEAR($D829),SMMLV!$A$2:$C$44,3,0)*BE829)),IF(VLOOKUP(YEAR($D829),SMMLV!$A$2:$C$44,3,0)*BG829=BH829,BH829,IF(BG829="",BH829,VLOOKUP(YEAR($D829),SMMLV!$A$2:$C$44,3,0)*BG829))),0)</f>
        <v>0</v>
      </c>
      <c r="BJ829" s="149"/>
      <c r="BK829" s="150"/>
      <c r="BL829" s="140">
        <f>IFERROR(IF(VLOOKUP(YEAR($D829),SMMLV!$A$2:$C$44,3,0)*BJ829=BK829,BK829,IF(BJ829="",BK829,VLOOKUP(YEAR($D829),SMMLV!$A$2:$C$44,3,0)*BJ829)),0)</f>
        <v>0</v>
      </c>
      <c r="BM829" s="147"/>
      <c r="BN829" s="142"/>
      <c r="BO829" s="140">
        <f>IFERROR(IF(VLOOKUP(YEAR($D829),SMMLV!$A$2:$C$44,3,0)*BM829=BN829,BN829,IF(BM829="",BN829,VLOOKUP(YEAR($D829),SMMLV!$A$2:$C$44,3,0)*BM829)),0)</f>
        <v>0</v>
      </c>
      <c r="BP829" s="147"/>
      <c r="BQ829" s="142"/>
      <c r="BR829" s="140">
        <f>IFERROR(IF(VLOOKUP(YEAR($D829),SMMLV!$A$2:$C$44,3,0)*BP829=BQ829,BQ829,IF(BP829="",BQ829,VLOOKUP(YEAR($D829),SMMLV!$A$2:$C$44,3,0)*BP829)),0)</f>
        <v>0</v>
      </c>
      <c r="BS829" s="134"/>
      <c r="BT829" s="145">
        <f t="shared" si="687"/>
        <v>0</v>
      </c>
      <c r="BU829" s="151">
        <f t="shared" si="688"/>
        <v>0</v>
      </c>
      <c r="BV829" s="151">
        <f t="shared" si="689"/>
        <v>0</v>
      </c>
      <c r="BW829" s="151">
        <f t="shared" si="690"/>
        <v>0</v>
      </c>
      <c r="BX829" s="151">
        <f t="shared" si="691"/>
        <v>0</v>
      </c>
      <c r="BY829" s="151">
        <f t="shared" si="692"/>
        <v>0</v>
      </c>
      <c r="BZ829" s="151">
        <f t="shared" si="680"/>
        <v>0</v>
      </c>
      <c r="CA829" s="134"/>
      <c r="CB829" s="134"/>
      <c r="CC829" s="134"/>
      <c r="CD829" s="152">
        <f t="shared" si="681"/>
        <v>0</v>
      </c>
      <c r="CE829" s="153">
        <f>IFERROR(INDEX(IPC!$A$11:$Y$22,MATCH(PROPER(TEXT(CD829,"mmmm")),IPC!$A$11:$A$22,0),MATCH(YEAR(CD829),IPC!$A$10:$Y$10,0)),0)</f>
        <v>0</v>
      </c>
      <c r="CF829" s="154">
        <v>70604</v>
      </c>
      <c r="CG829" s="153">
        <f>IFERROR(INDEX(IPC!$A$11:$Y$22,MATCH(PROPER(TEXT(CF829,"mmmm")),IPC!$A$11:$A$22,0),MATCH(YEAR(CF829),IPC!$A$10:$Y$10,0)),0)</f>
        <v>0</v>
      </c>
      <c r="CH829" s="155">
        <f t="shared" si="682"/>
        <v>0</v>
      </c>
      <c r="CI829" s="145">
        <v>1751724</v>
      </c>
      <c r="CJ829" s="151">
        <f t="shared" si="693"/>
        <v>0</v>
      </c>
      <c r="CK829" s="151">
        <f t="shared" si="694"/>
        <v>0</v>
      </c>
      <c r="CL829" s="151">
        <f t="shared" si="695"/>
        <v>0</v>
      </c>
      <c r="CM829" s="151">
        <f t="shared" si="696"/>
        <v>0</v>
      </c>
      <c r="CN829" s="151">
        <f t="shared" si="697"/>
        <v>0</v>
      </c>
      <c r="CO829" s="151">
        <f t="shared" si="698"/>
        <v>0</v>
      </c>
      <c r="CP829" s="151">
        <f t="shared" si="699"/>
        <v>0</v>
      </c>
      <c r="CQ829" s="151">
        <f t="shared" si="700"/>
        <v>0</v>
      </c>
      <c r="CR829" s="151">
        <f t="shared" si="701"/>
        <v>0</v>
      </c>
      <c r="CS829" s="151">
        <f t="shared" si="702"/>
        <v>0</v>
      </c>
      <c r="CT829" s="151">
        <f t="shared" si="703"/>
        <v>0</v>
      </c>
      <c r="CU829" s="151">
        <f t="shared" si="704"/>
        <v>0</v>
      </c>
      <c r="CV829" s="151">
        <f t="shared" si="705"/>
        <v>0</v>
      </c>
      <c r="CW829" s="151">
        <f t="shared" si="706"/>
        <v>0</v>
      </c>
      <c r="CX829" s="151">
        <f t="shared" si="707"/>
        <v>0</v>
      </c>
      <c r="CY829" s="151">
        <f t="shared" si="708"/>
        <v>0</v>
      </c>
      <c r="CZ829" s="151">
        <f t="shared" si="709"/>
        <v>0</v>
      </c>
      <c r="DA829" s="151">
        <f t="shared" si="710"/>
        <v>0</v>
      </c>
      <c r="DB829" s="151">
        <f t="shared" si="711"/>
        <v>0</v>
      </c>
      <c r="DC829" s="151">
        <f t="shared" si="712"/>
        <v>0</v>
      </c>
      <c r="DD829" s="151">
        <f t="shared" si="713"/>
        <v>0</v>
      </c>
      <c r="DE829" s="151">
        <f t="shared" si="714"/>
        <v>0</v>
      </c>
      <c r="DF829" s="151">
        <f t="shared" si="715"/>
        <v>0</v>
      </c>
      <c r="DG829" s="151">
        <f t="shared" si="716"/>
        <v>0</v>
      </c>
      <c r="DH829" s="151">
        <f t="shared" si="717"/>
        <v>0</v>
      </c>
      <c r="DI829" s="151">
        <f t="shared" si="718"/>
        <v>0</v>
      </c>
      <c r="DJ829" s="151">
        <f t="shared" si="719"/>
        <v>0</v>
      </c>
      <c r="DK829" s="151">
        <f t="shared" si="720"/>
        <v>0</v>
      </c>
      <c r="DL829" s="151">
        <f t="shared" si="721"/>
        <v>0</v>
      </c>
      <c r="DM829" s="151">
        <f t="shared" si="722"/>
        <v>0</v>
      </c>
      <c r="DN829" s="151">
        <f t="shared" si="723"/>
        <v>0</v>
      </c>
      <c r="DO829" s="156">
        <f t="shared" si="724"/>
        <v>0</v>
      </c>
      <c r="DP829" s="173" t="str">
        <f t="shared" si="725"/>
        <v/>
      </c>
      <c r="DQ829" s="157" t="str">
        <f t="shared" si="726"/>
        <v/>
      </c>
      <c r="DR829" s="158" t="str">
        <f>IFERROR(IFERROR(IFERROR(_xlfn.XLOOKUP(DP829,#REF!,#REF!,,,),_xlfn.XLOOKUP(DP829,#REF!,#REF!,,,)),_xlfn.XLOOKUP(DP829,#REF!,#REF!,,,)),"N/A")</f>
        <v>N/A</v>
      </c>
      <c r="DS829" s="159"/>
      <c r="DT829" s="160"/>
      <c r="DU829" s="161"/>
      <c r="DV829" s="162"/>
      <c r="DW829" s="163">
        <f>IFERROR(IFERROR(IFERROR(_xlfn.XLOOKUP(DP829,#REF!,#REF!,,,),_xlfn.XLOOKUP(DP829,#REF!,#REF!,,,)),_xlfn.XLOOKUP(DP829,#REF!,#REF!,,,)),0)</f>
        <v>0</v>
      </c>
      <c r="DX829" s="164"/>
      <c r="DY829" s="165">
        <f t="shared" si="727"/>
        <v>0</v>
      </c>
      <c r="DZ829" s="166"/>
      <c r="EA829" s="167">
        <f t="shared" si="728"/>
        <v>0</v>
      </c>
      <c r="EB829" s="168">
        <f t="shared" si="729"/>
        <v>0</v>
      </c>
      <c r="EC829" s="168">
        <f t="shared" si="730"/>
        <v>0</v>
      </c>
      <c r="ED829" s="169"/>
      <c r="EE829" s="170">
        <f t="shared" si="731"/>
        <v>0</v>
      </c>
      <c r="EF829" s="170" t="str">
        <f>IFERROR(IF(DY829&gt;((_xlfn.XLOOKUP(DQ829,TOPES!B:B,TOPES!C:C,,,)*INDEXACIÓN!CI829)),"SUPERA TOPES DEL HV",0),"HV NO ENCONTRADO")</f>
        <v>HV NO ENCONTRADO</v>
      </c>
      <c r="EG829" s="170">
        <f t="shared" si="732"/>
        <v>0</v>
      </c>
      <c r="EH829" s="170">
        <f>IF(SUMIF($M:$M,#REF!,$DY:$DY)&gt;$EH$8,"CONSULTA DIAN",0)</f>
        <v>0</v>
      </c>
      <c r="EI829" s="171">
        <f t="shared" si="733"/>
        <v>0</v>
      </c>
      <c r="EJ829" s="172"/>
    </row>
    <row r="830" spans="1:140" x14ac:dyDescent="0.25">
      <c r="A830" s="133" t="str">
        <f t="shared" si="683"/>
        <v>19000100821</v>
      </c>
      <c r="B830" s="134"/>
      <c r="C830" s="134"/>
      <c r="D830" s="135">
        <f>_xlfn.XLOOKUP(C830,TOPES!L:L,TOPES!M:M,,,)</f>
        <v>0</v>
      </c>
      <c r="E830" s="136">
        <v>821</v>
      </c>
      <c r="F830" s="134"/>
      <c r="G830" s="134"/>
      <c r="H830" s="134"/>
      <c r="I830" s="134"/>
      <c r="J830" s="134"/>
      <c r="K830" s="134"/>
      <c r="L830" s="134"/>
      <c r="M830" s="137"/>
      <c r="N830" s="134"/>
      <c r="O830" s="137" t="str">
        <f t="shared" si="684"/>
        <v/>
      </c>
      <c r="P830" s="138"/>
      <c r="Q830" s="139"/>
      <c r="R830" s="140">
        <f>IFERROR(IF(VLOOKUP(YEAR($D830),SMMLV!$A$2:$C$44,3,0)*$P830=$Q830,$Q830,IF($P830="",$Q830,VLOOKUP(YEAR($D830),SMMLV!$A$2:$C$44,3,0)*$P830)),0)</f>
        <v>0</v>
      </c>
      <c r="S830" s="141"/>
      <c r="T830" s="142"/>
      <c r="U830" s="143"/>
      <c r="V830" s="144"/>
      <c r="W830" s="145">
        <f>IFERROR(SUM(IF(VLOOKUP(YEAR($D830),SMMLV!$A$2:$C$44,3,0)*S830=T830,T830,IF(S830="",T830,VLOOKUP(YEAR($D830),SMMLV!$A$2:$C$44,3,0)*S830)),IF(VLOOKUP(YEAR($D830),SMMLV!$A$2:$C$44,3,0)*U830=V830,V830,IF(U830="",V830,VLOOKUP(YEAR($D830),SMMLV!$A$2:$C$44,3,0)*U830))),0)</f>
        <v>0</v>
      </c>
      <c r="X830" s="146"/>
      <c r="Y830" s="139"/>
      <c r="Z830" s="140">
        <f>IFERROR(IF(VLOOKUP(YEAR($D830),SMMLV!$A$2:$C$44,3,0)*$X830=$Y830,$Y830,IF($X830="",$Y830,VLOOKUP(YEAR($D830),SMMLV!$A$2:$C$44,3,0)*$X830)),0)</f>
        <v>0</v>
      </c>
      <c r="AA830" s="147"/>
      <c r="AB830" s="142"/>
      <c r="AC830" s="140">
        <f>IFERROR(IF(VLOOKUP(YEAR($D830),SMMLV!$A$2:$C$44,3,0)*$AA830=$AB830,$AB830,IF($AA830="",$AB830,VLOOKUP(YEAR($D830),SMMLV!$A$2:$C$44,3,0)*$AA830)),0)</f>
        <v>0</v>
      </c>
      <c r="AD830" s="147"/>
      <c r="AE830" s="142"/>
      <c r="AF830" s="140">
        <f>IFERROR(IF(VLOOKUP(YEAR($D830),SMMLV!$A$2:$C$44,3,0)*$AD830=$AE830,$AE830,IF($AD830="",$AE830,VLOOKUP(YEAR($D830),SMMLV!$A$2:$C$44,3,0)*$AD830)),0)</f>
        <v>0</v>
      </c>
      <c r="AG830" s="134"/>
      <c r="AH830" s="145">
        <f t="shared" si="685"/>
        <v>0</v>
      </c>
      <c r="AI830" s="138"/>
      <c r="AJ830" s="139"/>
      <c r="AK830" s="140">
        <f>IFERROR(IF(VLOOKUP(YEAR($D830),SMMLV!$A$2:$C$44,3,0)*$AI830=AJ830,AJ830,IF($AI830="",AJ830,VLOOKUP(YEAR($D830),SMMLV!$A$2:$C$44,3,0)*$AI830)),0)</f>
        <v>0</v>
      </c>
      <c r="AL830" s="141"/>
      <c r="AM830" s="142"/>
      <c r="AN830" s="147"/>
      <c r="AO830" s="144"/>
      <c r="AP830" s="145">
        <f>IFERROR(SUM(IF(VLOOKUP(YEAR($D830),SMMLV!$A$2:$C$44,3,0)*AL830=AM830,AM830,IF(AL830="",AM830,VLOOKUP(YEAR($D830),SMMLV!$A$2:$C$44,3,0)*AL830)),IF(VLOOKUP(YEAR($D830),SMMLV!$A$2:$C$44,3,0)*AN830=AO830,AO830,IF(AN830="",AO830,VLOOKUP(YEAR($D830),SMMLV!$A$2:$C$44,3,0)*AN830))),0)</f>
        <v>0</v>
      </c>
      <c r="AQ830" s="148"/>
      <c r="AR830" s="142"/>
      <c r="AS830" s="140">
        <f>IFERROR(IF(VLOOKUP(YEAR($D830),SMMLV!$A$2:$C$44,3,0)*AQ830=AR830,AR830,IF(AQ830="",AR830,VLOOKUP(YEAR($D830),SMMLV!$A$2:$C$44,3,0)*AQ830)),0)</f>
        <v>0</v>
      </c>
      <c r="AT830" s="147"/>
      <c r="AU830" s="142"/>
      <c r="AV830" s="140">
        <f>IFERROR(IF(VLOOKUP(YEAR($D830),SMMLV!$A$2:$C$44,3,0)*AT830=AU830,AU830,IF(AT830="",AU830,VLOOKUP(YEAR($D830),SMMLV!$A$2:$C$44,3,0)*AT830)),0)</f>
        <v>0</v>
      </c>
      <c r="AW830" s="147"/>
      <c r="AX830" s="142"/>
      <c r="AY830" s="140">
        <f>IFERROR(IF(VLOOKUP(YEAR($D830),SMMLV!$A$2:$C$44,3,0)*AW830=AX830,AX830,IF(AW830="",AX830,VLOOKUP(YEAR($D830),SMMLV!$A$2:$C$44,3,0)*AW830)),0)</f>
        <v>0</v>
      </c>
      <c r="AZ830" s="134"/>
      <c r="BA830" s="145">
        <f t="shared" si="686"/>
        <v>0</v>
      </c>
      <c r="BB830" s="138"/>
      <c r="BC830" s="139"/>
      <c r="BD830" s="140">
        <f>IFERROR(IF(VLOOKUP(YEAR($D830),SMMLV!$A$2:$C$44,3,0)*BB830=BC830,BC830,IF(BB830="",BC830,VLOOKUP(YEAR($D830),SMMLV!$A$2:$C$44,3,0)*BB830)),0)</f>
        <v>0</v>
      </c>
      <c r="BE830" s="141"/>
      <c r="BF830" s="142"/>
      <c r="BG830" s="147"/>
      <c r="BH830" s="144"/>
      <c r="BI830" s="145">
        <f>IFERROR(SUM(IF(VLOOKUP(YEAR($D830),SMMLV!$A$2:$C$44,3,0)*BE830=BF830,BF830,IF(BE830="",BF830,VLOOKUP(YEAR($D830),SMMLV!$A$2:$C$44,3,0)*BE830)),IF(VLOOKUP(YEAR($D830),SMMLV!$A$2:$C$44,3,0)*BG830=BH830,BH830,IF(BG830="",BH830,VLOOKUP(YEAR($D830),SMMLV!$A$2:$C$44,3,0)*BG830))),0)</f>
        <v>0</v>
      </c>
      <c r="BJ830" s="149"/>
      <c r="BK830" s="150"/>
      <c r="BL830" s="140">
        <f>IFERROR(IF(VLOOKUP(YEAR($D830),SMMLV!$A$2:$C$44,3,0)*BJ830=BK830,BK830,IF(BJ830="",BK830,VLOOKUP(YEAR($D830),SMMLV!$A$2:$C$44,3,0)*BJ830)),0)</f>
        <v>0</v>
      </c>
      <c r="BM830" s="147"/>
      <c r="BN830" s="142"/>
      <c r="BO830" s="140">
        <f>IFERROR(IF(VLOOKUP(YEAR($D830),SMMLV!$A$2:$C$44,3,0)*BM830=BN830,BN830,IF(BM830="",BN830,VLOOKUP(YEAR($D830),SMMLV!$A$2:$C$44,3,0)*BM830)),0)</f>
        <v>0</v>
      </c>
      <c r="BP830" s="147"/>
      <c r="BQ830" s="142"/>
      <c r="BR830" s="140">
        <f>IFERROR(IF(VLOOKUP(YEAR($D830),SMMLV!$A$2:$C$44,3,0)*BP830=BQ830,BQ830,IF(BP830="",BQ830,VLOOKUP(YEAR($D830),SMMLV!$A$2:$C$44,3,0)*BP830)),0)</f>
        <v>0</v>
      </c>
      <c r="BS830" s="134"/>
      <c r="BT830" s="145">
        <f t="shared" si="687"/>
        <v>0</v>
      </c>
      <c r="BU830" s="151">
        <f t="shared" si="688"/>
        <v>0</v>
      </c>
      <c r="BV830" s="151">
        <f t="shared" si="689"/>
        <v>0</v>
      </c>
      <c r="BW830" s="151">
        <f t="shared" si="690"/>
        <v>0</v>
      </c>
      <c r="BX830" s="151">
        <f t="shared" si="691"/>
        <v>0</v>
      </c>
      <c r="BY830" s="151">
        <f t="shared" si="692"/>
        <v>0</v>
      </c>
      <c r="BZ830" s="151">
        <f t="shared" si="680"/>
        <v>0</v>
      </c>
      <c r="CA830" s="134"/>
      <c r="CB830" s="134"/>
      <c r="CC830" s="134"/>
      <c r="CD830" s="152">
        <f t="shared" si="681"/>
        <v>0</v>
      </c>
      <c r="CE830" s="153">
        <f>IFERROR(INDEX(IPC!$A$11:$Y$22,MATCH(PROPER(TEXT(CD830,"mmmm")),IPC!$A$11:$A$22,0),MATCH(YEAR(CD830),IPC!$A$10:$Y$10,0)),0)</f>
        <v>0</v>
      </c>
      <c r="CF830" s="154">
        <v>70634</v>
      </c>
      <c r="CG830" s="153">
        <f>IFERROR(INDEX(IPC!$A$11:$Y$22,MATCH(PROPER(TEXT(CF830,"mmmm")),IPC!$A$11:$A$22,0),MATCH(YEAR(CF830),IPC!$A$10:$Y$10,0)),0)</f>
        <v>0</v>
      </c>
      <c r="CH830" s="155">
        <f t="shared" si="682"/>
        <v>0</v>
      </c>
      <c r="CI830" s="145">
        <v>1751725</v>
      </c>
      <c r="CJ830" s="151">
        <f t="shared" si="693"/>
        <v>0</v>
      </c>
      <c r="CK830" s="151">
        <f t="shared" si="694"/>
        <v>0</v>
      </c>
      <c r="CL830" s="151">
        <f t="shared" si="695"/>
        <v>0</v>
      </c>
      <c r="CM830" s="151">
        <f t="shared" si="696"/>
        <v>0</v>
      </c>
      <c r="CN830" s="151">
        <f t="shared" si="697"/>
        <v>0</v>
      </c>
      <c r="CO830" s="151">
        <f t="shared" si="698"/>
        <v>0</v>
      </c>
      <c r="CP830" s="151">
        <f t="shared" si="699"/>
        <v>0</v>
      </c>
      <c r="CQ830" s="151">
        <f t="shared" si="700"/>
        <v>0</v>
      </c>
      <c r="CR830" s="151">
        <f t="shared" si="701"/>
        <v>0</v>
      </c>
      <c r="CS830" s="151">
        <f t="shared" si="702"/>
        <v>0</v>
      </c>
      <c r="CT830" s="151">
        <f t="shared" si="703"/>
        <v>0</v>
      </c>
      <c r="CU830" s="151">
        <f t="shared" si="704"/>
        <v>0</v>
      </c>
      <c r="CV830" s="151">
        <f t="shared" si="705"/>
        <v>0</v>
      </c>
      <c r="CW830" s="151">
        <f t="shared" si="706"/>
        <v>0</v>
      </c>
      <c r="CX830" s="151">
        <f t="shared" si="707"/>
        <v>0</v>
      </c>
      <c r="CY830" s="151">
        <f t="shared" si="708"/>
        <v>0</v>
      </c>
      <c r="CZ830" s="151">
        <f t="shared" si="709"/>
        <v>0</v>
      </c>
      <c r="DA830" s="151">
        <f t="shared" si="710"/>
        <v>0</v>
      </c>
      <c r="DB830" s="151">
        <f t="shared" si="711"/>
        <v>0</v>
      </c>
      <c r="DC830" s="151">
        <f t="shared" si="712"/>
        <v>0</v>
      </c>
      <c r="DD830" s="151">
        <f t="shared" si="713"/>
        <v>0</v>
      </c>
      <c r="DE830" s="151">
        <f t="shared" si="714"/>
        <v>0</v>
      </c>
      <c r="DF830" s="151">
        <f t="shared" si="715"/>
        <v>0</v>
      </c>
      <c r="DG830" s="151">
        <f t="shared" si="716"/>
        <v>0</v>
      </c>
      <c r="DH830" s="151">
        <f t="shared" si="717"/>
        <v>0</v>
      </c>
      <c r="DI830" s="151">
        <f t="shared" si="718"/>
        <v>0</v>
      </c>
      <c r="DJ830" s="151">
        <f t="shared" si="719"/>
        <v>0</v>
      </c>
      <c r="DK830" s="151">
        <f t="shared" si="720"/>
        <v>0</v>
      </c>
      <c r="DL830" s="151">
        <f t="shared" si="721"/>
        <v>0</v>
      </c>
      <c r="DM830" s="151">
        <f t="shared" si="722"/>
        <v>0</v>
      </c>
      <c r="DN830" s="151">
        <f t="shared" si="723"/>
        <v>0</v>
      </c>
      <c r="DO830" s="156">
        <f t="shared" si="724"/>
        <v>0</v>
      </c>
      <c r="DP830" s="173" t="str">
        <f t="shared" si="725"/>
        <v/>
      </c>
      <c r="DQ830" s="157" t="str">
        <f t="shared" si="726"/>
        <v/>
      </c>
      <c r="DR830" s="158" t="str">
        <f>IFERROR(IFERROR(IFERROR(_xlfn.XLOOKUP(DP830,#REF!,#REF!,,,),_xlfn.XLOOKUP(DP830,#REF!,#REF!,,,)),_xlfn.XLOOKUP(DP830,#REF!,#REF!,,,)),"N/A")</f>
        <v>N/A</v>
      </c>
      <c r="DS830" s="159"/>
      <c r="DT830" s="160"/>
      <c r="DU830" s="161"/>
      <c r="DV830" s="162"/>
      <c r="DW830" s="163">
        <f>IFERROR(IFERROR(IFERROR(_xlfn.XLOOKUP(DP830,#REF!,#REF!,,,),_xlfn.XLOOKUP(DP830,#REF!,#REF!,,,)),_xlfn.XLOOKUP(DP830,#REF!,#REF!,,,)),0)</f>
        <v>0</v>
      </c>
      <c r="DX830" s="164"/>
      <c r="DY830" s="165">
        <f t="shared" si="727"/>
        <v>0</v>
      </c>
      <c r="DZ830" s="166"/>
      <c r="EA830" s="167">
        <f t="shared" si="728"/>
        <v>0</v>
      </c>
      <c r="EB830" s="168">
        <f t="shared" si="729"/>
        <v>0</v>
      </c>
      <c r="EC830" s="168">
        <f t="shared" si="730"/>
        <v>0</v>
      </c>
      <c r="ED830" s="169"/>
      <c r="EE830" s="170">
        <f t="shared" si="731"/>
        <v>0</v>
      </c>
      <c r="EF830" s="170" t="str">
        <f>IFERROR(IF(DY830&gt;((_xlfn.XLOOKUP(DQ830,TOPES!B:B,TOPES!C:C,,,)*INDEXACIÓN!CI830)),"SUPERA TOPES DEL HV",0),"HV NO ENCONTRADO")</f>
        <v>HV NO ENCONTRADO</v>
      </c>
      <c r="EG830" s="170">
        <f t="shared" si="732"/>
        <v>0</v>
      </c>
      <c r="EH830" s="170">
        <f>IF(SUMIF($M:$M,#REF!,$DY:$DY)&gt;$EH$8,"CONSULTA DIAN",0)</f>
        <v>0</v>
      </c>
      <c r="EI830" s="171">
        <f t="shared" si="733"/>
        <v>0</v>
      </c>
      <c r="EJ830" s="172"/>
    </row>
    <row r="831" spans="1:140" x14ac:dyDescent="0.25">
      <c r="A831" s="133" t="str">
        <f t="shared" si="683"/>
        <v>19000100822</v>
      </c>
      <c r="B831" s="134"/>
      <c r="C831" s="134"/>
      <c r="D831" s="135">
        <f>_xlfn.XLOOKUP(C831,TOPES!L:L,TOPES!M:M,,,)</f>
        <v>0</v>
      </c>
      <c r="E831" s="136">
        <v>822</v>
      </c>
      <c r="F831" s="134"/>
      <c r="G831" s="134"/>
      <c r="H831" s="134"/>
      <c r="I831" s="134"/>
      <c r="J831" s="134"/>
      <c r="K831" s="134"/>
      <c r="L831" s="134"/>
      <c r="M831" s="137"/>
      <c r="N831" s="134"/>
      <c r="O831" s="137" t="str">
        <f t="shared" si="684"/>
        <v/>
      </c>
      <c r="P831" s="138"/>
      <c r="Q831" s="139"/>
      <c r="R831" s="140">
        <f>IFERROR(IF(VLOOKUP(YEAR($D831),SMMLV!$A$2:$C$44,3,0)*$P831=$Q831,$Q831,IF($P831="",$Q831,VLOOKUP(YEAR($D831),SMMLV!$A$2:$C$44,3,0)*$P831)),0)</f>
        <v>0</v>
      </c>
      <c r="S831" s="141"/>
      <c r="T831" s="142"/>
      <c r="U831" s="143"/>
      <c r="V831" s="144"/>
      <c r="W831" s="145">
        <f>IFERROR(SUM(IF(VLOOKUP(YEAR($D831),SMMLV!$A$2:$C$44,3,0)*S831=T831,T831,IF(S831="",T831,VLOOKUP(YEAR($D831),SMMLV!$A$2:$C$44,3,0)*S831)),IF(VLOOKUP(YEAR($D831),SMMLV!$A$2:$C$44,3,0)*U831=V831,V831,IF(U831="",V831,VLOOKUP(YEAR($D831),SMMLV!$A$2:$C$44,3,0)*U831))),0)</f>
        <v>0</v>
      </c>
      <c r="X831" s="146"/>
      <c r="Y831" s="139"/>
      <c r="Z831" s="140">
        <f>IFERROR(IF(VLOOKUP(YEAR($D831),SMMLV!$A$2:$C$44,3,0)*$X831=$Y831,$Y831,IF($X831="",$Y831,VLOOKUP(YEAR($D831),SMMLV!$A$2:$C$44,3,0)*$X831)),0)</f>
        <v>0</v>
      </c>
      <c r="AA831" s="147"/>
      <c r="AB831" s="142"/>
      <c r="AC831" s="140">
        <f>IFERROR(IF(VLOOKUP(YEAR($D831),SMMLV!$A$2:$C$44,3,0)*$AA831=$AB831,$AB831,IF($AA831="",$AB831,VLOOKUP(YEAR($D831),SMMLV!$A$2:$C$44,3,0)*$AA831)),0)</f>
        <v>0</v>
      </c>
      <c r="AD831" s="147"/>
      <c r="AE831" s="142"/>
      <c r="AF831" s="140">
        <f>IFERROR(IF(VLOOKUP(YEAR($D831),SMMLV!$A$2:$C$44,3,0)*$AD831=$AE831,$AE831,IF($AD831="",$AE831,VLOOKUP(YEAR($D831),SMMLV!$A$2:$C$44,3,0)*$AD831)),0)</f>
        <v>0</v>
      </c>
      <c r="AG831" s="134"/>
      <c r="AH831" s="145">
        <f t="shared" si="685"/>
        <v>0</v>
      </c>
      <c r="AI831" s="138"/>
      <c r="AJ831" s="139"/>
      <c r="AK831" s="140">
        <f>IFERROR(IF(VLOOKUP(YEAR($D831),SMMLV!$A$2:$C$44,3,0)*$AI831=AJ831,AJ831,IF($AI831="",AJ831,VLOOKUP(YEAR($D831),SMMLV!$A$2:$C$44,3,0)*$AI831)),0)</f>
        <v>0</v>
      </c>
      <c r="AL831" s="141"/>
      <c r="AM831" s="142"/>
      <c r="AN831" s="147"/>
      <c r="AO831" s="144"/>
      <c r="AP831" s="145">
        <f>IFERROR(SUM(IF(VLOOKUP(YEAR($D831),SMMLV!$A$2:$C$44,3,0)*AL831=AM831,AM831,IF(AL831="",AM831,VLOOKUP(YEAR($D831),SMMLV!$A$2:$C$44,3,0)*AL831)),IF(VLOOKUP(YEAR($D831),SMMLV!$A$2:$C$44,3,0)*AN831=AO831,AO831,IF(AN831="",AO831,VLOOKUP(YEAR($D831),SMMLV!$A$2:$C$44,3,0)*AN831))),0)</f>
        <v>0</v>
      </c>
      <c r="AQ831" s="148"/>
      <c r="AR831" s="142"/>
      <c r="AS831" s="140">
        <f>IFERROR(IF(VLOOKUP(YEAR($D831),SMMLV!$A$2:$C$44,3,0)*AQ831=AR831,AR831,IF(AQ831="",AR831,VLOOKUP(YEAR($D831),SMMLV!$A$2:$C$44,3,0)*AQ831)),0)</f>
        <v>0</v>
      </c>
      <c r="AT831" s="147"/>
      <c r="AU831" s="142"/>
      <c r="AV831" s="140">
        <f>IFERROR(IF(VLOOKUP(YEAR($D831),SMMLV!$A$2:$C$44,3,0)*AT831=AU831,AU831,IF(AT831="",AU831,VLOOKUP(YEAR($D831),SMMLV!$A$2:$C$44,3,0)*AT831)),0)</f>
        <v>0</v>
      </c>
      <c r="AW831" s="147"/>
      <c r="AX831" s="142"/>
      <c r="AY831" s="140">
        <f>IFERROR(IF(VLOOKUP(YEAR($D831),SMMLV!$A$2:$C$44,3,0)*AW831=AX831,AX831,IF(AW831="",AX831,VLOOKUP(YEAR($D831),SMMLV!$A$2:$C$44,3,0)*AW831)),0)</f>
        <v>0</v>
      </c>
      <c r="AZ831" s="134"/>
      <c r="BA831" s="145">
        <f t="shared" si="686"/>
        <v>0</v>
      </c>
      <c r="BB831" s="138"/>
      <c r="BC831" s="139"/>
      <c r="BD831" s="140">
        <f>IFERROR(IF(VLOOKUP(YEAR($D831),SMMLV!$A$2:$C$44,3,0)*BB831=BC831,BC831,IF(BB831="",BC831,VLOOKUP(YEAR($D831),SMMLV!$A$2:$C$44,3,0)*BB831)),0)</f>
        <v>0</v>
      </c>
      <c r="BE831" s="141"/>
      <c r="BF831" s="142"/>
      <c r="BG831" s="147"/>
      <c r="BH831" s="144"/>
      <c r="BI831" s="145">
        <f>IFERROR(SUM(IF(VLOOKUP(YEAR($D831),SMMLV!$A$2:$C$44,3,0)*BE831=BF831,BF831,IF(BE831="",BF831,VLOOKUP(YEAR($D831),SMMLV!$A$2:$C$44,3,0)*BE831)),IF(VLOOKUP(YEAR($D831),SMMLV!$A$2:$C$44,3,0)*BG831=BH831,BH831,IF(BG831="",BH831,VLOOKUP(YEAR($D831),SMMLV!$A$2:$C$44,3,0)*BG831))),0)</f>
        <v>0</v>
      </c>
      <c r="BJ831" s="149"/>
      <c r="BK831" s="150"/>
      <c r="BL831" s="140">
        <f>IFERROR(IF(VLOOKUP(YEAR($D831),SMMLV!$A$2:$C$44,3,0)*BJ831=BK831,BK831,IF(BJ831="",BK831,VLOOKUP(YEAR($D831),SMMLV!$A$2:$C$44,3,0)*BJ831)),0)</f>
        <v>0</v>
      </c>
      <c r="BM831" s="147"/>
      <c r="BN831" s="142"/>
      <c r="BO831" s="140">
        <f>IFERROR(IF(VLOOKUP(YEAR($D831),SMMLV!$A$2:$C$44,3,0)*BM831=BN831,BN831,IF(BM831="",BN831,VLOOKUP(YEAR($D831),SMMLV!$A$2:$C$44,3,0)*BM831)),0)</f>
        <v>0</v>
      </c>
      <c r="BP831" s="147"/>
      <c r="BQ831" s="142"/>
      <c r="BR831" s="140">
        <f>IFERROR(IF(VLOOKUP(YEAR($D831),SMMLV!$A$2:$C$44,3,0)*BP831=BQ831,BQ831,IF(BP831="",BQ831,VLOOKUP(YEAR($D831),SMMLV!$A$2:$C$44,3,0)*BP831)),0)</f>
        <v>0</v>
      </c>
      <c r="BS831" s="134"/>
      <c r="BT831" s="145">
        <f t="shared" si="687"/>
        <v>0</v>
      </c>
      <c r="BU831" s="151">
        <f t="shared" si="688"/>
        <v>0</v>
      </c>
      <c r="BV831" s="151">
        <f t="shared" si="689"/>
        <v>0</v>
      </c>
      <c r="BW831" s="151">
        <f t="shared" si="690"/>
        <v>0</v>
      </c>
      <c r="BX831" s="151">
        <f t="shared" si="691"/>
        <v>0</v>
      </c>
      <c r="BY831" s="151">
        <f t="shared" si="692"/>
        <v>0</v>
      </c>
      <c r="BZ831" s="151">
        <f t="shared" si="680"/>
        <v>0</v>
      </c>
      <c r="CA831" s="134"/>
      <c r="CB831" s="134"/>
      <c r="CC831" s="134"/>
      <c r="CD831" s="152">
        <f t="shared" si="681"/>
        <v>0</v>
      </c>
      <c r="CE831" s="153">
        <f>IFERROR(INDEX(IPC!$A$11:$Y$22,MATCH(PROPER(TEXT(CD831,"mmmm")),IPC!$A$11:$A$22,0),MATCH(YEAR(CD831),IPC!$A$10:$Y$10,0)),0)</f>
        <v>0</v>
      </c>
      <c r="CF831" s="154">
        <v>70665</v>
      </c>
      <c r="CG831" s="153">
        <f>IFERROR(INDEX(IPC!$A$11:$Y$22,MATCH(PROPER(TEXT(CF831,"mmmm")),IPC!$A$11:$A$22,0),MATCH(YEAR(CF831),IPC!$A$10:$Y$10,0)),0)</f>
        <v>0</v>
      </c>
      <c r="CH831" s="155">
        <f t="shared" si="682"/>
        <v>0</v>
      </c>
      <c r="CI831" s="145">
        <v>1751726</v>
      </c>
      <c r="CJ831" s="151">
        <f t="shared" si="693"/>
        <v>0</v>
      </c>
      <c r="CK831" s="151">
        <f t="shared" si="694"/>
        <v>0</v>
      </c>
      <c r="CL831" s="151">
        <f t="shared" si="695"/>
        <v>0</v>
      </c>
      <c r="CM831" s="151">
        <f t="shared" si="696"/>
        <v>0</v>
      </c>
      <c r="CN831" s="151">
        <f t="shared" si="697"/>
        <v>0</v>
      </c>
      <c r="CO831" s="151">
        <f t="shared" si="698"/>
        <v>0</v>
      </c>
      <c r="CP831" s="151">
        <f t="shared" si="699"/>
        <v>0</v>
      </c>
      <c r="CQ831" s="151">
        <f t="shared" si="700"/>
        <v>0</v>
      </c>
      <c r="CR831" s="151">
        <f t="shared" si="701"/>
        <v>0</v>
      </c>
      <c r="CS831" s="151">
        <f t="shared" si="702"/>
        <v>0</v>
      </c>
      <c r="CT831" s="151">
        <f t="shared" si="703"/>
        <v>0</v>
      </c>
      <c r="CU831" s="151">
        <f t="shared" si="704"/>
        <v>0</v>
      </c>
      <c r="CV831" s="151">
        <f t="shared" si="705"/>
        <v>0</v>
      </c>
      <c r="CW831" s="151">
        <f t="shared" si="706"/>
        <v>0</v>
      </c>
      <c r="CX831" s="151">
        <f t="shared" si="707"/>
        <v>0</v>
      </c>
      <c r="CY831" s="151">
        <f t="shared" si="708"/>
        <v>0</v>
      </c>
      <c r="CZ831" s="151">
        <f t="shared" si="709"/>
        <v>0</v>
      </c>
      <c r="DA831" s="151">
        <f t="shared" si="710"/>
        <v>0</v>
      </c>
      <c r="DB831" s="151">
        <f t="shared" si="711"/>
        <v>0</v>
      </c>
      <c r="DC831" s="151">
        <f t="shared" si="712"/>
        <v>0</v>
      </c>
      <c r="DD831" s="151">
        <f t="shared" si="713"/>
        <v>0</v>
      </c>
      <c r="DE831" s="151">
        <f t="shared" si="714"/>
        <v>0</v>
      </c>
      <c r="DF831" s="151">
        <f t="shared" si="715"/>
        <v>0</v>
      </c>
      <c r="DG831" s="151">
        <f t="shared" si="716"/>
        <v>0</v>
      </c>
      <c r="DH831" s="151">
        <f t="shared" si="717"/>
        <v>0</v>
      </c>
      <c r="DI831" s="151">
        <f t="shared" si="718"/>
        <v>0</v>
      </c>
      <c r="DJ831" s="151">
        <f t="shared" si="719"/>
        <v>0</v>
      </c>
      <c r="DK831" s="151">
        <f t="shared" si="720"/>
        <v>0</v>
      </c>
      <c r="DL831" s="151">
        <f t="shared" si="721"/>
        <v>0</v>
      </c>
      <c r="DM831" s="151">
        <f t="shared" si="722"/>
        <v>0</v>
      </c>
      <c r="DN831" s="151">
        <f t="shared" si="723"/>
        <v>0</v>
      </c>
      <c r="DO831" s="156">
        <f t="shared" si="724"/>
        <v>0</v>
      </c>
      <c r="DP831" s="173" t="str">
        <f t="shared" si="725"/>
        <v/>
      </c>
      <c r="DQ831" s="157" t="str">
        <f t="shared" si="726"/>
        <v/>
      </c>
      <c r="DR831" s="158" t="str">
        <f>IFERROR(IFERROR(IFERROR(_xlfn.XLOOKUP(DP831,#REF!,#REF!,,,),_xlfn.XLOOKUP(DP831,#REF!,#REF!,,,)),_xlfn.XLOOKUP(DP831,#REF!,#REF!,,,)),"N/A")</f>
        <v>N/A</v>
      </c>
      <c r="DS831" s="159"/>
      <c r="DT831" s="160"/>
      <c r="DU831" s="161"/>
      <c r="DV831" s="162"/>
      <c r="DW831" s="163">
        <f>IFERROR(IFERROR(IFERROR(_xlfn.XLOOKUP(DP831,#REF!,#REF!,,,),_xlfn.XLOOKUP(DP831,#REF!,#REF!,,,)),_xlfn.XLOOKUP(DP831,#REF!,#REF!,,,)),0)</f>
        <v>0</v>
      </c>
      <c r="DX831" s="164"/>
      <c r="DY831" s="165">
        <f t="shared" si="727"/>
        <v>0</v>
      </c>
      <c r="DZ831" s="166"/>
      <c r="EA831" s="167">
        <f t="shared" si="728"/>
        <v>0</v>
      </c>
      <c r="EB831" s="168">
        <f t="shared" si="729"/>
        <v>0</v>
      </c>
      <c r="EC831" s="168">
        <f t="shared" si="730"/>
        <v>0</v>
      </c>
      <c r="ED831" s="169"/>
      <c r="EE831" s="170">
        <f t="shared" si="731"/>
        <v>0</v>
      </c>
      <c r="EF831" s="170" t="str">
        <f>IFERROR(IF(DY831&gt;((_xlfn.XLOOKUP(DQ831,TOPES!B:B,TOPES!C:C,,,)*INDEXACIÓN!CI831)),"SUPERA TOPES DEL HV",0),"HV NO ENCONTRADO")</f>
        <v>HV NO ENCONTRADO</v>
      </c>
      <c r="EG831" s="170">
        <f t="shared" si="732"/>
        <v>0</v>
      </c>
      <c r="EH831" s="170">
        <f>IF(SUMIF($M:$M,#REF!,$DY:$DY)&gt;$EH$8,"CONSULTA DIAN",0)</f>
        <v>0</v>
      </c>
      <c r="EI831" s="171">
        <f t="shared" si="733"/>
        <v>0</v>
      </c>
      <c r="EJ831" s="172"/>
    </row>
    <row r="832" spans="1:140" x14ac:dyDescent="0.25">
      <c r="A832" s="133" t="str">
        <f t="shared" si="683"/>
        <v>19000100823</v>
      </c>
      <c r="B832" s="134"/>
      <c r="C832" s="134"/>
      <c r="D832" s="135">
        <f>_xlfn.XLOOKUP(C832,TOPES!L:L,TOPES!M:M,,,)</f>
        <v>0</v>
      </c>
      <c r="E832" s="136">
        <v>823</v>
      </c>
      <c r="F832" s="134"/>
      <c r="G832" s="134"/>
      <c r="H832" s="134"/>
      <c r="I832" s="134"/>
      <c r="J832" s="134"/>
      <c r="K832" s="134"/>
      <c r="L832" s="134"/>
      <c r="M832" s="137"/>
      <c r="N832" s="134"/>
      <c r="O832" s="137" t="str">
        <f t="shared" si="684"/>
        <v/>
      </c>
      <c r="P832" s="138"/>
      <c r="Q832" s="139"/>
      <c r="R832" s="140">
        <f>IFERROR(IF(VLOOKUP(YEAR($D832),SMMLV!$A$2:$C$44,3,0)*$P832=$Q832,$Q832,IF($P832="",$Q832,VLOOKUP(YEAR($D832),SMMLV!$A$2:$C$44,3,0)*$P832)),0)</f>
        <v>0</v>
      </c>
      <c r="S832" s="141"/>
      <c r="T832" s="142"/>
      <c r="U832" s="143"/>
      <c r="V832" s="144"/>
      <c r="W832" s="145">
        <f>IFERROR(SUM(IF(VLOOKUP(YEAR($D832),SMMLV!$A$2:$C$44,3,0)*S832=T832,T832,IF(S832="",T832,VLOOKUP(YEAR($D832),SMMLV!$A$2:$C$44,3,0)*S832)),IF(VLOOKUP(YEAR($D832),SMMLV!$A$2:$C$44,3,0)*U832=V832,V832,IF(U832="",V832,VLOOKUP(YEAR($D832),SMMLV!$A$2:$C$44,3,0)*U832))),0)</f>
        <v>0</v>
      </c>
      <c r="X832" s="146"/>
      <c r="Y832" s="139"/>
      <c r="Z832" s="140">
        <f>IFERROR(IF(VLOOKUP(YEAR($D832),SMMLV!$A$2:$C$44,3,0)*$X832=$Y832,$Y832,IF($X832="",$Y832,VLOOKUP(YEAR($D832),SMMLV!$A$2:$C$44,3,0)*$X832)),0)</f>
        <v>0</v>
      </c>
      <c r="AA832" s="147"/>
      <c r="AB832" s="142"/>
      <c r="AC832" s="140">
        <f>IFERROR(IF(VLOOKUP(YEAR($D832),SMMLV!$A$2:$C$44,3,0)*$AA832=$AB832,$AB832,IF($AA832="",$AB832,VLOOKUP(YEAR($D832),SMMLV!$A$2:$C$44,3,0)*$AA832)),0)</f>
        <v>0</v>
      </c>
      <c r="AD832" s="147"/>
      <c r="AE832" s="142"/>
      <c r="AF832" s="140">
        <f>IFERROR(IF(VLOOKUP(YEAR($D832),SMMLV!$A$2:$C$44,3,0)*$AD832=$AE832,$AE832,IF($AD832="",$AE832,VLOOKUP(YEAR($D832),SMMLV!$A$2:$C$44,3,0)*$AD832)),0)</f>
        <v>0</v>
      </c>
      <c r="AG832" s="134"/>
      <c r="AH832" s="145">
        <f t="shared" si="685"/>
        <v>0</v>
      </c>
      <c r="AI832" s="138"/>
      <c r="AJ832" s="139"/>
      <c r="AK832" s="140">
        <f>IFERROR(IF(VLOOKUP(YEAR($D832),SMMLV!$A$2:$C$44,3,0)*$AI832=AJ832,AJ832,IF($AI832="",AJ832,VLOOKUP(YEAR($D832),SMMLV!$A$2:$C$44,3,0)*$AI832)),0)</f>
        <v>0</v>
      </c>
      <c r="AL832" s="141"/>
      <c r="AM832" s="142"/>
      <c r="AN832" s="147"/>
      <c r="AO832" s="144"/>
      <c r="AP832" s="145">
        <f>IFERROR(SUM(IF(VLOOKUP(YEAR($D832),SMMLV!$A$2:$C$44,3,0)*AL832=AM832,AM832,IF(AL832="",AM832,VLOOKUP(YEAR($D832),SMMLV!$A$2:$C$44,3,0)*AL832)),IF(VLOOKUP(YEAR($D832),SMMLV!$A$2:$C$44,3,0)*AN832=AO832,AO832,IF(AN832="",AO832,VLOOKUP(YEAR($D832),SMMLV!$A$2:$C$44,3,0)*AN832))),0)</f>
        <v>0</v>
      </c>
      <c r="AQ832" s="148"/>
      <c r="AR832" s="142"/>
      <c r="AS832" s="140">
        <f>IFERROR(IF(VLOOKUP(YEAR($D832),SMMLV!$A$2:$C$44,3,0)*AQ832=AR832,AR832,IF(AQ832="",AR832,VLOOKUP(YEAR($D832),SMMLV!$A$2:$C$44,3,0)*AQ832)),0)</f>
        <v>0</v>
      </c>
      <c r="AT832" s="147"/>
      <c r="AU832" s="142"/>
      <c r="AV832" s="140">
        <f>IFERROR(IF(VLOOKUP(YEAR($D832),SMMLV!$A$2:$C$44,3,0)*AT832=AU832,AU832,IF(AT832="",AU832,VLOOKUP(YEAR($D832),SMMLV!$A$2:$C$44,3,0)*AT832)),0)</f>
        <v>0</v>
      </c>
      <c r="AW832" s="147"/>
      <c r="AX832" s="142"/>
      <c r="AY832" s="140">
        <f>IFERROR(IF(VLOOKUP(YEAR($D832),SMMLV!$A$2:$C$44,3,0)*AW832=AX832,AX832,IF(AW832="",AX832,VLOOKUP(YEAR($D832),SMMLV!$A$2:$C$44,3,0)*AW832)),0)</f>
        <v>0</v>
      </c>
      <c r="AZ832" s="134"/>
      <c r="BA832" s="145">
        <f t="shared" si="686"/>
        <v>0</v>
      </c>
      <c r="BB832" s="138"/>
      <c r="BC832" s="139"/>
      <c r="BD832" s="140">
        <f>IFERROR(IF(VLOOKUP(YEAR($D832),SMMLV!$A$2:$C$44,3,0)*BB832=BC832,BC832,IF(BB832="",BC832,VLOOKUP(YEAR($D832),SMMLV!$A$2:$C$44,3,0)*BB832)),0)</f>
        <v>0</v>
      </c>
      <c r="BE832" s="141"/>
      <c r="BF832" s="142"/>
      <c r="BG832" s="147"/>
      <c r="BH832" s="144"/>
      <c r="BI832" s="145">
        <f>IFERROR(SUM(IF(VLOOKUP(YEAR($D832),SMMLV!$A$2:$C$44,3,0)*BE832=BF832,BF832,IF(BE832="",BF832,VLOOKUP(YEAR($D832),SMMLV!$A$2:$C$44,3,0)*BE832)),IF(VLOOKUP(YEAR($D832),SMMLV!$A$2:$C$44,3,0)*BG832=BH832,BH832,IF(BG832="",BH832,VLOOKUP(YEAR($D832),SMMLV!$A$2:$C$44,3,0)*BG832))),0)</f>
        <v>0</v>
      </c>
      <c r="BJ832" s="149"/>
      <c r="BK832" s="150"/>
      <c r="BL832" s="140">
        <f>IFERROR(IF(VLOOKUP(YEAR($D832),SMMLV!$A$2:$C$44,3,0)*BJ832=BK832,BK832,IF(BJ832="",BK832,VLOOKUP(YEAR($D832),SMMLV!$A$2:$C$44,3,0)*BJ832)),0)</f>
        <v>0</v>
      </c>
      <c r="BM832" s="147"/>
      <c r="BN832" s="142"/>
      <c r="BO832" s="140">
        <f>IFERROR(IF(VLOOKUP(YEAR($D832),SMMLV!$A$2:$C$44,3,0)*BM832=BN832,BN832,IF(BM832="",BN832,VLOOKUP(YEAR($D832),SMMLV!$A$2:$C$44,3,0)*BM832)),0)</f>
        <v>0</v>
      </c>
      <c r="BP832" s="147"/>
      <c r="BQ832" s="142"/>
      <c r="BR832" s="140">
        <f>IFERROR(IF(VLOOKUP(YEAR($D832),SMMLV!$A$2:$C$44,3,0)*BP832=BQ832,BQ832,IF(BP832="",BQ832,VLOOKUP(YEAR($D832),SMMLV!$A$2:$C$44,3,0)*BP832)),0)</f>
        <v>0</v>
      </c>
      <c r="BS832" s="134"/>
      <c r="BT832" s="145">
        <f t="shared" si="687"/>
        <v>0</v>
      </c>
      <c r="BU832" s="151">
        <f t="shared" si="688"/>
        <v>0</v>
      </c>
      <c r="BV832" s="151">
        <f t="shared" si="689"/>
        <v>0</v>
      </c>
      <c r="BW832" s="151">
        <f t="shared" si="690"/>
        <v>0</v>
      </c>
      <c r="BX832" s="151">
        <f t="shared" si="691"/>
        <v>0</v>
      </c>
      <c r="BY832" s="151">
        <f t="shared" si="692"/>
        <v>0</v>
      </c>
      <c r="BZ832" s="151">
        <f t="shared" si="680"/>
        <v>0</v>
      </c>
      <c r="CA832" s="134"/>
      <c r="CB832" s="134"/>
      <c r="CC832" s="134"/>
      <c r="CD832" s="152">
        <f t="shared" si="681"/>
        <v>0</v>
      </c>
      <c r="CE832" s="153">
        <f>IFERROR(INDEX(IPC!$A$11:$Y$22,MATCH(PROPER(TEXT(CD832,"mmmm")),IPC!$A$11:$A$22,0),MATCH(YEAR(CD832),IPC!$A$10:$Y$10,0)),0)</f>
        <v>0</v>
      </c>
      <c r="CF832" s="154">
        <v>70695</v>
      </c>
      <c r="CG832" s="153">
        <f>IFERROR(INDEX(IPC!$A$11:$Y$22,MATCH(PROPER(TEXT(CF832,"mmmm")),IPC!$A$11:$A$22,0),MATCH(YEAR(CF832),IPC!$A$10:$Y$10,0)),0)</f>
        <v>0</v>
      </c>
      <c r="CH832" s="155">
        <f t="shared" si="682"/>
        <v>0</v>
      </c>
      <c r="CI832" s="145">
        <v>1751727</v>
      </c>
      <c r="CJ832" s="151">
        <f t="shared" si="693"/>
        <v>0</v>
      </c>
      <c r="CK832" s="151">
        <f t="shared" si="694"/>
        <v>0</v>
      </c>
      <c r="CL832" s="151">
        <f t="shared" si="695"/>
        <v>0</v>
      </c>
      <c r="CM832" s="151">
        <f t="shared" si="696"/>
        <v>0</v>
      </c>
      <c r="CN832" s="151">
        <f t="shared" si="697"/>
        <v>0</v>
      </c>
      <c r="CO832" s="151">
        <f t="shared" si="698"/>
        <v>0</v>
      </c>
      <c r="CP832" s="151">
        <f t="shared" si="699"/>
        <v>0</v>
      </c>
      <c r="CQ832" s="151">
        <f t="shared" si="700"/>
        <v>0</v>
      </c>
      <c r="CR832" s="151">
        <f t="shared" si="701"/>
        <v>0</v>
      </c>
      <c r="CS832" s="151">
        <f t="shared" si="702"/>
        <v>0</v>
      </c>
      <c r="CT832" s="151">
        <f t="shared" si="703"/>
        <v>0</v>
      </c>
      <c r="CU832" s="151">
        <f t="shared" si="704"/>
        <v>0</v>
      </c>
      <c r="CV832" s="151">
        <f t="shared" si="705"/>
        <v>0</v>
      </c>
      <c r="CW832" s="151">
        <f t="shared" si="706"/>
        <v>0</v>
      </c>
      <c r="CX832" s="151">
        <f t="shared" si="707"/>
        <v>0</v>
      </c>
      <c r="CY832" s="151">
        <f t="shared" si="708"/>
        <v>0</v>
      </c>
      <c r="CZ832" s="151">
        <f t="shared" si="709"/>
        <v>0</v>
      </c>
      <c r="DA832" s="151">
        <f t="shared" si="710"/>
        <v>0</v>
      </c>
      <c r="DB832" s="151">
        <f t="shared" si="711"/>
        <v>0</v>
      </c>
      <c r="DC832" s="151">
        <f t="shared" si="712"/>
        <v>0</v>
      </c>
      <c r="DD832" s="151">
        <f t="shared" si="713"/>
        <v>0</v>
      </c>
      <c r="DE832" s="151">
        <f t="shared" si="714"/>
        <v>0</v>
      </c>
      <c r="DF832" s="151">
        <f t="shared" si="715"/>
        <v>0</v>
      </c>
      <c r="DG832" s="151">
        <f t="shared" si="716"/>
        <v>0</v>
      </c>
      <c r="DH832" s="151">
        <f t="shared" si="717"/>
        <v>0</v>
      </c>
      <c r="DI832" s="151">
        <f t="shared" si="718"/>
        <v>0</v>
      </c>
      <c r="DJ832" s="151">
        <f t="shared" si="719"/>
        <v>0</v>
      </c>
      <c r="DK832" s="151">
        <f t="shared" si="720"/>
        <v>0</v>
      </c>
      <c r="DL832" s="151">
        <f t="shared" si="721"/>
        <v>0</v>
      </c>
      <c r="DM832" s="151">
        <f t="shared" si="722"/>
        <v>0</v>
      </c>
      <c r="DN832" s="151">
        <f t="shared" si="723"/>
        <v>0</v>
      </c>
      <c r="DO832" s="156">
        <f t="shared" si="724"/>
        <v>0</v>
      </c>
      <c r="DP832" s="173" t="str">
        <f t="shared" si="725"/>
        <v/>
      </c>
      <c r="DQ832" s="157" t="str">
        <f t="shared" si="726"/>
        <v/>
      </c>
      <c r="DR832" s="158" t="str">
        <f>IFERROR(IFERROR(IFERROR(_xlfn.XLOOKUP(DP832,#REF!,#REF!,,,),_xlfn.XLOOKUP(DP832,#REF!,#REF!,,,)),_xlfn.XLOOKUP(DP832,#REF!,#REF!,,,)),"N/A")</f>
        <v>N/A</v>
      </c>
      <c r="DS832" s="159"/>
      <c r="DT832" s="160"/>
      <c r="DU832" s="161"/>
      <c r="DV832" s="162"/>
      <c r="DW832" s="163">
        <f>IFERROR(IFERROR(IFERROR(_xlfn.XLOOKUP(DP832,#REF!,#REF!,,,),_xlfn.XLOOKUP(DP832,#REF!,#REF!,,,)),_xlfn.XLOOKUP(DP832,#REF!,#REF!,,,)),0)</f>
        <v>0</v>
      </c>
      <c r="DX832" s="164"/>
      <c r="DY832" s="165">
        <f t="shared" si="727"/>
        <v>0</v>
      </c>
      <c r="DZ832" s="166"/>
      <c r="EA832" s="167">
        <f t="shared" si="728"/>
        <v>0</v>
      </c>
      <c r="EB832" s="168">
        <f t="shared" si="729"/>
        <v>0</v>
      </c>
      <c r="EC832" s="168">
        <f t="shared" si="730"/>
        <v>0</v>
      </c>
      <c r="ED832" s="169"/>
      <c r="EE832" s="170">
        <f t="shared" si="731"/>
        <v>0</v>
      </c>
      <c r="EF832" s="170" t="str">
        <f>IFERROR(IF(DY832&gt;((_xlfn.XLOOKUP(DQ832,TOPES!B:B,TOPES!C:C,,,)*INDEXACIÓN!CI832)),"SUPERA TOPES DEL HV",0),"HV NO ENCONTRADO")</f>
        <v>HV NO ENCONTRADO</v>
      </c>
      <c r="EG832" s="170">
        <f t="shared" si="732"/>
        <v>0</v>
      </c>
      <c r="EH832" s="170">
        <f>IF(SUMIF($M:$M,#REF!,$DY:$DY)&gt;$EH$8,"CONSULTA DIAN",0)</f>
        <v>0</v>
      </c>
      <c r="EI832" s="171">
        <f t="shared" si="733"/>
        <v>0</v>
      </c>
      <c r="EJ832" s="172"/>
    </row>
    <row r="833" spans="1:140" x14ac:dyDescent="0.25">
      <c r="A833" s="133" t="str">
        <f t="shared" si="683"/>
        <v>19000100824</v>
      </c>
      <c r="B833" s="134"/>
      <c r="C833" s="134"/>
      <c r="D833" s="135">
        <f>_xlfn.XLOOKUP(C833,TOPES!L:L,TOPES!M:M,,,)</f>
        <v>0</v>
      </c>
      <c r="E833" s="136">
        <v>824</v>
      </c>
      <c r="F833" s="134"/>
      <c r="G833" s="134"/>
      <c r="H833" s="134"/>
      <c r="I833" s="134"/>
      <c r="J833" s="134"/>
      <c r="K833" s="134"/>
      <c r="L833" s="134"/>
      <c r="M833" s="137"/>
      <c r="N833" s="134"/>
      <c r="O833" s="137" t="str">
        <f t="shared" si="684"/>
        <v/>
      </c>
      <c r="P833" s="138"/>
      <c r="Q833" s="139"/>
      <c r="R833" s="140">
        <f>IFERROR(IF(VLOOKUP(YEAR($D833),SMMLV!$A$2:$C$44,3,0)*$P833=$Q833,$Q833,IF($P833="",$Q833,VLOOKUP(YEAR($D833),SMMLV!$A$2:$C$44,3,0)*$P833)),0)</f>
        <v>0</v>
      </c>
      <c r="S833" s="141"/>
      <c r="T833" s="142"/>
      <c r="U833" s="143"/>
      <c r="V833" s="144"/>
      <c r="W833" s="145">
        <f>IFERROR(SUM(IF(VLOOKUP(YEAR($D833),SMMLV!$A$2:$C$44,3,0)*S833=T833,T833,IF(S833="",T833,VLOOKUP(YEAR($D833),SMMLV!$A$2:$C$44,3,0)*S833)),IF(VLOOKUP(YEAR($D833),SMMLV!$A$2:$C$44,3,0)*U833=V833,V833,IF(U833="",V833,VLOOKUP(YEAR($D833),SMMLV!$A$2:$C$44,3,0)*U833))),0)</f>
        <v>0</v>
      </c>
      <c r="X833" s="146"/>
      <c r="Y833" s="139"/>
      <c r="Z833" s="140">
        <f>IFERROR(IF(VLOOKUP(YEAR($D833),SMMLV!$A$2:$C$44,3,0)*$X833=$Y833,$Y833,IF($X833="",$Y833,VLOOKUP(YEAR($D833),SMMLV!$A$2:$C$44,3,0)*$X833)),0)</f>
        <v>0</v>
      </c>
      <c r="AA833" s="147"/>
      <c r="AB833" s="142"/>
      <c r="AC833" s="140">
        <f>IFERROR(IF(VLOOKUP(YEAR($D833),SMMLV!$A$2:$C$44,3,0)*$AA833=$AB833,$AB833,IF($AA833="",$AB833,VLOOKUP(YEAR($D833),SMMLV!$A$2:$C$44,3,0)*$AA833)),0)</f>
        <v>0</v>
      </c>
      <c r="AD833" s="147"/>
      <c r="AE833" s="142"/>
      <c r="AF833" s="140">
        <f>IFERROR(IF(VLOOKUP(YEAR($D833),SMMLV!$A$2:$C$44,3,0)*$AD833=$AE833,$AE833,IF($AD833="",$AE833,VLOOKUP(YEAR($D833),SMMLV!$A$2:$C$44,3,0)*$AD833)),0)</f>
        <v>0</v>
      </c>
      <c r="AG833" s="134"/>
      <c r="AH833" s="145">
        <f t="shared" si="685"/>
        <v>0</v>
      </c>
      <c r="AI833" s="138"/>
      <c r="AJ833" s="139"/>
      <c r="AK833" s="140">
        <f>IFERROR(IF(VLOOKUP(YEAR($D833),SMMLV!$A$2:$C$44,3,0)*$AI833=AJ833,AJ833,IF($AI833="",AJ833,VLOOKUP(YEAR($D833),SMMLV!$A$2:$C$44,3,0)*$AI833)),0)</f>
        <v>0</v>
      </c>
      <c r="AL833" s="141"/>
      <c r="AM833" s="142"/>
      <c r="AN833" s="147"/>
      <c r="AO833" s="144"/>
      <c r="AP833" s="145">
        <f>IFERROR(SUM(IF(VLOOKUP(YEAR($D833),SMMLV!$A$2:$C$44,3,0)*AL833=AM833,AM833,IF(AL833="",AM833,VLOOKUP(YEAR($D833),SMMLV!$A$2:$C$44,3,0)*AL833)),IF(VLOOKUP(YEAR($D833),SMMLV!$A$2:$C$44,3,0)*AN833=AO833,AO833,IF(AN833="",AO833,VLOOKUP(YEAR($D833),SMMLV!$A$2:$C$44,3,0)*AN833))),0)</f>
        <v>0</v>
      </c>
      <c r="AQ833" s="148"/>
      <c r="AR833" s="142"/>
      <c r="AS833" s="140">
        <f>IFERROR(IF(VLOOKUP(YEAR($D833),SMMLV!$A$2:$C$44,3,0)*AQ833=AR833,AR833,IF(AQ833="",AR833,VLOOKUP(YEAR($D833),SMMLV!$A$2:$C$44,3,0)*AQ833)),0)</f>
        <v>0</v>
      </c>
      <c r="AT833" s="147"/>
      <c r="AU833" s="142"/>
      <c r="AV833" s="140">
        <f>IFERROR(IF(VLOOKUP(YEAR($D833),SMMLV!$A$2:$C$44,3,0)*AT833=AU833,AU833,IF(AT833="",AU833,VLOOKUP(YEAR($D833),SMMLV!$A$2:$C$44,3,0)*AT833)),0)</f>
        <v>0</v>
      </c>
      <c r="AW833" s="147"/>
      <c r="AX833" s="142"/>
      <c r="AY833" s="140">
        <f>IFERROR(IF(VLOOKUP(YEAR($D833),SMMLV!$A$2:$C$44,3,0)*AW833=AX833,AX833,IF(AW833="",AX833,VLOOKUP(YEAR($D833),SMMLV!$A$2:$C$44,3,0)*AW833)),0)</f>
        <v>0</v>
      </c>
      <c r="AZ833" s="134"/>
      <c r="BA833" s="145">
        <f t="shared" si="686"/>
        <v>0</v>
      </c>
      <c r="BB833" s="138"/>
      <c r="BC833" s="139"/>
      <c r="BD833" s="140">
        <f>IFERROR(IF(VLOOKUP(YEAR($D833),SMMLV!$A$2:$C$44,3,0)*BB833=BC833,BC833,IF(BB833="",BC833,VLOOKUP(YEAR($D833),SMMLV!$A$2:$C$44,3,0)*BB833)),0)</f>
        <v>0</v>
      </c>
      <c r="BE833" s="141"/>
      <c r="BF833" s="142"/>
      <c r="BG833" s="147"/>
      <c r="BH833" s="144"/>
      <c r="BI833" s="145">
        <f>IFERROR(SUM(IF(VLOOKUP(YEAR($D833),SMMLV!$A$2:$C$44,3,0)*BE833=BF833,BF833,IF(BE833="",BF833,VLOOKUP(YEAR($D833),SMMLV!$A$2:$C$44,3,0)*BE833)),IF(VLOOKUP(YEAR($D833),SMMLV!$A$2:$C$44,3,0)*BG833=BH833,BH833,IF(BG833="",BH833,VLOOKUP(YEAR($D833),SMMLV!$A$2:$C$44,3,0)*BG833))),0)</f>
        <v>0</v>
      </c>
      <c r="BJ833" s="149"/>
      <c r="BK833" s="150"/>
      <c r="BL833" s="140">
        <f>IFERROR(IF(VLOOKUP(YEAR($D833),SMMLV!$A$2:$C$44,3,0)*BJ833=BK833,BK833,IF(BJ833="",BK833,VLOOKUP(YEAR($D833),SMMLV!$A$2:$C$44,3,0)*BJ833)),0)</f>
        <v>0</v>
      </c>
      <c r="BM833" s="147"/>
      <c r="BN833" s="142"/>
      <c r="BO833" s="140">
        <f>IFERROR(IF(VLOOKUP(YEAR($D833),SMMLV!$A$2:$C$44,3,0)*BM833=BN833,BN833,IF(BM833="",BN833,VLOOKUP(YEAR($D833),SMMLV!$A$2:$C$44,3,0)*BM833)),0)</f>
        <v>0</v>
      </c>
      <c r="BP833" s="147"/>
      <c r="BQ833" s="142"/>
      <c r="BR833" s="140">
        <f>IFERROR(IF(VLOOKUP(YEAR($D833),SMMLV!$A$2:$C$44,3,0)*BP833=BQ833,BQ833,IF(BP833="",BQ833,VLOOKUP(YEAR($D833),SMMLV!$A$2:$C$44,3,0)*BP833)),0)</f>
        <v>0</v>
      </c>
      <c r="BS833" s="134"/>
      <c r="BT833" s="145">
        <f t="shared" si="687"/>
        <v>0</v>
      </c>
      <c r="BU833" s="151">
        <f t="shared" si="688"/>
        <v>0</v>
      </c>
      <c r="BV833" s="151">
        <f t="shared" si="689"/>
        <v>0</v>
      </c>
      <c r="BW833" s="151">
        <f t="shared" si="690"/>
        <v>0</v>
      </c>
      <c r="BX833" s="151">
        <f t="shared" si="691"/>
        <v>0</v>
      </c>
      <c r="BY833" s="151">
        <f t="shared" si="692"/>
        <v>0</v>
      </c>
      <c r="BZ833" s="151">
        <f t="shared" si="680"/>
        <v>0</v>
      </c>
      <c r="CA833" s="134"/>
      <c r="CB833" s="134"/>
      <c r="CC833" s="134"/>
      <c r="CD833" s="152">
        <f t="shared" si="681"/>
        <v>0</v>
      </c>
      <c r="CE833" s="153">
        <f>IFERROR(INDEX(IPC!$A$11:$Y$22,MATCH(PROPER(TEXT(CD833,"mmmm")),IPC!$A$11:$A$22,0),MATCH(YEAR(CD833),IPC!$A$10:$Y$10,0)),0)</f>
        <v>0</v>
      </c>
      <c r="CF833" s="154">
        <v>70726</v>
      </c>
      <c r="CG833" s="153">
        <f>IFERROR(INDEX(IPC!$A$11:$Y$22,MATCH(PROPER(TEXT(CF833,"mmmm")),IPC!$A$11:$A$22,0),MATCH(YEAR(CF833),IPC!$A$10:$Y$10,0)),0)</f>
        <v>0</v>
      </c>
      <c r="CH833" s="155">
        <f t="shared" si="682"/>
        <v>0</v>
      </c>
      <c r="CI833" s="145">
        <v>1751728</v>
      </c>
      <c r="CJ833" s="151">
        <f t="shared" si="693"/>
        <v>0</v>
      </c>
      <c r="CK833" s="151">
        <f t="shared" si="694"/>
        <v>0</v>
      </c>
      <c r="CL833" s="151">
        <f t="shared" si="695"/>
        <v>0</v>
      </c>
      <c r="CM833" s="151">
        <f t="shared" si="696"/>
        <v>0</v>
      </c>
      <c r="CN833" s="151">
        <f t="shared" si="697"/>
        <v>0</v>
      </c>
      <c r="CO833" s="151">
        <f t="shared" si="698"/>
        <v>0</v>
      </c>
      <c r="CP833" s="151">
        <f t="shared" si="699"/>
        <v>0</v>
      </c>
      <c r="CQ833" s="151">
        <f t="shared" si="700"/>
        <v>0</v>
      </c>
      <c r="CR833" s="151">
        <f t="shared" si="701"/>
        <v>0</v>
      </c>
      <c r="CS833" s="151">
        <f t="shared" si="702"/>
        <v>0</v>
      </c>
      <c r="CT833" s="151">
        <f t="shared" si="703"/>
        <v>0</v>
      </c>
      <c r="CU833" s="151">
        <f t="shared" si="704"/>
        <v>0</v>
      </c>
      <c r="CV833" s="151">
        <f t="shared" si="705"/>
        <v>0</v>
      </c>
      <c r="CW833" s="151">
        <f t="shared" si="706"/>
        <v>0</v>
      </c>
      <c r="CX833" s="151">
        <f t="shared" si="707"/>
        <v>0</v>
      </c>
      <c r="CY833" s="151">
        <f t="shared" si="708"/>
        <v>0</v>
      </c>
      <c r="CZ833" s="151">
        <f t="shared" si="709"/>
        <v>0</v>
      </c>
      <c r="DA833" s="151">
        <f t="shared" si="710"/>
        <v>0</v>
      </c>
      <c r="DB833" s="151">
        <f t="shared" si="711"/>
        <v>0</v>
      </c>
      <c r="DC833" s="151">
        <f t="shared" si="712"/>
        <v>0</v>
      </c>
      <c r="DD833" s="151">
        <f t="shared" si="713"/>
        <v>0</v>
      </c>
      <c r="DE833" s="151">
        <f t="shared" si="714"/>
        <v>0</v>
      </c>
      <c r="DF833" s="151">
        <f t="shared" si="715"/>
        <v>0</v>
      </c>
      <c r="DG833" s="151">
        <f t="shared" si="716"/>
        <v>0</v>
      </c>
      <c r="DH833" s="151">
        <f t="shared" si="717"/>
        <v>0</v>
      </c>
      <c r="DI833" s="151">
        <f t="shared" si="718"/>
        <v>0</v>
      </c>
      <c r="DJ833" s="151">
        <f t="shared" si="719"/>
        <v>0</v>
      </c>
      <c r="DK833" s="151">
        <f t="shared" si="720"/>
        <v>0</v>
      </c>
      <c r="DL833" s="151">
        <f t="shared" si="721"/>
        <v>0</v>
      </c>
      <c r="DM833" s="151">
        <f t="shared" si="722"/>
        <v>0</v>
      </c>
      <c r="DN833" s="151">
        <f t="shared" si="723"/>
        <v>0</v>
      </c>
      <c r="DO833" s="156">
        <f t="shared" si="724"/>
        <v>0</v>
      </c>
      <c r="DP833" s="173" t="str">
        <f t="shared" si="725"/>
        <v/>
      </c>
      <c r="DQ833" s="157" t="str">
        <f t="shared" si="726"/>
        <v/>
      </c>
      <c r="DR833" s="158" t="str">
        <f>IFERROR(IFERROR(IFERROR(_xlfn.XLOOKUP(DP833,#REF!,#REF!,,,),_xlfn.XLOOKUP(DP833,#REF!,#REF!,,,)),_xlfn.XLOOKUP(DP833,#REF!,#REF!,,,)),"N/A")</f>
        <v>N/A</v>
      </c>
      <c r="DS833" s="159"/>
      <c r="DT833" s="160"/>
      <c r="DU833" s="161"/>
      <c r="DV833" s="162"/>
      <c r="DW833" s="163">
        <f>IFERROR(IFERROR(IFERROR(_xlfn.XLOOKUP(DP833,#REF!,#REF!,,,),_xlfn.XLOOKUP(DP833,#REF!,#REF!,,,)),_xlfn.XLOOKUP(DP833,#REF!,#REF!,,,)),0)</f>
        <v>0</v>
      </c>
      <c r="DX833" s="164"/>
      <c r="DY833" s="165">
        <f t="shared" si="727"/>
        <v>0</v>
      </c>
      <c r="DZ833" s="166"/>
      <c r="EA833" s="167">
        <f t="shared" si="728"/>
        <v>0</v>
      </c>
      <c r="EB833" s="168">
        <f t="shared" si="729"/>
        <v>0</v>
      </c>
      <c r="EC833" s="168">
        <f t="shared" si="730"/>
        <v>0</v>
      </c>
      <c r="ED833" s="169"/>
      <c r="EE833" s="170">
        <f t="shared" si="731"/>
        <v>0</v>
      </c>
      <c r="EF833" s="170" t="str">
        <f>IFERROR(IF(DY833&gt;((_xlfn.XLOOKUP(DQ833,TOPES!B:B,TOPES!C:C,,,)*INDEXACIÓN!CI833)),"SUPERA TOPES DEL HV",0),"HV NO ENCONTRADO")</f>
        <v>HV NO ENCONTRADO</v>
      </c>
      <c r="EG833" s="170">
        <f t="shared" si="732"/>
        <v>0</v>
      </c>
      <c r="EH833" s="170">
        <f>IF(SUMIF($M:$M,#REF!,$DY:$DY)&gt;$EH$8,"CONSULTA DIAN",0)</f>
        <v>0</v>
      </c>
      <c r="EI833" s="171">
        <f t="shared" si="733"/>
        <v>0</v>
      </c>
      <c r="EJ833" s="172"/>
    </row>
    <row r="834" spans="1:140" x14ac:dyDescent="0.25">
      <c r="A834" s="133" t="str">
        <f t="shared" si="683"/>
        <v>19000100825</v>
      </c>
      <c r="B834" s="134"/>
      <c r="C834" s="134"/>
      <c r="D834" s="135">
        <f>_xlfn.XLOOKUP(C834,TOPES!L:L,TOPES!M:M,,,)</f>
        <v>0</v>
      </c>
      <c r="E834" s="136">
        <v>825</v>
      </c>
      <c r="F834" s="134"/>
      <c r="G834" s="134"/>
      <c r="H834" s="134"/>
      <c r="I834" s="134"/>
      <c r="J834" s="134"/>
      <c r="K834" s="134"/>
      <c r="L834" s="134"/>
      <c r="M834" s="137"/>
      <c r="N834" s="134"/>
      <c r="O834" s="137" t="str">
        <f t="shared" si="684"/>
        <v/>
      </c>
      <c r="P834" s="138"/>
      <c r="Q834" s="139"/>
      <c r="R834" s="140">
        <f>IFERROR(IF(VLOOKUP(YEAR($D834),SMMLV!$A$2:$C$44,3,0)*$P834=$Q834,$Q834,IF($P834="",$Q834,VLOOKUP(YEAR($D834),SMMLV!$A$2:$C$44,3,0)*$P834)),0)</f>
        <v>0</v>
      </c>
      <c r="S834" s="141"/>
      <c r="T834" s="142"/>
      <c r="U834" s="143"/>
      <c r="V834" s="144"/>
      <c r="W834" s="145">
        <f>IFERROR(SUM(IF(VLOOKUP(YEAR($D834),SMMLV!$A$2:$C$44,3,0)*S834=T834,T834,IF(S834="",T834,VLOOKUP(YEAR($D834),SMMLV!$A$2:$C$44,3,0)*S834)),IF(VLOOKUP(YEAR($D834),SMMLV!$A$2:$C$44,3,0)*U834=V834,V834,IF(U834="",V834,VLOOKUP(YEAR($D834),SMMLV!$A$2:$C$44,3,0)*U834))),0)</f>
        <v>0</v>
      </c>
      <c r="X834" s="146"/>
      <c r="Y834" s="139"/>
      <c r="Z834" s="140">
        <f>IFERROR(IF(VLOOKUP(YEAR($D834),SMMLV!$A$2:$C$44,3,0)*$X834=$Y834,$Y834,IF($X834="",$Y834,VLOOKUP(YEAR($D834),SMMLV!$A$2:$C$44,3,0)*$X834)),0)</f>
        <v>0</v>
      </c>
      <c r="AA834" s="147"/>
      <c r="AB834" s="142"/>
      <c r="AC834" s="140">
        <f>IFERROR(IF(VLOOKUP(YEAR($D834),SMMLV!$A$2:$C$44,3,0)*$AA834=$AB834,$AB834,IF($AA834="",$AB834,VLOOKUP(YEAR($D834),SMMLV!$A$2:$C$44,3,0)*$AA834)),0)</f>
        <v>0</v>
      </c>
      <c r="AD834" s="147"/>
      <c r="AE834" s="142"/>
      <c r="AF834" s="140">
        <f>IFERROR(IF(VLOOKUP(YEAR($D834),SMMLV!$A$2:$C$44,3,0)*$AD834=$AE834,$AE834,IF($AD834="",$AE834,VLOOKUP(YEAR($D834),SMMLV!$A$2:$C$44,3,0)*$AD834)),0)</f>
        <v>0</v>
      </c>
      <c r="AG834" s="134"/>
      <c r="AH834" s="145">
        <f t="shared" si="685"/>
        <v>0</v>
      </c>
      <c r="AI834" s="138"/>
      <c r="AJ834" s="139"/>
      <c r="AK834" s="140">
        <f>IFERROR(IF(VLOOKUP(YEAR($D834),SMMLV!$A$2:$C$44,3,0)*$AI834=AJ834,AJ834,IF($AI834="",AJ834,VLOOKUP(YEAR($D834),SMMLV!$A$2:$C$44,3,0)*$AI834)),0)</f>
        <v>0</v>
      </c>
      <c r="AL834" s="141"/>
      <c r="AM834" s="142"/>
      <c r="AN834" s="147"/>
      <c r="AO834" s="144"/>
      <c r="AP834" s="145">
        <f>IFERROR(SUM(IF(VLOOKUP(YEAR($D834),SMMLV!$A$2:$C$44,3,0)*AL834=AM834,AM834,IF(AL834="",AM834,VLOOKUP(YEAR($D834),SMMLV!$A$2:$C$44,3,0)*AL834)),IF(VLOOKUP(YEAR($D834),SMMLV!$A$2:$C$44,3,0)*AN834=AO834,AO834,IF(AN834="",AO834,VLOOKUP(YEAR($D834),SMMLV!$A$2:$C$44,3,0)*AN834))),0)</f>
        <v>0</v>
      </c>
      <c r="AQ834" s="148"/>
      <c r="AR834" s="142"/>
      <c r="AS834" s="140">
        <f>IFERROR(IF(VLOOKUP(YEAR($D834),SMMLV!$A$2:$C$44,3,0)*AQ834=AR834,AR834,IF(AQ834="",AR834,VLOOKUP(YEAR($D834),SMMLV!$A$2:$C$44,3,0)*AQ834)),0)</f>
        <v>0</v>
      </c>
      <c r="AT834" s="147"/>
      <c r="AU834" s="142"/>
      <c r="AV834" s="140">
        <f>IFERROR(IF(VLOOKUP(YEAR($D834),SMMLV!$A$2:$C$44,3,0)*AT834=AU834,AU834,IF(AT834="",AU834,VLOOKUP(YEAR($D834),SMMLV!$A$2:$C$44,3,0)*AT834)),0)</f>
        <v>0</v>
      </c>
      <c r="AW834" s="147"/>
      <c r="AX834" s="142"/>
      <c r="AY834" s="140">
        <f>IFERROR(IF(VLOOKUP(YEAR($D834),SMMLV!$A$2:$C$44,3,0)*AW834=AX834,AX834,IF(AW834="",AX834,VLOOKUP(YEAR($D834),SMMLV!$A$2:$C$44,3,0)*AW834)),0)</f>
        <v>0</v>
      </c>
      <c r="AZ834" s="134"/>
      <c r="BA834" s="145">
        <f t="shared" si="686"/>
        <v>0</v>
      </c>
      <c r="BB834" s="138"/>
      <c r="BC834" s="139"/>
      <c r="BD834" s="140">
        <f>IFERROR(IF(VLOOKUP(YEAR($D834),SMMLV!$A$2:$C$44,3,0)*BB834=BC834,BC834,IF(BB834="",BC834,VLOOKUP(YEAR($D834),SMMLV!$A$2:$C$44,3,0)*BB834)),0)</f>
        <v>0</v>
      </c>
      <c r="BE834" s="141"/>
      <c r="BF834" s="142"/>
      <c r="BG834" s="147"/>
      <c r="BH834" s="144"/>
      <c r="BI834" s="145">
        <f>IFERROR(SUM(IF(VLOOKUP(YEAR($D834),SMMLV!$A$2:$C$44,3,0)*BE834=BF834,BF834,IF(BE834="",BF834,VLOOKUP(YEAR($D834),SMMLV!$A$2:$C$44,3,0)*BE834)),IF(VLOOKUP(YEAR($D834),SMMLV!$A$2:$C$44,3,0)*BG834=BH834,BH834,IF(BG834="",BH834,VLOOKUP(YEAR($D834),SMMLV!$A$2:$C$44,3,0)*BG834))),0)</f>
        <v>0</v>
      </c>
      <c r="BJ834" s="149"/>
      <c r="BK834" s="150"/>
      <c r="BL834" s="140">
        <f>IFERROR(IF(VLOOKUP(YEAR($D834),SMMLV!$A$2:$C$44,3,0)*BJ834=BK834,BK834,IF(BJ834="",BK834,VLOOKUP(YEAR($D834),SMMLV!$A$2:$C$44,3,0)*BJ834)),0)</f>
        <v>0</v>
      </c>
      <c r="BM834" s="147"/>
      <c r="BN834" s="142"/>
      <c r="BO834" s="140">
        <f>IFERROR(IF(VLOOKUP(YEAR($D834),SMMLV!$A$2:$C$44,3,0)*BM834=BN834,BN834,IF(BM834="",BN834,VLOOKUP(YEAR($D834),SMMLV!$A$2:$C$44,3,0)*BM834)),0)</f>
        <v>0</v>
      </c>
      <c r="BP834" s="147"/>
      <c r="BQ834" s="142"/>
      <c r="BR834" s="140">
        <f>IFERROR(IF(VLOOKUP(YEAR($D834),SMMLV!$A$2:$C$44,3,0)*BP834=BQ834,BQ834,IF(BP834="",BQ834,VLOOKUP(YEAR($D834),SMMLV!$A$2:$C$44,3,0)*BP834)),0)</f>
        <v>0</v>
      </c>
      <c r="BS834" s="134"/>
      <c r="BT834" s="145">
        <f t="shared" si="687"/>
        <v>0</v>
      </c>
      <c r="BU834" s="151">
        <f t="shared" si="688"/>
        <v>0</v>
      </c>
      <c r="BV834" s="151">
        <f t="shared" si="689"/>
        <v>0</v>
      </c>
      <c r="BW834" s="151">
        <f t="shared" si="690"/>
        <v>0</v>
      </c>
      <c r="BX834" s="151">
        <f t="shared" si="691"/>
        <v>0</v>
      </c>
      <c r="BY834" s="151">
        <f t="shared" si="692"/>
        <v>0</v>
      </c>
      <c r="BZ834" s="151">
        <f t="shared" si="680"/>
        <v>0</v>
      </c>
      <c r="CA834" s="134"/>
      <c r="CB834" s="134"/>
      <c r="CC834" s="134"/>
      <c r="CD834" s="152">
        <f t="shared" si="681"/>
        <v>0</v>
      </c>
      <c r="CE834" s="153">
        <f>IFERROR(INDEX(IPC!$A$11:$Y$22,MATCH(PROPER(TEXT(CD834,"mmmm")),IPC!$A$11:$A$22,0),MATCH(YEAR(CD834),IPC!$A$10:$Y$10,0)),0)</f>
        <v>0</v>
      </c>
      <c r="CF834" s="154">
        <v>70757</v>
      </c>
      <c r="CG834" s="153">
        <f>IFERROR(INDEX(IPC!$A$11:$Y$22,MATCH(PROPER(TEXT(CF834,"mmmm")),IPC!$A$11:$A$22,0),MATCH(YEAR(CF834),IPC!$A$10:$Y$10,0)),0)</f>
        <v>0</v>
      </c>
      <c r="CH834" s="155">
        <f t="shared" si="682"/>
        <v>0</v>
      </c>
      <c r="CI834" s="145">
        <v>1751729</v>
      </c>
      <c r="CJ834" s="151">
        <f t="shared" si="693"/>
        <v>0</v>
      </c>
      <c r="CK834" s="151">
        <f t="shared" si="694"/>
        <v>0</v>
      </c>
      <c r="CL834" s="151">
        <f t="shared" si="695"/>
        <v>0</v>
      </c>
      <c r="CM834" s="151">
        <f t="shared" si="696"/>
        <v>0</v>
      </c>
      <c r="CN834" s="151">
        <f t="shared" si="697"/>
        <v>0</v>
      </c>
      <c r="CO834" s="151">
        <f t="shared" si="698"/>
        <v>0</v>
      </c>
      <c r="CP834" s="151">
        <f t="shared" si="699"/>
        <v>0</v>
      </c>
      <c r="CQ834" s="151">
        <f t="shared" si="700"/>
        <v>0</v>
      </c>
      <c r="CR834" s="151">
        <f t="shared" si="701"/>
        <v>0</v>
      </c>
      <c r="CS834" s="151">
        <f t="shared" si="702"/>
        <v>0</v>
      </c>
      <c r="CT834" s="151">
        <f t="shared" si="703"/>
        <v>0</v>
      </c>
      <c r="CU834" s="151">
        <f t="shared" si="704"/>
        <v>0</v>
      </c>
      <c r="CV834" s="151">
        <f t="shared" si="705"/>
        <v>0</v>
      </c>
      <c r="CW834" s="151">
        <f t="shared" si="706"/>
        <v>0</v>
      </c>
      <c r="CX834" s="151">
        <f t="shared" si="707"/>
        <v>0</v>
      </c>
      <c r="CY834" s="151">
        <f t="shared" si="708"/>
        <v>0</v>
      </c>
      <c r="CZ834" s="151">
        <f t="shared" si="709"/>
        <v>0</v>
      </c>
      <c r="DA834" s="151">
        <f t="shared" si="710"/>
        <v>0</v>
      </c>
      <c r="DB834" s="151">
        <f t="shared" si="711"/>
        <v>0</v>
      </c>
      <c r="DC834" s="151">
        <f t="shared" si="712"/>
        <v>0</v>
      </c>
      <c r="DD834" s="151">
        <f t="shared" si="713"/>
        <v>0</v>
      </c>
      <c r="DE834" s="151">
        <f t="shared" si="714"/>
        <v>0</v>
      </c>
      <c r="DF834" s="151">
        <f t="shared" si="715"/>
        <v>0</v>
      </c>
      <c r="DG834" s="151">
        <f t="shared" si="716"/>
        <v>0</v>
      </c>
      <c r="DH834" s="151">
        <f t="shared" si="717"/>
        <v>0</v>
      </c>
      <c r="DI834" s="151">
        <f t="shared" si="718"/>
        <v>0</v>
      </c>
      <c r="DJ834" s="151">
        <f t="shared" si="719"/>
        <v>0</v>
      </c>
      <c r="DK834" s="151">
        <f t="shared" si="720"/>
        <v>0</v>
      </c>
      <c r="DL834" s="151">
        <f t="shared" si="721"/>
        <v>0</v>
      </c>
      <c r="DM834" s="151">
        <f t="shared" si="722"/>
        <v>0</v>
      </c>
      <c r="DN834" s="151">
        <f t="shared" si="723"/>
        <v>0</v>
      </c>
      <c r="DO834" s="156">
        <f t="shared" si="724"/>
        <v>0</v>
      </c>
      <c r="DP834" s="173" t="str">
        <f t="shared" si="725"/>
        <v/>
      </c>
      <c r="DQ834" s="157" t="str">
        <f t="shared" si="726"/>
        <v/>
      </c>
      <c r="DR834" s="158" t="str">
        <f>IFERROR(IFERROR(IFERROR(_xlfn.XLOOKUP(DP834,#REF!,#REF!,,,),_xlfn.XLOOKUP(DP834,#REF!,#REF!,,,)),_xlfn.XLOOKUP(DP834,#REF!,#REF!,,,)),"N/A")</f>
        <v>N/A</v>
      </c>
      <c r="DS834" s="159"/>
      <c r="DT834" s="160"/>
      <c r="DU834" s="161"/>
      <c r="DV834" s="162"/>
      <c r="DW834" s="163">
        <f>IFERROR(IFERROR(IFERROR(_xlfn.XLOOKUP(DP834,#REF!,#REF!,,,),_xlfn.XLOOKUP(DP834,#REF!,#REF!,,,)),_xlfn.XLOOKUP(DP834,#REF!,#REF!,,,)),0)</f>
        <v>0</v>
      </c>
      <c r="DX834" s="164"/>
      <c r="DY834" s="165">
        <f t="shared" si="727"/>
        <v>0</v>
      </c>
      <c r="DZ834" s="166"/>
      <c r="EA834" s="167">
        <f t="shared" si="728"/>
        <v>0</v>
      </c>
      <c r="EB834" s="168">
        <f t="shared" si="729"/>
        <v>0</v>
      </c>
      <c r="EC834" s="168">
        <f t="shared" si="730"/>
        <v>0</v>
      </c>
      <c r="ED834" s="169"/>
      <c r="EE834" s="170">
        <f t="shared" si="731"/>
        <v>0</v>
      </c>
      <c r="EF834" s="170" t="str">
        <f>IFERROR(IF(DY834&gt;((_xlfn.XLOOKUP(DQ834,TOPES!B:B,TOPES!C:C,,,)*INDEXACIÓN!CI834)),"SUPERA TOPES DEL HV",0),"HV NO ENCONTRADO")</f>
        <v>HV NO ENCONTRADO</v>
      </c>
      <c r="EG834" s="170">
        <f t="shared" si="732"/>
        <v>0</v>
      </c>
      <c r="EH834" s="170">
        <f>IF(SUMIF($M:$M,#REF!,$DY:$DY)&gt;$EH$8,"CONSULTA DIAN",0)</f>
        <v>0</v>
      </c>
      <c r="EI834" s="171">
        <f t="shared" si="733"/>
        <v>0</v>
      </c>
      <c r="EJ834" s="172"/>
    </row>
    <row r="835" spans="1:140" x14ac:dyDescent="0.25">
      <c r="A835" s="133" t="str">
        <f t="shared" si="683"/>
        <v>19000100826</v>
      </c>
      <c r="B835" s="134"/>
      <c r="C835" s="134"/>
      <c r="D835" s="135">
        <f>_xlfn.XLOOKUP(C835,TOPES!L:L,TOPES!M:M,,,)</f>
        <v>0</v>
      </c>
      <c r="E835" s="136">
        <v>826</v>
      </c>
      <c r="F835" s="134"/>
      <c r="G835" s="134"/>
      <c r="H835" s="134"/>
      <c r="I835" s="134"/>
      <c r="J835" s="134"/>
      <c r="K835" s="134"/>
      <c r="L835" s="134"/>
      <c r="M835" s="137"/>
      <c r="N835" s="134"/>
      <c r="O835" s="137" t="str">
        <f t="shared" si="684"/>
        <v/>
      </c>
      <c r="P835" s="138"/>
      <c r="Q835" s="139"/>
      <c r="R835" s="140">
        <f>IFERROR(IF(VLOOKUP(YEAR($D835),SMMLV!$A$2:$C$44,3,0)*$P835=$Q835,$Q835,IF($P835="",$Q835,VLOOKUP(YEAR($D835),SMMLV!$A$2:$C$44,3,0)*$P835)),0)</f>
        <v>0</v>
      </c>
      <c r="S835" s="141"/>
      <c r="T835" s="142"/>
      <c r="U835" s="143"/>
      <c r="V835" s="144"/>
      <c r="W835" s="145">
        <f>IFERROR(SUM(IF(VLOOKUP(YEAR($D835),SMMLV!$A$2:$C$44,3,0)*S835=T835,T835,IF(S835="",T835,VLOOKUP(YEAR($D835),SMMLV!$A$2:$C$44,3,0)*S835)),IF(VLOOKUP(YEAR($D835),SMMLV!$A$2:$C$44,3,0)*U835=V835,V835,IF(U835="",V835,VLOOKUP(YEAR($D835),SMMLV!$A$2:$C$44,3,0)*U835))),0)</f>
        <v>0</v>
      </c>
      <c r="X835" s="146"/>
      <c r="Y835" s="139"/>
      <c r="Z835" s="140">
        <f>IFERROR(IF(VLOOKUP(YEAR($D835),SMMLV!$A$2:$C$44,3,0)*$X835=$Y835,$Y835,IF($X835="",$Y835,VLOOKUP(YEAR($D835),SMMLV!$A$2:$C$44,3,0)*$X835)),0)</f>
        <v>0</v>
      </c>
      <c r="AA835" s="147"/>
      <c r="AB835" s="142"/>
      <c r="AC835" s="140">
        <f>IFERROR(IF(VLOOKUP(YEAR($D835),SMMLV!$A$2:$C$44,3,0)*$AA835=$AB835,$AB835,IF($AA835="",$AB835,VLOOKUP(YEAR($D835),SMMLV!$A$2:$C$44,3,0)*$AA835)),0)</f>
        <v>0</v>
      </c>
      <c r="AD835" s="147"/>
      <c r="AE835" s="142"/>
      <c r="AF835" s="140">
        <f>IFERROR(IF(VLOOKUP(YEAR($D835),SMMLV!$A$2:$C$44,3,0)*$AD835=$AE835,$AE835,IF($AD835="",$AE835,VLOOKUP(YEAR($D835),SMMLV!$A$2:$C$44,3,0)*$AD835)),0)</f>
        <v>0</v>
      </c>
      <c r="AG835" s="134"/>
      <c r="AH835" s="145">
        <f t="shared" si="685"/>
        <v>0</v>
      </c>
      <c r="AI835" s="138"/>
      <c r="AJ835" s="139"/>
      <c r="AK835" s="140">
        <f>IFERROR(IF(VLOOKUP(YEAR($D835),SMMLV!$A$2:$C$44,3,0)*$AI835=AJ835,AJ835,IF($AI835="",AJ835,VLOOKUP(YEAR($D835),SMMLV!$A$2:$C$44,3,0)*$AI835)),0)</f>
        <v>0</v>
      </c>
      <c r="AL835" s="141"/>
      <c r="AM835" s="142"/>
      <c r="AN835" s="147"/>
      <c r="AO835" s="144"/>
      <c r="AP835" s="145">
        <f>IFERROR(SUM(IF(VLOOKUP(YEAR($D835),SMMLV!$A$2:$C$44,3,0)*AL835=AM835,AM835,IF(AL835="",AM835,VLOOKUP(YEAR($D835),SMMLV!$A$2:$C$44,3,0)*AL835)),IF(VLOOKUP(YEAR($D835),SMMLV!$A$2:$C$44,3,0)*AN835=AO835,AO835,IF(AN835="",AO835,VLOOKUP(YEAR($D835),SMMLV!$A$2:$C$44,3,0)*AN835))),0)</f>
        <v>0</v>
      </c>
      <c r="AQ835" s="148"/>
      <c r="AR835" s="142"/>
      <c r="AS835" s="140">
        <f>IFERROR(IF(VLOOKUP(YEAR($D835),SMMLV!$A$2:$C$44,3,0)*AQ835=AR835,AR835,IF(AQ835="",AR835,VLOOKUP(YEAR($D835),SMMLV!$A$2:$C$44,3,0)*AQ835)),0)</f>
        <v>0</v>
      </c>
      <c r="AT835" s="147"/>
      <c r="AU835" s="142"/>
      <c r="AV835" s="140">
        <f>IFERROR(IF(VLOOKUP(YEAR($D835),SMMLV!$A$2:$C$44,3,0)*AT835=AU835,AU835,IF(AT835="",AU835,VLOOKUP(YEAR($D835),SMMLV!$A$2:$C$44,3,0)*AT835)),0)</f>
        <v>0</v>
      </c>
      <c r="AW835" s="147"/>
      <c r="AX835" s="142"/>
      <c r="AY835" s="140">
        <f>IFERROR(IF(VLOOKUP(YEAR($D835),SMMLV!$A$2:$C$44,3,0)*AW835=AX835,AX835,IF(AW835="",AX835,VLOOKUP(YEAR($D835),SMMLV!$A$2:$C$44,3,0)*AW835)),0)</f>
        <v>0</v>
      </c>
      <c r="AZ835" s="134"/>
      <c r="BA835" s="145">
        <f t="shared" si="686"/>
        <v>0</v>
      </c>
      <c r="BB835" s="138"/>
      <c r="BC835" s="139"/>
      <c r="BD835" s="140">
        <f>IFERROR(IF(VLOOKUP(YEAR($D835),SMMLV!$A$2:$C$44,3,0)*BB835=BC835,BC835,IF(BB835="",BC835,VLOOKUP(YEAR($D835),SMMLV!$A$2:$C$44,3,0)*BB835)),0)</f>
        <v>0</v>
      </c>
      <c r="BE835" s="141"/>
      <c r="BF835" s="142"/>
      <c r="BG835" s="147"/>
      <c r="BH835" s="144"/>
      <c r="BI835" s="145">
        <f>IFERROR(SUM(IF(VLOOKUP(YEAR($D835),SMMLV!$A$2:$C$44,3,0)*BE835=BF835,BF835,IF(BE835="",BF835,VLOOKUP(YEAR($D835),SMMLV!$A$2:$C$44,3,0)*BE835)),IF(VLOOKUP(YEAR($D835),SMMLV!$A$2:$C$44,3,0)*BG835=BH835,BH835,IF(BG835="",BH835,VLOOKUP(YEAR($D835),SMMLV!$A$2:$C$44,3,0)*BG835))),0)</f>
        <v>0</v>
      </c>
      <c r="BJ835" s="149"/>
      <c r="BK835" s="150"/>
      <c r="BL835" s="140">
        <f>IFERROR(IF(VLOOKUP(YEAR($D835),SMMLV!$A$2:$C$44,3,0)*BJ835=BK835,BK835,IF(BJ835="",BK835,VLOOKUP(YEAR($D835),SMMLV!$A$2:$C$44,3,0)*BJ835)),0)</f>
        <v>0</v>
      </c>
      <c r="BM835" s="147"/>
      <c r="BN835" s="142"/>
      <c r="BO835" s="140">
        <f>IFERROR(IF(VLOOKUP(YEAR($D835),SMMLV!$A$2:$C$44,3,0)*BM835=BN835,BN835,IF(BM835="",BN835,VLOOKUP(YEAR($D835),SMMLV!$A$2:$C$44,3,0)*BM835)),0)</f>
        <v>0</v>
      </c>
      <c r="BP835" s="147"/>
      <c r="BQ835" s="142"/>
      <c r="BR835" s="140">
        <f>IFERROR(IF(VLOOKUP(YEAR($D835),SMMLV!$A$2:$C$44,3,0)*BP835=BQ835,BQ835,IF(BP835="",BQ835,VLOOKUP(YEAR($D835),SMMLV!$A$2:$C$44,3,0)*BP835)),0)</f>
        <v>0</v>
      </c>
      <c r="BS835" s="134"/>
      <c r="BT835" s="145">
        <f t="shared" si="687"/>
        <v>0</v>
      </c>
      <c r="BU835" s="151">
        <f t="shared" si="688"/>
        <v>0</v>
      </c>
      <c r="BV835" s="151">
        <f t="shared" si="689"/>
        <v>0</v>
      </c>
      <c r="BW835" s="151">
        <f t="shared" si="690"/>
        <v>0</v>
      </c>
      <c r="BX835" s="151">
        <f t="shared" si="691"/>
        <v>0</v>
      </c>
      <c r="BY835" s="151">
        <f t="shared" si="692"/>
        <v>0</v>
      </c>
      <c r="BZ835" s="151">
        <f t="shared" si="680"/>
        <v>0</v>
      </c>
      <c r="CA835" s="134"/>
      <c r="CB835" s="134"/>
      <c r="CC835" s="134"/>
      <c r="CD835" s="152">
        <f t="shared" si="681"/>
        <v>0</v>
      </c>
      <c r="CE835" s="153">
        <f>IFERROR(INDEX(IPC!$A$11:$Y$22,MATCH(PROPER(TEXT(CD835,"mmmm")),IPC!$A$11:$A$22,0),MATCH(YEAR(CD835),IPC!$A$10:$Y$10,0)),0)</f>
        <v>0</v>
      </c>
      <c r="CF835" s="154">
        <v>70787</v>
      </c>
      <c r="CG835" s="153">
        <f>IFERROR(INDEX(IPC!$A$11:$Y$22,MATCH(PROPER(TEXT(CF835,"mmmm")),IPC!$A$11:$A$22,0),MATCH(YEAR(CF835),IPC!$A$10:$Y$10,0)),0)</f>
        <v>0</v>
      </c>
      <c r="CH835" s="155">
        <f t="shared" si="682"/>
        <v>0</v>
      </c>
      <c r="CI835" s="145">
        <v>1751730</v>
      </c>
      <c r="CJ835" s="151">
        <f t="shared" si="693"/>
        <v>0</v>
      </c>
      <c r="CK835" s="151">
        <f t="shared" si="694"/>
        <v>0</v>
      </c>
      <c r="CL835" s="151">
        <f t="shared" si="695"/>
        <v>0</v>
      </c>
      <c r="CM835" s="151">
        <f t="shared" si="696"/>
        <v>0</v>
      </c>
      <c r="CN835" s="151">
        <f t="shared" si="697"/>
        <v>0</v>
      </c>
      <c r="CO835" s="151">
        <f t="shared" si="698"/>
        <v>0</v>
      </c>
      <c r="CP835" s="151">
        <f t="shared" si="699"/>
        <v>0</v>
      </c>
      <c r="CQ835" s="151">
        <f t="shared" si="700"/>
        <v>0</v>
      </c>
      <c r="CR835" s="151">
        <f t="shared" si="701"/>
        <v>0</v>
      </c>
      <c r="CS835" s="151">
        <f t="shared" si="702"/>
        <v>0</v>
      </c>
      <c r="CT835" s="151">
        <f t="shared" si="703"/>
        <v>0</v>
      </c>
      <c r="CU835" s="151">
        <f t="shared" si="704"/>
        <v>0</v>
      </c>
      <c r="CV835" s="151">
        <f t="shared" si="705"/>
        <v>0</v>
      </c>
      <c r="CW835" s="151">
        <f t="shared" si="706"/>
        <v>0</v>
      </c>
      <c r="CX835" s="151">
        <f t="shared" si="707"/>
        <v>0</v>
      </c>
      <c r="CY835" s="151">
        <f t="shared" si="708"/>
        <v>0</v>
      </c>
      <c r="CZ835" s="151">
        <f t="shared" si="709"/>
        <v>0</v>
      </c>
      <c r="DA835" s="151">
        <f t="shared" si="710"/>
        <v>0</v>
      </c>
      <c r="DB835" s="151">
        <f t="shared" si="711"/>
        <v>0</v>
      </c>
      <c r="DC835" s="151">
        <f t="shared" si="712"/>
        <v>0</v>
      </c>
      <c r="DD835" s="151">
        <f t="shared" si="713"/>
        <v>0</v>
      </c>
      <c r="DE835" s="151">
        <f t="shared" si="714"/>
        <v>0</v>
      </c>
      <c r="DF835" s="151">
        <f t="shared" si="715"/>
        <v>0</v>
      </c>
      <c r="DG835" s="151">
        <f t="shared" si="716"/>
        <v>0</v>
      </c>
      <c r="DH835" s="151">
        <f t="shared" si="717"/>
        <v>0</v>
      </c>
      <c r="DI835" s="151">
        <f t="shared" si="718"/>
        <v>0</v>
      </c>
      <c r="DJ835" s="151">
        <f t="shared" si="719"/>
        <v>0</v>
      </c>
      <c r="DK835" s="151">
        <f t="shared" si="720"/>
        <v>0</v>
      </c>
      <c r="DL835" s="151">
        <f t="shared" si="721"/>
        <v>0</v>
      </c>
      <c r="DM835" s="151">
        <f t="shared" si="722"/>
        <v>0</v>
      </c>
      <c r="DN835" s="151">
        <f t="shared" si="723"/>
        <v>0</v>
      </c>
      <c r="DO835" s="156">
        <f t="shared" si="724"/>
        <v>0</v>
      </c>
      <c r="DP835" s="173" t="str">
        <f t="shared" si="725"/>
        <v/>
      </c>
      <c r="DQ835" s="157" t="str">
        <f t="shared" si="726"/>
        <v/>
      </c>
      <c r="DR835" s="158" t="str">
        <f>IFERROR(IFERROR(IFERROR(_xlfn.XLOOKUP(DP835,#REF!,#REF!,,,),_xlfn.XLOOKUP(DP835,#REF!,#REF!,,,)),_xlfn.XLOOKUP(DP835,#REF!,#REF!,,,)),"N/A")</f>
        <v>N/A</v>
      </c>
      <c r="DS835" s="159"/>
      <c r="DT835" s="160"/>
      <c r="DU835" s="161"/>
      <c r="DV835" s="162"/>
      <c r="DW835" s="163">
        <f>IFERROR(IFERROR(IFERROR(_xlfn.XLOOKUP(DP835,#REF!,#REF!,,,),_xlfn.XLOOKUP(DP835,#REF!,#REF!,,,)),_xlfn.XLOOKUP(DP835,#REF!,#REF!,,,)),0)</f>
        <v>0</v>
      </c>
      <c r="DX835" s="164"/>
      <c r="DY835" s="165">
        <f t="shared" si="727"/>
        <v>0</v>
      </c>
      <c r="DZ835" s="166"/>
      <c r="EA835" s="167">
        <f t="shared" si="728"/>
        <v>0</v>
      </c>
      <c r="EB835" s="168">
        <f t="shared" si="729"/>
        <v>0</v>
      </c>
      <c r="EC835" s="168">
        <f t="shared" si="730"/>
        <v>0</v>
      </c>
      <c r="ED835" s="169"/>
      <c r="EE835" s="170">
        <f t="shared" si="731"/>
        <v>0</v>
      </c>
      <c r="EF835" s="170" t="str">
        <f>IFERROR(IF(DY835&gt;((_xlfn.XLOOKUP(DQ835,TOPES!B:B,TOPES!C:C,,,)*INDEXACIÓN!CI835)),"SUPERA TOPES DEL HV",0),"HV NO ENCONTRADO")</f>
        <v>HV NO ENCONTRADO</v>
      </c>
      <c r="EG835" s="170">
        <f t="shared" si="732"/>
        <v>0</v>
      </c>
      <c r="EH835" s="170">
        <f>IF(SUMIF($M:$M,#REF!,$DY:$DY)&gt;$EH$8,"CONSULTA DIAN",0)</f>
        <v>0</v>
      </c>
      <c r="EI835" s="171">
        <f t="shared" si="733"/>
        <v>0</v>
      </c>
      <c r="EJ835" s="172"/>
    </row>
    <row r="836" spans="1:140" x14ac:dyDescent="0.25">
      <c r="A836" s="133" t="str">
        <f t="shared" si="683"/>
        <v>19000100827</v>
      </c>
      <c r="B836" s="134"/>
      <c r="C836" s="134"/>
      <c r="D836" s="135">
        <f>_xlfn.XLOOKUP(C836,TOPES!L:L,TOPES!M:M,,,)</f>
        <v>0</v>
      </c>
      <c r="E836" s="136">
        <v>827</v>
      </c>
      <c r="F836" s="134"/>
      <c r="G836" s="134"/>
      <c r="H836" s="134"/>
      <c r="I836" s="134"/>
      <c r="J836" s="134"/>
      <c r="K836" s="134"/>
      <c r="L836" s="134"/>
      <c r="M836" s="137"/>
      <c r="N836" s="134"/>
      <c r="O836" s="137" t="str">
        <f t="shared" si="684"/>
        <v/>
      </c>
      <c r="P836" s="138"/>
      <c r="Q836" s="139"/>
      <c r="R836" s="140">
        <f>IFERROR(IF(VLOOKUP(YEAR($D836),SMMLV!$A$2:$C$44,3,0)*$P836=$Q836,$Q836,IF($P836="",$Q836,VLOOKUP(YEAR($D836),SMMLV!$A$2:$C$44,3,0)*$P836)),0)</f>
        <v>0</v>
      </c>
      <c r="S836" s="141"/>
      <c r="T836" s="142"/>
      <c r="U836" s="143"/>
      <c r="V836" s="144"/>
      <c r="W836" s="145">
        <f>IFERROR(SUM(IF(VLOOKUP(YEAR($D836),SMMLV!$A$2:$C$44,3,0)*S836=T836,T836,IF(S836="",T836,VLOOKUP(YEAR($D836),SMMLV!$A$2:$C$44,3,0)*S836)),IF(VLOOKUP(YEAR($D836),SMMLV!$A$2:$C$44,3,0)*U836=V836,V836,IF(U836="",V836,VLOOKUP(YEAR($D836),SMMLV!$A$2:$C$44,3,0)*U836))),0)</f>
        <v>0</v>
      </c>
      <c r="X836" s="146"/>
      <c r="Y836" s="139"/>
      <c r="Z836" s="140">
        <f>IFERROR(IF(VLOOKUP(YEAR($D836),SMMLV!$A$2:$C$44,3,0)*$X836=$Y836,$Y836,IF($X836="",$Y836,VLOOKUP(YEAR($D836),SMMLV!$A$2:$C$44,3,0)*$X836)),0)</f>
        <v>0</v>
      </c>
      <c r="AA836" s="147"/>
      <c r="AB836" s="142"/>
      <c r="AC836" s="140">
        <f>IFERROR(IF(VLOOKUP(YEAR($D836),SMMLV!$A$2:$C$44,3,0)*$AA836=$AB836,$AB836,IF($AA836="",$AB836,VLOOKUP(YEAR($D836),SMMLV!$A$2:$C$44,3,0)*$AA836)),0)</f>
        <v>0</v>
      </c>
      <c r="AD836" s="147"/>
      <c r="AE836" s="142"/>
      <c r="AF836" s="140">
        <f>IFERROR(IF(VLOOKUP(YEAR($D836),SMMLV!$A$2:$C$44,3,0)*$AD836=$AE836,$AE836,IF($AD836="",$AE836,VLOOKUP(YEAR($D836),SMMLV!$A$2:$C$44,3,0)*$AD836)),0)</f>
        <v>0</v>
      </c>
      <c r="AG836" s="134"/>
      <c r="AH836" s="145">
        <f t="shared" si="685"/>
        <v>0</v>
      </c>
      <c r="AI836" s="138"/>
      <c r="AJ836" s="139"/>
      <c r="AK836" s="140">
        <f>IFERROR(IF(VLOOKUP(YEAR($D836),SMMLV!$A$2:$C$44,3,0)*$AI836=AJ836,AJ836,IF($AI836="",AJ836,VLOOKUP(YEAR($D836),SMMLV!$A$2:$C$44,3,0)*$AI836)),0)</f>
        <v>0</v>
      </c>
      <c r="AL836" s="141"/>
      <c r="AM836" s="142"/>
      <c r="AN836" s="147"/>
      <c r="AO836" s="144"/>
      <c r="AP836" s="145">
        <f>IFERROR(SUM(IF(VLOOKUP(YEAR($D836),SMMLV!$A$2:$C$44,3,0)*AL836=AM836,AM836,IF(AL836="",AM836,VLOOKUP(YEAR($D836),SMMLV!$A$2:$C$44,3,0)*AL836)),IF(VLOOKUP(YEAR($D836),SMMLV!$A$2:$C$44,3,0)*AN836=AO836,AO836,IF(AN836="",AO836,VLOOKUP(YEAR($D836),SMMLV!$A$2:$C$44,3,0)*AN836))),0)</f>
        <v>0</v>
      </c>
      <c r="AQ836" s="148"/>
      <c r="AR836" s="142"/>
      <c r="AS836" s="140">
        <f>IFERROR(IF(VLOOKUP(YEAR($D836),SMMLV!$A$2:$C$44,3,0)*AQ836=AR836,AR836,IF(AQ836="",AR836,VLOOKUP(YEAR($D836),SMMLV!$A$2:$C$44,3,0)*AQ836)),0)</f>
        <v>0</v>
      </c>
      <c r="AT836" s="147"/>
      <c r="AU836" s="142"/>
      <c r="AV836" s="140">
        <f>IFERROR(IF(VLOOKUP(YEAR($D836),SMMLV!$A$2:$C$44,3,0)*AT836=AU836,AU836,IF(AT836="",AU836,VLOOKUP(YEAR($D836),SMMLV!$A$2:$C$44,3,0)*AT836)),0)</f>
        <v>0</v>
      </c>
      <c r="AW836" s="147"/>
      <c r="AX836" s="142"/>
      <c r="AY836" s="140">
        <f>IFERROR(IF(VLOOKUP(YEAR($D836),SMMLV!$A$2:$C$44,3,0)*AW836=AX836,AX836,IF(AW836="",AX836,VLOOKUP(YEAR($D836),SMMLV!$A$2:$C$44,3,0)*AW836)),0)</f>
        <v>0</v>
      </c>
      <c r="AZ836" s="134"/>
      <c r="BA836" s="145">
        <f t="shared" si="686"/>
        <v>0</v>
      </c>
      <c r="BB836" s="138"/>
      <c r="BC836" s="139"/>
      <c r="BD836" s="140">
        <f>IFERROR(IF(VLOOKUP(YEAR($D836),SMMLV!$A$2:$C$44,3,0)*BB836=BC836,BC836,IF(BB836="",BC836,VLOOKUP(YEAR($D836),SMMLV!$A$2:$C$44,3,0)*BB836)),0)</f>
        <v>0</v>
      </c>
      <c r="BE836" s="141"/>
      <c r="BF836" s="142"/>
      <c r="BG836" s="147"/>
      <c r="BH836" s="144"/>
      <c r="BI836" s="145">
        <f>IFERROR(SUM(IF(VLOOKUP(YEAR($D836),SMMLV!$A$2:$C$44,3,0)*BE836=BF836,BF836,IF(BE836="",BF836,VLOOKUP(YEAR($D836),SMMLV!$A$2:$C$44,3,0)*BE836)),IF(VLOOKUP(YEAR($D836),SMMLV!$A$2:$C$44,3,0)*BG836=BH836,BH836,IF(BG836="",BH836,VLOOKUP(YEAR($D836),SMMLV!$A$2:$C$44,3,0)*BG836))),0)</f>
        <v>0</v>
      </c>
      <c r="BJ836" s="149"/>
      <c r="BK836" s="150"/>
      <c r="BL836" s="140">
        <f>IFERROR(IF(VLOOKUP(YEAR($D836),SMMLV!$A$2:$C$44,3,0)*BJ836=BK836,BK836,IF(BJ836="",BK836,VLOOKUP(YEAR($D836),SMMLV!$A$2:$C$44,3,0)*BJ836)),0)</f>
        <v>0</v>
      </c>
      <c r="BM836" s="147"/>
      <c r="BN836" s="142"/>
      <c r="BO836" s="140">
        <f>IFERROR(IF(VLOOKUP(YEAR($D836),SMMLV!$A$2:$C$44,3,0)*BM836=BN836,BN836,IF(BM836="",BN836,VLOOKUP(YEAR($D836),SMMLV!$A$2:$C$44,3,0)*BM836)),0)</f>
        <v>0</v>
      </c>
      <c r="BP836" s="147"/>
      <c r="BQ836" s="142"/>
      <c r="BR836" s="140">
        <f>IFERROR(IF(VLOOKUP(YEAR($D836),SMMLV!$A$2:$C$44,3,0)*BP836=BQ836,BQ836,IF(BP836="",BQ836,VLOOKUP(YEAR($D836),SMMLV!$A$2:$C$44,3,0)*BP836)),0)</f>
        <v>0</v>
      </c>
      <c r="BS836" s="134"/>
      <c r="BT836" s="145">
        <f t="shared" si="687"/>
        <v>0</v>
      </c>
      <c r="BU836" s="151">
        <f t="shared" si="688"/>
        <v>0</v>
      </c>
      <c r="BV836" s="151">
        <f t="shared" si="689"/>
        <v>0</v>
      </c>
      <c r="BW836" s="151">
        <f t="shared" si="690"/>
        <v>0</v>
      </c>
      <c r="BX836" s="151">
        <f t="shared" si="691"/>
        <v>0</v>
      </c>
      <c r="BY836" s="151">
        <f t="shared" si="692"/>
        <v>0</v>
      </c>
      <c r="BZ836" s="151">
        <f t="shared" si="680"/>
        <v>0</v>
      </c>
      <c r="CA836" s="134"/>
      <c r="CB836" s="134"/>
      <c r="CC836" s="134"/>
      <c r="CD836" s="152">
        <f t="shared" si="681"/>
        <v>0</v>
      </c>
      <c r="CE836" s="153">
        <f>IFERROR(INDEX(IPC!$A$11:$Y$22,MATCH(PROPER(TEXT(CD836,"mmmm")),IPC!$A$11:$A$22,0),MATCH(YEAR(CD836),IPC!$A$10:$Y$10,0)),0)</f>
        <v>0</v>
      </c>
      <c r="CF836" s="154">
        <v>70818</v>
      </c>
      <c r="CG836" s="153">
        <f>IFERROR(INDEX(IPC!$A$11:$Y$22,MATCH(PROPER(TEXT(CF836,"mmmm")),IPC!$A$11:$A$22,0),MATCH(YEAR(CF836),IPC!$A$10:$Y$10,0)),0)</f>
        <v>0</v>
      </c>
      <c r="CH836" s="155">
        <f t="shared" si="682"/>
        <v>0</v>
      </c>
      <c r="CI836" s="145">
        <v>1751731</v>
      </c>
      <c r="CJ836" s="151">
        <f t="shared" si="693"/>
        <v>0</v>
      </c>
      <c r="CK836" s="151">
        <f t="shared" si="694"/>
        <v>0</v>
      </c>
      <c r="CL836" s="151">
        <f t="shared" si="695"/>
        <v>0</v>
      </c>
      <c r="CM836" s="151">
        <f t="shared" si="696"/>
        <v>0</v>
      </c>
      <c r="CN836" s="151">
        <f t="shared" si="697"/>
        <v>0</v>
      </c>
      <c r="CO836" s="151">
        <f t="shared" si="698"/>
        <v>0</v>
      </c>
      <c r="CP836" s="151">
        <f t="shared" si="699"/>
        <v>0</v>
      </c>
      <c r="CQ836" s="151">
        <f t="shared" si="700"/>
        <v>0</v>
      </c>
      <c r="CR836" s="151">
        <f t="shared" si="701"/>
        <v>0</v>
      </c>
      <c r="CS836" s="151">
        <f t="shared" si="702"/>
        <v>0</v>
      </c>
      <c r="CT836" s="151">
        <f t="shared" si="703"/>
        <v>0</v>
      </c>
      <c r="CU836" s="151">
        <f t="shared" si="704"/>
        <v>0</v>
      </c>
      <c r="CV836" s="151">
        <f t="shared" si="705"/>
        <v>0</v>
      </c>
      <c r="CW836" s="151">
        <f t="shared" si="706"/>
        <v>0</v>
      </c>
      <c r="CX836" s="151">
        <f t="shared" si="707"/>
        <v>0</v>
      </c>
      <c r="CY836" s="151">
        <f t="shared" si="708"/>
        <v>0</v>
      </c>
      <c r="CZ836" s="151">
        <f t="shared" si="709"/>
        <v>0</v>
      </c>
      <c r="DA836" s="151">
        <f t="shared" si="710"/>
        <v>0</v>
      </c>
      <c r="DB836" s="151">
        <f t="shared" si="711"/>
        <v>0</v>
      </c>
      <c r="DC836" s="151">
        <f t="shared" si="712"/>
        <v>0</v>
      </c>
      <c r="DD836" s="151">
        <f t="shared" si="713"/>
        <v>0</v>
      </c>
      <c r="DE836" s="151">
        <f t="shared" si="714"/>
        <v>0</v>
      </c>
      <c r="DF836" s="151">
        <f t="shared" si="715"/>
        <v>0</v>
      </c>
      <c r="DG836" s="151">
        <f t="shared" si="716"/>
        <v>0</v>
      </c>
      <c r="DH836" s="151">
        <f t="shared" si="717"/>
        <v>0</v>
      </c>
      <c r="DI836" s="151">
        <f t="shared" si="718"/>
        <v>0</v>
      </c>
      <c r="DJ836" s="151">
        <f t="shared" si="719"/>
        <v>0</v>
      </c>
      <c r="DK836" s="151">
        <f t="shared" si="720"/>
        <v>0</v>
      </c>
      <c r="DL836" s="151">
        <f t="shared" si="721"/>
        <v>0</v>
      </c>
      <c r="DM836" s="151">
        <f t="shared" si="722"/>
        <v>0</v>
      </c>
      <c r="DN836" s="151">
        <f t="shared" si="723"/>
        <v>0</v>
      </c>
      <c r="DO836" s="156">
        <f t="shared" si="724"/>
        <v>0</v>
      </c>
      <c r="DP836" s="173" t="str">
        <f t="shared" si="725"/>
        <v/>
      </c>
      <c r="DQ836" s="157" t="str">
        <f t="shared" si="726"/>
        <v/>
      </c>
      <c r="DR836" s="158" t="str">
        <f>IFERROR(IFERROR(IFERROR(_xlfn.XLOOKUP(DP836,#REF!,#REF!,,,),_xlfn.XLOOKUP(DP836,#REF!,#REF!,,,)),_xlfn.XLOOKUP(DP836,#REF!,#REF!,,,)),"N/A")</f>
        <v>N/A</v>
      </c>
      <c r="DS836" s="159"/>
      <c r="DT836" s="160"/>
      <c r="DU836" s="161"/>
      <c r="DV836" s="162"/>
      <c r="DW836" s="163">
        <f>IFERROR(IFERROR(IFERROR(_xlfn.XLOOKUP(DP836,#REF!,#REF!,,,),_xlfn.XLOOKUP(DP836,#REF!,#REF!,,,)),_xlfn.XLOOKUP(DP836,#REF!,#REF!,,,)),0)</f>
        <v>0</v>
      </c>
      <c r="DX836" s="164"/>
      <c r="DY836" s="165">
        <f t="shared" si="727"/>
        <v>0</v>
      </c>
      <c r="DZ836" s="166"/>
      <c r="EA836" s="167">
        <f t="shared" si="728"/>
        <v>0</v>
      </c>
      <c r="EB836" s="168">
        <f t="shared" si="729"/>
        <v>0</v>
      </c>
      <c r="EC836" s="168">
        <f t="shared" si="730"/>
        <v>0</v>
      </c>
      <c r="ED836" s="169"/>
      <c r="EE836" s="170">
        <f t="shared" si="731"/>
        <v>0</v>
      </c>
      <c r="EF836" s="170" t="str">
        <f>IFERROR(IF(DY836&gt;((_xlfn.XLOOKUP(DQ836,TOPES!B:B,TOPES!C:C,,,)*INDEXACIÓN!CI836)),"SUPERA TOPES DEL HV",0),"HV NO ENCONTRADO")</f>
        <v>HV NO ENCONTRADO</v>
      </c>
      <c r="EG836" s="170">
        <f t="shared" si="732"/>
        <v>0</v>
      </c>
      <c r="EH836" s="170">
        <f>IF(SUMIF($M:$M,#REF!,$DY:$DY)&gt;$EH$8,"CONSULTA DIAN",0)</f>
        <v>0</v>
      </c>
      <c r="EI836" s="171">
        <f t="shared" si="733"/>
        <v>0</v>
      </c>
      <c r="EJ836" s="172"/>
    </row>
    <row r="837" spans="1:140" x14ac:dyDescent="0.25">
      <c r="A837" s="133" t="str">
        <f t="shared" si="683"/>
        <v>19000100828</v>
      </c>
      <c r="B837" s="134"/>
      <c r="C837" s="134"/>
      <c r="D837" s="135">
        <f>_xlfn.XLOOKUP(C837,TOPES!L:L,TOPES!M:M,,,)</f>
        <v>0</v>
      </c>
      <c r="E837" s="136">
        <v>828</v>
      </c>
      <c r="F837" s="134"/>
      <c r="G837" s="134"/>
      <c r="H837" s="134"/>
      <c r="I837" s="134"/>
      <c r="J837" s="134"/>
      <c r="K837" s="134"/>
      <c r="L837" s="134"/>
      <c r="M837" s="137"/>
      <c r="N837" s="134"/>
      <c r="O837" s="137" t="str">
        <f t="shared" si="684"/>
        <v/>
      </c>
      <c r="P837" s="138"/>
      <c r="Q837" s="139"/>
      <c r="R837" s="140">
        <f>IFERROR(IF(VLOOKUP(YEAR($D837),SMMLV!$A$2:$C$44,3,0)*$P837=$Q837,$Q837,IF($P837="",$Q837,VLOOKUP(YEAR($D837),SMMLV!$A$2:$C$44,3,0)*$P837)),0)</f>
        <v>0</v>
      </c>
      <c r="S837" s="141"/>
      <c r="T837" s="142"/>
      <c r="U837" s="143"/>
      <c r="V837" s="144"/>
      <c r="W837" s="145">
        <f>IFERROR(SUM(IF(VLOOKUP(YEAR($D837),SMMLV!$A$2:$C$44,3,0)*S837=T837,T837,IF(S837="",T837,VLOOKUP(YEAR($D837),SMMLV!$A$2:$C$44,3,0)*S837)),IF(VLOOKUP(YEAR($D837),SMMLV!$A$2:$C$44,3,0)*U837=V837,V837,IF(U837="",V837,VLOOKUP(YEAR($D837),SMMLV!$A$2:$C$44,3,0)*U837))),0)</f>
        <v>0</v>
      </c>
      <c r="X837" s="146"/>
      <c r="Y837" s="139"/>
      <c r="Z837" s="140">
        <f>IFERROR(IF(VLOOKUP(YEAR($D837),SMMLV!$A$2:$C$44,3,0)*$X837=$Y837,$Y837,IF($X837="",$Y837,VLOOKUP(YEAR($D837),SMMLV!$A$2:$C$44,3,0)*$X837)),0)</f>
        <v>0</v>
      </c>
      <c r="AA837" s="147"/>
      <c r="AB837" s="142"/>
      <c r="AC837" s="140">
        <f>IFERROR(IF(VLOOKUP(YEAR($D837),SMMLV!$A$2:$C$44,3,0)*$AA837=$AB837,$AB837,IF($AA837="",$AB837,VLOOKUP(YEAR($D837),SMMLV!$A$2:$C$44,3,0)*$AA837)),0)</f>
        <v>0</v>
      </c>
      <c r="AD837" s="147"/>
      <c r="AE837" s="142"/>
      <c r="AF837" s="140">
        <f>IFERROR(IF(VLOOKUP(YEAR($D837),SMMLV!$A$2:$C$44,3,0)*$AD837=$AE837,$AE837,IF($AD837="",$AE837,VLOOKUP(YEAR($D837),SMMLV!$A$2:$C$44,3,0)*$AD837)),0)</f>
        <v>0</v>
      </c>
      <c r="AG837" s="134"/>
      <c r="AH837" s="145">
        <f t="shared" si="685"/>
        <v>0</v>
      </c>
      <c r="AI837" s="138"/>
      <c r="AJ837" s="139"/>
      <c r="AK837" s="140">
        <f>IFERROR(IF(VLOOKUP(YEAR($D837),SMMLV!$A$2:$C$44,3,0)*$AI837=AJ837,AJ837,IF($AI837="",AJ837,VLOOKUP(YEAR($D837),SMMLV!$A$2:$C$44,3,0)*$AI837)),0)</f>
        <v>0</v>
      </c>
      <c r="AL837" s="141"/>
      <c r="AM837" s="142"/>
      <c r="AN837" s="147"/>
      <c r="AO837" s="144"/>
      <c r="AP837" s="145">
        <f>IFERROR(SUM(IF(VLOOKUP(YEAR($D837),SMMLV!$A$2:$C$44,3,0)*AL837=AM837,AM837,IF(AL837="",AM837,VLOOKUP(YEAR($D837),SMMLV!$A$2:$C$44,3,0)*AL837)),IF(VLOOKUP(YEAR($D837),SMMLV!$A$2:$C$44,3,0)*AN837=AO837,AO837,IF(AN837="",AO837,VLOOKUP(YEAR($D837),SMMLV!$A$2:$C$44,3,0)*AN837))),0)</f>
        <v>0</v>
      </c>
      <c r="AQ837" s="148"/>
      <c r="AR837" s="142"/>
      <c r="AS837" s="140">
        <f>IFERROR(IF(VLOOKUP(YEAR($D837),SMMLV!$A$2:$C$44,3,0)*AQ837=AR837,AR837,IF(AQ837="",AR837,VLOOKUP(YEAR($D837),SMMLV!$A$2:$C$44,3,0)*AQ837)),0)</f>
        <v>0</v>
      </c>
      <c r="AT837" s="147"/>
      <c r="AU837" s="142"/>
      <c r="AV837" s="140">
        <f>IFERROR(IF(VLOOKUP(YEAR($D837),SMMLV!$A$2:$C$44,3,0)*AT837=AU837,AU837,IF(AT837="",AU837,VLOOKUP(YEAR($D837),SMMLV!$A$2:$C$44,3,0)*AT837)),0)</f>
        <v>0</v>
      </c>
      <c r="AW837" s="147"/>
      <c r="AX837" s="142"/>
      <c r="AY837" s="140">
        <f>IFERROR(IF(VLOOKUP(YEAR($D837),SMMLV!$A$2:$C$44,3,0)*AW837=AX837,AX837,IF(AW837="",AX837,VLOOKUP(YEAR($D837),SMMLV!$A$2:$C$44,3,0)*AW837)),0)</f>
        <v>0</v>
      </c>
      <c r="AZ837" s="134"/>
      <c r="BA837" s="145">
        <f t="shared" si="686"/>
        <v>0</v>
      </c>
      <c r="BB837" s="138"/>
      <c r="BC837" s="139"/>
      <c r="BD837" s="140">
        <f>IFERROR(IF(VLOOKUP(YEAR($D837),SMMLV!$A$2:$C$44,3,0)*BB837=BC837,BC837,IF(BB837="",BC837,VLOOKUP(YEAR($D837),SMMLV!$A$2:$C$44,3,0)*BB837)),0)</f>
        <v>0</v>
      </c>
      <c r="BE837" s="141"/>
      <c r="BF837" s="142"/>
      <c r="BG837" s="147"/>
      <c r="BH837" s="144"/>
      <c r="BI837" s="145">
        <f>IFERROR(SUM(IF(VLOOKUP(YEAR($D837),SMMLV!$A$2:$C$44,3,0)*BE837=BF837,BF837,IF(BE837="",BF837,VLOOKUP(YEAR($D837),SMMLV!$A$2:$C$44,3,0)*BE837)),IF(VLOOKUP(YEAR($D837),SMMLV!$A$2:$C$44,3,0)*BG837=BH837,BH837,IF(BG837="",BH837,VLOOKUP(YEAR($D837),SMMLV!$A$2:$C$44,3,0)*BG837))),0)</f>
        <v>0</v>
      </c>
      <c r="BJ837" s="149"/>
      <c r="BK837" s="150"/>
      <c r="BL837" s="140">
        <f>IFERROR(IF(VLOOKUP(YEAR($D837),SMMLV!$A$2:$C$44,3,0)*BJ837=BK837,BK837,IF(BJ837="",BK837,VLOOKUP(YEAR($D837),SMMLV!$A$2:$C$44,3,0)*BJ837)),0)</f>
        <v>0</v>
      </c>
      <c r="BM837" s="147"/>
      <c r="BN837" s="142"/>
      <c r="BO837" s="140">
        <f>IFERROR(IF(VLOOKUP(YEAR($D837),SMMLV!$A$2:$C$44,3,0)*BM837=BN837,BN837,IF(BM837="",BN837,VLOOKUP(YEAR($D837),SMMLV!$A$2:$C$44,3,0)*BM837)),0)</f>
        <v>0</v>
      </c>
      <c r="BP837" s="147"/>
      <c r="BQ837" s="142"/>
      <c r="BR837" s="140">
        <f>IFERROR(IF(VLOOKUP(YEAR($D837),SMMLV!$A$2:$C$44,3,0)*BP837=BQ837,BQ837,IF(BP837="",BQ837,VLOOKUP(YEAR($D837),SMMLV!$A$2:$C$44,3,0)*BP837)),0)</f>
        <v>0</v>
      </c>
      <c r="BS837" s="134"/>
      <c r="BT837" s="145">
        <f t="shared" si="687"/>
        <v>0</v>
      </c>
      <c r="BU837" s="151">
        <f t="shared" si="688"/>
        <v>0</v>
      </c>
      <c r="BV837" s="151">
        <f t="shared" si="689"/>
        <v>0</v>
      </c>
      <c r="BW837" s="151">
        <f t="shared" si="690"/>
        <v>0</v>
      </c>
      <c r="BX837" s="151">
        <f t="shared" si="691"/>
        <v>0</v>
      </c>
      <c r="BY837" s="151">
        <f t="shared" si="692"/>
        <v>0</v>
      </c>
      <c r="BZ837" s="151">
        <f t="shared" si="680"/>
        <v>0</v>
      </c>
      <c r="CA837" s="134"/>
      <c r="CB837" s="134"/>
      <c r="CC837" s="134"/>
      <c r="CD837" s="152">
        <f t="shared" si="681"/>
        <v>0</v>
      </c>
      <c r="CE837" s="153">
        <f>IFERROR(INDEX(IPC!$A$11:$Y$22,MATCH(PROPER(TEXT(CD837,"mmmm")),IPC!$A$11:$A$22,0),MATCH(YEAR(CD837),IPC!$A$10:$Y$10,0)),0)</f>
        <v>0</v>
      </c>
      <c r="CF837" s="154">
        <v>70848</v>
      </c>
      <c r="CG837" s="153">
        <f>IFERROR(INDEX(IPC!$A$11:$Y$22,MATCH(PROPER(TEXT(CF837,"mmmm")),IPC!$A$11:$A$22,0),MATCH(YEAR(CF837),IPC!$A$10:$Y$10,0)),0)</f>
        <v>0</v>
      </c>
      <c r="CH837" s="155">
        <f t="shared" si="682"/>
        <v>0</v>
      </c>
      <c r="CI837" s="145">
        <v>1751732</v>
      </c>
      <c r="CJ837" s="151">
        <f t="shared" si="693"/>
        <v>0</v>
      </c>
      <c r="CK837" s="151">
        <f t="shared" si="694"/>
        <v>0</v>
      </c>
      <c r="CL837" s="151">
        <f t="shared" si="695"/>
        <v>0</v>
      </c>
      <c r="CM837" s="151">
        <f t="shared" si="696"/>
        <v>0</v>
      </c>
      <c r="CN837" s="151">
        <f t="shared" si="697"/>
        <v>0</v>
      </c>
      <c r="CO837" s="151">
        <f t="shared" si="698"/>
        <v>0</v>
      </c>
      <c r="CP837" s="151">
        <f t="shared" si="699"/>
        <v>0</v>
      </c>
      <c r="CQ837" s="151">
        <f t="shared" si="700"/>
        <v>0</v>
      </c>
      <c r="CR837" s="151">
        <f t="shared" si="701"/>
        <v>0</v>
      </c>
      <c r="CS837" s="151">
        <f t="shared" si="702"/>
        <v>0</v>
      </c>
      <c r="CT837" s="151">
        <f t="shared" si="703"/>
        <v>0</v>
      </c>
      <c r="CU837" s="151">
        <f t="shared" si="704"/>
        <v>0</v>
      </c>
      <c r="CV837" s="151">
        <f t="shared" si="705"/>
        <v>0</v>
      </c>
      <c r="CW837" s="151">
        <f t="shared" si="706"/>
        <v>0</v>
      </c>
      <c r="CX837" s="151">
        <f t="shared" si="707"/>
        <v>0</v>
      </c>
      <c r="CY837" s="151">
        <f t="shared" si="708"/>
        <v>0</v>
      </c>
      <c r="CZ837" s="151">
        <f t="shared" si="709"/>
        <v>0</v>
      </c>
      <c r="DA837" s="151">
        <f t="shared" si="710"/>
        <v>0</v>
      </c>
      <c r="DB837" s="151">
        <f t="shared" si="711"/>
        <v>0</v>
      </c>
      <c r="DC837" s="151">
        <f t="shared" si="712"/>
        <v>0</v>
      </c>
      <c r="DD837" s="151">
        <f t="shared" si="713"/>
        <v>0</v>
      </c>
      <c r="DE837" s="151">
        <f t="shared" si="714"/>
        <v>0</v>
      </c>
      <c r="DF837" s="151">
        <f t="shared" si="715"/>
        <v>0</v>
      </c>
      <c r="DG837" s="151">
        <f t="shared" si="716"/>
        <v>0</v>
      </c>
      <c r="DH837" s="151">
        <f t="shared" si="717"/>
        <v>0</v>
      </c>
      <c r="DI837" s="151">
        <f t="shared" si="718"/>
        <v>0</v>
      </c>
      <c r="DJ837" s="151">
        <f t="shared" si="719"/>
        <v>0</v>
      </c>
      <c r="DK837" s="151">
        <f t="shared" si="720"/>
        <v>0</v>
      </c>
      <c r="DL837" s="151">
        <f t="shared" si="721"/>
        <v>0</v>
      </c>
      <c r="DM837" s="151">
        <f t="shared" si="722"/>
        <v>0</v>
      </c>
      <c r="DN837" s="151">
        <f t="shared" si="723"/>
        <v>0</v>
      </c>
      <c r="DO837" s="156">
        <f t="shared" si="724"/>
        <v>0</v>
      </c>
      <c r="DP837" s="173" t="str">
        <f t="shared" si="725"/>
        <v/>
      </c>
      <c r="DQ837" s="157" t="str">
        <f t="shared" si="726"/>
        <v/>
      </c>
      <c r="DR837" s="158" t="str">
        <f>IFERROR(IFERROR(IFERROR(_xlfn.XLOOKUP(DP837,#REF!,#REF!,,,),_xlfn.XLOOKUP(DP837,#REF!,#REF!,,,)),_xlfn.XLOOKUP(DP837,#REF!,#REF!,,,)),"N/A")</f>
        <v>N/A</v>
      </c>
      <c r="DS837" s="159"/>
      <c r="DT837" s="160"/>
      <c r="DU837" s="161"/>
      <c r="DV837" s="162"/>
      <c r="DW837" s="163">
        <f>IFERROR(IFERROR(IFERROR(_xlfn.XLOOKUP(DP837,#REF!,#REF!,,,),_xlfn.XLOOKUP(DP837,#REF!,#REF!,,,)),_xlfn.XLOOKUP(DP837,#REF!,#REF!,,,)),0)</f>
        <v>0</v>
      </c>
      <c r="DX837" s="164"/>
      <c r="DY837" s="165">
        <f t="shared" si="727"/>
        <v>0</v>
      </c>
      <c r="DZ837" s="166"/>
      <c r="EA837" s="167">
        <f t="shared" si="728"/>
        <v>0</v>
      </c>
      <c r="EB837" s="168">
        <f t="shared" si="729"/>
        <v>0</v>
      </c>
      <c r="EC837" s="168">
        <f t="shared" si="730"/>
        <v>0</v>
      </c>
      <c r="ED837" s="169"/>
      <c r="EE837" s="170">
        <f t="shared" si="731"/>
        <v>0</v>
      </c>
      <c r="EF837" s="170" t="str">
        <f>IFERROR(IF(DY837&gt;((_xlfn.XLOOKUP(DQ837,TOPES!B:B,TOPES!C:C,,,)*INDEXACIÓN!CI837)),"SUPERA TOPES DEL HV",0),"HV NO ENCONTRADO")</f>
        <v>HV NO ENCONTRADO</v>
      </c>
      <c r="EG837" s="170">
        <f t="shared" si="732"/>
        <v>0</v>
      </c>
      <c r="EH837" s="170">
        <f>IF(SUMIF($M:$M,#REF!,$DY:$DY)&gt;$EH$8,"CONSULTA DIAN",0)</f>
        <v>0</v>
      </c>
      <c r="EI837" s="171">
        <f t="shared" si="733"/>
        <v>0</v>
      </c>
      <c r="EJ837" s="172"/>
    </row>
    <row r="838" spans="1:140" x14ac:dyDescent="0.25">
      <c r="A838" s="133" t="str">
        <f t="shared" si="683"/>
        <v>19000100829</v>
      </c>
      <c r="B838" s="134"/>
      <c r="C838" s="134"/>
      <c r="D838" s="135">
        <f>_xlfn.XLOOKUP(C838,TOPES!L:L,TOPES!M:M,,,)</f>
        <v>0</v>
      </c>
      <c r="E838" s="136">
        <v>829</v>
      </c>
      <c r="F838" s="134"/>
      <c r="G838" s="134"/>
      <c r="H838" s="134"/>
      <c r="I838" s="134"/>
      <c r="J838" s="134"/>
      <c r="K838" s="134"/>
      <c r="L838" s="134"/>
      <c r="M838" s="137"/>
      <c r="N838" s="134"/>
      <c r="O838" s="137" t="str">
        <f t="shared" si="684"/>
        <v/>
      </c>
      <c r="P838" s="138"/>
      <c r="Q838" s="139"/>
      <c r="R838" s="140">
        <f>IFERROR(IF(VLOOKUP(YEAR($D838),SMMLV!$A$2:$C$44,3,0)*$P838=$Q838,$Q838,IF($P838="",$Q838,VLOOKUP(YEAR($D838),SMMLV!$A$2:$C$44,3,0)*$P838)),0)</f>
        <v>0</v>
      </c>
      <c r="S838" s="141"/>
      <c r="T838" s="142"/>
      <c r="U838" s="143"/>
      <c r="V838" s="144"/>
      <c r="W838" s="145">
        <f>IFERROR(SUM(IF(VLOOKUP(YEAR($D838),SMMLV!$A$2:$C$44,3,0)*S838=T838,T838,IF(S838="",T838,VLOOKUP(YEAR($D838),SMMLV!$A$2:$C$44,3,0)*S838)),IF(VLOOKUP(YEAR($D838),SMMLV!$A$2:$C$44,3,0)*U838=V838,V838,IF(U838="",V838,VLOOKUP(YEAR($D838),SMMLV!$A$2:$C$44,3,0)*U838))),0)</f>
        <v>0</v>
      </c>
      <c r="X838" s="146"/>
      <c r="Y838" s="139"/>
      <c r="Z838" s="140">
        <f>IFERROR(IF(VLOOKUP(YEAR($D838),SMMLV!$A$2:$C$44,3,0)*$X838=$Y838,$Y838,IF($X838="",$Y838,VLOOKUP(YEAR($D838),SMMLV!$A$2:$C$44,3,0)*$X838)),0)</f>
        <v>0</v>
      </c>
      <c r="AA838" s="147"/>
      <c r="AB838" s="142"/>
      <c r="AC838" s="140">
        <f>IFERROR(IF(VLOOKUP(YEAR($D838),SMMLV!$A$2:$C$44,3,0)*$AA838=$AB838,$AB838,IF($AA838="",$AB838,VLOOKUP(YEAR($D838),SMMLV!$A$2:$C$44,3,0)*$AA838)),0)</f>
        <v>0</v>
      </c>
      <c r="AD838" s="147"/>
      <c r="AE838" s="142"/>
      <c r="AF838" s="140">
        <f>IFERROR(IF(VLOOKUP(YEAR($D838),SMMLV!$A$2:$C$44,3,0)*$AD838=$AE838,$AE838,IF($AD838="",$AE838,VLOOKUP(YEAR($D838),SMMLV!$A$2:$C$44,3,0)*$AD838)),0)</f>
        <v>0</v>
      </c>
      <c r="AG838" s="134"/>
      <c r="AH838" s="145">
        <f t="shared" si="685"/>
        <v>0</v>
      </c>
      <c r="AI838" s="138"/>
      <c r="AJ838" s="139"/>
      <c r="AK838" s="140">
        <f>IFERROR(IF(VLOOKUP(YEAR($D838),SMMLV!$A$2:$C$44,3,0)*$AI838=AJ838,AJ838,IF($AI838="",AJ838,VLOOKUP(YEAR($D838),SMMLV!$A$2:$C$44,3,0)*$AI838)),0)</f>
        <v>0</v>
      </c>
      <c r="AL838" s="141"/>
      <c r="AM838" s="142"/>
      <c r="AN838" s="147"/>
      <c r="AO838" s="144"/>
      <c r="AP838" s="145">
        <f>IFERROR(SUM(IF(VLOOKUP(YEAR($D838),SMMLV!$A$2:$C$44,3,0)*AL838=AM838,AM838,IF(AL838="",AM838,VLOOKUP(YEAR($D838),SMMLV!$A$2:$C$44,3,0)*AL838)),IF(VLOOKUP(YEAR($D838),SMMLV!$A$2:$C$44,3,0)*AN838=AO838,AO838,IF(AN838="",AO838,VLOOKUP(YEAR($D838),SMMLV!$A$2:$C$44,3,0)*AN838))),0)</f>
        <v>0</v>
      </c>
      <c r="AQ838" s="148"/>
      <c r="AR838" s="142"/>
      <c r="AS838" s="140">
        <f>IFERROR(IF(VLOOKUP(YEAR($D838),SMMLV!$A$2:$C$44,3,0)*AQ838=AR838,AR838,IF(AQ838="",AR838,VLOOKUP(YEAR($D838),SMMLV!$A$2:$C$44,3,0)*AQ838)),0)</f>
        <v>0</v>
      </c>
      <c r="AT838" s="147"/>
      <c r="AU838" s="142"/>
      <c r="AV838" s="140">
        <f>IFERROR(IF(VLOOKUP(YEAR($D838),SMMLV!$A$2:$C$44,3,0)*AT838=AU838,AU838,IF(AT838="",AU838,VLOOKUP(YEAR($D838),SMMLV!$A$2:$C$44,3,0)*AT838)),0)</f>
        <v>0</v>
      </c>
      <c r="AW838" s="147"/>
      <c r="AX838" s="142"/>
      <c r="AY838" s="140">
        <f>IFERROR(IF(VLOOKUP(YEAR($D838),SMMLV!$A$2:$C$44,3,0)*AW838=AX838,AX838,IF(AW838="",AX838,VLOOKUP(YEAR($D838),SMMLV!$A$2:$C$44,3,0)*AW838)),0)</f>
        <v>0</v>
      </c>
      <c r="AZ838" s="134"/>
      <c r="BA838" s="145">
        <f t="shared" si="686"/>
        <v>0</v>
      </c>
      <c r="BB838" s="138"/>
      <c r="BC838" s="139"/>
      <c r="BD838" s="140">
        <f>IFERROR(IF(VLOOKUP(YEAR($D838),SMMLV!$A$2:$C$44,3,0)*BB838=BC838,BC838,IF(BB838="",BC838,VLOOKUP(YEAR($D838),SMMLV!$A$2:$C$44,3,0)*BB838)),0)</f>
        <v>0</v>
      </c>
      <c r="BE838" s="141"/>
      <c r="BF838" s="142"/>
      <c r="BG838" s="147"/>
      <c r="BH838" s="144"/>
      <c r="BI838" s="145">
        <f>IFERROR(SUM(IF(VLOOKUP(YEAR($D838),SMMLV!$A$2:$C$44,3,0)*BE838=BF838,BF838,IF(BE838="",BF838,VLOOKUP(YEAR($D838),SMMLV!$A$2:$C$44,3,0)*BE838)),IF(VLOOKUP(YEAR($D838),SMMLV!$A$2:$C$44,3,0)*BG838=BH838,BH838,IF(BG838="",BH838,VLOOKUP(YEAR($D838),SMMLV!$A$2:$C$44,3,0)*BG838))),0)</f>
        <v>0</v>
      </c>
      <c r="BJ838" s="149"/>
      <c r="BK838" s="150"/>
      <c r="BL838" s="140">
        <f>IFERROR(IF(VLOOKUP(YEAR($D838),SMMLV!$A$2:$C$44,3,0)*BJ838=BK838,BK838,IF(BJ838="",BK838,VLOOKUP(YEAR($D838),SMMLV!$A$2:$C$44,3,0)*BJ838)),0)</f>
        <v>0</v>
      </c>
      <c r="BM838" s="147"/>
      <c r="BN838" s="142"/>
      <c r="BO838" s="140">
        <f>IFERROR(IF(VLOOKUP(YEAR($D838),SMMLV!$A$2:$C$44,3,0)*BM838=BN838,BN838,IF(BM838="",BN838,VLOOKUP(YEAR($D838),SMMLV!$A$2:$C$44,3,0)*BM838)),0)</f>
        <v>0</v>
      </c>
      <c r="BP838" s="147"/>
      <c r="BQ838" s="142"/>
      <c r="BR838" s="140">
        <f>IFERROR(IF(VLOOKUP(YEAR($D838),SMMLV!$A$2:$C$44,3,0)*BP838=BQ838,BQ838,IF(BP838="",BQ838,VLOOKUP(YEAR($D838),SMMLV!$A$2:$C$44,3,0)*BP838)),0)</f>
        <v>0</v>
      </c>
      <c r="BS838" s="134"/>
      <c r="BT838" s="145">
        <f t="shared" si="687"/>
        <v>0</v>
      </c>
      <c r="BU838" s="151">
        <f t="shared" si="688"/>
        <v>0</v>
      </c>
      <c r="BV838" s="151">
        <f t="shared" si="689"/>
        <v>0</v>
      </c>
      <c r="BW838" s="151">
        <f t="shared" si="690"/>
        <v>0</v>
      </c>
      <c r="BX838" s="151">
        <f t="shared" si="691"/>
        <v>0</v>
      </c>
      <c r="BY838" s="151">
        <f t="shared" si="692"/>
        <v>0</v>
      </c>
      <c r="BZ838" s="151">
        <f t="shared" si="680"/>
        <v>0</v>
      </c>
      <c r="CA838" s="134"/>
      <c r="CB838" s="134"/>
      <c r="CC838" s="134"/>
      <c r="CD838" s="152">
        <f t="shared" si="681"/>
        <v>0</v>
      </c>
      <c r="CE838" s="153">
        <f>IFERROR(INDEX(IPC!$A$11:$Y$22,MATCH(PROPER(TEXT(CD838,"mmmm")),IPC!$A$11:$A$22,0),MATCH(YEAR(CD838),IPC!$A$10:$Y$10,0)),0)</f>
        <v>0</v>
      </c>
      <c r="CF838" s="154">
        <v>70879</v>
      </c>
      <c r="CG838" s="153">
        <f>IFERROR(INDEX(IPC!$A$11:$Y$22,MATCH(PROPER(TEXT(CF838,"mmmm")),IPC!$A$11:$A$22,0),MATCH(YEAR(CF838),IPC!$A$10:$Y$10,0)),0)</f>
        <v>0</v>
      </c>
      <c r="CH838" s="155">
        <f t="shared" si="682"/>
        <v>0</v>
      </c>
      <c r="CI838" s="145">
        <v>1751733</v>
      </c>
      <c r="CJ838" s="151">
        <f t="shared" si="693"/>
        <v>0</v>
      </c>
      <c r="CK838" s="151">
        <f t="shared" si="694"/>
        <v>0</v>
      </c>
      <c r="CL838" s="151">
        <f t="shared" si="695"/>
        <v>0</v>
      </c>
      <c r="CM838" s="151">
        <f t="shared" si="696"/>
        <v>0</v>
      </c>
      <c r="CN838" s="151">
        <f t="shared" si="697"/>
        <v>0</v>
      </c>
      <c r="CO838" s="151">
        <f t="shared" si="698"/>
        <v>0</v>
      </c>
      <c r="CP838" s="151">
        <f t="shared" si="699"/>
        <v>0</v>
      </c>
      <c r="CQ838" s="151">
        <f t="shared" si="700"/>
        <v>0</v>
      </c>
      <c r="CR838" s="151">
        <f t="shared" si="701"/>
        <v>0</v>
      </c>
      <c r="CS838" s="151">
        <f t="shared" si="702"/>
        <v>0</v>
      </c>
      <c r="CT838" s="151">
        <f t="shared" si="703"/>
        <v>0</v>
      </c>
      <c r="CU838" s="151">
        <f t="shared" si="704"/>
        <v>0</v>
      </c>
      <c r="CV838" s="151">
        <f t="shared" si="705"/>
        <v>0</v>
      </c>
      <c r="CW838" s="151">
        <f t="shared" si="706"/>
        <v>0</v>
      </c>
      <c r="CX838" s="151">
        <f t="shared" si="707"/>
        <v>0</v>
      </c>
      <c r="CY838" s="151">
        <f t="shared" si="708"/>
        <v>0</v>
      </c>
      <c r="CZ838" s="151">
        <f t="shared" si="709"/>
        <v>0</v>
      </c>
      <c r="DA838" s="151">
        <f t="shared" si="710"/>
        <v>0</v>
      </c>
      <c r="DB838" s="151">
        <f t="shared" si="711"/>
        <v>0</v>
      </c>
      <c r="DC838" s="151">
        <f t="shared" si="712"/>
        <v>0</v>
      </c>
      <c r="DD838" s="151">
        <f t="shared" si="713"/>
        <v>0</v>
      </c>
      <c r="DE838" s="151">
        <f t="shared" si="714"/>
        <v>0</v>
      </c>
      <c r="DF838" s="151">
        <f t="shared" si="715"/>
        <v>0</v>
      </c>
      <c r="DG838" s="151">
        <f t="shared" si="716"/>
        <v>0</v>
      </c>
      <c r="DH838" s="151">
        <f t="shared" si="717"/>
        <v>0</v>
      </c>
      <c r="DI838" s="151">
        <f t="shared" si="718"/>
        <v>0</v>
      </c>
      <c r="DJ838" s="151">
        <f t="shared" si="719"/>
        <v>0</v>
      </c>
      <c r="DK838" s="151">
        <f t="shared" si="720"/>
        <v>0</v>
      </c>
      <c r="DL838" s="151">
        <f t="shared" si="721"/>
        <v>0</v>
      </c>
      <c r="DM838" s="151">
        <f t="shared" si="722"/>
        <v>0</v>
      </c>
      <c r="DN838" s="151">
        <f t="shared" si="723"/>
        <v>0</v>
      </c>
      <c r="DO838" s="156">
        <f t="shared" si="724"/>
        <v>0</v>
      </c>
      <c r="DP838" s="173" t="str">
        <f t="shared" si="725"/>
        <v/>
      </c>
      <c r="DQ838" s="157" t="str">
        <f t="shared" si="726"/>
        <v/>
      </c>
      <c r="DR838" s="158" t="str">
        <f>IFERROR(IFERROR(IFERROR(_xlfn.XLOOKUP(DP838,#REF!,#REF!,,,),_xlfn.XLOOKUP(DP838,#REF!,#REF!,,,)),_xlfn.XLOOKUP(DP838,#REF!,#REF!,,,)),"N/A")</f>
        <v>N/A</v>
      </c>
      <c r="DS838" s="159"/>
      <c r="DT838" s="160"/>
      <c r="DU838" s="161"/>
      <c r="DV838" s="162"/>
      <c r="DW838" s="163">
        <f>IFERROR(IFERROR(IFERROR(_xlfn.XLOOKUP(DP838,#REF!,#REF!,,,),_xlfn.XLOOKUP(DP838,#REF!,#REF!,,,)),_xlfn.XLOOKUP(DP838,#REF!,#REF!,,,)),0)</f>
        <v>0</v>
      </c>
      <c r="DX838" s="164"/>
      <c r="DY838" s="165">
        <f t="shared" si="727"/>
        <v>0</v>
      </c>
      <c r="DZ838" s="166"/>
      <c r="EA838" s="167">
        <f t="shared" si="728"/>
        <v>0</v>
      </c>
      <c r="EB838" s="168">
        <f t="shared" si="729"/>
        <v>0</v>
      </c>
      <c r="EC838" s="168">
        <f t="shared" si="730"/>
        <v>0</v>
      </c>
      <c r="ED838" s="169"/>
      <c r="EE838" s="170">
        <f t="shared" si="731"/>
        <v>0</v>
      </c>
      <c r="EF838" s="170" t="str">
        <f>IFERROR(IF(DY838&gt;((_xlfn.XLOOKUP(DQ838,TOPES!B:B,TOPES!C:C,,,)*INDEXACIÓN!CI838)),"SUPERA TOPES DEL HV",0),"HV NO ENCONTRADO")</f>
        <v>HV NO ENCONTRADO</v>
      </c>
      <c r="EG838" s="170">
        <f t="shared" si="732"/>
        <v>0</v>
      </c>
      <c r="EH838" s="170">
        <f>IF(SUMIF($M:$M,#REF!,$DY:$DY)&gt;$EH$8,"CONSULTA DIAN",0)</f>
        <v>0</v>
      </c>
      <c r="EI838" s="171">
        <f t="shared" si="733"/>
        <v>0</v>
      </c>
      <c r="EJ838" s="172"/>
    </row>
    <row r="839" spans="1:140" x14ac:dyDescent="0.25">
      <c r="A839" s="133" t="str">
        <f t="shared" si="683"/>
        <v>19000100830</v>
      </c>
      <c r="B839" s="134"/>
      <c r="C839" s="134"/>
      <c r="D839" s="135">
        <f>_xlfn.XLOOKUP(C839,TOPES!L:L,TOPES!M:M,,,)</f>
        <v>0</v>
      </c>
      <c r="E839" s="136">
        <v>830</v>
      </c>
      <c r="F839" s="134"/>
      <c r="G839" s="134"/>
      <c r="H839" s="134"/>
      <c r="I839" s="134"/>
      <c r="J839" s="134"/>
      <c r="K839" s="134"/>
      <c r="L839" s="134"/>
      <c r="M839" s="137"/>
      <c r="N839" s="134"/>
      <c r="O839" s="137" t="str">
        <f t="shared" si="684"/>
        <v/>
      </c>
      <c r="P839" s="138"/>
      <c r="Q839" s="139"/>
      <c r="R839" s="140">
        <f>IFERROR(IF(VLOOKUP(YEAR($D839),SMMLV!$A$2:$C$44,3,0)*$P839=$Q839,$Q839,IF($P839="",$Q839,VLOOKUP(YEAR($D839),SMMLV!$A$2:$C$44,3,0)*$P839)),0)</f>
        <v>0</v>
      </c>
      <c r="S839" s="141"/>
      <c r="T839" s="142"/>
      <c r="U839" s="143"/>
      <c r="V839" s="144"/>
      <c r="W839" s="145">
        <f>IFERROR(SUM(IF(VLOOKUP(YEAR($D839),SMMLV!$A$2:$C$44,3,0)*S839=T839,T839,IF(S839="",T839,VLOOKUP(YEAR($D839),SMMLV!$A$2:$C$44,3,0)*S839)),IF(VLOOKUP(YEAR($D839),SMMLV!$A$2:$C$44,3,0)*U839=V839,V839,IF(U839="",V839,VLOOKUP(YEAR($D839),SMMLV!$A$2:$C$44,3,0)*U839))),0)</f>
        <v>0</v>
      </c>
      <c r="X839" s="146"/>
      <c r="Y839" s="139"/>
      <c r="Z839" s="140">
        <f>IFERROR(IF(VLOOKUP(YEAR($D839),SMMLV!$A$2:$C$44,3,0)*$X839=$Y839,$Y839,IF($X839="",$Y839,VLOOKUP(YEAR($D839),SMMLV!$A$2:$C$44,3,0)*$X839)),0)</f>
        <v>0</v>
      </c>
      <c r="AA839" s="147"/>
      <c r="AB839" s="142"/>
      <c r="AC839" s="140">
        <f>IFERROR(IF(VLOOKUP(YEAR($D839),SMMLV!$A$2:$C$44,3,0)*$AA839=$AB839,$AB839,IF($AA839="",$AB839,VLOOKUP(YEAR($D839),SMMLV!$A$2:$C$44,3,0)*$AA839)),0)</f>
        <v>0</v>
      </c>
      <c r="AD839" s="147"/>
      <c r="AE839" s="142"/>
      <c r="AF839" s="140">
        <f>IFERROR(IF(VLOOKUP(YEAR($D839),SMMLV!$A$2:$C$44,3,0)*$AD839=$AE839,$AE839,IF($AD839="",$AE839,VLOOKUP(YEAR($D839),SMMLV!$A$2:$C$44,3,0)*$AD839)),0)</f>
        <v>0</v>
      </c>
      <c r="AG839" s="134"/>
      <c r="AH839" s="145">
        <f t="shared" si="685"/>
        <v>0</v>
      </c>
      <c r="AI839" s="138"/>
      <c r="AJ839" s="139"/>
      <c r="AK839" s="140">
        <f>IFERROR(IF(VLOOKUP(YEAR($D839),SMMLV!$A$2:$C$44,3,0)*$AI839=AJ839,AJ839,IF($AI839="",AJ839,VLOOKUP(YEAR($D839),SMMLV!$A$2:$C$44,3,0)*$AI839)),0)</f>
        <v>0</v>
      </c>
      <c r="AL839" s="141"/>
      <c r="AM839" s="142"/>
      <c r="AN839" s="147"/>
      <c r="AO839" s="144"/>
      <c r="AP839" s="145">
        <f>IFERROR(SUM(IF(VLOOKUP(YEAR($D839),SMMLV!$A$2:$C$44,3,0)*AL839=AM839,AM839,IF(AL839="",AM839,VLOOKUP(YEAR($D839),SMMLV!$A$2:$C$44,3,0)*AL839)),IF(VLOOKUP(YEAR($D839),SMMLV!$A$2:$C$44,3,0)*AN839=AO839,AO839,IF(AN839="",AO839,VLOOKUP(YEAR($D839),SMMLV!$A$2:$C$44,3,0)*AN839))),0)</f>
        <v>0</v>
      </c>
      <c r="AQ839" s="148"/>
      <c r="AR839" s="142"/>
      <c r="AS839" s="140">
        <f>IFERROR(IF(VLOOKUP(YEAR($D839),SMMLV!$A$2:$C$44,3,0)*AQ839=AR839,AR839,IF(AQ839="",AR839,VLOOKUP(YEAR($D839),SMMLV!$A$2:$C$44,3,0)*AQ839)),0)</f>
        <v>0</v>
      </c>
      <c r="AT839" s="147"/>
      <c r="AU839" s="142"/>
      <c r="AV839" s="140">
        <f>IFERROR(IF(VLOOKUP(YEAR($D839),SMMLV!$A$2:$C$44,3,0)*AT839=AU839,AU839,IF(AT839="",AU839,VLOOKUP(YEAR($D839),SMMLV!$A$2:$C$44,3,0)*AT839)),0)</f>
        <v>0</v>
      </c>
      <c r="AW839" s="147"/>
      <c r="AX839" s="142"/>
      <c r="AY839" s="140">
        <f>IFERROR(IF(VLOOKUP(YEAR($D839),SMMLV!$A$2:$C$44,3,0)*AW839=AX839,AX839,IF(AW839="",AX839,VLOOKUP(YEAR($D839),SMMLV!$A$2:$C$44,3,0)*AW839)),0)</f>
        <v>0</v>
      </c>
      <c r="AZ839" s="134"/>
      <c r="BA839" s="145">
        <f t="shared" si="686"/>
        <v>0</v>
      </c>
      <c r="BB839" s="138"/>
      <c r="BC839" s="139"/>
      <c r="BD839" s="140">
        <f>IFERROR(IF(VLOOKUP(YEAR($D839),SMMLV!$A$2:$C$44,3,0)*BB839=BC839,BC839,IF(BB839="",BC839,VLOOKUP(YEAR($D839),SMMLV!$A$2:$C$44,3,0)*BB839)),0)</f>
        <v>0</v>
      </c>
      <c r="BE839" s="141"/>
      <c r="BF839" s="142"/>
      <c r="BG839" s="147"/>
      <c r="BH839" s="144"/>
      <c r="BI839" s="145">
        <f>IFERROR(SUM(IF(VLOOKUP(YEAR($D839),SMMLV!$A$2:$C$44,3,0)*BE839=BF839,BF839,IF(BE839="",BF839,VLOOKUP(YEAR($D839),SMMLV!$A$2:$C$44,3,0)*BE839)),IF(VLOOKUP(YEAR($D839),SMMLV!$A$2:$C$44,3,0)*BG839=BH839,BH839,IF(BG839="",BH839,VLOOKUP(YEAR($D839),SMMLV!$A$2:$C$44,3,0)*BG839))),0)</f>
        <v>0</v>
      </c>
      <c r="BJ839" s="149"/>
      <c r="BK839" s="150"/>
      <c r="BL839" s="140">
        <f>IFERROR(IF(VLOOKUP(YEAR($D839),SMMLV!$A$2:$C$44,3,0)*BJ839=BK839,BK839,IF(BJ839="",BK839,VLOOKUP(YEAR($D839),SMMLV!$A$2:$C$44,3,0)*BJ839)),0)</f>
        <v>0</v>
      </c>
      <c r="BM839" s="147"/>
      <c r="BN839" s="142"/>
      <c r="BO839" s="140">
        <f>IFERROR(IF(VLOOKUP(YEAR($D839),SMMLV!$A$2:$C$44,3,0)*BM839=BN839,BN839,IF(BM839="",BN839,VLOOKUP(YEAR($D839),SMMLV!$A$2:$C$44,3,0)*BM839)),0)</f>
        <v>0</v>
      </c>
      <c r="BP839" s="147"/>
      <c r="BQ839" s="142"/>
      <c r="BR839" s="140">
        <f>IFERROR(IF(VLOOKUP(YEAR($D839),SMMLV!$A$2:$C$44,3,0)*BP839=BQ839,BQ839,IF(BP839="",BQ839,VLOOKUP(YEAR($D839),SMMLV!$A$2:$C$44,3,0)*BP839)),0)</f>
        <v>0</v>
      </c>
      <c r="BS839" s="134"/>
      <c r="BT839" s="145">
        <f t="shared" si="687"/>
        <v>0</v>
      </c>
      <c r="BU839" s="151">
        <f t="shared" si="688"/>
        <v>0</v>
      </c>
      <c r="BV839" s="151">
        <f t="shared" si="689"/>
        <v>0</v>
      </c>
      <c r="BW839" s="151">
        <f t="shared" si="690"/>
        <v>0</v>
      </c>
      <c r="BX839" s="151">
        <f t="shared" si="691"/>
        <v>0</v>
      </c>
      <c r="BY839" s="151">
        <f t="shared" si="692"/>
        <v>0</v>
      </c>
      <c r="BZ839" s="151">
        <f t="shared" si="680"/>
        <v>0</v>
      </c>
      <c r="CA839" s="134"/>
      <c r="CB839" s="134"/>
      <c r="CC839" s="134"/>
      <c r="CD839" s="152">
        <f t="shared" si="681"/>
        <v>0</v>
      </c>
      <c r="CE839" s="153">
        <f>IFERROR(INDEX(IPC!$A$11:$Y$22,MATCH(PROPER(TEXT(CD839,"mmmm")),IPC!$A$11:$A$22,0),MATCH(YEAR(CD839),IPC!$A$10:$Y$10,0)),0)</f>
        <v>0</v>
      </c>
      <c r="CF839" s="154">
        <v>70910</v>
      </c>
      <c r="CG839" s="153">
        <f>IFERROR(INDEX(IPC!$A$11:$Y$22,MATCH(PROPER(TEXT(CF839,"mmmm")),IPC!$A$11:$A$22,0),MATCH(YEAR(CF839),IPC!$A$10:$Y$10,0)),0)</f>
        <v>0</v>
      </c>
      <c r="CH839" s="155">
        <f t="shared" si="682"/>
        <v>0</v>
      </c>
      <c r="CI839" s="145">
        <v>1751734</v>
      </c>
      <c r="CJ839" s="151">
        <f t="shared" si="693"/>
        <v>0</v>
      </c>
      <c r="CK839" s="151">
        <f t="shared" si="694"/>
        <v>0</v>
      </c>
      <c r="CL839" s="151">
        <f t="shared" si="695"/>
        <v>0</v>
      </c>
      <c r="CM839" s="151">
        <f t="shared" si="696"/>
        <v>0</v>
      </c>
      <c r="CN839" s="151">
        <f t="shared" si="697"/>
        <v>0</v>
      </c>
      <c r="CO839" s="151">
        <f t="shared" si="698"/>
        <v>0</v>
      </c>
      <c r="CP839" s="151">
        <f t="shared" si="699"/>
        <v>0</v>
      </c>
      <c r="CQ839" s="151">
        <f t="shared" si="700"/>
        <v>0</v>
      </c>
      <c r="CR839" s="151">
        <f t="shared" si="701"/>
        <v>0</v>
      </c>
      <c r="CS839" s="151">
        <f t="shared" si="702"/>
        <v>0</v>
      </c>
      <c r="CT839" s="151">
        <f t="shared" si="703"/>
        <v>0</v>
      </c>
      <c r="CU839" s="151">
        <f t="shared" si="704"/>
        <v>0</v>
      </c>
      <c r="CV839" s="151">
        <f t="shared" si="705"/>
        <v>0</v>
      </c>
      <c r="CW839" s="151">
        <f t="shared" si="706"/>
        <v>0</v>
      </c>
      <c r="CX839" s="151">
        <f t="shared" si="707"/>
        <v>0</v>
      </c>
      <c r="CY839" s="151">
        <f t="shared" si="708"/>
        <v>0</v>
      </c>
      <c r="CZ839" s="151">
        <f t="shared" si="709"/>
        <v>0</v>
      </c>
      <c r="DA839" s="151">
        <f t="shared" si="710"/>
        <v>0</v>
      </c>
      <c r="DB839" s="151">
        <f t="shared" si="711"/>
        <v>0</v>
      </c>
      <c r="DC839" s="151">
        <f t="shared" si="712"/>
        <v>0</v>
      </c>
      <c r="DD839" s="151">
        <f t="shared" si="713"/>
        <v>0</v>
      </c>
      <c r="DE839" s="151">
        <f t="shared" si="714"/>
        <v>0</v>
      </c>
      <c r="DF839" s="151">
        <f t="shared" si="715"/>
        <v>0</v>
      </c>
      <c r="DG839" s="151">
        <f t="shared" si="716"/>
        <v>0</v>
      </c>
      <c r="DH839" s="151">
        <f t="shared" si="717"/>
        <v>0</v>
      </c>
      <c r="DI839" s="151">
        <f t="shared" si="718"/>
        <v>0</v>
      </c>
      <c r="DJ839" s="151">
        <f t="shared" si="719"/>
        <v>0</v>
      </c>
      <c r="DK839" s="151">
        <f t="shared" si="720"/>
        <v>0</v>
      </c>
      <c r="DL839" s="151">
        <f t="shared" si="721"/>
        <v>0</v>
      </c>
      <c r="DM839" s="151">
        <f t="shared" si="722"/>
        <v>0</v>
      </c>
      <c r="DN839" s="151">
        <f t="shared" si="723"/>
        <v>0</v>
      </c>
      <c r="DO839" s="156">
        <f t="shared" si="724"/>
        <v>0</v>
      </c>
      <c r="DP839" s="173" t="str">
        <f t="shared" si="725"/>
        <v/>
      </c>
      <c r="DQ839" s="157" t="str">
        <f t="shared" si="726"/>
        <v/>
      </c>
      <c r="DR839" s="158" t="str">
        <f>IFERROR(IFERROR(IFERROR(_xlfn.XLOOKUP(DP839,#REF!,#REF!,,,),_xlfn.XLOOKUP(DP839,#REF!,#REF!,,,)),_xlfn.XLOOKUP(DP839,#REF!,#REF!,,,)),"N/A")</f>
        <v>N/A</v>
      </c>
      <c r="DS839" s="159"/>
      <c r="DT839" s="160"/>
      <c r="DU839" s="161"/>
      <c r="DV839" s="162"/>
      <c r="DW839" s="163">
        <f>IFERROR(IFERROR(IFERROR(_xlfn.XLOOKUP(DP839,#REF!,#REF!,,,),_xlfn.XLOOKUP(DP839,#REF!,#REF!,,,)),_xlfn.XLOOKUP(DP839,#REF!,#REF!,,,)),0)</f>
        <v>0</v>
      </c>
      <c r="DX839" s="164"/>
      <c r="DY839" s="165">
        <f t="shared" si="727"/>
        <v>0</v>
      </c>
      <c r="DZ839" s="166"/>
      <c r="EA839" s="167">
        <f t="shared" si="728"/>
        <v>0</v>
      </c>
      <c r="EB839" s="168">
        <f t="shared" si="729"/>
        <v>0</v>
      </c>
      <c r="EC839" s="168">
        <f t="shared" si="730"/>
        <v>0</v>
      </c>
      <c r="ED839" s="169"/>
      <c r="EE839" s="170">
        <f t="shared" si="731"/>
        <v>0</v>
      </c>
      <c r="EF839" s="170" t="str">
        <f>IFERROR(IF(DY839&gt;((_xlfn.XLOOKUP(DQ839,TOPES!B:B,TOPES!C:C,,,)*INDEXACIÓN!CI839)),"SUPERA TOPES DEL HV",0),"HV NO ENCONTRADO")</f>
        <v>HV NO ENCONTRADO</v>
      </c>
      <c r="EG839" s="170">
        <f t="shared" si="732"/>
        <v>0</v>
      </c>
      <c r="EH839" s="170">
        <f>IF(SUMIF($M:$M,#REF!,$DY:$DY)&gt;$EH$8,"CONSULTA DIAN",0)</f>
        <v>0</v>
      </c>
      <c r="EI839" s="171">
        <f t="shared" si="733"/>
        <v>0</v>
      </c>
      <c r="EJ839" s="172"/>
    </row>
    <row r="840" spans="1:140" x14ac:dyDescent="0.25">
      <c r="A840" s="133" t="str">
        <f t="shared" si="683"/>
        <v>19000100831</v>
      </c>
      <c r="B840" s="134"/>
      <c r="C840" s="134"/>
      <c r="D840" s="135">
        <f>_xlfn.XLOOKUP(C840,TOPES!L:L,TOPES!M:M,,,)</f>
        <v>0</v>
      </c>
      <c r="E840" s="136">
        <v>831</v>
      </c>
      <c r="F840" s="134"/>
      <c r="G840" s="134"/>
      <c r="H840" s="134"/>
      <c r="I840" s="134"/>
      <c r="J840" s="134"/>
      <c r="K840" s="134"/>
      <c r="L840" s="134"/>
      <c r="M840" s="137"/>
      <c r="N840" s="134"/>
      <c r="O840" s="137" t="str">
        <f t="shared" si="684"/>
        <v/>
      </c>
      <c r="P840" s="138"/>
      <c r="Q840" s="139"/>
      <c r="R840" s="140">
        <f>IFERROR(IF(VLOOKUP(YEAR($D840),SMMLV!$A$2:$C$44,3,0)*$P840=$Q840,$Q840,IF($P840="",$Q840,VLOOKUP(YEAR($D840),SMMLV!$A$2:$C$44,3,0)*$P840)),0)</f>
        <v>0</v>
      </c>
      <c r="S840" s="141"/>
      <c r="T840" s="142"/>
      <c r="U840" s="143"/>
      <c r="V840" s="144"/>
      <c r="W840" s="145">
        <f>IFERROR(SUM(IF(VLOOKUP(YEAR($D840),SMMLV!$A$2:$C$44,3,0)*S840=T840,T840,IF(S840="",T840,VLOOKUP(YEAR($D840),SMMLV!$A$2:$C$44,3,0)*S840)),IF(VLOOKUP(YEAR($D840),SMMLV!$A$2:$C$44,3,0)*U840=V840,V840,IF(U840="",V840,VLOOKUP(YEAR($D840),SMMLV!$A$2:$C$44,3,0)*U840))),0)</f>
        <v>0</v>
      </c>
      <c r="X840" s="146"/>
      <c r="Y840" s="139"/>
      <c r="Z840" s="140">
        <f>IFERROR(IF(VLOOKUP(YEAR($D840),SMMLV!$A$2:$C$44,3,0)*$X840=$Y840,$Y840,IF($X840="",$Y840,VLOOKUP(YEAR($D840),SMMLV!$A$2:$C$44,3,0)*$X840)),0)</f>
        <v>0</v>
      </c>
      <c r="AA840" s="147"/>
      <c r="AB840" s="142"/>
      <c r="AC840" s="140">
        <f>IFERROR(IF(VLOOKUP(YEAR($D840),SMMLV!$A$2:$C$44,3,0)*$AA840=$AB840,$AB840,IF($AA840="",$AB840,VLOOKUP(YEAR($D840),SMMLV!$A$2:$C$44,3,0)*$AA840)),0)</f>
        <v>0</v>
      </c>
      <c r="AD840" s="147"/>
      <c r="AE840" s="142"/>
      <c r="AF840" s="140">
        <f>IFERROR(IF(VLOOKUP(YEAR($D840),SMMLV!$A$2:$C$44,3,0)*$AD840=$AE840,$AE840,IF($AD840="",$AE840,VLOOKUP(YEAR($D840),SMMLV!$A$2:$C$44,3,0)*$AD840)),0)</f>
        <v>0</v>
      </c>
      <c r="AG840" s="134"/>
      <c r="AH840" s="145">
        <f t="shared" si="685"/>
        <v>0</v>
      </c>
      <c r="AI840" s="138"/>
      <c r="AJ840" s="139"/>
      <c r="AK840" s="140">
        <f>IFERROR(IF(VLOOKUP(YEAR($D840),SMMLV!$A$2:$C$44,3,0)*$AI840=AJ840,AJ840,IF($AI840="",AJ840,VLOOKUP(YEAR($D840),SMMLV!$A$2:$C$44,3,0)*$AI840)),0)</f>
        <v>0</v>
      </c>
      <c r="AL840" s="141"/>
      <c r="AM840" s="142"/>
      <c r="AN840" s="147"/>
      <c r="AO840" s="144"/>
      <c r="AP840" s="145">
        <f>IFERROR(SUM(IF(VLOOKUP(YEAR($D840),SMMLV!$A$2:$C$44,3,0)*AL840=AM840,AM840,IF(AL840="",AM840,VLOOKUP(YEAR($D840),SMMLV!$A$2:$C$44,3,0)*AL840)),IF(VLOOKUP(YEAR($D840),SMMLV!$A$2:$C$44,3,0)*AN840=AO840,AO840,IF(AN840="",AO840,VLOOKUP(YEAR($D840),SMMLV!$A$2:$C$44,3,0)*AN840))),0)</f>
        <v>0</v>
      </c>
      <c r="AQ840" s="148"/>
      <c r="AR840" s="142"/>
      <c r="AS840" s="140">
        <f>IFERROR(IF(VLOOKUP(YEAR($D840),SMMLV!$A$2:$C$44,3,0)*AQ840=AR840,AR840,IF(AQ840="",AR840,VLOOKUP(YEAR($D840),SMMLV!$A$2:$C$44,3,0)*AQ840)),0)</f>
        <v>0</v>
      </c>
      <c r="AT840" s="147"/>
      <c r="AU840" s="142"/>
      <c r="AV840" s="140">
        <f>IFERROR(IF(VLOOKUP(YEAR($D840),SMMLV!$A$2:$C$44,3,0)*AT840=AU840,AU840,IF(AT840="",AU840,VLOOKUP(YEAR($D840),SMMLV!$A$2:$C$44,3,0)*AT840)),0)</f>
        <v>0</v>
      </c>
      <c r="AW840" s="147"/>
      <c r="AX840" s="142"/>
      <c r="AY840" s="140">
        <f>IFERROR(IF(VLOOKUP(YEAR($D840),SMMLV!$A$2:$C$44,3,0)*AW840=AX840,AX840,IF(AW840="",AX840,VLOOKUP(YEAR($D840),SMMLV!$A$2:$C$44,3,0)*AW840)),0)</f>
        <v>0</v>
      </c>
      <c r="AZ840" s="134"/>
      <c r="BA840" s="145">
        <f t="shared" si="686"/>
        <v>0</v>
      </c>
      <c r="BB840" s="138"/>
      <c r="BC840" s="139"/>
      <c r="BD840" s="140">
        <f>IFERROR(IF(VLOOKUP(YEAR($D840),SMMLV!$A$2:$C$44,3,0)*BB840=BC840,BC840,IF(BB840="",BC840,VLOOKUP(YEAR($D840),SMMLV!$A$2:$C$44,3,0)*BB840)),0)</f>
        <v>0</v>
      </c>
      <c r="BE840" s="141"/>
      <c r="BF840" s="142"/>
      <c r="BG840" s="147"/>
      <c r="BH840" s="144"/>
      <c r="BI840" s="145">
        <f>IFERROR(SUM(IF(VLOOKUP(YEAR($D840),SMMLV!$A$2:$C$44,3,0)*BE840=BF840,BF840,IF(BE840="",BF840,VLOOKUP(YEAR($D840),SMMLV!$A$2:$C$44,3,0)*BE840)),IF(VLOOKUP(YEAR($D840),SMMLV!$A$2:$C$44,3,0)*BG840=BH840,BH840,IF(BG840="",BH840,VLOOKUP(YEAR($D840),SMMLV!$A$2:$C$44,3,0)*BG840))),0)</f>
        <v>0</v>
      </c>
      <c r="BJ840" s="149"/>
      <c r="BK840" s="150"/>
      <c r="BL840" s="140">
        <f>IFERROR(IF(VLOOKUP(YEAR($D840),SMMLV!$A$2:$C$44,3,0)*BJ840=BK840,BK840,IF(BJ840="",BK840,VLOOKUP(YEAR($D840),SMMLV!$A$2:$C$44,3,0)*BJ840)),0)</f>
        <v>0</v>
      </c>
      <c r="BM840" s="147"/>
      <c r="BN840" s="142"/>
      <c r="BO840" s="140">
        <f>IFERROR(IF(VLOOKUP(YEAR($D840),SMMLV!$A$2:$C$44,3,0)*BM840=BN840,BN840,IF(BM840="",BN840,VLOOKUP(YEAR($D840),SMMLV!$A$2:$C$44,3,0)*BM840)),0)</f>
        <v>0</v>
      </c>
      <c r="BP840" s="147"/>
      <c r="BQ840" s="142"/>
      <c r="BR840" s="140">
        <f>IFERROR(IF(VLOOKUP(YEAR($D840),SMMLV!$A$2:$C$44,3,0)*BP840=BQ840,BQ840,IF(BP840="",BQ840,VLOOKUP(YEAR($D840),SMMLV!$A$2:$C$44,3,0)*BP840)),0)</f>
        <v>0</v>
      </c>
      <c r="BS840" s="134"/>
      <c r="BT840" s="145">
        <f t="shared" si="687"/>
        <v>0</v>
      </c>
      <c r="BU840" s="151">
        <f t="shared" si="688"/>
        <v>0</v>
      </c>
      <c r="BV840" s="151">
        <f t="shared" si="689"/>
        <v>0</v>
      </c>
      <c r="BW840" s="151">
        <f t="shared" si="690"/>
        <v>0</v>
      </c>
      <c r="BX840" s="151">
        <f t="shared" si="691"/>
        <v>0</v>
      </c>
      <c r="BY840" s="151">
        <f t="shared" si="692"/>
        <v>0</v>
      </c>
      <c r="BZ840" s="151">
        <f t="shared" si="680"/>
        <v>0</v>
      </c>
      <c r="CA840" s="134"/>
      <c r="CB840" s="134"/>
      <c r="CC840" s="134"/>
      <c r="CD840" s="152">
        <f t="shared" si="681"/>
        <v>0</v>
      </c>
      <c r="CE840" s="153">
        <f>IFERROR(INDEX(IPC!$A$11:$Y$22,MATCH(PROPER(TEXT(CD840,"mmmm")),IPC!$A$11:$A$22,0),MATCH(YEAR(CD840),IPC!$A$10:$Y$10,0)),0)</f>
        <v>0</v>
      </c>
      <c r="CF840" s="154">
        <v>70938</v>
      </c>
      <c r="CG840" s="153">
        <f>IFERROR(INDEX(IPC!$A$11:$Y$22,MATCH(PROPER(TEXT(CF840,"mmmm")),IPC!$A$11:$A$22,0),MATCH(YEAR(CF840),IPC!$A$10:$Y$10,0)),0)</f>
        <v>0</v>
      </c>
      <c r="CH840" s="155">
        <f t="shared" si="682"/>
        <v>0</v>
      </c>
      <c r="CI840" s="145">
        <v>1751735</v>
      </c>
      <c r="CJ840" s="151">
        <f t="shared" si="693"/>
        <v>0</v>
      </c>
      <c r="CK840" s="151">
        <f t="shared" si="694"/>
        <v>0</v>
      </c>
      <c r="CL840" s="151">
        <f t="shared" si="695"/>
        <v>0</v>
      </c>
      <c r="CM840" s="151">
        <f t="shared" si="696"/>
        <v>0</v>
      </c>
      <c r="CN840" s="151">
        <f t="shared" si="697"/>
        <v>0</v>
      </c>
      <c r="CO840" s="151">
        <f t="shared" si="698"/>
        <v>0</v>
      </c>
      <c r="CP840" s="151">
        <f t="shared" si="699"/>
        <v>0</v>
      </c>
      <c r="CQ840" s="151">
        <f t="shared" si="700"/>
        <v>0</v>
      </c>
      <c r="CR840" s="151">
        <f t="shared" si="701"/>
        <v>0</v>
      </c>
      <c r="CS840" s="151">
        <f t="shared" si="702"/>
        <v>0</v>
      </c>
      <c r="CT840" s="151">
        <f t="shared" si="703"/>
        <v>0</v>
      </c>
      <c r="CU840" s="151">
        <f t="shared" si="704"/>
        <v>0</v>
      </c>
      <c r="CV840" s="151">
        <f t="shared" si="705"/>
        <v>0</v>
      </c>
      <c r="CW840" s="151">
        <f t="shared" si="706"/>
        <v>0</v>
      </c>
      <c r="CX840" s="151">
        <f t="shared" si="707"/>
        <v>0</v>
      </c>
      <c r="CY840" s="151">
        <f t="shared" si="708"/>
        <v>0</v>
      </c>
      <c r="CZ840" s="151">
        <f t="shared" si="709"/>
        <v>0</v>
      </c>
      <c r="DA840" s="151">
        <f t="shared" si="710"/>
        <v>0</v>
      </c>
      <c r="DB840" s="151">
        <f t="shared" si="711"/>
        <v>0</v>
      </c>
      <c r="DC840" s="151">
        <f t="shared" si="712"/>
        <v>0</v>
      </c>
      <c r="DD840" s="151">
        <f t="shared" si="713"/>
        <v>0</v>
      </c>
      <c r="DE840" s="151">
        <f t="shared" si="714"/>
        <v>0</v>
      </c>
      <c r="DF840" s="151">
        <f t="shared" si="715"/>
        <v>0</v>
      </c>
      <c r="DG840" s="151">
        <f t="shared" si="716"/>
        <v>0</v>
      </c>
      <c r="DH840" s="151">
        <f t="shared" si="717"/>
        <v>0</v>
      </c>
      <c r="DI840" s="151">
        <f t="shared" si="718"/>
        <v>0</v>
      </c>
      <c r="DJ840" s="151">
        <f t="shared" si="719"/>
        <v>0</v>
      </c>
      <c r="DK840" s="151">
        <f t="shared" si="720"/>
        <v>0</v>
      </c>
      <c r="DL840" s="151">
        <f t="shared" si="721"/>
        <v>0</v>
      </c>
      <c r="DM840" s="151">
        <f t="shared" si="722"/>
        <v>0</v>
      </c>
      <c r="DN840" s="151">
        <f t="shared" si="723"/>
        <v>0</v>
      </c>
      <c r="DO840" s="156">
        <f t="shared" si="724"/>
        <v>0</v>
      </c>
      <c r="DP840" s="173" t="str">
        <f t="shared" si="725"/>
        <v/>
      </c>
      <c r="DQ840" s="157" t="str">
        <f t="shared" si="726"/>
        <v/>
      </c>
      <c r="DR840" s="158" t="str">
        <f>IFERROR(IFERROR(IFERROR(_xlfn.XLOOKUP(DP840,#REF!,#REF!,,,),_xlfn.XLOOKUP(DP840,#REF!,#REF!,,,)),_xlfn.XLOOKUP(DP840,#REF!,#REF!,,,)),"N/A")</f>
        <v>N/A</v>
      </c>
      <c r="DS840" s="159"/>
      <c r="DT840" s="160"/>
      <c r="DU840" s="161"/>
      <c r="DV840" s="162"/>
      <c r="DW840" s="163">
        <f>IFERROR(IFERROR(IFERROR(_xlfn.XLOOKUP(DP840,#REF!,#REF!,,,),_xlfn.XLOOKUP(DP840,#REF!,#REF!,,,)),_xlfn.XLOOKUP(DP840,#REF!,#REF!,,,)),0)</f>
        <v>0</v>
      </c>
      <c r="DX840" s="164"/>
      <c r="DY840" s="165">
        <f t="shared" si="727"/>
        <v>0</v>
      </c>
      <c r="DZ840" s="166"/>
      <c r="EA840" s="167">
        <f t="shared" si="728"/>
        <v>0</v>
      </c>
      <c r="EB840" s="168">
        <f t="shared" si="729"/>
        <v>0</v>
      </c>
      <c r="EC840" s="168">
        <f t="shared" si="730"/>
        <v>0</v>
      </c>
      <c r="ED840" s="169"/>
      <c r="EE840" s="170">
        <f t="shared" si="731"/>
        <v>0</v>
      </c>
      <c r="EF840" s="170" t="str">
        <f>IFERROR(IF(DY840&gt;((_xlfn.XLOOKUP(DQ840,TOPES!B:B,TOPES!C:C,,,)*INDEXACIÓN!CI840)),"SUPERA TOPES DEL HV",0),"HV NO ENCONTRADO")</f>
        <v>HV NO ENCONTRADO</v>
      </c>
      <c r="EG840" s="170">
        <f t="shared" si="732"/>
        <v>0</v>
      </c>
      <c r="EH840" s="170">
        <f>IF(SUMIF($M:$M,#REF!,$DY:$DY)&gt;$EH$8,"CONSULTA DIAN",0)</f>
        <v>0</v>
      </c>
      <c r="EI840" s="171">
        <f t="shared" si="733"/>
        <v>0</v>
      </c>
      <c r="EJ840" s="172"/>
    </row>
    <row r="841" spans="1:140" x14ac:dyDescent="0.25">
      <c r="A841" s="133" t="str">
        <f t="shared" si="683"/>
        <v>19000100832</v>
      </c>
      <c r="B841" s="134"/>
      <c r="C841" s="134"/>
      <c r="D841" s="135">
        <f>_xlfn.XLOOKUP(C841,TOPES!L:L,TOPES!M:M,,,)</f>
        <v>0</v>
      </c>
      <c r="E841" s="136">
        <v>832</v>
      </c>
      <c r="F841" s="134"/>
      <c r="G841" s="134"/>
      <c r="H841" s="134"/>
      <c r="I841" s="134"/>
      <c r="J841" s="134"/>
      <c r="K841" s="134"/>
      <c r="L841" s="134"/>
      <c r="M841" s="137"/>
      <c r="N841" s="134"/>
      <c r="O841" s="137" t="str">
        <f t="shared" si="684"/>
        <v/>
      </c>
      <c r="P841" s="138"/>
      <c r="Q841" s="139"/>
      <c r="R841" s="140">
        <f>IFERROR(IF(VLOOKUP(YEAR($D841),SMMLV!$A$2:$C$44,3,0)*$P841=$Q841,$Q841,IF($P841="",$Q841,VLOOKUP(YEAR($D841),SMMLV!$A$2:$C$44,3,0)*$P841)),0)</f>
        <v>0</v>
      </c>
      <c r="S841" s="141"/>
      <c r="T841" s="142"/>
      <c r="U841" s="143"/>
      <c r="V841" s="144"/>
      <c r="W841" s="145">
        <f>IFERROR(SUM(IF(VLOOKUP(YEAR($D841),SMMLV!$A$2:$C$44,3,0)*S841=T841,T841,IF(S841="",T841,VLOOKUP(YEAR($D841),SMMLV!$A$2:$C$44,3,0)*S841)),IF(VLOOKUP(YEAR($D841),SMMLV!$A$2:$C$44,3,0)*U841=V841,V841,IF(U841="",V841,VLOOKUP(YEAR($D841),SMMLV!$A$2:$C$44,3,0)*U841))),0)</f>
        <v>0</v>
      </c>
      <c r="X841" s="146"/>
      <c r="Y841" s="139"/>
      <c r="Z841" s="140">
        <f>IFERROR(IF(VLOOKUP(YEAR($D841),SMMLV!$A$2:$C$44,3,0)*$X841=$Y841,$Y841,IF($X841="",$Y841,VLOOKUP(YEAR($D841),SMMLV!$A$2:$C$44,3,0)*$X841)),0)</f>
        <v>0</v>
      </c>
      <c r="AA841" s="147"/>
      <c r="AB841" s="142"/>
      <c r="AC841" s="140">
        <f>IFERROR(IF(VLOOKUP(YEAR($D841),SMMLV!$A$2:$C$44,3,0)*$AA841=$AB841,$AB841,IF($AA841="",$AB841,VLOOKUP(YEAR($D841),SMMLV!$A$2:$C$44,3,0)*$AA841)),0)</f>
        <v>0</v>
      </c>
      <c r="AD841" s="147"/>
      <c r="AE841" s="142"/>
      <c r="AF841" s="140">
        <f>IFERROR(IF(VLOOKUP(YEAR($D841),SMMLV!$A$2:$C$44,3,0)*$AD841=$AE841,$AE841,IF($AD841="",$AE841,VLOOKUP(YEAR($D841),SMMLV!$A$2:$C$44,3,0)*$AD841)),0)</f>
        <v>0</v>
      </c>
      <c r="AG841" s="134"/>
      <c r="AH841" s="145">
        <f t="shared" si="685"/>
        <v>0</v>
      </c>
      <c r="AI841" s="138"/>
      <c r="AJ841" s="139"/>
      <c r="AK841" s="140">
        <f>IFERROR(IF(VLOOKUP(YEAR($D841),SMMLV!$A$2:$C$44,3,0)*$AI841=AJ841,AJ841,IF($AI841="",AJ841,VLOOKUP(YEAR($D841),SMMLV!$A$2:$C$44,3,0)*$AI841)),0)</f>
        <v>0</v>
      </c>
      <c r="AL841" s="141"/>
      <c r="AM841" s="142"/>
      <c r="AN841" s="147"/>
      <c r="AO841" s="144"/>
      <c r="AP841" s="145">
        <f>IFERROR(SUM(IF(VLOOKUP(YEAR($D841),SMMLV!$A$2:$C$44,3,0)*AL841=AM841,AM841,IF(AL841="",AM841,VLOOKUP(YEAR($D841),SMMLV!$A$2:$C$44,3,0)*AL841)),IF(VLOOKUP(YEAR($D841),SMMLV!$A$2:$C$44,3,0)*AN841=AO841,AO841,IF(AN841="",AO841,VLOOKUP(YEAR($D841),SMMLV!$A$2:$C$44,3,0)*AN841))),0)</f>
        <v>0</v>
      </c>
      <c r="AQ841" s="148"/>
      <c r="AR841" s="142"/>
      <c r="AS841" s="140">
        <f>IFERROR(IF(VLOOKUP(YEAR($D841),SMMLV!$A$2:$C$44,3,0)*AQ841=AR841,AR841,IF(AQ841="",AR841,VLOOKUP(YEAR($D841),SMMLV!$A$2:$C$44,3,0)*AQ841)),0)</f>
        <v>0</v>
      </c>
      <c r="AT841" s="147"/>
      <c r="AU841" s="142"/>
      <c r="AV841" s="140">
        <f>IFERROR(IF(VLOOKUP(YEAR($D841),SMMLV!$A$2:$C$44,3,0)*AT841=AU841,AU841,IF(AT841="",AU841,VLOOKUP(YEAR($D841),SMMLV!$A$2:$C$44,3,0)*AT841)),0)</f>
        <v>0</v>
      </c>
      <c r="AW841" s="147"/>
      <c r="AX841" s="142"/>
      <c r="AY841" s="140">
        <f>IFERROR(IF(VLOOKUP(YEAR($D841),SMMLV!$A$2:$C$44,3,0)*AW841=AX841,AX841,IF(AW841="",AX841,VLOOKUP(YEAR($D841),SMMLV!$A$2:$C$44,3,0)*AW841)),0)</f>
        <v>0</v>
      </c>
      <c r="AZ841" s="134"/>
      <c r="BA841" s="145">
        <f t="shared" si="686"/>
        <v>0</v>
      </c>
      <c r="BB841" s="138"/>
      <c r="BC841" s="139"/>
      <c r="BD841" s="140">
        <f>IFERROR(IF(VLOOKUP(YEAR($D841),SMMLV!$A$2:$C$44,3,0)*BB841=BC841,BC841,IF(BB841="",BC841,VLOOKUP(YEAR($D841),SMMLV!$A$2:$C$44,3,0)*BB841)),0)</f>
        <v>0</v>
      </c>
      <c r="BE841" s="141"/>
      <c r="BF841" s="142"/>
      <c r="BG841" s="147"/>
      <c r="BH841" s="144"/>
      <c r="BI841" s="145">
        <f>IFERROR(SUM(IF(VLOOKUP(YEAR($D841),SMMLV!$A$2:$C$44,3,0)*BE841=BF841,BF841,IF(BE841="",BF841,VLOOKUP(YEAR($D841),SMMLV!$A$2:$C$44,3,0)*BE841)),IF(VLOOKUP(YEAR($D841),SMMLV!$A$2:$C$44,3,0)*BG841=BH841,BH841,IF(BG841="",BH841,VLOOKUP(YEAR($D841),SMMLV!$A$2:$C$44,3,0)*BG841))),0)</f>
        <v>0</v>
      </c>
      <c r="BJ841" s="149"/>
      <c r="BK841" s="150"/>
      <c r="BL841" s="140">
        <f>IFERROR(IF(VLOOKUP(YEAR($D841),SMMLV!$A$2:$C$44,3,0)*BJ841=BK841,BK841,IF(BJ841="",BK841,VLOOKUP(YEAR($D841),SMMLV!$A$2:$C$44,3,0)*BJ841)),0)</f>
        <v>0</v>
      </c>
      <c r="BM841" s="147"/>
      <c r="BN841" s="142"/>
      <c r="BO841" s="140">
        <f>IFERROR(IF(VLOOKUP(YEAR($D841),SMMLV!$A$2:$C$44,3,0)*BM841=BN841,BN841,IF(BM841="",BN841,VLOOKUP(YEAR($D841),SMMLV!$A$2:$C$44,3,0)*BM841)),0)</f>
        <v>0</v>
      </c>
      <c r="BP841" s="147"/>
      <c r="BQ841" s="142"/>
      <c r="BR841" s="140">
        <f>IFERROR(IF(VLOOKUP(YEAR($D841),SMMLV!$A$2:$C$44,3,0)*BP841=BQ841,BQ841,IF(BP841="",BQ841,VLOOKUP(YEAR($D841),SMMLV!$A$2:$C$44,3,0)*BP841)),0)</f>
        <v>0</v>
      </c>
      <c r="BS841" s="134"/>
      <c r="BT841" s="145">
        <f t="shared" si="687"/>
        <v>0</v>
      </c>
      <c r="BU841" s="151">
        <f t="shared" si="688"/>
        <v>0</v>
      </c>
      <c r="BV841" s="151">
        <f t="shared" si="689"/>
        <v>0</v>
      </c>
      <c r="BW841" s="151">
        <f t="shared" si="690"/>
        <v>0</v>
      </c>
      <c r="BX841" s="151">
        <f t="shared" si="691"/>
        <v>0</v>
      </c>
      <c r="BY841" s="151">
        <f t="shared" si="692"/>
        <v>0</v>
      </c>
      <c r="BZ841" s="151">
        <f t="shared" si="680"/>
        <v>0</v>
      </c>
      <c r="CA841" s="134"/>
      <c r="CB841" s="134"/>
      <c r="CC841" s="134"/>
      <c r="CD841" s="152">
        <f t="shared" si="681"/>
        <v>0</v>
      </c>
      <c r="CE841" s="153">
        <f>IFERROR(INDEX(IPC!$A$11:$Y$22,MATCH(PROPER(TEXT(CD841,"mmmm")),IPC!$A$11:$A$22,0),MATCH(YEAR(CD841),IPC!$A$10:$Y$10,0)),0)</f>
        <v>0</v>
      </c>
      <c r="CF841" s="154">
        <v>70969</v>
      </c>
      <c r="CG841" s="153">
        <f>IFERROR(INDEX(IPC!$A$11:$Y$22,MATCH(PROPER(TEXT(CF841,"mmmm")),IPC!$A$11:$A$22,0),MATCH(YEAR(CF841),IPC!$A$10:$Y$10,0)),0)</f>
        <v>0</v>
      </c>
      <c r="CH841" s="155">
        <f t="shared" si="682"/>
        <v>0</v>
      </c>
      <c r="CI841" s="145">
        <v>1751736</v>
      </c>
      <c r="CJ841" s="151">
        <f t="shared" si="693"/>
        <v>0</v>
      </c>
      <c r="CK841" s="151">
        <f t="shared" si="694"/>
        <v>0</v>
      </c>
      <c r="CL841" s="151">
        <f t="shared" si="695"/>
        <v>0</v>
      </c>
      <c r="CM841" s="151">
        <f t="shared" si="696"/>
        <v>0</v>
      </c>
      <c r="CN841" s="151">
        <f t="shared" si="697"/>
        <v>0</v>
      </c>
      <c r="CO841" s="151">
        <f t="shared" si="698"/>
        <v>0</v>
      </c>
      <c r="CP841" s="151">
        <f t="shared" si="699"/>
        <v>0</v>
      </c>
      <c r="CQ841" s="151">
        <f t="shared" si="700"/>
        <v>0</v>
      </c>
      <c r="CR841" s="151">
        <f t="shared" si="701"/>
        <v>0</v>
      </c>
      <c r="CS841" s="151">
        <f t="shared" si="702"/>
        <v>0</v>
      </c>
      <c r="CT841" s="151">
        <f t="shared" si="703"/>
        <v>0</v>
      </c>
      <c r="CU841" s="151">
        <f t="shared" si="704"/>
        <v>0</v>
      </c>
      <c r="CV841" s="151">
        <f t="shared" si="705"/>
        <v>0</v>
      </c>
      <c r="CW841" s="151">
        <f t="shared" si="706"/>
        <v>0</v>
      </c>
      <c r="CX841" s="151">
        <f t="shared" si="707"/>
        <v>0</v>
      </c>
      <c r="CY841" s="151">
        <f t="shared" si="708"/>
        <v>0</v>
      </c>
      <c r="CZ841" s="151">
        <f t="shared" si="709"/>
        <v>0</v>
      </c>
      <c r="DA841" s="151">
        <f t="shared" si="710"/>
        <v>0</v>
      </c>
      <c r="DB841" s="151">
        <f t="shared" si="711"/>
        <v>0</v>
      </c>
      <c r="DC841" s="151">
        <f t="shared" si="712"/>
        <v>0</v>
      </c>
      <c r="DD841" s="151">
        <f t="shared" si="713"/>
        <v>0</v>
      </c>
      <c r="DE841" s="151">
        <f t="shared" si="714"/>
        <v>0</v>
      </c>
      <c r="DF841" s="151">
        <f t="shared" si="715"/>
        <v>0</v>
      </c>
      <c r="DG841" s="151">
        <f t="shared" si="716"/>
        <v>0</v>
      </c>
      <c r="DH841" s="151">
        <f t="shared" si="717"/>
        <v>0</v>
      </c>
      <c r="DI841" s="151">
        <f t="shared" si="718"/>
        <v>0</v>
      </c>
      <c r="DJ841" s="151">
        <f t="shared" si="719"/>
        <v>0</v>
      </c>
      <c r="DK841" s="151">
        <f t="shared" si="720"/>
        <v>0</v>
      </c>
      <c r="DL841" s="151">
        <f t="shared" si="721"/>
        <v>0</v>
      </c>
      <c r="DM841" s="151">
        <f t="shared" si="722"/>
        <v>0</v>
      </c>
      <c r="DN841" s="151">
        <f t="shared" si="723"/>
        <v>0</v>
      </c>
      <c r="DO841" s="156">
        <f t="shared" si="724"/>
        <v>0</v>
      </c>
      <c r="DP841" s="173" t="str">
        <f t="shared" si="725"/>
        <v/>
      </c>
      <c r="DQ841" s="157" t="str">
        <f t="shared" si="726"/>
        <v/>
      </c>
      <c r="DR841" s="158" t="str">
        <f>IFERROR(IFERROR(IFERROR(_xlfn.XLOOKUP(DP841,#REF!,#REF!,,,),_xlfn.XLOOKUP(DP841,#REF!,#REF!,,,)),_xlfn.XLOOKUP(DP841,#REF!,#REF!,,,)),"N/A")</f>
        <v>N/A</v>
      </c>
      <c r="DS841" s="159"/>
      <c r="DT841" s="160"/>
      <c r="DU841" s="161"/>
      <c r="DV841" s="162"/>
      <c r="DW841" s="163">
        <f>IFERROR(IFERROR(IFERROR(_xlfn.XLOOKUP(DP841,#REF!,#REF!,,,),_xlfn.XLOOKUP(DP841,#REF!,#REF!,,,)),_xlfn.XLOOKUP(DP841,#REF!,#REF!,,,)),0)</f>
        <v>0</v>
      </c>
      <c r="DX841" s="164"/>
      <c r="DY841" s="165">
        <f t="shared" si="727"/>
        <v>0</v>
      </c>
      <c r="DZ841" s="166"/>
      <c r="EA841" s="167">
        <f t="shared" si="728"/>
        <v>0</v>
      </c>
      <c r="EB841" s="168">
        <f t="shared" si="729"/>
        <v>0</v>
      </c>
      <c r="EC841" s="168">
        <f t="shared" si="730"/>
        <v>0</v>
      </c>
      <c r="ED841" s="169"/>
      <c r="EE841" s="170">
        <f t="shared" si="731"/>
        <v>0</v>
      </c>
      <c r="EF841" s="170" t="str">
        <f>IFERROR(IF(DY841&gt;((_xlfn.XLOOKUP(DQ841,TOPES!B:B,TOPES!C:C,,,)*INDEXACIÓN!CI841)),"SUPERA TOPES DEL HV",0),"HV NO ENCONTRADO")</f>
        <v>HV NO ENCONTRADO</v>
      </c>
      <c r="EG841" s="170">
        <f t="shared" si="732"/>
        <v>0</v>
      </c>
      <c r="EH841" s="170">
        <f>IF(SUMIF($M:$M,#REF!,$DY:$DY)&gt;$EH$8,"CONSULTA DIAN",0)</f>
        <v>0</v>
      </c>
      <c r="EI841" s="171">
        <f t="shared" si="733"/>
        <v>0</v>
      </c>
      <c r="EJ841" s="172"/>
    </row>
    <row r="842" spans="1:140" x14ac:dyDescent="0.25">
      <c r="A842" s="133" t="str">
        <f t="shared" si="683"/>
        <v>19000100833</v>
      </c>
      <c r="B842" s="134"/>
      <c r="C842" s="134"/>
      <c r="D842" s="135">
        <f>_xlfn.XLOOKUP(C842,TOPES!L:L,TOPES!M:M,,,)</f>
        <v>0</v>
      </c>
      <c r="E842" s="136">
        <v>833</v>
      </c>
      <c r="F842" s="134"/>
      <c r="G842" s="134"/>
      <c r="H842" s="134"/>
      <c r="I842" s="134"/>
      <c r="J842" s="134"/>
      <c r="K842" s="134"/>
      <c r="L842" s="134"/>
      <c r="M842" s="137"/>
      <c r="N842" s="134"/>
      <c r="O842" s="137" t="str">
        <f t="shared" si="684"/>
        <v/>
      </c>
      <c r="P842" s="138"/>
      <c r="Q842" s="139"/>
      <c r="R842" s="140">
        <f>IFERROR(IF(VLOOKUP(YEAR($D842),SMMLV!$A$2:$C$44,3,0)*$P842=$Q842,$Q842,IF($P842="",$Q842,VLOOKUP(YEAR($D842),SMMLV!$A$2:$C$44,3,0)*$P842)),0)</f>
        <v>0</v>
      </c>
      <c r="S842" s="141"/>
      <c r="T842" s="142"/>
      <c r="U842" s="143"/>
      <c r="V842" s="144"/>
      <c r="W842" s="145">
        <f>IFERROR(SUM(IF(VLOOKUP(YEAR($D842),SMMLV!$A$2:$C$44,3,0)*S842=T842,T842,IF(S842="",T842,VLOOKUP(YEAR($D842),SMMLV!$A$2:$C$44,3,0)*S842)),IF(VLOOKUP(YEAR($D842),SMMLV!$A$2:$C$44,3,0)*U842=V842,V842,IF(U842="",V842,VLOOKUP(YEAR($D842),SMMLV!$A$2:$C$44,3,0)*U842))),0)</f>
        <v>0</v>
      </c>
      <c r="X842" s="146"/>
      <c r="Y842" s="139"/>
      <c r="Z842" s="140">
        <f>IFERROR(IF(VLOOKUP(YEAR($D842),SMMLV!$A$2:$C$44,3,0)*$X842=$Y842,$Y842,IF($X842="",$Y842,VLOOKUP(YEAR($D842),SMMLV!$A$2:$C$44,3,0)*$X842)),0)</f>
        <v>0</v>
      </c>
      <c r="AA842" s="147"/>
      <c r="AB842" s="142"/>
      <c r="AC842" s="140">
        <f>IFERROR(IF(VLOOKUP(YEAR($D842),SMMLV!$A$2:$C$44,3,0)*$AA842=$AB842,$AB842,IF($AA842="",$AB842,VLOOKUP(YEAR($D842),SMMLV!$A$2:$C$44,3,0)*$AA842)),0)</f>
        <v>0</v>
      </c>
      <c r="AD842" s="147"/>
      <c r="AE842" s="142"/>
      <c r="AF842" s="140">
        <f>IFERROR(IF(VLOOKUP(YEAR($D842),SMMLV!$A$2:$C$44,3,0)*$AD842=$AE842,$AE842,IF($AD842="",$AE842,VLOOKUP(YEAR($D842),SMMLV!$A$2:$C$44,3,0)*$AD842)),0)</f>
        <v>0</v>
      </c>
      <c r="AG842" s="134"/>
      <c r="AH842" s="145">
        <f t="shared" si="685"/>
        <v>0</v>
      </c>
      <c r="AI842" s="138"/>
      <c r="AJ842" s="139"/>
      <c r="AK842" s="140">
        <f>IFERROR(IF(VLOOKUP(YEAR($D842),SMMLV!$A$2:$C$44,3,0)*$AI842=AJ842,AJ842,IF($AI842="",AJ842,VLOOKUP(YEAR($D842),SMMLV!$A$2:$C$44,3,0)*$AI842)),0)</f>
        <v>0</v>
      </c>
      <c r="AL842" s="141"/>
      <c r="AM842" s="142"/>
      <c r="AN842" s="147"/>
      <c r="AO842" s="144"/>
      <c r="AP842" s="145">
        <f>IFERROR(SUM(IF(VLOOKUP(YEAR($D842),SMMLV!$A$2:$C$44,3,0)*AL842=AM842,AM842,IF(AL842="",AM842,VLOOKUP(YEAR($D842),SMMLV!$A$2:$C$44,3,0)*AL842)),IF(VLOOKUP(YEAR($D842),SMMLV!$A$2:$C$44,3,0)*AN842=AO842,AO842,IF(AN842="",AO842,VLOOKUP(YEAR($D842),SMMLV!$A$2:$C$44,3,0)*AN842))),0)</f>
        <v>0</v>
      </c>
      <c r="AQ842" s="148"/>
      <c r="AR842" s="142"/>
      <c r="AS842" s="140">
        <f>IFERROR(IF(VLOOKUP(YEAR($D842),SMMLV!$A$2:$C$44,3,0)*AQ842=AR842,AR842,IF(AQ842="",AR842,VLOOKUP(YEAR($D842),SMMLV!$A$2:$C$44,3,0)*AQ842)),0)</f>
        <v>0</v>
      </c>
      <c r="AT842" s="147"/>
      <c r="AU842" s="142"/>
      <c r="AV842" s="140">
        <f>IFERROR(IF(VLOOKUP(YEAR($D842),SMMLV!$A$2:$C$44,3,0)*AT842=AU842,AU842,IF(AT842="",AU842,VLOOKUP(YEAR($D842),SMMLV!$A$2:$C$44,3,0)*AT842)),0)</f>
        <v>0</v>
      </c>
      <c r="AW842" s="147"/>
      <c r="AX842" s="142"/>
      <c r="AY842" s="140">
        <f>IFERROR(IF(VLOOKUP(YEAR($D842),SMMLV!$A$2:$C$44,3,0)*AW842=AX842,AX842,IF(AW842="",AX842,VLOOKUP(YEAR($D842),SMMLV!$A$2:$C$44,3,0)*AW842)),0)</f>
        <v>0</v>
      </c>
      <c r="AZ842" s="134"/>
      <c r="BA842" s="145">
        <f t="shared" si="686"/>
        <v>0</v>
      </c>
      <c r="BB842" s="138"/>
      <c r="BC842" s="139"/>
      <c r="BD842" s="140">
        <f>IFERROR(IF(VLOOKUP(YEAR($D842),SMMLV!$A$2:$C$44,3,0)*BB842=BC842,BC842,IF(BB842="",BC842,VLOOKUP(YEAR($D842),SMMLV!$A$2:$C$44,3,0)*BB842)),0)</f>
        <v>0</v>
      </c>
      <c r="BE842" s="141"/>
      <c r="BF842" s="142"/>
      <c r="BG842" s="147"/>
      <c r="BH842" s="144"/>
      <c r="BI842" s="145">
        <f>IFERROR(SUM(IF(VLOOKUP(YEAR($D842),SMMLV!$A$2:$C$44,3,0)*BE842=BF842,BF842,IF(BE842="",BF842,VLOOKUP(YEAR($D842),SMMLV!$A$2:$C$44,3,0)*BE842)),IF(VLOOKUP(YEAR($D842),SMMLV!$A$2:$C$44,3,0)*BG842=BH842,BH842,IF(BG842="",BH842,VLOOKUP(YEAR($D842),SMMLV!$A$2:$C$44,3,0)*BG842))),0)</f>
        <v>0</v>
      </c>
      <c r="BJ842" s="149"/>
      <c r="BK842" s="150"/>
      <c r="BL842" s="140">
        <f>IFERROR(IF(VLOOKUP(YEAR($D842),SMMLV!$A$2:$C$44,3,0)*BJ842=BK842,BK842,IF(BJ842="",BK842,VLOOKUP(YEAR($D842),SMMLV!$A$2:$C$44,3,0)*BJ842)),0)</f>
        <v>0</v>
      </c>
      <c r="BM842" s="147"/>
      <c r="BN842" s="142"/>
      <c r="BO842" s="140">
        <f>IFERROR(IF(VLOOKUP(YEAR($D842),SMMLV!$A$2:$C$44,3,0)*BM842=BN842,BN842,IF(BM842="",BN842,VLOOKUP(YEAR($D842),SMMLV!$A$2:$C$44,3,0)*BM842)),0)</f>
        <v>0</v>
      </c>
      <c r="BP842" s="147"/>
      <c r="BQ842" s="142"/>
      <c r="BR842" s="140">
        <f>IFERROR(IF(VLOOKUP(YEAR($D842),SMMLV!$A$2:$C$44,3,0)*BP842=BQ842,BQ842,IF(BP842="",BQ842,VLOOKUP(YEAR($D842),SMMLV!$A$2:$C$44,3,0)*BP842)),0)</f>
        <v>0</v>
      </c>
      <c r="BS842" s="134"/>
      <c r="BT842" s="145">
        <f t="shared" si="687"/>
        <v>0</v>
      </c>
      <c r="BU842" s="151">
        <f t="shared" si="688"/>
        <v>0</v>
      </c>
      <c r="BV842" s="151">
        <f t="shared" si="689"/>
        <v>0</v>
      </c>
      <c r="BW842" s="151">
        <f t="shared" si="690"/>
        <v>0</v>
      </c>
      <c r="BX842" s="151">
        <f t="shared" si="691"/>
        <v>0</v>
      </c>
      <c r="BY842" s="151">
        <f t="shared" si="692"/>
        <v>0</v>
      </c>
      <c r="BZ842" s="151">
        <f t="shared" ref="BZ842:BZ860" si="734">IFERROR($BU842+$BV842+$BW842+$BX842+$BY842,0)</f>
        <v>0</v>
      </c>
      <c r="CA842" s="134"/>
      <c r="CB842" s="134"/>
      <c r="CC842" s="134"/>
      <c r="CD842" s="152">
        <f t="shared" ref="CD842:CD860" si="735">+$D842</f>
        <v>0</v>
      </c>
      <c r="CE842" s="153">
        <f>IFERROR(INDEX(IPC!$A$11:$Y$22,MATCH(PROPER(TEXT(CD842,"mmmm")),IPC!$A$11:$A$22,0),MATCH(YEAR(CD842),IPC!$A$10:$Y$10,0)),0)</f>
        <v>0</v>
      </c>
      <c r="CF842" s="154">
        <v>70999</v>
      </c>
      <c r="CG842" s="153">
        <f>IFERROR(INDEX(IPC!$A$11:$Y$22,MATCH(PROPER(TEXT(CF842,"mmmm")),IPC!$A$11:$A$22,0),MATCH(YEAR(CF842),IPC!$A$10:$Y$10,0)),0)</f>
        <v>0</v>
      </c>
      <c r="CH842" s="155">
        <f t="shared" ref="CH842:CH860" si="736">IFERROR($CG842/$CE842,0)</f>
        <v>0</v>
      </c>
      <c r="CI842" s="145">
        <v>1751737</v>
      </c>
      <c r="CJ842" s="151">
        <f t="shared" si="693"/>
        <v>0</v>
      </c>
      <c r="CK842" s="151">
        <f t="shared" si="694"/>
        <v>0</v>
      </c>
      <c r="CL842" s="151">
        <f t="shared" si="695"/>
        <v>0</v>
      </c>
      <c r="CM842" s="151">
        <f t="shared" si="696"/>
        <v>0</v>
      </c>
      <c r="CN842" s="151">
        <f t="shared" si="697"/>
        <v>0</v>
      </c>
      <c r="CO842" s="151">
        <f t="shared" si="698"/>
        <v>0</v>
      </c>
      <c r="CP842" s="151">
        <f t="shared" si="699"/>
        <v>0</v>
      </c>
      <c r="CQ842" s="151">
        <f t="shared" si="700"/>
        <v>0</v>
      </c>
      <c r="CR842" s="151">
        <f t="shared" si="701"/>
        <v>0</v>
      </c>
      <c r="CS842" s="151">
        <f t="shared" si="702"/>
        <v>0</v>
      </c>
      <c r="CT842" s="151">
        <f t="shared" si="703"/>
        <v>0</v>
      </c>
      <c r="CU842" s="151">
        <f t="shared" si="704"/>
        <v>0</v>
      </c>
      <c r="CV842" s="151">
        <f t="shared" si="705"/>
        <v>0</v>
      </c>
      <c r="CW842" s="151">
        <f t="shared" si="706"/>
        <v>0</v>
      </c>
      <c r="CX842" s="151">
        <f t="shared" si="707"/>
        <v>0</v>
      </c>
      <c r="CY842" s="151">
        <f t="shared" si="708"/>
        <v>0</v>
      </c>
      <c r="CZ842" s="151">
        <f t="shared" si="709"/>
        <v>0</v>
      </c>
      <c r="DA842" s="151">
        <f t="shared" si="710"/>
        <v>0</v>
      </c>
      <c r="DB842" s="151">
        <f t="shared" si="711"/>
        <v>0</v>
      </c>
      <c r="DC842" s="151">
        <f t="shared" si="712"/>
        <v>0</v>
      </c>
      <c r="DD842" s="151">
        <f t="shared" si="713"/>
        <v>0</v>
      </c>
      <c r="DE842" s="151">
        <f t="shared" si="714"/>
        <v>0</v>
      </c>
      <c r="DF842" s="151">
        <f t="shared" si="715"/>
        <v>0</v>
      </c>
      <c r="DG842" s="151">
        <f t="shared" si="716"/>
        <v>0</v>
      </c>
      <c r="DH842" s="151">
        <f t="shared" si="717"/>
        <v>0</v>
      </c>
      <c r="DI842" s="151">
        <f t="shared" si="718"/>
        <v>0</v>
      </c>
      <c r="DJ842" s="151">
        <f t="shared" si="719"/>
        <v>0</v>
      </c>
      <c r="DK842" s="151">
        <f t="shared" si="720"/>
        <v>0</v>
      </c>
      <c r="DL842" s="151">
        <f t="shared" si="721"/>
        <v>0</v>
      </c>
      <c r="DM842" s="151">
        <f t="shared" si="722"/>
        <v>0</v>
      </c>
      <c r="DN842" s="151">
        <f t="shared" si="723"/>
        <v>0</v>
      </c>
      <c r="DO842" s="156">
        <f t="shared" si="724"/>
        <v>0</v>
      </c>
      <c r="DP842" s="173" t="str">
        <f t="shared" si="725"/>
        <v/>
      </c>
      <c r="DQ842" s="157" t="str">
        <f t="shared" si="726"/>
        <v/>
      </c>
      <c r="DR842" s="158" t="str">
        <f>IFERROR(IFERROR(IFERROR(_xlfn.XLOOKUP(DP842,#REF!,#REF!,,,),_xlfn.XLOOKUP(DP842,#REF!,#REF!,,,)),_xlfn.XLOOKUP(DP842,#REF!,#REF!,,,)),"N/A")</f>
        <v>N/A</v>
      </c>
      <c r="DS842" s="159"/>
      <c r="DT842" s="160"/>
      <c r="DU842" s="161"/>
      <c r="DV842" s="162"/>
      <c r="DW842" s="163">
        <f>IFERROR(IFERROR(IFERROR(_xlfn.XLOOKUP(DP842,#REF!,#REF!,,,),_xlfn.XLOOKUP(DP842,#REF!,#REF!,,,)),_xlfn.XLOOKUP(DP842,#REF!,#REF!,,,)),0)</f>
        <v>0</v>
      </c>
      <c r="DX842" s="164"/>
      <c r="DY842" s="165">
        <f t="shared" si="727"/>
        <v>0</v>
      </c>
      <c r="DZ842" s="166"/>
      <c r="EA842" s="167">
        <f t="shared" si="728"/>
        <v>0</v>
      </c>
      <c r="EB842" s="168">
        <f t="shared" si="729"/>
        <v>0</v>
      </c>
      <c r="EC842" s="168">
        <f t="shared" si="730"/>
        <v>0</v>
      </c>
      <c r="ED842" s="169"/>
      <c r="EE842" s="170">
        <f t="shared" si="731"/>
        <v>0</v>
      </c>
      <c r="EF842" s="170" t="str">
        <f>IFERROR(IF(DY842&gt;((_xlfn.XLOOKUP(DQ842,TOPES!B:B,TOPES!C:C,,,)*INDEXACIÓN!CI842)),"SUPERA TOPES DEL HV",0),"HV NO ENCONTRADO")</f>
        <v>HV NO ENCONTRADO</v>
      </c>
      <c r="EG842" s="170">
        <f t="shared" si="732"/>
        <v>0</v>
      </c>
      <c r="EH842" s="170">
        <f>IF(SUMIF($M:$M,#REF!,$DY:$DY)&gt;$EH$8,"CONSULTA DIAN",0)</f>
        <v>0</v>
      </c>
      <c r="EI842" s="171">
        <f t="shared" si="733"/>
        <v>0</v>
      </c>
      <c r="EJ842" s="172"/>
    </row>
    <row r="843" spans="1:140" x14ac:dyDescent="0.25">
      <c r="A843" s="133" t="str">
        <f t="shared" ref="A843:A860" si="737">IF(AND(B843="",D843="",E843="",F843="",J843=""),"",RIGHT($B843,5)&amp;TEXT($D843,"yyyymm")&amp;TEXT($E843,"00000")&amp;LEFT($F843,4)&amp;LEFT($J843,5))</f>
        <v>19000100834</v>
      </c>
      <c r="B843" s="134"/>
      <c r="C843" s="134"/>
      <c r="D843" s="135">
        <f>_xlfn.XLOOKUP(C843,TOPES!L:L,TOPES!M:M,,,)</f>
        <v>0</v>
      </c>
      <c r="E843" s="136">
        <v>834</v>
      </c>
      <c r="F843" s="134"/>
      <c r="G843" s="134"/>
      <c r="H843" s="134"/>
      <c r="I843" s="134"/>
      <c r="J843" s="134"/>
      <c r="K843" s="134"/>
      <c r="L843" s="134"/>
      <c r="M843" s="137"/>
      <c r="N843" s="134"/>
      <c r="O843" s="137" t="str">
        <f t="shared" ref="O843:O860" si="738">DP843</f>
        <v/>
      </c>
      <c r="P843" s="138"/>
      <c r="Q843" s="139"/>
      <c r="R843" s="140">
        <f>IFERROR(IF(VLOOKUP(YEAR($D843),SMMLV!$A$2:$C$44,3,0)*$P843=$Q843,$Q843,IF($P843="",$Q843,VLOOKUP(YEAR($D843),SMMLV!$A$2:$C$44,3,0)*$P843)),0)</f>
        <v>0</v>
      </c>
      <c r="S843" s="141"/>
      <c r="T843" s="142"/>
      <c r="U843" s="143"/>
      <c r="V843" s="144"/>
      <c r="W843" s="145">
        <f>IFERROR(SUM(IF(VLOOKUP(YEAR($D843),SMMLV!$A$2:$C$44,3,0)*S843=T843,T843,IF(S843="",T843,VLOOKUP(YEAR($D843),SMMLV!$A$2:$C$44,3,0)*S843)),IF(VLOOKUP(YEAR($D843),SMMLV!$A$2:$C$44,3,0)*U843=V843,V843,IF(U843="",V843,VLOOKUP(YEAR($D843),SMMLV!$A$2:$C$44,3,0)*U843))),0)</f>
        <v>0</v>
      </c>
      <c r="X843" s="146"/>
      <c r="Y843" s="139"/>
      <c r="Z843" s="140">
        <f>IFERROR(IF(VLOOKUP(YEAR($D843),SMMLV!$A$2:$C$44,3,0)*$X843=$Y843,$Y843,IF($X843="",$Y843,VLOOKUP(YEAR($D843),SMMLV!$A$2:$C$44,3,0)*$X843)),0)</f>
        <v>0</v>
      </c>
      <c r="AA843" s="147"/>
      <c r="AB843" s="142"/>
      <c r="AC843" s="140">
        <f>IFERROR(IF(VLOOKUP(YEAR($D843),SMMLV!$A$2:$C$44,3,0)*$AA843=$AB843,$AB843,IF($AA843="",$AB843,VLOOKUP(YEAR($D843),SMMLV!$A$2:$C$44,3,0)*$AA843)),0)</f>
        <v>0</v>
      </c>
      <c r="AD843" s="147"/>
      <c r="AE843" s="142"/>
      <c r="AF843" s="140">
        <f>IFERROR(IF(VLOOKUP(YEAR($D843),SMMLV!$A$2:$C$44,3,0)*$AD843=$AE843,$AE843,IF($AD843="",$AE843,VLOOKUP(YEAR($D843),SMMLV!$A$2:$C$44,3,0)*$AD843)),0)</f>
        <v>0</v>
      </c>
      <c r="AG843" s="134"/>
      <c r="AH843" s="145">
        <f t="shared" ref="AH843:AH860" si="739">IFERROR(IF(OR(AG843="NULIDAD",AG843="NULIDAD PARCIAL",AG843="REVOCA RECONOCIMIENTO",),0,SUM(R843,W843,Z843,AC843,AF843)),0)</f>
        <v>0</v>
      </c>
      <c r="AI843" s="138"/>
      <c r="AJ843" s="139"/>
      <c r="AK843" s="140">
        <f>IFERROR(IF(VLOOKUP(YEAR($D843),SMMLV!$A$2:$C$44,3,0)*$AI843=AJ843,AJ843,IF($AI843="",AJ843,VLOOKUP(YEAR($D843),SMMLV!$A$2:$C$44,3,0)*$AI843)),0)</f>
        <v>0</v>
      </c>
      <c r="AL843" s="141"/>
      <c r="AM843" s="142"/>
      <c r="AN843" s="147"/>
      <c r="AO843" s="144"/>
      <c r="AP843" s="145">
        <f>IFERROR(SUM(IF(VLOOKUP(YEAR($D843),SMMLV!$A$2:$C$44,3,0)*AL843=AM843,AM843,IF(AL843="",AM843,VLOOKUP(YEAR($D843),SMMLV!$A$2:$C$44,3,0)*AL843)),IF(VLOOKUP(YEAR($D843),SMMLV!$A$2:$C$44,3,0)*AN843=AO843,AO843,IF(AN843="",AO843,VLOOKUP(YEAR($D843),SMMLV!$A$2:$C$44,3,0)*AN843))),0)</f>
        <v>0</v>
      </c>
      <c r="AQ843" s="148"/>
      <c r="AR843" s="142"/>
      <c r="AS843" s="140">
        <f>IFERROR(IF(VLOOKUP(YEAR($D843),SMMLV!$A$2:$C$44,3,0)*AQ843=AR843,AR843,IF(AQ843="",AR843,VLOOKUP(YEAR($D843),SMMLV!$A$2:$C$44,3,0)*AQ843)),0)</f>
        <v>0</v>
      </c>
      <c r="AT843" s="147"/>
      <c r="AU843" s="142"/>
      <c r="AV843" s="140">
        <f>IFERROR(IF(VLOOKUP(YEAR($D843),SMMLV!$A$2:$C$44,3,0)*AT843=AU843,AU843,IF(AT843="",AU843,VLOOKUP(YEAR($D843),SMMLV!$A$2:$C$44,3,0)*AT843)),0)</f>
        <v>0</v>
      </c>
      <c r="AW843" s="147"/>
      <c r="AX843" s="142"/>
      <c r="AY843" s="140">
        <f>IFERROR(IF(VLOOKUP(YEAR($D843),SMMLV!$A$2:$C$44,3,0)*AW843=AX843,AX843,IF(AW843="",AX843,VLOOKUP(YEAR($D843),SMMLV!$A$2:$C$44,3,0)*AW843)),0)</f>
        <v>0</v>
      </c>
      <c r="AZ843" s="134"/>
      <c r="BA843" s="145">
        <f t="shared" ref="BA843:BA860" si="740">IFERROR(IF(OR(AZ843="NULIDAD",AZ843="NULIDAD PARCIAL",AZ843="REVOCA RECONOCIMIENTO",),0,SUM(AK843,AP843,AS843,AV843,AY843)),0)</f>
        <v>0</v>
      </c>
      <c r="BB843" s="138"/>
      <c r="BC843" s="139"/>
      <c r="BD843" s="140">
        <f>IFERROR(IF(VLOOKUP(YEAR($D843),SMMLV!$A$2:$C$44,3,0)*BB843=BC843,BC843,IF(BB843="",BC843,VLOOKUP(YEAR($D843),SMMLV!$A$2:$C$44,3,0)*BB843)),0)</f>
        <v>0</v>
      </c>
      <c r="BE843" s="141"/>
      <c r="BF843" s="142"/>
      <c r="BG843" s="147"/>
      <c r="BH843" s="144"/>
      <c r="BI843" s="145">
        <f>IFERROR(SUM(IF(VLOOKUP(YEAR($D843),SMMLV!$A$2:$C$44,3,0)*BE843=BF843,BF843,IF(BE843="",BF843,VLOOKUP(YEAR($D843),SMMLV!$A$2:$C$44,3,0)*BE843)),IF(VLOOKUP(YEAR($D843),SMMLV!$A$2:$C$44,3,0)*BG843=BH843,BH843,IF(BG843="",BH843,VLOOKUP(YEAR($D843),SMMLV!$A$2:$C$44,3,0)*BG843))),0)</f>
        <v>0</v>
      </c>
      <c r="BJ843" s="149"/>
      <c r="BK843" s="150"/>
      <c r="BL843" s="140">
        <f>IFERROR(IF(VLOOKUP(YEAR($D843),SMMLV!$A$2:$C$44,3,0)*BJ843=BK843,BK843,IF(BJ843="",BK843,VLOOKUP(YEAR($D843),SMMLV!$A$2:$C$44,3,0)*BJ843)),0)</f>
        <v>0</v>
      </c>
      <c r="BM843" s="147"/>
      <c r="BN843" s="142"/>
      <c r="BO843" s="140">
        <f>IFERROR(IF(VLOOKUP(YEAR($D843),SMMLV!$A$2:$C$44,3,0)*BM843=BN843,BN843,IF(BM843="",BN843,VLOOKUP(YEAR($D843),SMMLV!$A$2:$C$44,3,0)*BM843)),0)</f>
        <v>0</v>
      </c>
      <c r="BP843" s="147"/>
      <c r="BQ843" s="142"/>
      <c r="BR843" s="140">
        <f>IFERROR(IF(VLOOKUP(YEAR($D843),SMMLV!$A$2:$C$44,3,0)*BP843=BQ843,BQ843,IF(BP843="",BQ843,VLOOKUP(YEAR($D843),SMMLV!$A$2:$C$44,3,0)*BP843)),0)</f>
        <v>0</v>
      </c>
      <c r="BS843" s="134"/>
      <c r="BT843" s="145">
        <f t="shared" ref="BT843:BT860" si="741">IFERROR(IF(OR($BS843="NULIDAD",$BS843="NULIDAD PARCIAL",$BS843="REVOCA RECONOCIMIENTO",),0,SUM($BD843,$BI843,$BL843,$BO843,$BR843)),0)</f>
        <v>0</v>
      </c>
      <c r="BU843" s="151">
        <f t="shared" ref="BU843:BU860" si="742">IFERROR(IF($BD843&gt;0,$BD843,IF($AK843&gt;0,$AK843,$R843)),0)</f>
        <v>0</v>
      </c>
      <c r="BV843" s="151">
        <f t="shared" ref="BV843:BV860" si="743">IFERROR(IF($BI843&gt;0,$BI843,IF($AP843&gt;0,$AP843,$W843)),0)</f>
        <v>0</v>
      </c>
      <c r="BW843" s="151">
        <f t="shared" ref="BW843:BW860" si="744">IFERROR(IF($BL843&gt;0,$BL843,IF($AS843&gt;0,$AS843,$Z843)),0)</f>
        <v>0</v>
      </c>
      <c r="BX843" s="151">
        <f t="shared" ref="BX843:BX860" si="745">IFERROR(IF($BO843&gt;0,$BO843,IF($AV843&gt;0,$AV843,$AC843)),0)</f>
        <v>0</v>
      </c>
      <c r="BY843" s="151">
        <f t="shared" ref="BY843:BY860" si="746">IFERROR(IF($BR843&gt;0,$BR843,IF($AY843&gt;0,$AY843,$AF843)),0)</f>
        <v>0</v>
      </c>
      <c r="BZ843" s="151">
        <f t="shared" si="734"/>
        <v>0</v>
      </c>
      <c r="CA843" s="134"/>
      <c r="CB843" s="134"/>
      <c r="CC843" s="134"/>
      <c r="CD843" s="152">
        <f t="shared" si="735"/>
        <v>0</v>
      </c>
      <c r="CE843" s="153">
        <f>IFERROR(INDEX(IPC!$A$11:$Y$22,MATCH(PROPER(TEXT(CD843,"mmmm")),IPC!$A$11:$A$22,0),MATCH(YEAR(CD843),IPC!$A$10:$Y$10,0)),0)</f>
        <v>0</v>
      </c>
      <c r="CF843" s="154">
        <v>71030</v>
      </c>
      <c r="CG843" s="153">
        <f>IFERROR(INDEX(IPC!$A$11:$Y$22,MATCH(PROPER(TEXT(CF843,"mmmm")),IPC!$A$11:$A$22,0),MATCH(YEAR(CF843),IPC!$A$10:$Y$10,0)),0)</f>
        <v>0</v>
      </c>
      <c r="CH843" s="155">
        <f t="shared" si="736"/>
        <v>0</v>
      </c>
      <c r="CI843" s="145">
        <v>1751738</v>
      </c>
      <c r="CJ843" s="151">
        <f t="shared" ref="CJ843:CJ860" si="747">IFERROR(IF(P843&gt;0,P843*CI843,Q843*CH843),0)</f>
        <v>0</v>
      </c>
      <c r="CK843" s="151">
        <f t="shared" ref="CK843:CK860" si="748">IFERROR(IF(S843&gt;0,S843*CI843,T843*CH843),0)</f>
        <v>0</v>
      </c>
      <c r="CL843" s="151">
        <f t="shared" ref="CL843:CL860" si="749">IFERROR(IF(U843&gt;0,U843*CI843,V843*CH843),0)</f>
        <v>0</v>
      </c>
      <c r="CM843" s="151">
        <f t="shared" ref="CM843:CM860" si="750">IFERROR(IF((CK843+CL843)&gt;0,CK843+CL843,V843*CH843),0)</f>
        <v>0</v>
      </c>
      <c r="CN843" s="151">
        <f t="shared" ref="CN843:CN860" si="751">IFERROR(IF(X843&gt;0,X843*CI843,Y843*CH843),0)</f>
        <v>0</v>
      </c>
      <c r="CO843" s="151">
        <f t="shared" ref="CO843:CO860" si="752">IFERROR(IF(AA843&gt;0,AA843*CI843,AB843*CH843),0)</f>
        <v>0</v>
      </c>
      <c r="CP843" s="151">
        <f t="shared" ref="CP843:CP860" si="753">IFERROR(IF(AD843&gt;0,AD843*CI843,AE843*CH843),0)</f>
        <v>0</v>
      </c>
      <c r="CQ843" s="151">
        <f t="shared" ref="CQ843:CQ860" si="754">IFERROR(IF(AG843="NULIDAD",0,CJ843+CM843+CN843+CO843+CP843),0)</f>
        <v>0</v>
      </c>
      <c r="CR843" s="151">
        <f t="shared" ref="CR843:CR860" si="755">IFERROR(IF(AI843&gt;0,AI843*CI843,AJ843*CH843),0)</f>
        <v>0</v>
      </c>
      <c r="CS843" s="151">
        <f t="shared" ref="CS843:CS860" si="756">IFERROR(IF(AL843&gt;0,AL843*CI843,AM843*CH843),0)</f>
        <v>0</v>
      </c>
      <c r="CT843" s="151">
        <f t="shared" ref="CT843:CT860" si="757">IFERROR(IF(AN843&gt;0,AN843*CI843,AO843*CH843),0)</f>
        <v>0</v>
      </c>
      <c r="CU843" s="151">
        <f t="shared" ref="CU843:CU860" si="758">IFERROR(IF((CS843+CT843)&gt;0,CS843+CT843,AK843*CH843),0)</f>
        <v>0</v>
      </c>
      <c r="CV843" s="151">
        <f t="shared" ref="CV843:CV860" si="759">IFERROR(IF(AQ843&gt;0,AQ843*CI843,AR843*CH843),0)</f>
        <v>0</v>
      </c>
      <c r="CW843" s="151">
        <f t="shared" ref="CW843:CW860" si="760">IFERROR(IF(AT843&gt;0,AT843*CI843,AU843*CH843),0)</f>
        <v>0</v>
      </c>
      <c r="CX843" s="151">
        <f t="shared" ref="CX843:CX860" si="761">IFERROR(IF(AW843&gt;0,AW843*CI843,AX843*CH843),0)</f>
        <v>0</v>
      </c>
      <c r="CY843" s="151">
        <f t="shared" ref="CY843:CY860" si="762">IFERROR(IF(AZ843="NULIDAD",0,CR843+CU843+CV843+CW843+CX843),0)</f>
        <v>0</v>
      </c>
      <c r="CZ843" s="151">
        <f t="shared" ref="CZ843:CZ860" si="763">IFERROR(IF(BB843&gt;0,BB843*CI843*CH843,BC843*CH843),0)</f>
        <v>0</v>
      </c>
      <c r="DA843" s="151">
        <f t="shared" ref="DA843:DA860" si="764">IFERROR(IF(BE843&gt;0,BE843*CI843,BF843*CH843),0)</f>
        <v>0</v>
      </c>
      <c r="DB843" s="151">
        <f t="shared" ref="DB843:DB860" si="765">IFERROR(IF(BG843&gt;0,BG843*CI843,BH843*CH843),0)</f>
        <v>0</v>
      </c>
      <c r="DC843" s="151">
        <f t="shared" ref="DC843:DC860" si="766">IFERROR(IF((DA843+DB843)&gt;0,DA843+DB843,AZ843*CH843),0)</f>
        <v>0</v>
      </c>
      <c r="DD843" s="151">
        <f t="shared" ref="DD843:DD860" si="767">IFERROR(IF(BJ843&gt;0,BJ843*CI843,BK843*CH843),0)</f>
        <v>0</v>
      </c>
      <c r="DE843" s="151">
        <f t="shared" ref="DE843:DE860" si="768">IFERROR(IF(BM843&gt;0,BM843*CI843,BN843*CH843),0)</f>
        <v>0</v>
      </c>
      <c r="DF843" s="151">
        <f t="shared" ref="DF843:DF860" si="769">IFERROR(IF(BP843&gt;0,BP843*CI843,BQ843*CH843),0)</f>
        <v>0</v>
      </c>
      <c r="DG843" s="151">
        <f t="shared" ref="DG843:DG860" si="770">IFERROR(IF(BS843="NULIDAD",0,CZ843+DC843+DD843+DE843+DF843),0)</f>
        <v>0</v>
      </c>
      <c r="DH843" s="151">
        <f t="shared" ref="DH843:DH860" si="771">IFERROR(IF(CZ843&gt;0,CZ843,IF(CR843&gt;0,CR843,CJ843)),0)</f>
        <v>0</v>
      </c>
      <c r="DI843" s="151">
        <f t="shared" ref="DI843:DI860" si="772">IFERROR(IF(DA843&gt;0,DA843,IF(CS843&gt;0,CS843,CK843)),0)</f>
        <v>0</v>
      </c>
      <c r="DJ843" s="151">
        <f t="shared" ref="DJ843:DJ860" si="773">IFERROR(IF(DB843&gt;0,DB843,IF(CT843&gt;0,CT843,CL843)),0)</f>
        <v>0</v>
      </c>
      <c r="DK843" s="151">
        <f t="shared" ref="DK843:DK860" si="774">IFERROR(IF(DC843&gt;0,DC843,IF(CU843&gt;0,CU843,CM843)),0)</f>
        <v>0</v>
      </c>
      <c r="DL843" s="151">
        <f t="shared" ref="DL843:DL860" si="775">IFERROR(IF(DD843&gt;0,DD843,IF(CV843&gt;0,CV843,CN843)),0)</f>
        <v>0</v>
      </c>
      <c r="DM843" s="151">
        <f t="shared" ref="DM843:DM860" si="776">IFERROR(IF(DE843&gt;0,DE843,IF(CW843&gt;0,CW843,CO843)),0)</f>
        <v>0</v>
      </c>
      <c r="DN843" s="151">
        <f t="shared" ref="DN843:DN860" si="777">IFERROR(IF(DF843&gt;0,DF843,IF(CX843&gt;0,CX843,CP843)),0)</f>
        <v>0</v>
      </c>
      <c r="DO843" s="156">
        <f t="shared" ref="DO843:DO860" si="778">ROUND(IFERROR($DH843+$DK843+$DL843+$DM843+$DN843,0),0)</f>
        <v>0</v>
      </c>
      <c r="DP843" s="173" t="str">
        <f t="shared" ref="DP843:DP860" si="779">$M843&amp;LEFT($J843,5)&amp;LEFT($F843,7)</f>
        <v/>
      </c>
      <c r="DQ843" s="157" t="str">
        <f t="shared" ref="DQ843:DQ860" si="780">IF(LEFT($J843,5)="LESIO",$J843,LEFT($J843,5))</f>
        <v/>
      </c>
      <c r="DR843" s="158" t="str">
        <f>IFERROR(IFERROR(IFERROR(_xlfn.XLOOKUP(DP843,#REF!,#REF!,,,),_xlfn.XLOOKUP(DP843,#REF!,#REF!,,,)),_xlfn.XLOOKUP(DP843,#REF!,#REF!,,,)),"N/A")</f>
        <v>N/A</v>
      </c>
      <c r="DS843" s="159"/>
      <c r="DT843" s="160"/>
      <c r="DU843" s="161"/>
      <c r="DV843" s="162"/>
      <c r="DW843" s="163">
        <f>IFERROR(IFERROR(IFERROR(_xlfn.XLOOKUP(DP843,#REF!,#REF!,,,),_xlfn.XLOOKUP(DP843,#REF!,#REF!,,,)),_xlfn.XLOOKUP(DP843,#REF!,#REF!,,,)),0)</f>
        <v>0</v>
      </c>
      <c r="DX843" s="164"/>
      <c r="DY843" s="165">
        <f t="shared" ref="DY843:DY860" si="781">$DW843+$DX843</f>
        <v>0</v>
      </c>
      <c r="DZ843" s="166"/>
      <c r="EA843" s="167">
        <f t="shared" ref="EA843:EA860" si="782">ROUND(IF((DH843-DZ843)&gt;DY843,0,IF(DZ843&gt;DH843,DY843,IF(DH843+DZ843=0,DY843,IF(DH843-DZ843&lt;DY843,DY843-(DH843-DZ843),IF(AND(DH843=0,DZ843=0),DY843,0))))),0)</f>
        <v>0</v>
      </c>
      <c r="EB843" s="168">
        <f t="shared" ref="EB843:EB860" si="783">ROUND(EA843*$ED$8,0)</f>
        <v>0</v>
      </c>
      <c r="EC843" s="168">
        <f t="shared" ref="EC843:EC860" si="784">ROUND(DY843-EB843,0)</f>
        <v>0</v>
      </c>
      <c r="ED843" s="169"/>
      <c r="EE843" s="170">
        <f t="shared" ref="EE843:EE860" si="785">IF(DY843&gt;DO843,"SUPERA RECONOCIMEINTO SENTENCIA",)</f>
        <v>0</v>
      </c>
      <c r="EF843" s="170" t="str">
        <f>IFERROR(IF(DY843&gt;((_xlfn.XLOOKUP(DQ843,TOPES!B:B,TOPES!C:C,,,)*INDEXACIÓN!CI843)),"SUPERA TOPES DEL HV",0),"HV NO ENCONTRADO")</f>
        <v>HV NO ENCONTRADO</v>
      </c>
      <c r="EG843" s="170">
        <f t="shared" ref="EG843:EG860" si="786">IF(SUMIF($M:$M,$M843,$DW:$DW)&gt;$EG$8,"SUPERA TOPES PGN",0)</f>
        <v>0</v>
      </c>
      <c r="EH843" s="170">
        <f>IF(SUMIF($M:$M,#REF!,$DY:$DY)&gt;$EH$8,"CONSULTA DIAN",0)</f>
        <v>0</v>
      </c>
      <c r="EI843" s="171">
        <f t="shared" ref="EI843:EI860" si="787">IF(AND(DR843="ADULTOS",EC843=0),"NO INCLUIR EN ACAPITE DE ADULTOS",0)</f>
        <v>0</v>
      </c>
      <c r="EJ843" s="172"/>
    </row>
    <row r="844" spans="1:140" x14ac:dyDescent="0.25">
      <c r="A844" s="133" t="str">
        <f t="shared" si="737"/>
        <v>19000100835</v>
      </c>
      <c r="B844" s="134"/>
      <c r="C844" s="134"/>
      <c r="D844" s="135">
        <f>_xlfn.XLOOKUP(C844,TOPES!L:L,TOPES!M:M,,,)</f>
        <v>0</v>
      </c>
      <c r="E844" s="136">
        <v>835</v>
      </c>
      <c r="F844" s="134"/>
      <c r="G844" s="134"/>
      <c r="H844" s="134"/>
      <c r="I844" s="134"/>
      <c r="J844" s="134"/>
      <c r="K844" s="134"/>
      <c r="L844" s="134"/>
      <c r="M844" s="137"/>
      <c r="N844" s="134"/>
      <c r="O844" s="137" t="str">
        <f t="shared" si="738"/>
        <v/>
      </c>
      <c r="P844" s="138"/>
      <c r="Q844" s="139"/>
      <c r="R844" s="140">
        <f>IFERROR(IF(VLOOKUP(YEAR($D844),SMMLV!$A$2:$C$44,3,0)*$P844=$Q844,$Q844,IF($P844="",$Q844,VLOOKUP(YEAR($D844),SMMLV!$A$2:$C$44,3,0)*$P844)),0)</f>
        <v>0</v>
      </c>
      <c r="S844" s="141"/>
      <c r="T844" s="142"/>
      <c r="U844" s="143"/>
      <c r="V844" s="144"/>
      <c r="W844" s="145">
        <f>IFERROR(SUM(IF(VLOOKUP(YEAR($D844),SMMLV!$A$2:$C$44,3,0)*S844=T844,T844,IF(S844="",T844,VLOOKUP(YEAR($D844),SMMLV!$A$2:$C$44,3,0)*S844)),IF(VLOOKUP(YEAR($D844),SMMLV!$A$2:$C$44,3,0)*U844=V844,V844,IF(U844="",V844,VLOOKUP(YEAR($D844),SMMLV!$A$2:$C$44,3,0)*U844))),0)</f>
        <v>0</v>
      </c>
      <c r="X844" s="146"/>
      <c r="Y844" s="139"/>
      <c r="Z844" s="140">
        <f>IFERROR(IF(VLOOKUP(YEAR($D844),SMMLV!$A$2:$C$44,3,0)*$X844=$Y844,$Y844,IF($X844="",$Y844,VLOOKUP(YEAR($D844),SMMLV!$A$2:$C$44,3,0)*$X844)),0)</f>
        <v>0</v>
      </c>
      <c r="AA844" s="147"/>
      <c r="AB844" s="142"/>
      <c r="AC844" s="140">
        <f>IFERROR(IF(VLOOKUP(YEAR($D844),SMMLV!$A$2:$C$44,3,0)*$AA844=$AB844,$AB844,IF($AA844="",$AB844,VLOOKUP(YEAR($D844),SMMLV!$A$2:$C$44,3,0)*$AA844)),0)</f>
        <v>0</v>
      </c>
      <c r="AD844" s="147"/>
      <c r="AE844" s="142"/>
      <c r="AF844" s="140">
        <f>IFERROR(IF(VLOOKUP(YEAR($D844),SMMLV!$A$2:$C$44,3,0)*$AD844=$AE844,$AE844,IF($AD844="",$AE844,VLOOKUP(YEAR($D844),SMMLV!$A$2:$C$44,3,0)*$AD844)),0)</f>
        <v>0</v>
      </c>
      <c r="AG844" s="134"/>
      <c r="AH844" s="145">
        <f t="shared" si="739"/>
        <v>0</v>
      </c>
      <c r="AI844" s="138"/>
      <c r="AJ844" s="139"/>
      <c r="AK844" s="140">
        <f>IFERROR(IF(VLOOKUP(YEAR($D844),SMMLV!$A$2:$C$44,3,0)*$AI844=AJ844,AJ844,IF($AI844="",AJ844,VLOOKUP(YEAR($D844),SMMLV!$A$2:$C$44,3,0)*$AI844)),0)</f>
        <v>0</v>
      </c>
      <c r="AL844" s="141"/>
      <c r="AM844" s="142"/>
      <c r="AN844" s="147"/>
      <c r="AO844" s="144"/>
      <c r="AP844" s="145">
        <f>IFERROR(SUM(IF(VLOOKUP(YEAR($D844),SMMLV!$A$2:$C$44,3,0)*AL844=AM844,AM844,IF(AL844="",AM844,VLOOKUP(YEAR($D844),SMMLV!$A$2:$C$44,3,0)*AL844)),IF(VLOOKUP(YEAR($D844),SMMLV!$A$2:$C$44,3,0)*AN844=AO844,AO844,IF(AN844="",AO844,VLOOKUP(YEAR($D844),SMMLV!$A$2:$C$44,3,0)*AN844))),0)</f>
        <v>0</v>
      </c>
      <c r="AQ844" s="148"/>
      <c r="AR844" s="142"/>
      <c r="AS844" s="140">
        <f>IFERROR(IF(VLOOKUP(YEAR($D844),SMMLV!$A$2:$C$44,3,0)*AQ844=AR844,AR844,IF(AQ844="",AR844,VLOOKUP(YEAR($D844),SMMLV!$A$2:$C$44,3,0)*AQ844)),0)</f>
        <v>0</v>
      </c>
      <c r="AT844" s="147"/>
      <c r="AU844" s="142"/>
      <c r="AV844" s="140">
        <f>IFERROR(IF(VLOOKUP(YEAR($D844),SMMLV!$A$2:$C$44,3,0)*AT844=AU844,AU844,IF(AT844="",AU844,VLOOKUP(YEAR($D844),SMMLV!$A$2:$C$44,3,0)*AT844)),0)</f>
        <v>0</v>
      </c>
      <c r="AW844" s="147"/>
      <c r="AX844" s="142"/>
      <c r="AY844" s="140">
        <f>IFERROR(IF(VLOOKUP(YEAR($D844),SMMLV!$A$2:$C$44,3,0)*AW844=AX844,AX844,IF(AW844="",AX844,VLOOKUP(YEAR($D844),SMMLV!$A$2:$C$44,3,0)*AW844)),0)</f>
        <v>0</v>
      </c>
      <c r="AZ844" s="134"/>
      <c r="BA844" s="145">
        <f t="shared" si="740"/>
        <v>0</v>
      </c>
      <c r="BB844" s="138"/>
      <c r="BC844" s="139"/>
      <c r="BD844" s="140">
        <f>IFERROR(IF(VLOOKUP(YEAR($D844),SMMLV!$A$2:$C$44,3,0)*BB844=BC844,BC844,IF(BB844="",BC844,VLOOKUP(YEAR($D844),SMMLV!$A$2:$C$44,3,0)*BB844)),0)</f>
        <v>0</v>
      </c>
      <c r="BE844" s="141"/>
      <c r="BF844" s="142"/>
      <c r="BG844" s="147"/>
      <c r="BH844" s="144"/>
      <c r="BI844" s="145">
        <f>IFERROR(SUM(IF(VLOOKUP(YEAR($D844),SMMLV!$A$2:$C$44,3,0)*BE844=BF844,BF844,IF(BE844="",BF844,VLOOKUP(YEAR($D844),SMMLV!$A$2:$C$44,3,0)*BE844)),IF(VLOOKUP(YEAR($D844),SMMLV!$A$2:$C$44,3,0)*BG844=BH844,BH844,IF(BG844="",BH844,VLOOKUP(YEAR($D844),SMMLV!$A$2:$C$44,3,0)*BG844))),0)</f>
        <v>0</v>
      </c>
      <c r="BJ844" s="149"/>
      <c r="BK844" s="150"/>
      <c r="BL844" s="140">
        <f>IFERROR(IF(VLOOKUP(YEAR($D844),SMMLV!$A$2:$C$44,3,0)*BJ844=BK844,BK844,IF(BJ844="",BK844,VLOOKUP(YEAR($D844),SMMLV!$A$2:$C$44,3,0)*BJ844)),0)</f>
        <v>0</v>
      </c>
      <c r="BM844" s="147"/>
      <c r="BN844" s="142"/>
      <c r="BO844" s="140">
        <f>IFERROR(IF(VLOOKUP(YEAR($D844),SMMLV!$A$2:$C$44,3,0)*BM844=BN844,BN844,IF(BM844="",BN844,VLOOKUP(YEAR($D844),SMMLV!$A$2:$C$44,3,0)*BM844)),0)</f>
        <v>0</v>
      </c>
      <c r="BP844" s="147"/>
      <c r="BQ844" s="142"/>
      <c r="BR844" s="140">
        <f>IFERROR(IF(VLOOKUP(YEAR($D844),SMMLV!$A$2:$C$44,3,0)*BP844=BQ844,BQ844,IF(BP844="",BQ844,VLOOKUP(YEAR($D844),SMMLV!$A$2:$C$44,3,0)*BP844)),0)</f>
        <v>0</v>
      </c>
      <c r="BS844" s="134"/>
      <c r="BT844" s="145">
        <f t="shared" si="741"/>
        <v>0</v>
      </c>
      <c r="BU844" s="151">
        <f t="shared" si="742"/>
        <v>0</v>
      </c>
      <c r="BV844" s="151">
        <f t="shared" si="743"/>
        <v>0</v>
      </c>
      <c r="BW844" s="151">
        <f t="shared" si="744"/>
        <v>0</v>
      </c>
      <c r="BX844" s="151">
        <f t="shared" si="745"/>
        <v>0</v>
      </c>
      <c r="BY844" s="151">
        <f t="shared" si="746"/>
        <v>0</v>
      </c>
      <c r="BZ844" s="151">
        <f t="shared" si="734"/>
        <v>0</v>
      </c>
      <c r="CA844" s="134"/>
      <c r="CB844" s="134"/>
      <c r="CC844" s="134"/>
      <c r="CD844" s="152">
        <f t="shared" si="735"/>
        <v>0</v>
      </c>
      <c r="CE844" s="153">
        <f>IFERROR(INDEX(IPC!$A$11:$Y$22,MATCH(PROPER(TEXT(CD844,"mmmm")),IPC!$A$11:$A$22,0),MATCH(YEAR(CD844),IPC!$A$10:$Y$10,0)),0)</f>
        <v>0</v>
      </c>
      <c r="CF844" s="154">
        <v>71060</v>
      </c>
      <c r="CG844" s="153">
        <f>IFERROR(INDEX(IPC!$A$11:$Y$22,MATCH(PROPER(TEXT(CF844,"mmmm")),IPC!$A$11:$A$22,0),MATCH(YEAR(CF844),IPC!$A$10:$Y$10,0)),0)</f>
        <v>0</v>
      </c>
      <c r="CH844" s="155">
        <f t="shared" si="736"/>
        <v>0</v>
      </c>
      <c r="CI844" s="145">
        <v>1751739</v>
      </c>
      <c r="CJ844" s="151">
        <f t="shared" si="747"/>
        <v>0</v>
      </c>
      <c r="CK844" s="151">
        <f t="shared" si="748"/>
        <v>0</v>
      </c>
      <c r="CL844" s="151">
        <f t="shared" si="749"/>
        <v>0</v>
      </c>
      <c r="CM844" s="151">
        <f t="shared" si="750"/>
        <v>0</v>
      </c>
      <c r="CN844" s="151">
        <f t="shared" si="751"/>
        <v>0</v>
      </c>
      <c r="CO844" s="151">
        <f t="shared" si="752"/>
        <v>0</v>
      </c>
      <c r="CP844" s="151">
        <f t="shared" si="753"/>
        <v>0</v>
      </c>
      <c r="CQ844" s="151">
        <f t="shared" si="754"/>
        <v>0</v>
      </c>
      <c r="CR844" s="151">
        <f t="shared" si="755"/>
        <v>0</v>
      </c>
      <c r="CS844" s="151">
        <f t="shared" si="756"/>
        <v>0</v>
      </c>
      <c r="CT844" s="151">
        <f t="shared" si="757"/>
        <v>0</v>
      </c>
      <c r="CU844" s="151">
        <f t="shared" si="758"/>
        <v>0</v>
      </c>
      <c r="CV844" s="151">
        <f t="shared" si="759"/>
        <v>0</v>
      </c>
      <c r="CW844" s="151">
        <f t="shared" si="760"/>
        <v>0</v>
      </c>
      <c r="CX844" s="151">
        <f t="shared" si="761"/>
        <v>0</v>
      </c>
      <c r="CY844" s="151">
        <f t="shared" si="762"/>
        <v>0</v>
      </c>
      <c r="CZ844" s="151">
        <f t="shared" si="763"/>
        <v>0</v>
      </c>
      <c r="DA844" s="151">
        <f t="shared" si="764"/>
        <v>0</v>
      </c>
      <c r="DB844" s="151">
        <f t="shared" si="765"/>
        <v>0</v>
      </c>
      <c r="DC844" s="151">
        <f t="shared" si="766"/>
        <v>0</v>
      </c>
      <c r="DD844" s="151">
        <f t="shared" si="767"/>
        <v>0</v>
      </c>
      <c r="DE844" s="151">
        <f t="shared" si="768"/>
        <v>0</v>
      </c>
      <c r="DF844" s="151">
        <f t="shared" si="769"/>
        <v>0</v>
      </c>
      <c r="DG844" s="151">
        <f t="shared" si="770"/>
        <v>0</v>
      </c>
      <c r="DH844" s="151">
        <f t="shared" si="771"/>
        <v>0</v>
      </c>
      <c r="DI844" s="151">
        <f t="shared" si="772"/>
        <v>0</v>
      </c>
      <c r="DJ844" s="151">
        <f t="shared" si="773"/>
        <v>0</v>
      </c>
      <c r="DK844" s="151">
        <f t="shared" si="774"/>
        <v>0</v>
      </c>
      <c r="DL844" s="151">
        <f t="shared" si="775"/>
        <v>0</v>
      </c>
      <c r="DM844" s="151">
        <f t="shared" si="776"/>
        <v>0</v>
      </c>
      <c r="DN844" s="151">
        <f t="shared" si="777"/>
        <v>0</v>
      </c>
      <c r="DO844" s="156">
        <f t="shared" si="778"/>
        <v>0</v>
      </c>
      <c r="DP844" s="173" t="str">
        <f t="shared" si="779"/>
        <v/>
      </c>
      <c r="DQ844" s="157" t="str">
        <f t="shared" si="780"/>
        <v/>
      </c>
      <c r="DR844" s="158" t="str">
        <f>IFERROR(IFERROR(IFERROR(_xlfn.XLOOKUP(DP844,#REF!,#REF!,,,),_xlfn.XLOOKUP(DP844,#REF!,#REF!,,,)),_xlfn.XLOOKUP(DP844,#REF!,#REF!,,,)),"N/A")</f>
        <v>N/A</v>
      </c>
      <c r="DS844" s="159"/>
      <c r="DT844" s="160"/>
      <c r="DU844" s="161"/>
      <c r="DV844" s="162"/>
      <c r="DW844" s="163">
        <f>IFERROR(IFERROR(IFERROR(_xlfn.XLOOKUP(DP844,#REF!,#REF!,,,),_xlfn.XLOOKUP(DP844,#REF!,#REF!,,,)),_xlfn.XLOOKUP(DP844,#REF!,#REF!,,,)),0)</f>
        <v>0</v>
      </c>
      <c r="DX844" s="164"/>
      <c r="DY844" s="165">
        <f t="shared" si="781"/>
        <v>0</v>
      </c>
      <c r="DZ844" s="166"/>
      <c r="EA844" s="167">
        <f t="shared" si="782"/>
        <v>0</v>
      </c>
      <c r="EB844" s="168">
        <f t="shared" si="783"/>
        <v>0</v>
      </c>
      <c r="EC844" s="168">
        <f t="shared" si="784"/>
        <v>0</v>
      </c>
      <c r="ED844" s="169"/>
      <c r="EE844" s="170">
        <f t="shared" si="785"/>
        <v>0</v>
      </c>
      <c r="EF844" s="170" t="str">
        <f>IFERROR(IF(DY844&gt;((_xlfn.XLOOKUP(DQ844,TOPES!B:B,TOPES!C:C,,,)*INDEXACIÓN!CI844)),"SUPERA TOPES DEL HV",0),"HV NO ENCONTRADO")</f>
        <v>HV NO ENCONTRADO</v>
      </c>
      <c r="EG844" s="170">
        <f t="shared" si="786"/>
        <v>0</v>
      </c>
      <c r="EH844" s="170">
        <f>IF(SUMIF($M:$M,#REF!,$DY:$DY)&gt;$EH$8,"CONSULTA DIAN",0)</f>
        <v>0</v>
      </c>
      <c r="EI844" s="171">
        <f t="shared" si="787"/>
        <v>0</v>
      </c>
      <c r="EJ844" s="172"/>
    </row>
    <row r="845" spans="1:140" x14ac:dyDescent="0.25">
      <c r="A845" s="133" t="str">
        <f t="shared" si="737"/>
        <v>19000100836</v>
      </c>
      <c r="B845" s="134"/>
      <c r="C845" s="134"/>
      <c r="D845" s="135">
        <f>_xlfn.XLOOKUP(C845,TOPES!L:L,TOPES!M:M,,,)</f>
        <v>0</v>
      </c>
      <c r="E845" s="136">
        <v>836</v>
      </c>
      <c r="F845" s="134"/>
      <c r="G845" s="134"/>
      <c r="H845" s="134"/>
      <c r="I845" s="134"/>
      <c r="J845" s="134"/>
      <c r="K845" s="134"/>
      <c r="L845" s="134"/>
      <c r="M845" s="137"/>
      <c r="N845" s="134"/>
      <c r="O845" s="137" t="str">
        <f t="shared" si="738"/>
        <v/>
      </c>
      <c r="P845" s="138"/>
      <c r="Q845" s="139"/>
      <c r="R845" s="140">
        <f>IFERROR(IF(VLOOKUP(YEAR($D845),SMMLV!$A$2:$C$44,3,0)*$P845=$Q845,$Q845,IF($P845="",$Q845,VLOOKUP(YEAR($D845),SMMLV!$A$2:$C$44,3,0)*$P845)),0)</f>
        <v>0</v>
      </c>
      <c r="S845" s="141"/>
      <c r="T845" s="142"/>
      <c r="U845" s="143"/>
      <c r="V845" s="144"/>
      <c r="W845" s="145">
        <f>IFERROR(SUM(IF(VLOOKUP(YEAR($D845),SMMLV!$A$2:$C$44,3,0)*S845=T845,T845,IF(S845="",T845,VLOOKUP(YEAR($D845),SMMLV!$A$2:$C$44,3,0)*S845)),IF(VLOOKUP(YEAR($D845),SMMLV!$A$2:$C$44,3,0)*U845=V845,V845,IF(U845="",V845,VLOOKUP(YEAR($D845),SMMLV!$A$2:$C$44,3,0)*U845))),0)</f>
        <v>0</v>
      </c>
      <c r="X845" s="146"/>
      <c r="Y845" s="139"/>
      <c r="Z845" s="140">
        <f>IFERROR(IF(VLOOKUP(YEAR($D845),SMMLV!$A$2:$C$44,3,0)*$X845=$Y845,$Y845,IF($X845="",$Y845,VLOOKUP(YEAR($D845),SMMLV!$A$2:$C$44,3,0)*$X845)),0)</f>
        <v>0</v>
      </c>
      <c r="AA845" s="147"/>
      <c r="AB845" s="142"/>
      <c r="AC845" s="140">
        <f>IFERROR(IF(VLOOKUP(YEAR($D845),SMMLV!$A$2:$C$44,3,0)*$AA845=$AB845,$AB845,IF($AA845="",$AB845,VLOOKUP(YEAR($D845),SMMLV!$A$2:$C$44,3,0)*$AA845)),0)</f>
        <v>0</v>
      </c>
      <c r="AD845" s="147"/>
      <c r="AE845" s="142"/>
      <c r="AF845" s="140">
        <f>IFERROR(IF(VLOOKUP(YEAR($D845),SMMLV!$A$2:$C$44,3,0)*$AD845=$AE845,$AE845,IF($AD845="",$AE845,VLOOKUP(YEAR($D845),SMMLV!$A$2:$C$44,3,0)*$AD845)),0)</f>
        <v>0</v>
      </c>
      <c r="AG845" s="134"/>
      <c r="AH845" s="145">
        <f t="shared" si="739"/>
        <v>0</v>
      </c>
      <c r="AI845" s="138"/>
      <c r="AJ845" s="139"/>
      <c r="AK845" s="140">
        <f>IFERROR(IF(VLOOKUP(YEAR($D845),SMMLV!$A$2:$C$44,3,0)*$AI845=AJ845,AJ845,IF($AI845="",AJ845,VLOOKUP(YEAR($D845),SMMLV!$A$2:$C$44,3,0)*$AI845)),0)</f>
        <v>0</v>
      </c>
      <c r="AL845" s="141"/>
      <c r="AM845" s="142"/>
      <c r="AN845" s="147"/>
      <c r="AO845" s="144"/>
      <c r="AP845" s="145">
        <f>IFERROR(SUM(IF(VLOOKUP(YEAR($D845),SMMLV!$A$2:$C$44,3,0)*AL845=AM845,AM845,IF(AL845="",AM845,VLOOKUP(YEAR($D845),SMMLV!$A$2:$C$44,3,0)*AL845)),IF(VLOOKUP(YEAR($D845),SMMLV!$A$2:$C$44,3,0)*AN845=AO845,AO845,IF(AN845="",AO845,VLOOKUP(YEAR($D845),SMMLV!$A$2:$C$44,3,0)*AN845))),0)</f>
        <v>0</v>
      </c>
      <c r="AQ845" s="148"/>
      <c r="AR845" s="142"/>
      <c r="AS845" s="140">
        <f>IFERROR(IF(VLOOKUP(YEAR($D845),SMMLV!$A$2:$C$44,3,0)*AQ845=AR845,AR845,IF(AQ845="",AR845,VLOOKUP(YEAR($D845),SMMLV!$A$2:$C$44,3,0)*AQ845)),0)</f>
        <v>0</v>
      </c>
      <c r="AT845" s="147"/>
      <c r="AU845" s="142"/>
      <c r="AV845" s="140">
        <f>IFERROR(IF(VLOOKUP(YEAR($D845),SMMLV!$A$2:$C$44,3,0)*AT845=AU845,AU845,IF(AT845="",AU845,VLOOKUP(YEAR($D845),SMMLV!$A$2:$C$44,3,0)*AT845)),0)</f>
        <v>0</v>
      </c>
      <c r="AW845" s="147"/>
      <c r="AX845" s="142"/>
      <c r="AY845" s="140">
        <f>IFERROR(IF(VLOOKUP(YEAR($D845),SMMLV!$A$2:$C$44,3,0)*AW845=AX845,AX845,IF(AW845="",AX845,VLOOKUP(YEAR($D845),SMMLV!$A$2:$C$44,3,0)*AW845)),0)</f>
        <v>0</v>
      </c>
      <c r="AZ845" s="134"/>
      <c r="BA845" s="145">
        <f t="shared" si="740"/>
        <v>0</v>
      </c>
      <c r="BB845" s="138"/>
      <c r="BC845" s="139"/>
      <c r="BD845" s="140">
        <f>IFERROR(IF(VLOOKUP(YEAR($D845),SMMLV!$A$2:$C$44,3,0)*BB845=BC845,BC845,IF(BB845="",BC845,VLOOKUP(YEAR($D845),SMMLV!$A$2:$C$44,3,0)*BB845)),0)</f>
        <v>0</v>
      </c>
      <c r="BE845" s="141"/>
      <c r="BF845" s="142"/>
      <c r="BG845" s="147"/>
      <c r="BH845" s="144"/>
      <c r="BI845" s="145">
        <f>IFERROR(SUM(IF(VLOOKUP(YEAR($D845),SMMLV!$A$2:$C$44,3,0)*BE845=BF845,BF845,IF(BE845="",BF845,VLOOKUP(YEAR($D845),SMMLV!$A$2:$C$44,3,0)*BE845)),IF(VLOOKUP(YEAR($D845),SMMLV!$A$2:$C$44,3,0)*BG845=BH845,BH845,IF(BG845="",BH845,VLOOKUP(YEAR($D845),SMMLV!$A$2:$C$44,3,0)*BG845))),0)</f>
        <v>0</v>
      </c>
      <c r="BJ845" s="149"/>
      <c r="BK845" s="150"/>
      <c r="BL845" s="140">
        <f>IFERROR(IF(VLOOKUP(YEAR($D845),SMMLV!$A$2:$C$44,3,0)*BJ845=BK845,BK845,IF(BJ845="",BK845,VLOOKUP(YEAR($D845),SMMLV!$A$2:$C$44,3,0)*BJ845)),0)</f>
        <v>0</v>
      </c>
      <c r="BM845" s="147"/>
      <c r="BN845" s="142"/>
      <c r="BO845" s="140">
        <f>IFERROR(IF(VLOOKUP(YEAR($D845),SMMLV!$A$2:$C$44,3,0)*BM845=BN845,BN845,IF(BM845="",BN845,VLOOKUP(YEAR($D845),SMMLV!$A$2:$C$44,3,0)*BM845)),0)</f>
        <v>0</v>
      </c>
      <c r="BP845" s="147"/>
      <c r="BQ845" s="142"/>
      <c r="BR845" s="140">
        <f>IFERROR(IF(VLOOKUP(YEAR($D845),SMMLV!$A$2:$C$44,3,0)*BP845=BQ845,BQ845,IF(BP845="",BQ845,VLOOKUP(YEAR($D845),SMMLV!$A$2:$C$44,3,0)*BP845)),0)</f>
        <v>0</v>
      </c>
      <c r="BS845" s="134"/>
      <c r="BT845" s="145">
        <f t="shared" si="741"/>
        <v>0</v>
      </c>
      <c r="BU845" s="151">
        <f t="shared" si="742"/>
        <v>0</v>
      </c>
      <c r="BV845" s="151">
        <f t="shared" si="743"/>
        <v>0</v>
      </c>
      <c r="BW845" s="151">
        <f t="shared" si="744"/>
        <v>0</v>
      </c>
      <c r="BX845" s="151">
        <f t="shared" si="745"/>
        <v>0</v>
      </c>
      <c r="BY845" s="151">
        <f t="shared" si="746"/>
        <v>0</v>
      </c>
      <c r="BZ845" s="151">
        <f t="shared" si="734"/>
        <v>0</v>
      </c>
      <c r="CA845" s="134"/>
      <c r="CB845" s="134"/>
      <c r="CC845" s="134"/>
      <c r="CD845" s="152">
        <f t="shared" si="735"/>
        <v>0</v>
      </c>
      <c r="CE845" s="153">
        <f>IFERROR(INDEX(IPC!$A$11:$Y$22,MATCH(PROPER(TEXT(CD845,"mmmm")),IPC!$A$11:$A$22,0),MATCH(YEAR(CD845),IPC!$A$10:$Y$10,0)),0)</f>
        <v>0</v>
      </c>
      <c r="CF845" s="154">
        <v>71091</v>
      </c>
      <c r="CG845" s="153">
        <f>IFERROR(INDEX(IPC!$A$11:$Y$22,MATCH(PROPER(TEXT(CF845,"mmmm")),IPC!$A$11:$A$22,0),MATCH(YEAR(CF845),IPC!$A$10:$Y$10,0)),0)</f>
        <v>0</v>
      </c>
      <c r="CH845" s="155">
        <f t="shared" si="736"/>
        <v>0</v>
      </c>
      <c r="CI845" s="145">
        <v>1751740</v>
      </c>
      <c r="CJ845" s="151">
        <f t="shared" si="747"/>
        <v>0</v>
      </c>
      <c r="CK845" s="151">
        <f t="shared" si="748"/>
        <v>0</v>
      </c>
      <c r="CL845" s="151">
        <f t="shared" si="749"/>
        <v>0</v>
      </c>
      <c r="CM845" s="151">
        <f t="shared" si="750"/>
        <v>0</v>
      </c>
      <c r="CN845" s="151">
        <f t="shared" si="751"/>
        <v>0</v>
      </c>
      <c r="CO845" s="151">
        <f t="shared" si="752"/>
        <v>0</v>
      </c>
      <c r="CP845" s="151">
        <f t="shared" si="753"/>
        <v>0</v>
      </c>
      <c r="CQ845" s="151">
        <f t="shared" si="754"/>
        <v>0</v>
      </c>
      <c r="CR845" s="151">
        <f t="shared" si="755"/>
        <v>0</v>
      </c>
      <c r="CS845" s="151">
        <f t="shared" si="756"/>
        <v>0</v>
      </c>
      <c r="CT845" s="151">
        <f t="shared" si="757"/>
        <v>0</v>
      </c>
      <c r="CU845" s="151">
        <f t="shared" si="758"/>
        <v>0</v>
      </c>
      <c r="CV845" s="151">
        <f t="shared" si="759"/>
        <v>0</v>
      </c>
      <c r="CW845" s="151">
        <f t="shared" si="760"/>
        <v>0</v>
      </c>
      <c r="CX845" s="151">
        <f t="shared" si="761"/>
        <v>0</v>
      </c>
      <c r="CY845" s="151">
        <f t="shared" si="762"/>
        <v>0</v>
      </c>
      <c r="CZ845" s="151">
        <f t="shared" si="763"/>
        <v>0</v>
      </c>
      <c r="DA845" s="151">
        <f t="shared" si="764"/>
        <v>0</v>
      </c>
      <c r="DB845" s="151">
        <f t="shared" si="765"/>
        <v>0</v>
      </c>
      <c r="DC845" s="151">
        <f t="shared" si="766"/>
        <v>0</v>
      </c>
      <c r="DD845" s="151">
        <f t="shared" si="767"/>
        <v>0</v>
      </c>
      <c r="DE845" s="151">
        <f t="shared" si="768"/>
        <v>0</v>
      </c>
      <c r="DF845" s="151">
        <f t="shared" si="769"/>
        <v>0</v>
      </c>
      <c r="DG845" s="151">
        <f t="shared" si="770"/>
        <v>0</v>
      </c>
      <c r="DH845" s="151">
        <f t="shared" si="771"/>
        <v>0</v>
      </c>
      <c r="DI845" s="151">
        <f t="shared" si="772"/>
        <v>0</v>
      </c>
      <c r="DJ845" s="151">
        <f t="shared" si="773"/>
        <v>0</v>
      </c>
      <c r="DK845" s="151">
        <f t="shared" si="774"/>
        <v>0</v>
      </c>
      <c r="DL845" s="151">
        <f t="shared" si="775"/>
        <v>0</v>
      </c>
      <c r="DM845" s="151">
        <f t="shared" si="776"/>
        <v>0</v>
      </c>
      <c r="DN845" s="151">
        <f t="shared" si="777"/>
        <v>0</v>
      </c>
      <c r="DO845" s="156">
        <f t="shared" si="778"/>
        <v>0</v>
      </c>
      <c r="DP845" s="173" t="str">
        <f t="shared" si="779"/>
        <v/>
      </c>
      <c r="DQ845" s="157" t="str">
        <f t="shared" si="780"/>
        <v/>
      </c>
      <c r="DR845" s="158" t="str">
        <f>IFERROR(IFERROR(IFERROR(_xlfn.XLOOKUP(DP845,#REF!,#REF!,,,),_xlfn.XLOOKUP(DP845,#REF!,#REF!,,,)),_xlfn.XLOOKUP(DP845,#REF!,#REF!,,,)),"N/A")</f>
        <v>N/A</v>
      </c>
      <c r="DS845" s="159"/>
      <c r="DT845" s="160"/>
      <c r="DU845" s="161"/>
      <c r="DV845" s="162"/>
      <c r="DW845" s="163">
        <f>IFERROR(IFERROR(IFERROR(_xlfn.XLOOKUP(DP845,#REF!,#REF!,,,),_xlfn.XLOOKUP(DP845,#REF!,#REF!,,,)),_xlfn.XLOOKUP(DP845,#REF!,#REF!,,,)),0)</f>
        <v>0</v>
      </c>
      <c r="DX845" s="164"/>
      <c r="DY845" s="165">
        <f t="shared" si="781"/>
        <v>0</v>
      </c>
      <c r="DZ845" s="166"/>
      <c r="EA845" s="167">
        <f t="shared" si="782"/>
        <v>0</v>
      </c>
      <c r="EB845" s="168">
        <f t="shared" si="783"/>
        <v>0</v>
      </c>
      <c r="EC845" s="168">
        <f t="shared" si="784"/>
        <v>0</v>
      </c>
      <c r="ED845" s="169"/>
      <c r="EE845" s="170">
        <f t="shared" si="785"/>
        <v>0</v>
      </c>
      <c r="EF845" s="170" t="str">
        <f>IFERROR(IF(DY845&gt;((_xlfn.XLOOKUP(DQ845,TOPES!B:B,TOPES!C:C,,,)*INDEXACIÓN!CI845)),"SUPERA TOPES DEL HV",0),"HV NO ENCONTRADO")</f>
        <v>HV NO ENCONTRADO</v>
      </c>
      <c r="EG845" s="170">
        <f t="shared" si="786"/>
        <v>0</v>
      </c>
      <c r="EH845" s="170">
        <f>IF(SUMIF($M:$M,#REF!,$DY:$DY)&gt;$EH$8,"CONSULTA DIAN",0)</f>
        <v>0</v>
      </c>
      <c r="EI845" s="171">
        <f t="shared" si="787"/>
        <v>0</v>
      </c>
      <c r="EJ845" s="172"/>
    </row>
    <row r="846" spans="1:140" x14ac:dyDescent="0.25">
      <c r="A846" s="133" t="str">
        <f t="shared" si="737"/>
        <v>19000100837</v>
      </c>
      <c r="B846" s="134"/>
      <c r="C846" s="134"/>
      <c r="D846" s="135">
        <f>_xlfn.XLOOKUP(C846,TOPES!L:L,TOPES!M:M,,,)</f>
        <v>0</v>
      </c>
      <c r="E846" s="136">
        <v>837</v>
      </c>
      <c r="F846" s="134"/>
      <c r="G846" s="134"/>
      <c r="H846" s="134"/>
      <c r="I846" s="134"/>
      <c r="J846" s="134"/>
      <c r="K846" s="134"/>
      <c r="L846" s="134"/>
      <c r="M846" s="137"/>
      <c r="N846" s="134"/>
      <c r="O846" s="137" t="str">
        <f t="shared" si="738"/>
        <v/>
      </c>
      <c r="P846" s="138"/>
      <c r="Q846" s="139"/>
      <c r="R846" s="140">
        <f>IFERROR(IF(VLOOKUP(YEAR($D846),SMMLV!$A$2:$C$44,3,0)*$P846=$Q846,$Q846,IF($P846="",$Q846,VLOOKUP(YEAR($D846),SMMLV!$A$2:$C$44,3,0)*$P846)),0)</f>
        <v>0</v>
      </c>
      <c r="S846" s="141"/>
      <c r="T846" s="142"/>
      <c r="U846" s="143"/>
      <c r="V846" s="144"/>
      <c r="W846" s="145">
        <f>IFERROR(SUM(IF(VLOOKUP(YEAR($D846),SMMLV!$A$2:$C$44,3,0)*S846=T846,T846,IF(S846="",T846,VLOOKUP(YEAR($D846),SMMLV!$A$2:$C$44,3,0)*S846)),IF(VLOOKUP(YEAR($D846),SMMLV!$A$2:$C$44,3,0)*U846=V846,V846,IF(U846="",V846,VLOOKUP(YEAR($D846),SMMLV!$A$2:$C$44,3,0)*U846))),0)</f>
        <v>0</v>
      </c>
      <c r="X846" s="146"/>
      <c r="Y846" s="139"/>
      <c r="Z846" s="140">
        <f>IFERROR(IF(VLOOKUP(YEAR($D846),SMMLV!$A$2:$C$44,3,0)*$X846=$Y846,$Y846,IF($X846="",$Y846,VLOOKUP(YEAR($D846),SMMLV!$A$2:$C$44,3,0)*$X846)),0)</f>
        <v>0</v>
      </c>
      <c r="AA846" s="147"/>
      <c r="AB846" s="142"/>
      <c r="AC846" s="140">
        <f>IFERROR(IF(VLOOKUP(YEAR($D846),SMMLV!$A$2:$C$44,3,0)*$AA846=$AB846,$AB846,IF($AA846="",$AB846,VLOOKUP(YEAR($D846),SMMLV!$A$2:$C$44,3,0)*$AA846)),0)</f>
        <v>0</v>
      </c>
      <c r="AD846" s="147"/>
      <c r="AE846" s="142"/>
      <c r="AF846" s="140">
        <f>IFERROR(IF(VLOOKUP(YEAR($D846),SMMLV!$A$2:$C$44,3,0)*$AD846=$AE846,$AE846,IF($AD846="",$AE846,VLOOKUP(YEAR($D846),SMMLV!$A$2:$C$44,3,0)*$AD846)),0)</f>
        <v>0</v>
      </c>
      <c r="AG846" s="134"/>
      <c r="AH846" s="145">
        <f t="shared" si="739"/>
        <v>0</v>
      </c>
      <c r="AI846" s="138"/>
      <c r="AJ846" s="139"/>
      <c r="AK846" s="140">
        <f>IFERROR(IF(VLOOKUP(YEAR($D846),SMMLV!$A$2:$C$44,3,0)*$AI846=AJ846,AJ846,IF($AI846="",AJ846,VLOOKUP(YEAR($D846),SMMLV!$A$2:$C$44,3,0)*$AI846)),0)</f>
        <v>0</v>
      </c>
      <c r="AL846" s="141"/>
      <c r="AM846" s="142"/>
      <c r="AN846" s="147"/>
      <c r="AO846" s="144"/>
      <c r="AP846" s="145">
        <f>IFERROR(SUM(IF(VLOOKUP(YEAR($D846),SMMLV!$A$2:$C$44,3,0)*AL846=AM846,AM846,IF(AL846="",AM846,VLOOKUP(YEAR($D846),SMMLV!$A$2:$C$44,3,0)*AL846)),IF(VLOOKUP(YEAR($D846),SMMLV!$A$2:$C$44,3,0)*AN846=AO846,AO846,IF(AN846="",AO846,VLOOKUP(YEAR($D846),SMMLV!$A$2:$C$44,3,0)*AN846))),0)</f>
        <v>0</v>
      </c>
      <c r="AQ846" s="148"/>
      <c r="AR846" s="142"/>
      <c r="AS846" s="140">
        <f>IFERROR(IF(VLOOKUP(YEAR($D846),SMMLV!$A$2:$C$44,3,0)*AQ846=AR846,AR846,IF(AQ846="",AR846,VLOOKUP(YEAR($D846),SMMLV!$A$2:$C$44,3,0)*AQ846)),0)</f>
        <v>0</v>
      </c>
      <c r="AT846" s="147"/>
      <c r="AU846" s="142"/>
      <c r="AV846" s="140">
        <f>IFERROR(IF(VLOOKUP(YEAR($D846),SMMLV!$A$2:$C$44,3,0)*AT846=AU846,AU846,IF(AT846="",AU846,VLOOKUP(YEAR($D846),SMMLV!$A$2:$C$44,3,0)*AT846)),0)</f>
        <v>0</v>
      </c>
      <c r="AW846" s="147"/>
      <c r="AX846" s="142"/>
      <c r="AY846" s="140">
        <f>IFERROR(IF(VLOOKUP(YEAR($D846),SMMLV!$A$2:$C$44,3,0)*AW846=AX846,AX846,IF(AW846="",AX846,VLOOKUP(YEAR($D846),SMMLV!$A$2:$C$44,3,0)*AW846)),0)</f>
        <v>0</v>
      </c>
      <c r="AZ846" s="134"/>
      <c r="BA846" s="145">
        <f t="shared" si="740"/>
        <v>0</v>
      </c>
      <c r="BB846" s="138"/>
      <c r="BC846" s="139"/>
      <c r="BD846" s="140">
        <f>IFERROR(IF(VLOOKUP(YEAR($D846),SMMLV!$A$2:$C$44,3,0)*BB846=BC846,BC846,IF(BB846="",BC846,VLOOKUP(YEAR($D846),SMMLV!$A$2:$C$44,3,0)*BB846)),0)</f>
        <v>0</v>
      </c>
      <c r="BE846" s="141"/>
      <c r="BF846" s="142"/>
      <c r="BG846" s="147"/>
      <c r="BH846" s="144"/>
      <c r="BI846" s="145">
        <f>IFERROR(SUM(IF(VLOOKUP(YEAR($D846),SMMLV!$A$2:$C$44,3,0)*BE846=BF846,BF846,IF(BE846="",BF846,VLOOKUP(YEAR($D846),SMMLV!$A$2:$C$44,3,0)*BE846)),IF(VLOOKUP(YEAR($D846),SMMLV!$A$2:$C$44,3,0)*BG846=BH846,BH846,IF(BG846="",BH846,VLOOKUP(YEAR($D846),SMMLV!$A$2:$C$44,3,0)*BG846))),0)</f>
        <v>0</v>
      </c>
      <c r="BJ846" s="149"/>
      <c r="BK846" s="150"/>
      <c r="BL846" s="140">
        <f>IFERROR(IF(VLOOKUP(YEAR($D846),SMMLV!$A$2:$C$44,3,0)*BJ846=BK846,BK846,IF(BJ846="",BK846,VLOOKUP(YEAR($D846),SMMLV!$A$2:$C$44,3,0)*BJ846)),0)</f>
        <v>0</v>
      </c>
      <c r="BM846" s="147"/>
      <c r="BN846" s="142"/>
      <c r="BO846" s="140">
        <f>IFERROR(IF(VLOOKUP(YEAR($D846),SMMLV!$A$2:$C$44,3,0)*BM846=BN846,BN846,IF(BM846="",BN846,VLOOKUP(YEAR($D846),SMMLV!$A$2:$C$44,3,0)*BM846)),0)</f>
        <v>0</v>
      </c>
      <c r="BP846" s="147"/>
      <c r="BQ846" s="142"/>
      <c r="BR846" s="140">
        <f>IFERROR(IF(VLOOKUP(YEAR($D846),SMMLV!$A$2:$C$44,3,0)*BP846=BQ846,BQ846,IF(BP846="",BQ846,VLOOKUP(YEAR($D846),SMMLV!$A$2:$C$44,3,0)*BP846)),0)</f>
        <v>0</v>
      </c>
      <c r="BS846" s="134"/>
      <c r="BT846" s="145">
        <f t="shared" si="741"/>
        <v>0</v>
      </c>
      <c r="BU846" s="151">
        <f t="shared" si="742"/>
        <v>0</v>
      </c>
      <c r="BV846" s="151">
        <f t="shared" si="743"/>
        <v>0</v>
      </c>
      <c r="BW846" s="151">
        <f t="shared" si="744"/>
        <v>0</v>
      </c>
      <c r="BX846" s="151">
        <f t="shared" si="745"/>
        <v>0</v>
      </c>
      <c r="BY846" s="151">
        <f t="shared" si="746"/>
        <v>0</v>
      </c>
      <c r="BZ846" s="151">
        <f t="shared" si="734"/>
        <v>0</v>
      </c>
      <c r="CA846" s="134"/>
      <c r="CB846" s="134"/>
      <c r="CC846" s="134"/>
      <c r="CD846" s="152">
        <f t="shared" si="735"/>
        <v>0</v>
      </c>
      <c r="CE846" s="153">
        <f>IFERROR(INDEX(IPC!$A$11:$Y$22,MATCH(PROPER(TEXT(CD846,"mmmm")),IPC!$A$11:$A$22,0),MATCH(YEAR(CD846),IPC!$A$10:$Y$10,0)),0)</f>
        <v>0</v>
      </c>
      <c r="CF846" s="154">
        <v>71122</v>
      </c>
      <c r="CG846" s="153">
        <f>IFERROR(INDEX(IPC!$A$11:$Y$22,MATCH(PROPER(TEXT(CF846,"mmmm")),IPC!$A$11:$A$22,0),MATCH(YEAR(CF846),IPC!$A$10:$Y$10,0)),0)</f>
        <v>0</v>
      </c>
      <c r="CH846" s="155">
        <f t="shared" si="736"/>
        <v>0</v>
      </c>
      <c r="CI846" s="145">
        <v>1751741</v>
      </c>
      <c r="CJ846" s="151">
        <f t="shared" si="747"/>
        <v>0</v>
      </c>
      <c r="CK846" s="151">
        <f t="shared" si="748"/>
        <v>0</v>
      </c>
      <c r="CL846" s="151">
        <f t="shared" si="749"/>
        <v>0</v>
      </c>
      <c r="CM846" s="151">
        <f t="shared" si="750"/>
        <v>0</v>
      </c>
      <c r="CN846" s="151">
        <f t="shared" si="751"/>
        <v>0</v>
      </c>
      <c r="CO846" s="151">
        <f t="shared" si="752"/>
        <v>0</v>
      </c>
      <c r="CP846" s="151">
        <f t="shared" si="753"/>
        <v>0</v>
      </c>
      <c r="CQ846" s="151">
        <f t="shared" si="754"/>
        <v>0</v>
      </c>
      <c r="CR846" s="151">
        <f t="shared" si="755"/>
        <v>0</v>
      </c>
      <c r="CS846" s="151">
        <f t="shared" si="756"/>
        <v>0</v>
      </c>
      <c r="CT846" s="151">
        <f t="shared" si="757"/>
        <v>0</v>
      </c>
      <c r="CU846" s="151">
        <f t="shared" si="758"/>
        <v>0</v>
      </c>
      <c r="CV846" s="151">
        <f t="shared" si="759"/>
        <v>0</v>
      </c>
      <c r="CW846" s="151">
        <f t="shared" si="760"/>
        <v>0</v>
      </c>
      <c r="CX846" s="151">
        <f t="shared" si="761"/>
        <v>0</v>
      </c>
      <c r="CY846" s="151">
        <f t="shared" si="762"/>
        <v>0</v>
      </c>
      <c r="CZ846" s="151">
        <f t="shared" si="763"/>
        <v>0</v>
      </c>
      <c r="DA846" s="151">
        <f t="shared" si="764"/>
        <v>0</v>
      </c>
      <c r="DB846" s="151">
        <f t="shared" si="765"/>
        <v>0</v>
      </c>
      <c r="DC846" s="151">
        <f t="shared" si="766"/>
        <v>0</v>
      </c>
      <c r="DD846" s="151">
        <f t="shared" si="767"/>
        <v>0</v>
      </c>
      <c r="DE846" s="151">
        <f t="shared" si="768"/>
        <v>0</v>
      </c>
      <c r="DF846" s="151">
        <f t="shared" si="769"/>
        <v>0</v>
      </c>
      <c r="DG846" s="151">
        <f t="shared" si="770"/>
        <v>0</v>
      </c>
      <c r="DH846" s="151">
        <f t="shared" si="771"/>
        <v>0</v>
      </c>
      <c r="DI846" s="151">
        <f t="shared" si="772"/>
        <v>0</v>
      </c>
      <c r="DJ846" s="151">
        <f t="shared" si="773"/>
        <v>0</v>
      </c>
      <c r="DK846" s="151">
        <f t="shared" si="774"/>
        <v>0</v>
      </c>
      <c r="DL846" s="151">
        <f t="shared" si="775"/>
        <v>0</v>
      </c>
      <c r="DM846" s="151">
        <f t="shared" si="776"/>
        <v>0</v>
      </c>
      <c r="DN846" s="151">
        <f t="shared" si="777"/>
        <v>0</v>
      </c>
      <c r="DO846" s="156">
        <f t="shared" si="778"/>
        <v>0</v>
      </c>
      <c r="DP846" s="173" t="str">
        <f t="shared" si="779"/>
        <v/>
      </c>
      <c r="DQ846" s="157" t="str">
        <f t="shared" si="780"/>
        <v/>
      </c>
      <c r="DR846" s="158" t="str">
        <f>IFERROR(IFERROR(IFERROR(_xlfn.XLOOKUP(DP846,#REF!,#REF!,,,),_xlfn.XLOOKUP(DP846,#REF!,#REF!,,,)),_xlfn.XLOOKUP(DP846,#REF!,#REF!,,,)),"N/A")</f>
        <v>N/A</v>
      </c>
      <c r="DS846" s="159"/>
      <c r="DT846" s="160"/>
      <c r="DU846" s="161"/>
      <c r="DV846" s="162"/>
      <c r="DW846" s="163">
        <f>IFERROR(IFERROR(IFERROR(_xlfn.XLOOKUP(DP846,#REF!,#REF!,,,),_xlfn.XLOOKUP(DP846,#REF!,#REF!,,,)),_xlfn.XLOOKUP(DP846,#REF!,#REF!,,,)),0)</f>
        <v>0</v>
      </c>
      <c r="DX846" s="164"/>
      <c r="DY846" s="165">
        <f t="shared" si="781"/>
        <v>0</v>
      </c>
      <c r="DZ846" s="166"/>
      <c r="EA846" s="167">
        <f t="shared" si="782"/>
        <v>0</v>
      </c>
      <c r="EB846" s="168">
        <f t="shared" si="783"/>
        <v>0</v>
      </c>
      <c r="EC846" s="168">
        <f t="shared" si="784"/>
        <v>0</v>
      </c>
      <c r="ED846" s="169"/>
      <c r="EE846" s="170">
        <f t="shared" si="785"/>
        <v>0</v>
      </c>
      <c r="EF846" s="170" t="str">
        <f>IFERROR(IF(DY846&gt;((_xlfn.XLOOKUP(DQ846,TOPES!B:B,TOPES!C:C,,,)*INDEXACIÓN!CI846)),"SUPERA TOPES DEL HV",0),"HV NO ENCONTRADO")</f>
        <v>HV NO ENCONTRADO</v>
      </c>
      <c r="EG846" s="170">
        <f t="shared" si="786"/>
        <v>0</v>
      </c>
      <c r="EH846" s="170">
        <f>IF(SUMIF($M:$M,#REF!,$DY:$DY)&gt;$EH$8,"CONSULTA DIAN",0)</f>
        <v>0</v>
      </c>
      <c r="EI846" s="171">
        <f t="shared" si="787"/>
        <v>0</v>
      </c>
      <c r="EJ846" s="172"/>
    </row>
    <row r="847" spans="1:140" x14ac:dyDescent="0.25">
      <c r="A847" s="133" t="str">
        <f t="shared" si="737"/>
        <v>19000100838</v>
      </c>
      <c r="B847" s="134"/>
      <c r="C847" s="134"/>
      <c r="D847" s="135">
        <f>_xlfn.XLOOKUP(C847,TOPES!L:L,TOPES!M:M,,,)</f>
        <v>0</v>
      </c>
      <c r="E847" s="136">
        <v>838</v>
      </c>
      <c r="F847" s="134"/>
      <c r="G847" s="134"/>
      <c r="H847" s="134"/>
      <c r="I847" s="134"/>
      <c r="J847" s="134"/>
      <c r="K847" s="134"/>
      <c r="L847" s="134"/>
      <c r="M847" s="137"/>
      <c r="N847" s="134"/>
      <c r="O847" s="137" t="str">
        <f t="shared" si="738"/>
        <v/>
      </c>
      <c r="P847" s="138"/>
      <c r="Q847" s="139"/>
      <c r="R847" s="140">
        <f>IFERROR(IF(VLOOKUP(YEAR($D847),SMMLV!$A$2:$C$44,3,0)*$P847=$Q847,$Q847,IF($P847="",$Q847,VLOOKUP(YEAR($D847),SMMLV!$A$2:$C$44,3,0)*$P847)),0)</f>
        <v>0</v>
      </c>
      <c r="S847" s="141"/>
      <c r="T847" s="142"/>
      <c r="U847" s="143"/>
      <c r="V847" s="144"/>
      <c r="W847" s="145">
        <f>IFERROR(SUM(IF(VLOOKUP(YEAR($D847),SMMLV!$A$2:$C$44,3,0)*S847=T847,T847,IF(S847="",T847,VLOOKUP(YEAR($D847),SMMLV!$A$2:$C$44,3,0)*S847)),IF(VLOOKUP(YEAR($D847),SMMLV!$A$2:$C$44,3,0)*U847=V847,V847,IF(U847="",V847,VLOOKUP(YEAR($D847),SMMLV!$A$2:$C$44,3,0)*U847))),0)</f>
        <v>0</v>
      </c>
      <c r="X847" s="146"/>
      <c r="Y847" s="139"/>
      <c r="Z847" s="140">
        <f>IFERROR(IF(VLOOKUP(YEAR($D847),SMMLV!$A$2:$C$44,3,0)*$X847=$Y847,$Y847,IF($X847="",$Y847,VLOOKUP(YEAR($D847),SMMLV!$A$2:$C$44,3,0)*$X847)),0)</f>
        <v>0</v>
      </c>
      <c r="AA847" s="147"/>
      <c r="AB847" s="142"/>
      <c r="AC847" s="140">
        <f>IFERROR(IF(VLOOKUP(YEAR($D847),SMMLV!$A$2:$C$44,3,0)*$AA847=$AB847,$AB847,IF($AA847="",$AB847,VLOOKUP(YEAR($D847),SMMLV!$A$2:$C$44,3,0)*$AA847)),0)</f>
        <v>0</v>
      </c>
      <c r="AD847" s="147"/>
      <c r="AE847" s="142"/>
      <c r="AF847" s="140">
        <f>IFERROR(IF(VLOOKUP(YEAR($D847),SMMLV!$A$2:$C$44,3,0)*$AD847=$AE847,$AE847,IF($AD847="",$AE847,VLOOKUP(YEAR($D847),SMMLV!$A$2:$C$44,3,0)*$AD847)),0)</f>
        <v>0</v>
      </c>
      <c r="AG847" s="134"/>
      <c r="AH847" s="145">
        <f t="shared" si="739"/>
        <v>0</v>
      </c>
      <c r="AI847" s="138"/>
      <c r="AJ847" s="139"/>
      <c r="AK847" s="140">
        <f>IFERROR(IF(VLOOKUP(YEAR($D847),SMMLV!$A$2:$C$44,3,0)*$AI847=AJ847,AJ847,IF($AI847="",AJ847,VLOOKUP(YEAR($D847),SMMLV!$A$2:$C$44,3,0)*$AI847)),0)</f>
        <v>0</v>
      </c>
      <c r="AL847" s="141"/>
      <c r="AM847" s="142"/>
      <c r="AN847" s="147"/>
      <c r="AO847" s="144"/>
      <c r="AP847" s="145">
        <f>IFERROR(SUM(IF(VLOOKUP(YEAR($D847),SMMLV!$A$2:$C$44,3,0)*AL847=AM847,AM847,IF(AL847="",AM847,VLOOKUP(YEAR($D847),SMMLV!$A$2:$C$44,3,0)*AL847)),IF(VLOOKUP(YEAR($D847),SMMLV!$A$2:$C$44,3,0)*AN847=AO847,AO847,IF(AN847="",AO847,VLOOKUP(YEAR($D847),SMMLV!$A$2:$C$44,3,0)*AN847))),0)</f>
        <v>0</v>
      </c>
      <c r="AQ847" s="148"/>
      <c r="AR847" s="142"/>
      <c r="AS847" s="140">
        <f>IFERROR(IF(VLOOKUP(YEAR($D847),SMMLV!$A$2:$C$44,3,0)*AQ847=AR847,AR847,IF(AQ847="",AR847,VLOOKUP(YEAR($D847),SMMLV!$A$2:$C$44,3,0)*AQ847)),0)</f>
        <v>0</v>
      </c>
      <c r="AT847" s="147"/>
      <c r="AU847" s="142"/>
      <c r="AV847" s="140">
        <f>IFERROR(IF(VLOOKUP(YEAR($D847),SMMLV!$A$2:$C$44,3,0)*AT847=AU847,AU847,IF(AT847="",AU847,VLOOKUP(YEAR($D847),SMMLV!$A$2:$C$44,3,0)*AT847)),0)</f>
        <v>0</v>
      </c>
      <c r="AW847" s="147"/>
      <c r="AX847" s="142"/>
      <c r="AY847" s="140">
        <f>IFERROR(IF(VLOOKUP(YEAR($D847),SMMLV!$A$2:$C$44,3,0)*AW847=AX847,AX847,IF(AW847="",AX847,VLOOKUP(YEAR($D847),SMMLV!$A$2:$C$44,3,0)*AW847)),0)</f>
        <v>0</v>
      </c>
      <c r="AZ847" s="134"/>
      <c r="BA847" s="145">
        <f t="shared" si="740"/>
        <v>0</v>
      </c>
      <c r="BB847" s="138"/>
      <c r="BC847" s="139"/>
      <c r="BD847" s="140">
        <f>IFERROR(IF(VLOOKUP(YEAR($D847),SMMLV!$A$2:$C$44,3,0)*BB847=BC847,BC847,IF(BB847="",BC847,VLOOKUP(YEAR($D847),SMMLV!$A$2:$C$44,3,0)*BB847)),0)</f>
        <v>0</v>
      </c>
      <c r="BE847" s="141"/>
      <c r="BF847" s="142"/>
      <c r="BG847" s="147"/>
      <c r="BH847" s="144"/>
      <c r="BI847" s="145">
        <f>IFERROR(SUM(IF(VLOOKUP(YEAR($D847),SMMLV!$A$2:$C$44,3,0)*BE847=BF847,BF847,IF(BE847="",BF847,VLOOKUP(YEAR($D847),SMMLV!$A$2:$C$44,3,0)*BE847)),IF(VLOOKUP(YEAR($D847),SMMLV!$A$2:$C$44,3,0)*BG847=BH847,BH847,IF(BG847="",BH847,VLOOKUP(YEAR($D847),SMMLV!$A$2:$C$44,3,0)*BG847))),0)</f>
        <v>0</v>
      </c>
      <c r="BJ847" s="149"/>
      <c r="BK847" s="150"/>
      <c r="BL847" s="140">
        <f>IFERROR(IF(VLOOKUP(YEAR($D847),SMMLV!$A$2:$C$44,3,0)*BJ847=BK847,BK847,IF(BJ847="",BK847,VLOOKUP(YEAR($D847),SMMLV!$A$2:$C$44,3,0)*BJ847)),0)</f>
        <v>0</v>
      </c>
      <c r="BM847" s="147"/>
      <c r="BN847" s="142"/>
      <c r="BO847" s="140">
        <f>IFERROR(IF(VLOOKUP(YEAR($D847),SMMLV!$A$2:$C$44,3,0)*BM847=BN847,BN847,IF(BM847="",BN847,VLOOKUP(YEAR($D847),SMMLV!$A$2:$C$44,3,0)*BM847)),0)</f>
        <v>0</v>
      </c>
      <c r="BP847" s="147"/>
      <c r="BQ847" s="142"/>
      <c r="BR847" s="140">
        <f>IFERROR(IF(VLOOKUP(YEAR($D847),SMMLV!$A$2:$C$44,3,0)*BP847=BQ847,BQ847,IF(BP847="",BQ847,VLOOKUP(YEAR($D847),SMMLV!$A$2:$C$44,3,0)*BP847)),0)</f>
        <v>0</v>
      </c>
      <c r="BS847" s="134"/>
      <c r="BT847" s="145">
        <f t="shared" si="741"/>
        <v>0</v>
      </c>
      <c r="BU847" s="151">
        <f t="shared" si="742"/>
        <v>0</v>
      </c>
      <c r="BV847" s="151">
        <f t="shared" si="743"/>
        <v>0</v>
      </c>
      <c r="BW847" s="151">
        <f t="shared" si="744"/>
        <v>0</v>
      </c>
      <c r="BX847" s="151">
        <f t="shared" si="745"/>
        <v>0</v>
      </c>
      <c r="BY847" s="151">
        <f t="shared" si="746"/>
        <v>0</v>
      </c>
      <c r="BZ847" s="151">
        <f t="shared" si="734"/>
        <v>0</v>
      </c>
      <c r="CA847" s="134"/>
      <c r="CB847" s="134"/>
      <c r="CC847" s="134"/>
      <c r="CD847" s="152">
        <f t="shared" si="735"/>
        <v>0</v>
      </c>
      <c r="CE847" s="153">
        <f>IFERROR(INDEX(IPC!$A$11:$Y$22,MATCH(PROPER(TEXT(CD847,"mmmm")),IPC!$A$11:$A$22,0),MATCH(YEAR(CD847),IPC!$A$10:$Y$10,0)),0)</f>
        <v>0</v>
      </c>
      <c r="CF847" s="154">
        <v>71152</v>
      </c>
      <c r="CG847" s="153">
        <f>IFERROR(INDEX(IPC!$A$11:$Y$22,MATCH(PROPER(TEXT(CF847,"mmmm")),IPC!$A$11:$A$22,0),MATCH(YEAR(CF847),IPC!$A$10:$Y$10,0)),0)</f>
        <v>0</v>
      </c>
      <c r="CH847" s="155">
        <f t="shared" si="736"/>
        <v>0</v>
      </c>
      <c r="CI847" s="145">
        <v>1751742</v>
      </c>
      <c r="CJ847" s="151">
        <f t="shared" si="747"/>
        <v>0</v>
      </c>
      <c r="CK847" s="151">
        <f t="shared" si="748"/>
        <v>0</v>
      </c>
      <c r="CL847" s="151">
        <f t="shared" si="749"/>
        <v>0</v>
      </c>
      <c r="CM847" s="151">
        <f t="shared" si="750"/>
        <v>0</v>
      </c>
      <c r="CN847" s="151">
        <f t="shared" si="751"/>
        <v>0</v>
      </c>
      <c r="CO847" s="151">
        <f t="shared" si="752"/>
        <v>0</v>
      </c>
      <c r="CP847" s="151">
        <f t="shared" si="753"/>
        <v>0</v>
      </c>
      <c r="CQ847" s="151">
        <f t="shared" si="754"/>
        <v>0</v>
      </c>
      <c r="CR847" s="151">
        <f t="shared" si="755"/>
        <v>0</v>
      </c>
      <c r="CS847" s="151">
        <f t="shared" si="756"/>
        <v>0</v>
      </c>
      <c r="CT847" s="151">
        <f t="shared" si="757"/>
        <v>0</v>
      </c>
      <c r="CU847" s="151">
        <f t="shared" si="758"/>
        <v>0</v>
      </c>
      <c r="CV847" s="151">
        <f t="shared" si="759"/>
        <v>0</v>
      </c>
      <c r="CW847" s="151">
        <f t="shared" si="760"/>
        <v>0</v>
      </c>
      <c r="CX847" s="151">
        <f t="shared" si="761"/>
        <v>0</v>
      </c>
      <c r="CY847" s="151">
        <f t="shared" si="762"/>
        <v>0</v>
      </c>
      <c r="CZ847" s="151">
        <f t="shared" si="763"/>
        <v>0</v>
      </c>
      <c r="DA847" s="151">
        <f t="shared" si="764"/>
        <v>0</v>
      </c>
      <c r="DB847" s="151">
        <f t="shared" si="765"/>
        <v>0</v>
      </c>
      <c r="DC847" s="151">
        <f t="shared" si="766"/>
        <v>0</v>
      </c>
      <c r="DD847" s="151">
        <f t="shared" si="767"/>
        <v>0</v>
      </c>
      <c r="DE847" s="151">
        <f t="shared" si="768"/>
        <v>0</v>
      </c>
      <c r="DF847" s="151">
        <f t="shared" si="769"/>
        <v>0</v>
      </c>
      <c r="DG847" s="151">
        <f t="shared" si="770"/>
        <v>0</v>
      </c>
      <c r="DH847" s="151">
        <f t="shared" si="771"/>
        <v>0</v>
      </c>
      <c r="DI847" s="151">
        <f t="shared" si="772"/>
        <v>0</v>
      </c>
      <c r="DJ847" s="151">
        <f t="shared" si="773"/>
        <v>0</v>
      </c>
      <c r="DK847" s="151">
        <f t="shared" si="774"/>
        <v>0</v>
      </c>
      <c r="DL847" s="151">
        <f t="shared" si="775"/>
        <v>0</v>
      </c>
      <c r="DM847" s="151">
        <f t="shared" si="776"/>
        <v>0</v>
      </c>
      <c r="DN847" s="151">
        <f t="shared" si="777"/>
        <v>0</v>
      </c>
      <c r="DO847" s="156">
        <f t="shared" si="778"/>
        <v>0</v>
      </c>
      <c r="DP847" s="173" t="str">
        <f t="shared" si="779"/>
        <v/>
      </c>
      <c r="DQ847" s="157" t="str">
        <f t="shared" si="780"/>
        <v/>
      </c>
      <c r="DR847" s="158" t="str">
        <f>IFERROR(IFERROR(IFERROR(_xlfn.XLOOKUP(DP847,#REF!,#REF!,,,),_xlfn.XLOOKUP(DP847,#REF!,#REF!,,,)),_xlfn.XLOOKUP(DP847,#REF!,#REF!,,,)),"N/A")</f>
        <v>N/A</v>
      </c>
      <c r="DS847" s="159"/>
      <c r="DT847" s="160"/>
      <c r="DU847" s="161"/>
      <c r="DV847" s="162"/>
      <c r="DW847" s="163">
        <f>IFERROR(IFERROR(IFERROR(_xlfn.XLOOKUP(DP847,#REF!,#REF!,,,),_xlfn.XLOOKUP(DP847,#REF!,#REF!,,,)),_xlfn.XLOOKUP(DP847,#REF!,#REF!,,,)),0)</f>
        <v>0</v>
      </c>
      <c r="DX847" s="164"/>
      <c r="DY847" s="165">
        <f t="shared" si="781"/>
        <v>0</v>
      </c>
      <c r="DZ847" s="166"/>
      <c r="EA847" s="167">
        <f t="shared" si="782"/>
        <v>0</v>
      </c>
      <c r="EB847" s="168">
        <f t="shared" si="783"/>
        <v>0</v>
      </c>
      <c r="EC847" s="168">
        <f t="shared" si="784"/>
        <v>0</v>
      </c>
      <c r="ED847" s="169"/>
      <c r="EE847" s="170">
        <f t="shared" si="785"/>
        <v>0</v>
      </c>
      <c r="EF847" s="170" t="str">
        <f>IFERROR(IF(DY847&gt;((_xlfn.XLOOKUP(DQ847,TOPES!B:B,TOPES!C:C,,,)*INDEXACIÓN!CI847)),"SUPERA TOPES DEL HV",0),"HV NO ENCONTRADO")</f>
        <v>HV NO ENCONTRADO</v>
      </c>
      <c r="EG847" s="170">
        <f t="shared" si="786"/>
        <v>0</v>
      </c>
      <c r="EH847" s="170">
        <f>IF(SUMIF($M:$M,#REF!,$DY:$DY)&gt;$EH$8,"CONSULTA DIAN",0)</f>
        <v>0</v>
      </c>
      <c r="EI847" s="171">
        <f t="shared" si="787"/>
        <v>0</v>
      </c>
      <c r="EJ847" s="172"/>
    </row>
    <row r="848" spans="1:140" x14ac:dyDescent="0.25">
      <c r="A848" s="133" t="str">
        <f t="shared" si="737"/>
        <v>19000100839</v>
      </c>
      <c r="B848" s="134"/>
      <c r="C848" s="134"/>
      <c r="D848" s="135">
        <f>_xlfn.XLOOKUP(C848,TOPES!L:L,TOPES!M:M,,,)</f>
        <v>0</v>
      </c>
      <c r="E848" s="136">
        <v>839</v>
      </c>
      <c r="F848" s="134"/>
      <c r="G848" s="134"/>
      <c r="H848" s="134"/>
      <c r="I848" s="134"/>
      <c r="J848" s="134"/>
      <c r="K848" s="134"/>
      <c r="L848" s="134"/>
      <c r="M848" s="137"/>
      <c r="N848" s="134"/>
      <c r="O848" s="137" t="str">
        <f t="shared" si="738"/>
        <v/>
      </c>
      <c r="P848" s="138"/>
      <c r="Q848" s="139"/>
      <c r="R848" s="140">
        <f>IFERROR(IF(VLOOKUP(YEAR($D848),SMMLV!$A$2:$C$44,3,0)*$P848=$Q848,$Q848,IF($P848="",$Q848,VLOOKUP(YEAR($D848),SMMLV!$A$2:$C$44,3,0)*$P848)),0)</f>
        <v>0</v>
      </c>
      <c r="S848" s="141"/>
      <c r="T848" s="142"/>
      <c r="U848" s="143"/>
      <c r="V848" s="144"/>
      <c r="W848" s="145">
        <f>IFERROR(SUM(IF(VLOOKUP(YEAR($D848),SMMLV!$A$2:$C$44,3,0)*S848=T848,T848,IF(S848="",T848,VLOOKUP(YEAR($D848),SMMLV!$A$2:$C$44,3,0)*S848)),IF(VLOOKUP(YEAR($D848),SMMLV!$A$2:$C$44,3,0)*U848=V848,V848,IF(U848="",V848,VLOOKUP(YEAR($D848),SMMLV!$A$2:$C$44,3,0)*U848))),0)</f>
        <v>0</v>
      </c>
      <c r="X848" s="146"/>
      <c r="Y848" s="139"/>
      <c r="Z848" s="140">
        <f>IFERROR(IF(VLOOKUP(YEAR($D848),SMMLV!$A$2:$C$44,3,0)*$X848=$Y848,$Y848,IF($X848="",$Y848,VLOOKUP(YEAR($D848),SMMLV!$A$2:$C$44,3,0)*$X848)),0)</f>
        <v>0</v>
      </c>
      <c r="AA848" s="147"/>
      <c r="AB848" s="142"/>
      <c r="AC848" s="140">
        <f>IFERROR(IF(VLOOKUP(YEAR($D848),SMMLV!$A$2:$C$44,3,0)*$AA848=$AB848,$AB848,IF($AA848="",$AB848,VLOOKUP(YEAR($D848),SMMLV!$A$2:$C$44,3,0)*$AA848)),0)</f>
        <v>0</v>
      </c>
      <c r="AD848" s="147"/>
      <c r="AE848" s="142"/>
      <c r="AF848" s="140">
        <f>IFERROR(IF(VLOOKUP(YEAR($D848),SMMLV!$A$2:$C$44,3,0)*$AD848=$AE848,$AE848,IF($AD848="",$AE848,VLOOKUP(YEAR($D848),SMMLV!$A$2:$C$44,3,0)*$AD848)),0)</f>
        <v>0</v>
      </c>
      <c r="AG848" s="134"/>
      <c r="AH848" s="145">
        <f t="shared" si="739"/>
        <v>0</v>
      </c>
      <c r="AI848" s="138"/>
      <c r="AJ848" s="139"/>
      <c r="AK848" s="140">
        <f>IFERROR(IF(VLOOKUP(YEAR($D848),SMMLV!$A$2:$C$44,3,0)*$AI848=AJ848,AJ848,IF($AI848="",AJ848,VLOOKUP(YEAR($D848),SMMLV!$A$2:$C$44,3,0)*$AI848)),0)</f>
        <v>0</v>
      </c>
      <c r="AL848" s="141"/>
      <c r="AM848" s="142"/>
      <c r="AN848" s="147"/>
      <c r="AO848" s="144"/>
      <c r="AP848" s="145">
        <f>IFERROR(SUM(IF(VLOOKUP(YEAR($D848),SMMLV!$A$2:$C$44,3,0)*AL848=AM848,AM848,IF(AL848="",AM848,VLOOKUP(YEAR($D848),SMMLV!$A$2:$C$44,3,0)*AL848)),IF(VLOOKUP(YEAR($D848),SMMLV!$A$2:$C$44,3,0)*AN848=AO848,AO848,IF(AN848="",AO848,VLOOKUP(YEAR($D848),SMMLV!$A$2:$C$44,3,0)*AN848))),0)</f>
        <v>0</v>
      </c>
      <c r="AQ848" s="148"/>
      <c r="AR848" s="142"/>
      <c r="AS848" s="140">
        <f>IFERROR(IF(VLOOKUP(YEAR($D848),SMMLV!$A$2:$C$44,3,0)*AQ848=AR848,AR848,IF(AQ848="",AR848,VLOOKUP(YEAR($D848),SMMLV!$A$2:$C$44,3,0)*AQ848)),0)</f>
        <v>0</v>
      </c>
      <c r="AT848" s="147"/>
      <c r="AU848" s="142"/>
      <c r="AV848" s="140">
        <f>IFERROR(IF(VLOOKUP(YEAR($D848),SMMLV!$A$2:$C$44,3,0)*AT848=AU848,AU848,IF(AT848="",AU848,VLOOKUP(YEAR($D848),SMMLV!$A$2:$C$44,3,0)*AT848)),0)</f>
        <v>0</v>
      </c>
      <c r="AW848" s="147"/>
      <c r="AX848" s="142"/>
      <c r="AY848" s="140">
        <f>IFERROR(IF(VLOOKUP(YEAR($D848),SMMLV!$A$2:$C$44,3,0)*AW848=AX848,AX848,IF(AW848="",AX848,VLOOKUP(YEAR($D848),SMMLV!$A$2:$C$44,3,0)*AW848)),0)</f>
        <v>0</v>
      </c>
      <c r="AZ848" s="134"/>
      <c r="BA848" s="145">
        <f t="shared" si="740"/>
        <v>0</v>
      </c>
      <c r="BB848" s="138"/>
      <c r="BC848" s="139"/>
      <c r="BD848" s="140">
        <f>IFERROR(IF(VLOOKUP(YEAR($D848),SMMLV!$A$2:$C$44,3,0)*BB848=BC848,BC848,IF(BB848="",BC848,VLOOKUP(YEAR($D848),SMMLV!$A$2:$C$44,3,0)*BB848)),0)</f>
        <v>0</v>
      </c>
      <c r="BE848" s="141"/>
      <c r="BF848" s="142"/>
      <c r="BG848" s="147"/>
      <c r="BH848" s="144"/>
      <c r="BI848" s="145">
        <f>IFERROR(SUM(IF(VLOOKUP(YEAR($D848),SMMLV!$A$2:$C$44,3,0)*BE848=BF848,BF848,IF(BE848="",BF848,VLOOKUP(YEAR($D848),SMMLV!$A$2:$C$44,3,0)*BE848)),IF(VLOOKUP(YEAR($D848),SMMLV!$A$2:$C$44,3,0)*BG848=BH848,BH848,IF(BG848="",BH848,VLOOKUP(YEAR($D848),SMMLV!$A$2:$C$44,3,0)*BG848))),0)</f>
        <v>0</v>
      </c>
      <c r="BJ848" s="149"/>
      <c r="BK848" s="150"/>
      <c r="BL848" s="140">
        <f>IFERROR(IF(VLOOKUP(YEAR($D848),SMMLV!$A$2:$C$44,3,0)*BJ848=BK848,BK848,IF(BJ848="",BK848,VLOOKUP(YEAR($D848),SMMLV!$A$2:$C$44,3,0)*BJ848)),0)</f>
        <v>0</v>
      </c>
      <c r="BM848" s="147"/>
      <c r="BN848" s="142"/>
      <c r="BO848" s="140">
        <f>IFERROR(IF(VLOOKUP(YEAR($D848),SMMLV!$A$2:$C$44,3,0)*BM848=BN848,BN848,IF(BM848="",BN848,VLOOKUP(YEAR($D848),SMMLV!$A$2:$C$44,3,0)*BM848)),0)</f>
        <v>0</v>
      </c>
      <c r="BP848" s="147"/>
      <c r="BQ848" s="142"/>
      <c r="BR848" s="140">
        <f>IFERROR(IF(VLOOKUP(YEAR($D848),SMMLV!$A$2:$C$44,3,0)*BP848=BQ848,BQ848,IF(BP848="",BQ848,VLOOKUP(YEAR($D848),SMMLV!$A$2:$C$44,3,0)*BP848)),0)</f>
        <v>0</v>
      </c>
      <c r="BS848" s="134"/>
      <c r="BT848" s="145">
        <f t="shared" si="741"/>
        <v>0</v>
      </c>
      <c r="BU848" s="151">
        <f t="shared" si="742"/>
        <v>0</v>
      </c>
      <c r="BV848" s="151">
        <f t="shared" si="743"/>
        <v>0</v>
      </c>
      <c r="BW848" s="151">
        <f t="shared" si="744"/>
        <v>0</v>
      </c>
      <c r="BX848" s="151">
        <f t="shared" si="745"/>
        <v>0</v>
      </c>
      <c r="BY848" s="151">
        <f t="shared" si="746"/>
        <v>0</v>
      </c>
      <c r="BZ848" s="151">
        <f t="shared" si="734"/>
        <v>0</v>
      </c>
      <c r="CA848" s="134"/>
      <c r="CB848" s="134"/>
      <c r="CC848" s="134"/>
      <c r="CD848" s="152">
        <f t="shared" si="735"/>
        <v>0</v>
      </c>
      <c r="CE848" s="153">
        <f>IFERROR(INDEX(IPC!$A$11:$Y$22,MATCH(PROPER(TEXT(CD848,"mmmm")),IPC!$A$11:$A$22,0),MATCH(YEAR(CD848),IPC!$A$10:$Y$10,0)),0)</f>
        <v>0</v>
      </c>
      <c r="CF848" s="154">
        <v>71183</v>
      </c>
      <c r="CG848" s="153">
        <f>IFERROR(INDEX(IPC!$A$11:$Y$22,MATCH(PROPER(TEXT(CF848,"mmmm")),IPC!$A$11:$A$22,0),MATCH(YEAR(CF848),IPC!$A$10:$Y$10,0)),0)</f>
        <v>0</v>
      </c>
      <c r="CH848" s="155">
        <f t="shared" si="736"/>
        <v>0</v>
      </c>
      <c r="CI848" s="145">
        <v>1751743</v>
      </c>
      <c r="CJ848" s="151">
        <f t="shared" si="747"/>
        <v>0</v>
      </c>
      <c r="CK848" s="151">
        <f t="shared" si="748"/>
        <v>0</v>
      </c>
      <c r="CL848" s="151">
        <f t="shared" si="749"/>
        <v>0</v>
      </c>
      <c r="CM848" s="151">
        <f t="shared" si="750"/>
        <v>0</v>
      </c>
      <c r="CN848" s="151">
        <f t="shared" si="751"/>
        <v>0</v>
      </c>
      <c r="CO848" s="151">
        <f t="shared" si="752"/>
        <v>0</v>
      </c>
      <c r="CP848" s="151">
        <f t="shared" si="753"/>
        <v>0</v>
      </c>
      <c r="CQ848" s="151">
        <f t="shared" si="754"/>
        <v>0</v>
      </c>
      <c r="CR848" s="151">
        <f t="shared" si="755"/>
        <v>0</v>
      </c>
      <c r="CS848" s="151">
        <f t="shared" si="756"/>
        <v>0</v>
      </c>
      <c r="CT848" s="151">
        <f t="shared" si="757"/>
        <v>0</v>
      </c>
      <c r="CU848" s="151">
        <f t="shared" si="758"/>
        <v>0</v>
      </c>
      <c r="CV848" s="151">
        <f t="shared" si="759"/>
        <v>0</v>
      </c>
      <c r="CW848" s="151">
        <f t="shared" si="760"/>
        <v>0</v>
      </c>
      <c r="CX848" s="151">
        <f t="shared" si="761"/>
        <v>0</v>
      </c>
      <c r="CY848" s="151">
        <f t="shared" si="762"/>
        <v>0</v>
      </c>
      <c r="CZ848" s="151">
        <f t="shared" si="763"/>
        <v>0</v>
      </c>
      <c r="DA848" s="151">
        <f t="shared" si="764"/>
        <v>0</v>
      </c>
      <c r="DB848" s="151">
        <f t="shared" si="765"/>
        <v>0</v>
      </c>
      <c r="DC848" s="151">
        <f t="shared" si="766"/>
        <v>0</v>
      </c>
      <c r="DD848" s="151">
        <f t="shared" si="767"/>
        <v>0</v>
      </c>
      <c r="DE848" s="151">
        <f t="shared" si="768"/>
        <v>0</v>
      </c>
      <c r="DF848" s="151">
        <f t="shared" si="769"/>
        <v>0</v>
      </c>
      <c r="DG848" s="151">
        <f t="shared" si="770"/>
        <v>0</v>
      </c>
      <c r="DH848" s="151">
        <f t="shared" si="771"/>
        <v>0</v>
      </c>
      <c r="DI848" s="151">
        <f t="shared" si="772"/>
        <v>0</v>
      </c>
      <c r="DJ848" s="151">
        <f t="shared" si="773"/>
        <v>0</v>
      </c>
      <c r="DK848" s="151">
        <f t="shared" si="774"/>
        <v>0</v>
      </c>
      <c r="DL848" s="151">
        <f t="shared" si="775"/>
        <v>0</v>
      </c>
      <c r="DM848" s="151">
        <f t="shared" si="776"/>
        <v>0</v>
      </c>
      <c r="DN848" s="151">
        <f t="shared" si="777"/>
        <v>0</v>
      </c>
      <c r="DO848" s="156">
        <f t="shared" si="778"/>
        <v>0</v>
      </c>
      <c r="DP848" s="173" t="str">
        <f t="shared" si="779"/>
        <v/>
      </c>
      <c r="DQ848" s="157" t="str">
        <f t="shared" si="780"/>
        <v/>
      </c>
      <c r="DR848" s="158" t="str">
        <f>IFERROR(IFERROR(IFERROR(_xlfn.XLOOKUP(DP848,#REF!,#REF!,,,),_xlfn.XLOOKUP(DP848,#REF!,#REF!,,,)),_xlfn.XLOOKUP(DP848,#REF!,#REF!,,,)),"N/A")</f>
        <v>N/A</v>
      </c>
      <c r="DS848" s="159"/>
      <c r="DT848" s="160"/>
      <c r="DU848" s="161"/>
      <c r="DV848" s="162"/>
      <c r="DW848" s="163">
        <f>IFERROR(IFERROR(IFERROR(_xlfn.XLOOKUP(DP848,#REF!,#REF!,,,),_xlfn.XLOOKUP(DP848,#REF!,#REF!,,,)),_xlfn.XLOOKUP(DP848,#REF!,#REF!,,,)),0)</f>
        <v>0</v>
      </c>
      <c r="DX848" s="164"/>
      <c r="DY848" s="165">
        <f t="shared" si="781"/>
        <v>0</v>
      </c>
      <c r="DZ848" s="166"/>
      <c r="EA848" s="167">
        <f t="shared" si="782"/>
        <v>0</v>
      </c>
      <c r="EB848" s="168">
        <f t="shared" si="783"/>
        <v>0</v>
      </c>
      <c r="EC848" s="168">
        <f t="shared" si="784"/>
        <v>0</v>
      </c>
      <c r="ED848" s="169"/>
      <c r="EE848" s="170">
        <f t="shared" si="785"/>
        <v>0</v>
      </c>
      <c r="EF848" s="170" t="str">
        <f>IFERROR(IF(DY848&gt;((_xlfn.XLOOKUP(DQ848,TOPES!B:B,TOPES!C:C,,,)*INDEXACIÓN!CI848)),"SUPERA TOPES DEL HV",0),"HV NO ENCONTRADO")</f>
        <v>HV NO ENCONTRADO</v>
      </c>
      <c r="EG848" s="170">
        <f t="shared" si="786"/>
        <v>0</v>
      </c>
      <c r="EH848" s="170">
        <f>IF(SUMIF($M:$M,#REF!,$DY:$DY)&gt;$EH$8,"CONSULTA DIAN",0)</f>
        <v>0</v>
      </c>
      <c r="EI848" s="171">
        <f t="shared" si="787"/>
        <v>0</v>
      </c>
      <c r="EJ848" s="172"/>
    </row>
    <row r="849" spans="1:140" x14ac:dyDescent="0.25">
      <c r="A849" s="133" t="str">
        <f t="shared" si="737"/>
        <v>19000100840</v>
      </c>
      <c r="B849" s="134"/>
      <c r="C849" s="134"/>
      <c r="D849" s="135">
        <f>_xlfn.XLOOKUP(C849,TOPES!L:L,TOPES!M:M,,,)</f>
        <v>0</v>
      </c>
      <c r="E849" s="136">
        <v>840</v>
      </c>
      <c r="F849" s="134"/>
      <c r="G849" s="134"/>
      <c r="H849" s="134"/>
      <c r="I849" s="134"/>
      <c r="J849" s="134"/>
      <c r="K849" s="134"/>
      <c r="L849" s="134"/>
      <c r="M849" s="137"/>
      <c r="N849" s="134"/>
      <c r="O849" s="137" t="str">
        <f t="shared" si="738"/>
        <v/>
      </c>
      <c r="P849" s="138"/>
      <c r="Q849" s="139"/>
      <c r="R849" s="140">
        <f>IFERROR(IF(VLOOKUP(YEAR($D849),SMMLV!$A$2:$C$44,3,0)*$P849=$Q849,$Q849,IF($P849="",$Q849,VLOOKUP(YEAR($D849),SMMLV!$A$2:$C$44,3,0)*$P849)),0)</f>
        <v>0</v>
      </c>
      <c r="S849" s="141"/>
      <c r="T849" s="142"/>
      <c r="U849" s="143"/>
      <c r="V849" s="144"/>
      <c r="W849" s="145">
        <f>IFERROR(SUM(IF(VLOOKUP(YEAR($D849),SMMLV!$A$2:$C$44,3,0)*S849=T849,T849,IF(S849="",T849,VLOOKUP(YEAR($D849),SMMLV!$A$2:$C$44,3,0)*S849)),IF(VLOOKUP(YEAR($D849),SMMLV!$A$2:$C$44,3,0)*U849=V849,V849,IF(U849="",V849,VLOOKUP(YEAR($D849),SMMLV!$A$2:$C$44,3,0)*U849))),0)</f>
        <v>0</v>
      </c>
      <c r="X849" s="146"/>
      <c r="Y849" s="139"/>
      <c r="Z849" s="140">
        <f>IFERROR(IF(VLOOKUP(YEAR($D849),SMMLV!$A$2:$C$44,3,0)*$X849=$Y849,$Y849,IF($X849="",$Y849,VLOOKUP(YEAR($D849),SMMLV!$A$2:$C$44,3,0)*$X849)),0)</f>
        <v>0</v>
      </c>
      <c r="AA849" s="147"/>
      <c r="AB849" s="142"/>
      <c r="AC849" s="140">
        <f>IFERROR(IF(VLOOKUP(YEAR($D849),SMMLV!$A$2:$C$44,3,0)*$AA849=$AB849,$AB849,IF($AA849="",$AB849,VLOOKUP(YEAR($D849),SMMLV!$A$2:$C$44,3,0)*$AA849)),0)</f>
        <v>0</v>
      </c>
      <c r="AD849" s="147"/>
      <c r="AE849" s="142"/>
      <c r="AF849" s="140">
        <f>IFERROR(IF(VLOOKUP(YEAR($D849),SMMLV!$A$2:$C$44,3,0)*$AD849=$AE849,$AE849,IF($AD849="",$AE849,VLOOKUP(YEAR($D849),SMMLV!$A$2:$C$44,3,0)*$AD849)),0)</f>
        <v>0</v>
      </c>
      <c r="AG849" s="134"/>
      <c r="AH849" s="145">
        <f t="shared" si="739"/>
        <v>0</v>
      </c>
      <c r="AI849" s="138"/>
      <c r="AJ849" s="139"/>
      <c r="AK849" s="140">
        <f>IFERROR(IF(VLOOKUP(YEAR($D849),SMMLV!$A$2:$C$44,3,0)*$AI849=AJ849,AJ849,IF($AI849="",AJ849,VLOOKUP(YEAR($D849),SMMLV!$A$2:$C$44,3,0)*$AI849)),0)</f>
        <v>0</v>
      </c>
      <c r="AL849" s="141"/>
      <c r="AM849" s="142"/>
      <c r="AN849" s="147"/>
      <c r="AO849" s="144"/>
      <c r="AP849" s="145">
        <f>IFERROR(SUM(IF(VLOOKUP(YEAR($D849),SMMLV!$A$2:$C$44,3,0)*AL849=AM849,AM849,IF(AL849="",AM849,VLOOKUP(YEAR($D849),SMMLV!$A$2:$C$44,3,0)*AL849)),IF(VLOOKUP(YEAR($D849),SMMLV!$A$2:$C$44,3,0)*AN849=AO849,AO849,IF(AN849="",AO849,VLOOKUP(YEAR($D849),SMMLV!$A$2:$C$44,3,0)*AN849))),0)</f>
        <v>0</v>
      </c>
      <c r="AQ849" s="148"/>
      <c r="AR849" s="142"/>
      <c r="AS849" s="140">
        <f>IFERROR(IF(VLOOKUP(YEAR($D849),SMMLV!$A$2:$C$44,3,0)*AQ849=AR849,AR849,IF(AQ849="",AR849,VLOOKUP(YEAR($D849),SMMLV!$A$2:$C$44,3,0)*AQ849)),0)</f>
        <v>0</v>
      </c>
      <c r="AT849" s="147"/>
      <c r="AU849" s="142"/>
      <c r="AV849" s="140">
        <f>IFERROR(IF(VLOOKUP(YEAR($D849),SMMLV!$A$2:$C$44,3,0)*AT849=AU849,AU849,IF(AT849="",AU849,VLOOKUP(YEAR($D849),SMMLV!$A$2:$C$44,3,0)*AT849)),0)</f>
        <v>0</v>
      </c>
      <c r="AW849" s="147"/>
      <c r="AX849" s="142"/>
      <c r="AY849" s="140">
        <f>IFERROR(IF(VLOOKUP(YEAR($D849),SMMLV!$A$2:$C$44,3,0)*AW849=AX849,AX849,IF(AW849="",AX849,VLOOKUP(YEAR($D849),SMMLV!$A$2:$C$44,3,0)*AW849)),0)</f>
        <v>0</v>
      </c>
      <c r="AZ849" s="134"/>
      <c r="BA849" s="145">
        <f t="shared" si="740"/>
        <v>0</v>
      </c>
      <c r="BB849" s="138"/>
      <c r="BC849" s="139"/>
      <c r="BD849" s="140">
        <f>IFERROR(IF(VLOOKUP(YEAR($D849),SMMLV!$A$2:$C$44,3,0)*BB849=BC849,BC849,IF(BB849="",BC849,VLOOKUP(YEAR($D849),SMMLV!$A$2:$C$44,3,0)*BB849)),0)</f>
        <v>0</v>
      </c>
      <c r="BE849" s="141"/>
      <c r="BF849" s="142"/>
      <c r="BG849" s="147"/>
      <c r="BH849" s="144"/>
      <c r="BI849" s="145">
        <f>IFERROR(SUM(IF(VLOOKUP(YEAR($D849),SMMLV!$A$2:$C$44,3,0)*BE849=BF849,BF849,IF(BE849="",BF849,VLOOKUP(YEAR($D849),SMMLV!$A$2:$C$44,3,0)*BE849)),IF(VLOOKUP(YEAR($D849),SMMLV!$A$2:$C$44,3,0)*BG849=BH849,BH849,IF(BG849="",BH849,VLOOKUP(YEAR($D849),SMMLV!$A$2:$C$44,3,0)*BG849))),0)</f>
        <v>0</v>
      </c>
      <c r="BJ849" s="149"/>
      <c r="BK849" s="150"/>
      <c r="BL849" s="140">
        <f>IFERROR(IF(VLOOKUP(YEAR($D849),SMMLV!$A$2:$C$44,3,0)*BJ849=BK849,BK849,IF(BJ849="",BK849,VLOOKUP(YEAR($D849),SMMLV!$A$2:$C$44,3,0)*BJ849)),0)</f>
        <v>0</v>
      </c>
      <c r="BM849" s="147"/>
      <c r="BN849" s="142"/>
      <c r="BO849" s="140">
        <f>IFERROR(IF(VLOOKUP(YEAR($D849),SMMLV!$A$2:$C$44,3,0)*BM849=BN849,BN849,IF(BM849="",BN849,VLOOKUP(YEAR($D849),SMMLV!$A$2:$C$44,3,0)*BM849)),0)</f>
        <v>0</v>
      </c>
      <c r="BP849" s="147"/>
      <c r="BQ849" s="142"/>
      <c r="BR849" s="140">
        <f>IFERROR(IF(VLOOKUP(YEAR($D849),SMMLV!$A$2:$C$44,3,0)*BP849=BQ849,BQ849,IF(BP849="",BQ849,VLOOKUP(YEAR($D849),SMMLV!$A$2:$C$44,3,0)*BP849)),0)</f>
        <v>0</v>
      </c>
      <c r="BS849" s="134"/>
      <c r="BT849" s="145">
        <f t="shared" si="741"/>
        <v>0</v>
      </c>
      <c r="BU849" s="151">
        <f t="shared" si="742"/>
        <v>0</v>
      </c>
      <c r="BV849" s="151">
        <f t="shared" si="743"/>
        <v>0</v>
      </c>
      <c r="BW849" s="151">
        <f t="shared" si="744"/>
        <v>0</v>
      </c>
      <c r="BX849" s="151">
        <f t="shared" si="745"/>
        <v>0</v>
      </c>
      <c r="BY849" s="151">
        <f t="shared" si="746"/>
        <v>0</v>
      </c>
      <c r="BZ849" s="151">
        <f t="shared" si="734"/>
        <v>0</v>
      </c>
      <c r="CA849" s="134"/>
      <c r="CB849" s="134"/>
      <c r="CC849" s="134"/>
      <c r="CD849" s="152">
        <f t="shared" si="735"/>
        <v>0</v>
      </c>
      <c r="CE849" s="153">
        <f>IFERROR(INDEX(IPC!$A$11:$Y$22,MATCH(PROPER(TEXT(CD849,"mmmm")),IPC!$A$11:$A$22,0),MATCH(YEAR(CD849),IPC!$A$10:$Y$10,0)),0)</f>
        <v>0</v>
      </c>
      <c r="CF849" s="154">
        <v>71213</v>
      </c>
      <c r="CG849" s="153">
        <f>IFERROR(INDEX(IPC!$A$11:$Y$22,MATCH(PROPER(TEXT(CF849,"mmmm")),IPC!$A$11:$A$22,0),MATCH(YEAR(CF849),IPC!$A$10:$Y$10,0)),0)</f>
        <v>0</v>
      </c>
      <c r="CH849" s="155">
        <f t="shared" si="736"/>
        <v>0</v>
      </c>
      <c r="CI849" s="145">
        <v>1751744</v>
      </c>
      <c r="CJ849" s="151">
        <f t="shared" si="747"/>
        <v>0</v>
      </c>
      <c r="CK849" s="151">
        <f t="shared" si="748"/>
        <v>0</v>
      </c>
      <c r="CL849" s="151">
        <f t="shared" si="749"/>
        <v>0</v>
      </c>
      <c r="CM849" s="151">
        <f t="shared" si="750"/>
        <v>0</v>
      </c>
      <c r="CN849" s="151">
        <f t="shared" si="751"/>
        <v>0</v>
      </c>
      <c r="CO849" s="151">
        <f t="shared" si="752"/>
        <v>0</v>
      </c>
      <c r="CP849" s="151">
        <f t="shared" si="753"/>
        <v>0</v>
      </c>
      <c r="CQ849" s="151">
        <f t="shared" si="754"/>
        <v>0</v>
      </c>
      <c r="CR849" s="151">
        <f t="shared" si="755"/>
        <v>0</v>
      </c>
      <c r="CS849" s="151">
        <f t="shared" si="756"/>
        <v>0</v>
      </c>
      <c r="CT849" s="151">
        <f t="shared" si="757"/>
        <v>0</v>
      </c>
      <c r="CU849" s="151">
        <f t="shared" si="758"/>
        <v>0</v>
      </c>
      <c r="CV849" s="151">
        <f t="shared" si="759"/>
        <v>0</v>
      </c>
      <c r="CW849" s="151">
        <f t="shared" si="760"/>
        <v>0</v>
      </c>
      <c r="CX849" s="151">
        <f t="shared" si="761"/>
        <v>0</v>
      </c>
      <c r="CY849" s="151">
        <f t="shared" si="762"/>
        <v>0</v>
      </c>
      <c r="CZ849" s="151">
        <f t="shared" si="763"/>
        <v>0</v>
      </c>
      <c r="DA849" s="151">
        <f t="shared" si="764"/>
        <v>0</v>
      </c>
      <c r="DB849" s="151">
        <f t="shared" si="765"/>
        <v>0</v>
      </c>
      <c r="DC849" s="151">
        <f t="shared" si="766"/>
        <v>0</v>
      </c>
      <c r="DD849" s="151">
        <f t="shared" si="767"/>
        <v>0</v>
      </c>
      <c r="DE849" s="151">
        <f t="shared" si="768"/>
        <v>0</v>
      </c>
      <c r="DF849" s="151">
        <f t="shared" si="769"/>
        <v>0</v>
      </c>
      <c r="DG849" s="151">
        <f t="shared" si="770"/>
        <v>0</v>
      </c>
      <c r="DH849" s="151">
        <f t="shared" si="771"/>
        <v>0</v>
      </c>
      <c r="DI849" s="151">
        <f t="shared" si="772"/>
        <v>0</v>
      </c>
      <c r="DJ849" s="151">
        <f t="shared" si="773"/>
        <v>0</v>
      </c>
      <c r="DK849" s="151">
        <f t="shared" si="774"/>
        <v>0</v>
      </c>
      <c r="DL849" s="151">
        <f t="shared" si="775"/>
        <v>0</v>
      </c>
      <c r="DM849" s="151">
        <f t="shared" si="776"/>
        <v>0</v>
      </c>
      <c r="DN849" s="151">
        <f t="shared" si="777"/>
        <v>0</v>
      </c>
      <c r="DO849" s="156">
        <f t="shared" si="778"/>
        <v>0</v>
      </c>
      <c r="DP849" s="173" t="str">
        <f t="shared" si="779"/>
        <v/>
      </c>
      <c r="DQ849" s="157" t="str">
        <f t="shared" si="780"/>
        <v/>
      </c>
      <c r="DR849" s="158" t="str">
        <f>IFERROR(IFERROR(IFERROR(_xlfn.XLOOKUP(DP849,#REF!,#REF!,,,),_xlfn.XLOOKUP(DP849,#REF!,#REF!,,,)),_xlfn.XLOOKUP(DP849,#REF!,#REF!,,,)),"N/A")</f>
        <v>N/A</v>
      </c>
      <c r="DS849" s="159"/>
      <c r="DT849" s="160"/>
      <c r="DU849" s="161"/>
      <c r="DV849" s="162"/>
      <c r="DW849" s="163">
        <f>IFERROR(IFERROR(IFERROR(_xlfn.XLOOKUP(DP849,#REF!,#REF!,,,),_xlfn.XLOOKUP(DP849,#REF!,#REF!,,,)),_xlfn.XLOOKUP(DP849,#REF!,#REF!,,,)),0)</f>
        <v>0</v>
      </c>
      <c r="DX849" s="164"/>
      <c r="DY849" s="165">
        <f t="shared" si="781"/>
        <v>0</v>
      </c>
      <c r="DZ849" s="166"/>
      <c r="EA849" s="167">
        <f t="shared" si="782"/>
        <v>0</v>
      </c>
      <c r="EB849" s="168">
        <f t="shared" si="783"/>
        <v>0</v>
      </c>
      <c r="EC849" s="168">
        <f t="shared" si="784"/>
        <v>0</v>
      </c>
      <c r="ED849" s="169"/>
      <c r="EE849" s="170">
        <f t="shared" si="785"/>
        <v>0</v>
      </c>
      <c r="EF849" s="170" t="str">
        <f>IFERROR(IF(DY849&gt;((_xlfn.XLOOKUP(DQ849,TOPES!B:B,TOPES!C:C,,,)*INDEXACIÓN!CI849)),"SUPERA TOPES DEL HV",0),"HV NO ENCONTRADO")</f>
        <v>HV NO ENCONTRADO</v>
      </c>
      <c r="EG849" s="170">
        <f t="shared" si="786"/>
        <v>0</v>
      </c>
      <c r="EH849" s="170">
        <f>IF(SUMIF($M:$M,#REF!,$DY:$DY)&gt;$EH$8,"CONSULTA DIAN",0)</f>
        <v>0</v>
      </c>
      <c r="EI849" s="171">
        <f t="shared" si="787"/>
        <v>0</v>
      </c>
      <c r="EJ849" s="172"/>
    </row>
    <row r="850" spans="1:140" x14ac:dyDescent="0.25">
      <c r="A850" s="133" t="str">
        <f t="shared" si="737"/>
        <v>19000100841</v>
      </c>
      <c r="B850" s="134"/>
      <c r="C850" s="134"/>
      <c r="D850" s="135">
        <f>_xlfn.XLOOKUP(C850,TOPES!L:L,TOPES!M:M,,,)</f>
        <v>0</v>
      </c>
      <c r="E850" s="136">
        <v>841</v>
      </c>
      <c r="F850" s="134"/>
      <c r="G850" s="134"/>
      <c r="H850" s="134"/>
      <c r="I850" s="134"/>
      <c r="J850" s="134"/>
      <c r="K850" s="134"/>
      <c r="L850" s="134"/>
      <c r="M850" s="137"/>
      <c r="N850" s="134"/>
      <c r="O850" s="137" t="str">
        <f t="shared" si="738"/>
        <v/>
      </c>
      <c r="P850" s="138"/>
      <c r="Q850" s="139"/>
      <c r="R850" s="140">
        <f>IFERROR(IF(VLOOKUP(YEAR($D850),SMMLV!$A$2:$C$44,3,0)*$P850=$Q850,$Q850,IF($P850="",$Q850,VLOOKUP(YEAR($D850),SMMLV!$A$2:$C$44,3,0)*$P850)),0)</f>
        <v>0</v>
      </c>
      <c r="S850" s="141"/>
      <c r="T850" s="142"/>
      <c r="U850" s="143"/>
      <c r="V850" s="144"/>
      <c r="W850" s="145">
        <f>IFERROR(SUM(IF(VLOOKUP(YEAR($D850),SMMLV!$A$2:$C$44,3,0)*S850=T850,T850,IF(S850="",T850,VLOOKUP(YEAR($D850),SMMLV!$A$2:$C$44,3,0)*S850)),IF(VLOOKUP(YEAR($D850),SMMLV!$A$2:$C$44,3,0)*U850=V850,V850,IF(U850="",V850,VLOOKUP(YEAR($D850),SMMLV!$A$2:$C$44,3,0)*U850))),0)</f>
        <v>0</v>
      </c>
      <c r="X850" s="146"/>
      <c r="Y850" s="139"/>
      <c r="Z850" s="140">
        <f>IFERROR(IF(VLOOKUP(YEAR($D850),SMMLV!$A$2:$C$44,3,0)*$X850=$Y850,$Y850,IF($X850="",$Y850,VLOOKUP(YEAR($D850),SMMLV!$A$2:$C$44,3,0)*$X850)),0)</f>
        <v>0</v>
      </c>
      <c r="AA850" s="147"/>
      <c r="AB850" s="142"/>
      <c r="AC850" s="140">
        <f>IFERROR(IF(VLOOKUP(YEAR($D850),SMMLV!$A$2:$C$44,3,0)*$AA850=$AB850,$AB850,IF($AA850="",$AB850,VLOOKUP(YEAR($D850),SMMLV!$A$2:$C$44,3,0)*$AA850)),0)</f>
        <v>0</v>
      </c>
      <c r="AD850" s="147"/>
      <c r="AE850" s="142"/>
      <c r="AF850" s="140">
        <f>IFERROR(IF(VLOOKUP(YEAR($D850),SMMLV!$A$2:$C$44,3,0)*$AD850=$AE850,$AE850,IF($AD850="",$AE850,VLOOKUP(YEAR($D850),SMMLV!$A$2:$C$44,3,0)*$AD850)),0)</f>
        <v>0</v>
      </c>
      <c r="AG850" s="134"/>
      <c r="AH850" s="145">
        <f t="shared" si="739"/>
        <v>0</v>
      </c>
      <c r="AI850" s="138"/>
      <c r="AJ850" s="139"/>
      <c r="AK850" s="140">
        <f>IFERROR(IF(VLOOKUP(YEAR($D850),SMMLV!$A$2:$C$44,3,0)*$AI850=AJ850,AJ850,IF($AI850="",AJ850,VLOOKUP(YEAR($D850),SMMLV!$A$2:$C$44,3,0)*$AI850)),0)</f>
        <v>0</v>
      </c>
      <c r="AL850" s="141"/>
      <c r="AM850" s="142"/>
      <c r="AN850" s="147"/>
      <c r="AO850" s="144"/>
      <c r="AP850" s="145">
        <f>IFERROR(SUM(IF(VLOOKUP(YEAR($D850),SMMLV!$A$2:$C$44,3,0)*AL850=AM850,AM850,IF(AL850="",AM850,VLOOKUP(YEAR($D850),SMMLV!$A$2:$C$44,3,0)*AL850)),IF(VLOOKUP(YEAR($D850),SMMLV!$A$2:$C$44,3,0)*AN850=AO850,AO850,IF(AN850="",AO850,VLOOKUP(YEAR($D850),SMMLV!$A$2:$C$44,3,0)*AN850))),0)</f>
        <v>0</v>
      </c>
      <c r="AQ850" s="148"/>
      <c r="AR850" s="142"/>
      <c r="AS850" s="140">
        <f>IFERROR(IF(VLOOKUP(YEAR($D850),SMMLV!$A$2:$C$44,3,0)*AQ850=AR850,AR850,IF(AQ850="",AR850,VLOOKUP(YEAR($D850),SMMLV!$A$2:$C$44,3,0)*AQ850)),0)</f>
        <v>0</v>
      </c>
      <c r="AT850" s="147"/>
      <c r="AU850" s="142"/>
      <c r="AV850" s="140">
        <f>IFERROR(IF(VLOOKUP(YEAR($D850),SMMLV!$A$2:$C$44,3,0)*AT850=AU850,AU850,IF(AT850="",AU850,VLOOKUP(YEAR($D850),SMMLV!$A$2:$C$44,3,0)*AT850)),0)</f>
        <v>0</v>
      </c>
      <c r="AW850" s="147"/>
      <c r="AX850" s="142"/>
      <c r="AY850" s="140">
        <f>IFERROR(IF(VLOOKUP(YEAR($D850),SMMLV!$A$2:$C$44,3,0)*AW850=AX850,AX850,IF(AW850="",AX850,VLOOKUP(YEAR($D850),SMMLV!$A$2:$C$44,3,0)*AW850)),0)</f>
        <v>0</v>
      </c>
      <c r="AZ850" s="134"/>
      <c r="BA850" s="145">
        <f t="shared" si="740"/>
        <v>0</v>
      </c>
      <c r="BB850" s="138"/>
      <c r="BC850" s="139"/>
      <c r="BD850" s="140">
        <f>IFERROR(IF(VLOOKUP(YEAR($D850),SMMLV!$A$2:$C$44,3,0)*BB850=BC850,BC850,IF(BB850="",BC850,VLOOKUP(YEAR($D850),SMMLV!$A$2:$C$44,3,0)*BB850)),0)</f>
        <v>0</v>
      </c>
      <c r="BE850" s="141"/>
      <c r="BF850" s="142"/>
      <c r="BG850" s="147"/>
      <c r="BH850" s="144"/>
      <c r="BI850" s="145">
        <f>IFERROR(SUM(IF(VLOOKUP(YEAR($D850),SMMLV!$A$2:$C$44,3,0)*BE850=BF850,BF850,IF(BE850="",BF850,VLOOKUP(YEAR($D850),SMMLV!$A$2:$C$44,3,0)*BE850)),IF(VLOOKUP(YEAR($D850),SMMLV!$A$2:$C$44,3,0)*BG850=BH850,BH850,IF(BG850="",BH850,VLOOKUP(YEAR($D850),SMMLV!$A$2:$C$44,3,0)*BG850))),0)</f>
        <v>0</v>
      </c>
      <c r="BJ850" s="149"/>
      <c r="BK850" s="150"/>
      <c r="BL850" s="140">
        <f>IFERROR(IF(VLOOKUP(YEAR($D850),SMMLV!$A$2:$C$44,3,0)*BJ850=BK850,BK850,IF(BJ850="",BK850,VLOOKUP(YEAR($D850),SMMLV!$A$2:$C$44,3,0)*BJ850)),0)</f>
        <v>0</v>
      </c>
      <c r="BM850" s="147"/>
      <c r="BN850" s="142"/>
      <c r="BO850" s="140">
        <f>IFERROR(IF(VLOOKUP(YEAR($D850),SMMLV!$A$2:$C$44,3,0)*BM850=BN850,BN850,IF(BM850="",BN850,VLOOKUP(YEAR($D850),SMMLV!$A$2:$C$44,3,0)*BM850)),0)</f>
        <v>0</v>
      </c>
      <c r="BP850" s="147"/>
      <c r="BQ850" s="142"/>
      <c r="BR850" s="140">
        <f>IFERROR(IF(VLOOKUP(YEAR($D850),SMMLV!$A$2:$C$44,3,0)*BP850=BQ850,BQ850,IF(BP850="",BQ850,VLOOKUP(YEAR($D850),SMMLV!$A$2:$C$44,3,0)*BP850)),0)</f>
        <v>0</v>
      </c>
      <c r="BS850" s="134"/>
      <c r="BT850" s="145">
        <f t="shared" si="741"/>
        <v>0</v>
      </c>
      <c r="BU850" s="151">
        <f t="shared" si="742"/>
        <v>0</v>
      </c>
      <c r="BV850" s="151">
        <f t="shared" si="743"/>
        <v>0</v>
      </c>
      <c r="BW850" s="151">
        <f t="shared" si="744"/>
        <v>0</v>
      </c>
      <c r="BX850" s="151">
        <f t="shared" si="745"/>
        <v>0</v>
      </c>
      <c r="BY850" s="151">
        <f t="shared" si="746"/>
        <v>0</v>
      </c>
      <c r="BZ850" s="151">
        <f t="shared" si="734"/>
        <v>0</v>
      </c>
      <c r="CA850" s="134"/>
      <c r="CB850" s="134"/>
      <c r="CC850" s="134"/>
      <c r="CD850" s="152">
        <f t="shared" si="735"/>
        <v>0</v>
      </c>
      <c r="CE850" s="153">
        <f>IFERROR(INDEX(IPC!$A$11:$Y$22,MATCH(PROPER(TEXT(CD850,"mmmm")),IPC!$A$11:$A$22,0),MATCH(YEAR(CD850),IPC!$A$10:$Y$10,0)),0)</f>
        <v>0</v>
      </c>
      <c r="CF850" s="154">
        <v>71244</v>
      </c>
      <c r="CG850" s="153">
        <f>IFERROR(INDEX(IPC!$A$11:$Y$22,MATCH(PROPER(TEXT(CF850,"mmmm")),IPC!$A$11:$A$22,0),MATCH(YEAR(CF850),IPC!$A$10:$Y$10,0)),0)</f>
        <v>0</v>
      </c>
      <c r="CH850" s="155">
        <f t="shared" si="736"/>
        <v>0</v>
      </c>
      <c r="CI850" s="145">
        <v>1751745</v>
      </c>
      <c r="CJ850" s="151">
        <f t="shared" si="747"/>
        <v>0</v>
      </c>
      <c r="CK850" s="151">
        <f t="shared" si="748"/>
        <v>0</v>
      </c>
      <c r="CL850" s="151">
        <f t="shared" si="749"/>
        <v>0</v>
      </c>
      <c r="CM850" s="151">
        <f t="shared" si="750"/>
        <v>0</v>
      </c>
      <c r="CN850" s="151">
        <f t="shared" si="751"/>
        <v>0</v>
      </c>
      <c r="CO850" s="151">
        <f t="shared" si="752"/>
        <v>0</v>
      </c>
      <c r="CP850" s="151">
        <f t="shared" si="753"/>
        <v>0</v>
      </c>
      <c r="CQ850" s="151">
        <f t="shared" si="754"/>
        <v>0</v>
      </c>
      <c r="CR850" s="151">
        <f t="shared" si="755"/>
        <v>0</v>
      </c>
      <c r="CS850" s="151">
        <f t="shared" si="756"/>
        <v>0</v>
      </c>
      <c r="CT850" s="151">
        <f t="shared" si="757"/>
        <v>0</v>
      </c>
      <c r="CU850" s="151">
        <f t="shared" si="758"/>
        <v>0</v>
      </c>
      <c r="CV850" s="151">
        <f t="shared" si="759"/>
        <v>0</v>
      </c>
      <c r="CW850" s="151">
        <f t="shared" si="760"/>
        <v>0</v>
      </c>
      <c r="CX850" s="151">
        <f t="shared" si="761"/>
        <v>0</v>
      </c>
      <c r="CY850" s="151">
        <f t="shared" si="762"/>
        <v>0</v>
      </c>
      <c r="CZ850" s="151">
        <f t="shared" si="763"/>
        <v>0</v>
      </c>
      <c r="DA850" s="151">
        <f t="shared" si="764"/>
        <v>0</v>
      </c>
      <c r="DB850" s="151">
        <f t="shared" si="765"/>
        <v>0</v>
      </c>
      <c r="DC850" s="151">
        <f t="shared" si="766"/>
        <v>0</v>
      </c>
      <c r="DD850" s="151">
        <f t="shared" si="767"/>
        <v>0</v>
      </c>
      <c r="DE850" s="151">
        <f t="shared" si="768"/>
        <v>0</v>
      </c>
      <c r="DF850" s="151">
        <f t="shared" si="769"/>
        <v>0</v>
      </c>
      <c r="DG850" s="151">
        <f t="shared" si="770"/>
        <v>0</v>
      </c>
      <c r="DH850" s="151">
        <f t="shared" si="771"/>
        <v>0</v>
      </c>
      <c r="DI850" s="151">
        <f t="shared" si="772"/>
        <v>0</v>
      </c>
      <c r="DJ850" s="151">
        <f t="shared" si="773"/>
        <v>0</v>
      </c>
      <c r="DK850" s="151">
        <f t="shared" si="774"/>
        <v>0</v>
      </c>
      <c r="DL850" s="151">
        <f t="shared" si="775"/>
        <v>0</v>
      </c>
      <c r="DM850" s="151">
        <f t="shared" si="776"/>
        <v>0</v>
      </c>
      <c r="DN850" s="151">
        <f t="shared" si="777"/>
        <v>0</v>
      </c>
      <c r="DO850" s="156">
        <f t="shared" si="778"/>
        <v>0</v>
      </c>
      <c r="DP850" s="173" t="str">
        <f t="shared" si="779"/>
        <v/>
      </c>
      <c r="DQ850" s="157" t="str">
        <f t="shared" si="780"/>
        <v/>
      </c>
      <c r="DR850" s="158" t="str">
        <f>IFERROR(IFERROR(IFERROR(_xlfn.XLOOKUP(DP850,#REF!,#REF!,,,),_xlfn.XLOOKUP(DP850,#REF!,#REF!,,,)),_xlfn.XLOOKUP(DP850,#REF!,#REF!,,,)),"N/A")</f>
        <v>N/A</v>
      </c>
      <c r="DS850" s="159"/>
      <c r="DT850" s="160"/>
      <c r="DU850" s="161"/>
      <c r="DV850" s="162"/>
      <c r="DW850" s="163">
        <f>IFERROR(IFERROR(IFERROR(_xlfn.XLOOKUP(DP850,#REF!,#REF!,,,),_xlfn.XLOOKUP(DP850,#REF!,#REF!,,,)),_xlfn.XLOOKUP(DP850,#REF!,#REF!,,,)),0)</f>
        <v>0</v>
      </c>
      <c r="DX850" s="164"/>
      <c r="DY850" s="165">
        <f t="shared" si="781"/>
        <v>0</v>
      </c>
      <c r="DZ850" s="166"/>
      <c r="EA850" s="167">
        <f t="shared" si="782"/>
        <v>0</v>
      </c>
      <c r="EB850" s="168">
        <f t="shared" si="783"/>
        <v>0</v>
      </c>
      <c r="EC850" s="168">
        <f t="shared" si="784"/>
        <v>0</v>
      </c>
      <c r="ED850" s="169"/>
      <c r="EE850" s="170">
        <f t="shared" si="785"/>
        <v>0</v>
      </c>
      <c r="EF850" s="170" t="str">
        <f>IFERROR(IF(DY850&gt;((_xlfn.XLOOKUP(DQ850,TOPES!B:B,TOPES!C:C,,,)*INDEXACIÓN!CI850)),"SUPERA TOPES DEL HV",0),"HV NO ENCONTRADO")</f>
        <v>HV NO ENCONTRADO</v>
      </c>
      <c r="EG850" s="170">
        <f t="shared" si="786"/>
        <v>0</v>
      </c>
      <c r="EH850" s="170">
        <f>IF(SUMIF($M:$M,#REF!,$DY:$DY)&gt;$EH$8,"CONSULTA DIAN",0)</f>
        <v>0</v>
      </c>
      <c r="EI850" s="171">
        <f t="shared" si="787"/>
        <v>0</v>
      </c>
      <c r="EJ850" s="172"/>
    </row>
    <row r="851" spans="1:140" x14ac:dyDescent="0.25">
      <c r="A851" s="133" t="str">
        <f t="shared" si="737"/>
        <v>19000100842</v>
      </c>
      <c r="B851" s="134"/>
      <c r="C851" s="134"/>
      <c r="D851" s="135">
        <f>_xlfn.XLOOKUP(C851,TOPES!L:L,TOPES!M:M,,,)</f>
        <v>0</v>
      </c>
      <c r="E851" s="136">
        <v>842</v>
      </c>
      <c r="F851" s="134"/>
      <c r="G851" s="134"/>
      <c r="H851" s="134"/>
      <c r="I851" s="134"/>
      <c r="J851" s="134"/>
      <c r="K851" s="134"/>
      <c r="L851" s="134"/>
      <c r="M851" s="137"/>
      <c r="N851" s="134"/>
      <c r="O851" s="137" t="str">
        <f t="shared" si="738"/>
        <v/>
      </c>
      <c r="P851" s="138"/>
      <c r="Q851" s="139"/>
      <c r="R851" s="140">
        <f>IFERROR(IF(VLOOKUP(YEAR($D851),SMMLV!$A$2:$C$44,3,0)*$P851=$Q851,$Q851,IF($P851="",$Q851,VLOOKUP(YEAR($D851),SMMLV!$A$2:$C$44,3,0)*$P851)),0)</f>
        <v>0</v>
      </c>
      <c r="S851" s="141"/>
      <c r="T851" s="142"/>
      <c r="U851" s="143"/>
      <c r="V851" s="144"/>
      <c r="W851" s="145">
        <f>IFERROR(SUM(IF(VLOOKUP(YEAR($D851),SMMLV!$A$2:$C$44,3,0)*S851=T851,T851,IF(S851="",T851,VLOOKUP(YEAR($D851),SMMLV!$A$2:$C$44,3,0)*S851)),IF(VLOOKUP(YEAR($D851),SMMLV!$A$2:$C$44,3,0)*U851=V851,V851,IF(U851="",V851,VLOOKUP(YEAR($D851),SMMLV!$A$2:$C$44,3,0)*U851))),0)</f>
        <v>0</v>
      </c>
      <c r="X851" s="146"/>
      <c r="Y851" s="139"/>
      <c r="Z851" s="140">
        <f>IFERROR(IF(VLOOKUP(YEAR($D851),SMMLV!$A$2:$C$44,3,0)*$X851=$Y851,$Y851,IF($X851="",$Y851,VLOOKUP(YEAR($D851),SMMLV!$A$2:$C$44,3,0)*$X851)),0)</f>
        <v>0</v>
      </c>
      <c r="AA851" s="147"/>
      <c r="AB851" s="142"/>
      <c r="AC851" s="140">
        <f>IFERROR(IF(VLOOKUP(YEAR($D851),SMMLV!$A$2:$C$44,3,0)*$AA851=$AB851,$AB851,IF($AA851="",$AB851,VLOOKUP(YEAR($D851),SMMLV!$A$2:$C$44,3,0)*$AA851)),0)</f>
        <v>0</v>
      </c>
      <c r="AD851" s="147"/>
      <c r="AE851" s="142"/>
      <c r="AF851" s="140">
        <f>IFERROR(IF(VLOOKUP(YEAR($D851),SMMLV!$A$2:$C$44,3,0)*$AD851=$AE851,$AE851,IF($AD851="",$AE851,VLOOKUP(YEAR($D851),SMMLV!$A$2:$C$44,3,0)*$AD851)),0)</f>
        <v>0</v>
      </c>
      <c r="AG851" s="134"/>
      <c r="AH851" s="145">
        <f t="shared" si="739"/>
        <v>0</v>
      </c>
      <c r="AI851" s="138"/>
      <c r="AJ851" s="139"/>
      <c r="AK851" s="140">
        <f>IFERROR(IF(VLOOKUP(YEAR($D851),SMMLV!$A$2:$C$44,3,0)*$AI851=AJ851,AJ851,IF($AI851="",AJ851,VLOOKUP(YEAR($D851),SMMLV!$A$2:$C$44,3,0)*$AI851)),0)</f>
        <v>0</v>
      </c>
      <c r="AL851" s="141"/>
      <c r="AM851" s="142"/>
      <c r="AN851" s="147"/>
      <c r="AO851" s="144"/>
      <c r="AP851" s="145">
        <f>IFERROR(SUM(IF(VLOOKUP(YEAR($D851),SMMLV!$A$2:$C$44,3,0)*AL851=AM851,AM851,IF(AL851="",AM851,VLOOKUP(YEAR($D851),SMMLV!$A$2:$C$44,3,0)*AL851)),IF(VLOOKUP(YEAR($D851),SMMLV!$A$2:$C$44,3,0)*AN851=AO851,AO851,IF(AN851="",AO851,VLOOKUP(YEAR($D851),SMMLV!$A$2:$C$44,3,0)*AN851))),0)</f>
        <v>0</v>
      </c>
      <c r="AQ851" s="148"/>
      <c r="AR851" s="142"/>
      <c r="AS851" s="140">
        <f>IFERROR(IF(VLOOKUP(YEAR($D851),SMMLV!$A$2:$C$44,3,0)*AQ851=AR851,AR851,IF(AQ851="",AR851,VLOOKUP(YEAR($D851),SMMLV!$A$2:$C$44,3,0)*AQ851)),0)</f>
        <v>0</v>
      </c>
      <c r="AT851" s="147"/>
      <c r="AU851" s="142"/>
      <c r="AV851" s="140">
        <f>IFERROR(IF(VLOOKUP(YEAR($D851),SMMLV!$A$2:$C$44,3,0)*AT851=AU851,AU851,IF(AT851="",AU851,VLOOKUP(YEAR($D851),SMMLV!$A$2:$C$44,3,0)*AT851)),0)</f>
        <v>0</v>
      </c>
      <c r="AW851" s="147"/>
      <c r="AX851" s="142"/>
      <c r="AY851" s="140">
        <f>IFERROR(IF(VLOOKUP(YEAR($D851),SMMLV!$A$2:$C$44,3,0)*AW851=AX851,AX851,IF(AW851="",AX851,VLOOKUP(YEAR($D851),SMMLV!$A$2:$C$44,3,0)*AW851)),0)</f>
        <v>0</v>
      </c>
      <c r="AZ851" s="134"/>
      <c r="BA851" s="145">
        <f t="shared" si="740"/>
        <v>0</v>
      </c>
      <c r="BB851" s="138"/>
      <c r="BC851" s="139"/>
      <c r="BD851" s="140">
        <f>IFERROR(IF(VLOOKUP(YEAR($D851),SMMLV!$A$2:$C$44,3,0)*BB851=BC851,BC851,IF(BB851="",BC851,VLOOKUP(YEAR($D851),SMMLV!$A$2:$C$44,3,0)*BB851)),0)</f>
        <v>0</v>
      </c>
      <c r="BE851" s="141"/>
      <c r="BF851" s="142"/>
      <c r="BG851" s="147"/>
      <c r="BH851" s="144"/>
      <c r="BI851" s="145">
        <f>IFERROR(SUM(IF(VLOOKUP(YEAR($D851),SMMLV!$A$2:$C$44,3,0)*BE851=BF851,BF851,IF(BE851="",BF851,VLOOKUP(YEAR($D851),SMMLV!$A$2:$C$44,3,0)*BE851)),IF(VLOOKUP(YEAR($D851),SMMLV!$A$2:$C$44,3,0)*BG851=BH851,BH851,IF(BG851="",BH851,VLOOKUP(YEAR($D851),SMMLV!$A$2:$C$44,3,0)*BG851))),0)</f>
        <v>0</v>
      </c>
      <c r="BJ851" s="149"/>
      <c r="BK851" s="150"/>
      <c r="BL851" s="140">
        <f>IFERROR(IF(VLOOKUP(YEAR($D851),SMMLV!$A$2:$C$44,3,0)*BJ851=BK851,BK851,IF(BJ851="",BK851,VLOOKUP(YEAR($D851),SMMLV!$A$2:$C$44,3,0)*BJ851)),0)</f>
        <v>0</v>
      </c>
      <c r="BM851" s="147"/>
      <c r="BN851" s="142"/>
      <c r="BO851" s="140">
        <f>IFERROR(IF(VLOOKUP(YEAR($D851),SMMLV!$A$2:$C$44,3,0)*BM851=BN851,BN851,IF(BM851="",BN851,VLOOKUP(YEAR($D851),SMMLV!$A$2:$C$44,3,0)*BM851)),0)</f>
        <v>0</v>
      </c>
      <c r="BP851" s="147"/>
      <c r="BQ851" s="142"/>
      <c r="BR851" s="140">
        <f>IFERROR(IF(VLOOKUP(YEAR($D851),SMMLV!$A$2:$C$44,3,0)*BP851=BQ851,BQ851,IF(BP851="",BQ851,VLOOKUP(YEAR($D851),SMMLV!$A$2:$C$44,3,0)*BP851)),0)</f>
        <v>0</v>
      </c>
      <c r="BS851" s="134"/>
      <c r="BT851" s="145">
        <f t="shared" si="741"/>
        <v>0</v>
      </c>
      <c r="BU851" s="151">
        <f t="shared" si="742"/>
        <v>0</v>
      </c>
      <c r="BV851" s="151">
        <f t="shared" si="743"/>
        <v>0</v>
      </c>
      <c r="BW851" s="151">
        <f t="shared" si="744"/>
        <v>0</v>
      </c>
      <c r="BX851" s="151">
        <f t="shared" si="745"/>
        <v>0</v>
      </c>
      <c r="BY851" s="151">
        <f t="shared" si="746"/>
        <v>0</v>
      </c>
      <c r="BZ851" s="151">
        <f t="shared" si="734"/>
        <v>0</v>
      </c>
      <c r="CA851" s="134"/>
      <c r="CB851" s="134"/>
      <c r="CC851" s="134"/>
      <c r="CD851" s="152">
        <f t="shared" si="735"/>
        <v>0</v>
      </c>
      <c r="CE851" s="153">
        <f>IFERROR(INDEX(IPC!$A$11:$Y$22,MATCH(PROPER(TEXT(CD851,"mmmm")),IPC!$A$11:$A$22,0),MATCH(YEAR(CD851),IPC!$A$10:$Y$10,0)),0)</f>
        <v>0</v>
      </c>
      <c r="CF851" s="154">
        <v>71275</v>
      </c>
      <c r="CG851" s="153">
        <f>IFERROR(INDEX(IPC!$A$11:$Y$22,MATCH(PROPER(TEXT(CF851,"mmmm")),IPC!$A$11:$A$22,0),MATCH(YEAR(CF851),IPC!$A$10:$Y$10,0)),0)</f>
        <v>0</v>
      </c>
      <c r="CH851" s="155">
        <f t="shared" si="736"/>
        <v>0</v>
      </c>
      <c r="CI851" s="145">
        <v>1751746</v>
      </c>
      <c r="CJ851" s="151">
        <f t="shared" si="747"/>
        <v>0</v>
      </c>
      <c r="CK851" s="151">
        <f t="shared" si="748"/>
        <v>0</v>
      </c>
      <c r="CL851" s="151">
        <f t="shared" si="749"/>
        <v>0</v>
      </c>
      <c r="CM851" s="151">
        <f t="shared" si="750"/>
        <v>0</v>
      </c>
      <c r="CN851" s="151">
        <f t="shared" si="751"/>
        <v>0</v>
      </c>
      <c r="CO851" s="151">
        <f t="shared" si="752"/>
        <v>0</v>
      </c>
      <c r="CP851" s="151">
        <f t="shared" si="753"/>
        <v>0</v>
      </c>
      <c r="CQ851" s="151">
        <f t="shared" si="754"/>
        <v>0</v>
      </c>
      <c r="CR851" s="151">
        <f t="shared" si="755"/>
        <v>0</v>
      </c>
      <c r="CS851" s="151">
        <f t="shared" si="756"/>
        <v>0</v>
      </c>
      <c r="CT851" s="151">
        <f t="shared" si="757"/>
        <v>0</v>
      </c>
      <c r="CU851" s="151">
        <f t="shared" si="758"/>
        <v>0</v>
      </c>
      <c r="CV851" s="151">
        <f t="shared" si="759"/>
        <v>0</v>
      </c>
      <c r="CW851" s="151">
        <f t="shared" si="760"/>
        <v>0</v>
      </c>
      <c r="CX851" s="151">
        <f t="shared" si="761"/>
        <v>0</v>
      </c>
      <c r="CY851" s="151">
        <f t="shared" si="762"/>
        <v>0</v>
      </c>
      <c r="CZ851" s="151">
        <f t="shared" si="763"/>
        <v>0</v>
      </c>
      <c r="DA851" s="151">
        <f t="shared" si="764"/>
        <v>0</v>
      </c>
      <c r="DB851" s="151">
        <f t="shared" si="765"/>
        <v>0</v>
      </c>
      <c r="DC851" s="151">
        <f t="shared" si="766"/>
        <v>0</v>
      </c>
      <c r="DD851" s="151">
        <f t="shared" si="767"/>
        <v>0</v>
      </c>
      <c r="DE851" s="151">
        <f t="shared" si="768"/>
        <v>0</v>
      </c>
      <c r="DF851" s="151">
        <f t="shared" si="769"/>
        <v>0</v>
      </c>
      <c r="DG851" s="151">
        <f t="shared" si="770"/>
        <v>0</v>
      </c>
      <c r="DH851" s="151">
        <f t="shared" si="771"/>
        <v>0</v>
      </c>
      <c r="DI851" s="151">
        <f t="shared" si="772"/>
        <v>0</v>
      </c>
      <c r="DJ851" s="151">
        <f t="shared" si="773"/>
        <v>0</v>
      </c>
      <c r="DK851" s="151">
        <f t="shared" si="774"/>
        <v>0</v>
      </c>
      <c r="DL851" s="151">
        <f t="shared" si="775"/>
        <v>0</v>
      </c>
      <c r="DM851" s="151">
        <f t="shared" si="776"/>
        <v>0</v>
      </c>
      <c r="DN851" s="151">
        <f t="shared" si="777"/>
        <v>0</v>
      </c>
      <c r="DO851" s="156">
        <f t="shared" si="778"/>
        <v>0</v>
      </c>
      <c r="DP851" s="173" t="str">
        <f t="shared" si="779"/>
        <v/>
      </c>
      <c r="DQ851" s="157" t="str">
        <f t="shared" si="780"/>
        <v/>
      </c>
      <c r="DR851" s="158" t="str">
        <f>IFERROR(IFERROR(IFERROR(_xlfn.XLOOKUP(DP851,#REF!,#REF!,,,),_xlfn.XLOOKUP(DP851,#REF!,#REF!,,,)),_xlfn.XLOOKUP(DP851,#REF!,#REF!,,,)),"N/A")</f>
        <v>N/A</v>
      </c>
      <c r="DS851" s="159"/>
      <c r="DT851" s="160"/>
      <c r="DU851" s="161"/>
      <c r="DV851" s="162"/>
      <c r="DW851" s="163">
        <f>IFERROR(IFERROR(IFERROR(_xlfn.XLOOKUP(DP851,#REF!,#REF!,,,),_xlfn.XLOOKUP(DP851,#REF!,#REF!,,,)),_xlfn.XLOOKUP(DP851,#REF!,#REF!,,,)),0)</f>
        <v>0</v>
      </c>
      <c r="DX851" s="164"/>
      <c r="DY851" s="165">
        <f t="shared" si="781"/>
        <v>0</v>
      </c>
      <c r="DZ851" s="166"/>
      <c r="EA851" s="167">
        <f t="shared" si="782"/>
        <v>0</v>
      </c>
      <c r="EB851" s="168">
        <f t="shared" si="783"/>
        <v>0</v>
      </c>
      <c r="EC851" s="168">
        <f t="shared" si="784"/>
        <v>0</v>
      </c>
      <c r="ED851" s="169"/>
      <c r="EE851" s="170">
        <f t="shared" si="785"/>
        <v>0</v>
      </c>
      <c r="EF851" s="170" t="str">
        <f>IFERROR(IF(DY851&gt;((_xlfn.XLOOKUP(DQ851,TOPES!B:B,TOPES!C:C,,,)*INDEXACIÓN!CI851)),"SUPERA TOPES DEL HV",0),"HV NO ENCONTRADO")</f>
        <v>HV NO ENCONTRADO</v>
      </c>
      <c r="EG851" s="170">
        <f t="shared" si="786"/>
        <v>0</v>
      </c>
      <c r="EH851" s="170">
        <f>IF(SUMIF($M:$M,#REF!,$DY:$DY)&gt;$EH$8,"CONSULTA DIAN",0)</f>
        <v>0</v>
      </c>
      <c r="EI851" s="171">
        <f t="shared" si="787"/>
        <v>0</v>
      </c>
      <c r="EJ851" s="172"/>
    </row>
    <row r="852" spans="1:140" x14ac:dyDescent="0.25">
      <c r="A852" s="133" t="str">
        <f t="shared" si="737"/>
        <v>19000100843</v>
      </c>
      <c r="B852" s="134"/>
      <c r="C852" s="134"/>
      <c r="D852" s="135">
        <f>_xlfn.XLOOKUP(C852,TOPES!L:L,TOPES!M:M,,,)</f>
        <v>0</v>
      </c>
      <c r="E852" s="136">
        <v>843</v>
      </c>
      <c r="F852" s="134"/>
      <c r="G852" s="134"/>
      <c r="H852" s="134"/>
      <c r="I852" s="134"/>
      <c r="J852" s="134"/>
      <c r="K852" s="134"/>
      <c r="L852" s="134"/>
      <c r="M852" s="137"/>
      <c r="N852" s="134"/>
      <c r="O852" s="137" t="str">
        <f t="shared" si="738"/>
        <v/>
      </c>
      <c r="P852" s="138"/>
      <c r="Q852" s="139"/>
      <c r="R852" s="140">
        <f>IFERROR(IF(VLOOKUP(YEAR($D852),SMMLV!$A$2:$C$44,3,0)*$P852=$Q852,$Q852,IF($P852="",$Q852,VLOOKUP(YEAR($D852),SMMLV!$A$2:$C$44,3,0)*$P852)),0)</f>
        <v>0</v>
      </c>
      <c r="S852" s="141"/>
      <c r="T852" s="142"/>
      <c r="U852" s="143"/>
      <c r="V852" s="144"/>
      <c r="W852" s="145">
        <f>IFERROR(SUM(IF(VLOOKUP(YEAR($D852),SMMLV!$A$2:$C$44,3,0)*S852=T852,T852,IF(S852="",T852,VLOOKUP(YEAR($D852),SMMLV!$A$2:$C$44,3,0)*S852)),IF(VLOOKUP(YEAR($D852),SMMLV!$A$2:$C$44,3,0)*U852=V852,V852,IF(U852="",V852,VLOOKUP(YEAR($D852),SMMLV!$A$2:$C$44,3,0)*U852))),0)</f>
        <v>0</v>
      </c>
      <c r="X852" s="146"/>
      <c r="Y852" s="139"/>
      <c r="Z852" s="140">
        <f>IFERROR(IF(VLOOKUP(YEAR($D852),SMMLV!$A$2:$C$44,3,0)*$X852=$Y852,$Y852,IF($X852="",$Y852,VLOOKUP(YEAR($D852),SMMLV!$A$2:$C$44,3,0)*$X852)),0)</f>
        <v>0</v>
      </c>
      <c r="AA852" s="147"/>
      <c r="AB852" s="142"/>
      <c r="AC852" s="140">
        <f>IFERROR(IF(VLOOKUP(YEAR($D852),SMMLV!$A$2:$C$44,3,0)*$AA852=$AB852,$AB852,IF($AA852="",$AB852,VLOOKUP(YEAR($D852),SMMLV!$A$2:$C$44,3,0)*$AA852)),0)</f>
        <v>0</v>
      </c>
      <c r="AD852" s="147"/>
      <c r="AE852" s="142"/>
      <c r="AF852" s="140">
        <f>IFERROR(IF(VLOOKUP(YEAR($D852),SMMLV!$A$2:$C$44,3,0)*$AD852=$AE852,$AE852,IF($AD852="",$AE852,VLOOKUP(YEAR($D852),SMMLV!$A$2:$C$44,3,0)*$AD852)),0)</f>
        <v>0</v>
      </c>
      <c r="AG852" s="134"/>
      <c r="AH852" s="145">
        <f t="shared" si="739"/>
        <v>0</v>
      </c>
      <c r="AI852" s="138"/>
      <c r="AJ852" s="139"/>
      <c r="AK852" s="140">
        <f>IFERROR(IF(VLOOKUP(YEAR($D852),SMMLV!$A$2:$C$44,3,0)*$AI852=AJ852,AJ852,IF($AI852="",AJ852,VLOOKUP(YEAR($D852),SMMLV!$A$2:$C$44,3,0)*$AI852)),0)</f>
        <v>0</v>
      </c>
      <c r="AL852" s="141"/>
      <c r="AM852" s="142"/>
      <c r="AN852" s="147"/>
      <c r="AO852" s="144"/>
      <c r="AP852" s="145">
        <f>IFERROR(SUM(IF(VLOOKUP(YEAR($D852),SMMLV!$A$2:$C$44,3,0)*AL852=AM852,AM852,IF(AL852="",AM852,VLOOKUP(YEAR($D852),SMMLV!$A$2:$C$44,3,0)*AL852)),IF(VLOOKUP(YEAR($D852),SMMLV!$A$2:$C$44,3,0)*AN852=AO852,AO852,IF(AN852="",AO852,VLOOKUP(YEAR($D852),SMMLV!$A$2:$C$44,3,0)*AN852))),0)</f>
        <v>0</v>
      </c>
      <c r="AQ852" s="148"/>
      <c r="AR852" s="142"/>
      <c r="AS852" s="140">
        <f>IFERROR(IF(VLOOKUP(YEAR($D852),SMMLV!$A$2:$C$44,3,0)*AQ852=AR852,AR852,IF(AQ852="",AR852,VLOOKUP(YEAR($D852),SMMLV!$A$2:$C$44,3,0)*AQ852)),0)</f>
        <v>0</v>
      </c>
      <c r="AT852" s="147"/>
      <c r="AU852" s="142"/>
      <c r="AV852" s="140">
        <f>IFERROR(IF(VLOOKUP(YEAR($D852),SMMLV!$A$2:$C$44,3,0)*AT852=AU852,AU852,IF(AT852="",AU852,VLOOKUP(YEAR($D852),SMMLV!$A$2:$C$44,3,0)*AT852)),0)</f>
        <v>0</v>
      </c>
      <c r="AW852" s="147"/>
      <c r="AX852" s="142"/>
      <c r="AY852" s="140">
        <f>IFERROR(IF(VLOOKUP(YEAR($D852),SMMLV!$A$2:$C$44,3,0)*AW852=AX852,AX852,IF(AW852="",AX852,VLOOKUP(YEAR($D852),SMMLV!$A$2:$C$44,3,0)*AW852)),0)</f>
        <v>0</v>
      </c>
      <c r="AZ852" s="134"/>
      <c r="BA852" s="145">
        <f t="shared" si="740"/>
        <v>0</v>
      </c>
      <c r="BB852" s="138"/>
      <c r="BC852" s="139"/>
      <c r="BD852" s="140">
        <f>IFERROR(IF(VLOOKUP(YEAR($D852),SMMLV!$A$2:$C$44,3,0)*BB852=BC852,BC852,IF(BB852="",BC852,VLOOKUP(YEAR($D852),SMMLV!$A$2:$C$44,3,0)*BB852)),0)</f>
        <v>0</v>
      </c>
      <c r="BE852" s="141"/>
      <c r="BF852" s="142"/>
      <c r="BG852" s="147"/>
      <c r="BH852" s="144"/>
      <c r="BI852" s="145">
        <f>IFERROR(SUM(IF(VLOOKUP(YEAR($D852),SMMLV!$A$2:$C$44,3,0)*BE852=BF852,BF852,IF(BE852="",BF852,VLOOKUP(YEAR($D852),SMMLV!$A$2:$C$44,3,0)*BE852)),IF(VLOOKUP(YEAR($D852),SMMLV!$A$2:$C$44,3,0)*BG852=BH852,BH852,IF(BG852="",BH852,VLOOKUP(YEAR($D852),SMMLV!$A$2:$C$44,3,0)*BG852))),0)</f>
        <v>0</v>
      </c>
      <c r="BJ852" s="149"/>
      <c r="BK852" s="150"/>
      <c r="BL852" s="140">
        <f>IFERROR(IF(VLOOKUP(YEAR($D852),SMMLV!$A$2:$C$44,3,0)*BJ852=BK852,BK852,IF(BJ852="",BK852,VLOOKUP(YEAR($D852),SMMLV!$A$2:$C$44,3,0)*BJ852)),0)</f>
        <v>0</v>
      </c>
      <c r="BM852" s="147"/>
      <c r="BN852" s="142"/>
      <c r="BO852" s="140">
        <f>IFERROR(IF(VLOOKUP(YEAR($D852),SMMLV!$A$2:$C$44,3,0)*BM852=BN852,BN852,IF(BM852="",BN852,VLOOKUP(YEAR($D852),SMMLV!$A$2:$C$44,3,0)*BM852)),0)</f>
        <v>0</v>
      </c>
      <c r="BP852" s="147"/>
      <c r="BQ852" s="142"/>
      <c r="BR852" s="140">
        <f>IFERROR(IF(VLOOKUP(YEAR($D852),SMMLV!$A$2:$C$44,3,0)*BP852=BQ852,BQ852,IF(BP852="",BQ852,VLOOKUP(YEAR($D852),SMMLV!$A$2:$C$44,3,0)*BP852)),0)</f>
        <v>0</v>
      </c>
      <c r="BS852" s="134"/>
      <c r="BT852" s="145">
        <f t="shared" si="741"/>
        <v>0</v>
      </c>
      <c r="BU852" s="151">
        <f t="shared" si="742"/>
        <v>0</v>
      </c>
      <c r="BV852" s="151">
        <f t="shared" si="743"/>
        <v>0</v>
      </c>
      <c r="BW852" s="151">
        <f t="shared" si="744"/>
        <v>0</v>
      </c>
      <c r="BX852" s="151">
        <f t="shared" si="745"/>
        <v>0</v>
      </c>
      <c r="BY852" s="151">
        <f t="shared" si="746"/>
        <v>0</v>
      </c>
      <c r="BZ852" s="151">
        <f t="shared" si="734"/>
        <v>0</v>
      </c>
      <c r="CA852" s="134"/>
      <c r="CB852" s="134"/>
      <c r="CC852" s="134"/>
      <c r="CD852" s="152">
        <f t="shared" si="735"/>
        <v>0</v>
      </c>
      <c r="CE852" s="153">
        <f>IFERROR(INDEX(IPC!$A$11:$Y$22,MATCH(PROPER(TEXT(CD852,"mmmm")),IPC!$A$11:$A$22,0),MATCH(YEAR(CD852),IPC!$A$10:$Y$10,0)),0)</f>
        <v>0</v>
      </c>
      <c r="CF852" s="154">
        <v>71303</v>
      </c>
      <c r="CG852" s="153">
        <f>IFERROR(INDEX(IPC!$A$11:$Y$22,MATCH(PROPER(TEXT(CF852,"mmmm")),IPC!$A$11:$A$22,0),MATCH(YEAR(CF852),IPC!$A$10:$Y$10,0)),0)</f>
        <v>0</v>
      </c>
      <c r="CH852" s="155">
        <f t="shared" si="736"/>
        <v>0</v>
      </c>
      <c r="CI852" s="145">
        <v>1751747</v>
      </c>
      <c r="CJ852" s="151">
        <f t="shared" si="747"/>
        <v>0</v>
      </c>
      <c r="CK852" s="151">
        <f t="shared" si="748"/>
        <v>0</v>
      </c>
      <c r="CL852" s="151">
        <f t="shared" si="749"/>
        <v>0</v>
      </c>
      <c r="CM852" s="151">
        <f t="shared" si="750"/>
        <v>0</v>
      </c>
      <c r="CN852" s="151">
        <f t="shared" si="751"/>
        <v>0</v>
      </c>
      <c r="CO852" s="151">
        <f t="shared" si="752"/>
        <v>0</v>
      </c>
      <c r="CP852" s="151">
        <f t="shared" si="753"/>
        <v>0</v>
      </c>
      <c r="CQ852" s="151">
        <f t="shared" si="754"/>
        <v>0</v>
      </c>
      <c r="CR852" s="151">
        <f t="shared" si="755"/>
        <v>0</v>
      </c>
      <c r="CS852" s="151">
        <f t="shared" si="756"/>
        <v>0</v>
      </c>
      <c r="CT852" s="151">
        <f t="shared" si="757"/>
        <v>0</v>
      </c>
      <c r="CU852" s="151">
        <f t="shared" si="758"/>
        <v>0</v>
      </c>
      <c r="CV852" s="151">
        <f t="shared" si="759"/>
        <v>0</v>
      </c>
      <c r="CW852" s="151">
        <f t="shared" si="760"/>
        <v>0</v>
      </c>
      <c r="CX852" s="151">
        <f t="shared" si="761"/>
        <v>0</v>
      </c>
      <c r="CY852" s="151">
        <f t="shared" si="762"/>
        <v>0</v>
      </c>
      <c r="CZ852" s="151">
        <f t="shared" si="763"/>
        <v>0</v>
      </c>
      <c r="DA852" s="151">
        <f t="shared" si="764"/>
        <v>0</v>
      </c>
      <c r="DB852" s="151">
        <f t="shared" si="765"/>
        <v>0</v>
      </c>
      <c r="DC852" s="151">
        <f t="shared" si="766"/>
        <v>0</v>
      </c>
      <c r="DD852" s="151">
        <f t="shared" si="767"/>
        <v>0</v>
      </c>
      <c r="DE852" s="151">
        <f t="shared" si="768"/>
        <v>0</v>
      </c>
      <c r="DF852" s="151">
        <f t="shared" si="769"/>
        <v>0</v>
      </c>
      <c r="DG852" s="151">
        <f t="shared" si="770"/>
        <v>0</v>
      </c>
      <c r="DH852" s="151">
        <f t="shared" si="771"/>
        <v>0</v>
      </c>
      <c r="DI852" s="151">
        <f t="shared" si="772"/>
        <v>0</v>
      </c>
      <c r="DJ852" s="151">
        <f t="shared" si="773"/>
        <v>0</v>
      </c>
      <c r="DK852" s="151">
        <f t="shared" si="774"/>
        <v>0</v>
      </c>
      <c r="DL852" s="151">
        <f t="shared" si="775"/>
        <v>0</v>
      </c>
      <c r="DM852" s="151">
        <f t="shared" si="776"/>
        <v>0</v>
      </c>
      <c r="DN852" s="151">
        <f t="shared" si="777"/>
        <v>0</v>
      </c>
      <c r="DO852" s="156">
        <f t="shared" si="778"/>
        <v>0</v>
      </c>
      <c r="DP852" s="173" t="str">
        <f t="shared" si="779"/>
        <v/>
      </c>
      <c r="DQ852" s="157" t="str">
        <f t="shared" si="780"/>
        <v/>
      </c>
      <c r="DR852" s="158" t="str">
        <f>IFERROR(IFERROR(IFERROR(_xlfn.XLOOKUP(DP852,#REF!,#REF!,,,),_xlfn.XLOOKUP(DP852,#REF!,#REF!,,,)),_xlfn.XLOOKUP(DP852,#REF!,#REF!,,,)),"N/A")</f>
        <v>N/A</v>
      </c>
      <c r="DS852" s="159"/>
      <c r="DT852" s="160"/>
      <c r="DU852" s="161"/>
      <c r="DV852" s="162"/>
      <c r="DW852" s="163">
        <f>IFERROR(IFERROR(IFERROR(_xlfn.XLOOKUP(DP852,#REF!,#REF!,,,),_xlfn.XLOOKUP(DP852,#REF!,#REF!,,,)),_xlfn.XLOOKUP(DP852,#REF!,#REF!,,,)),0)</f>
        <v>0</v>
      </c>
      <c r="DX852" s="164"/>
      <c r="DY852" s="165">
        <f t="shared" si="781"/>
        <v>0</v>
      </c>
      <c r="DZ852" s="166"/>
      <c r="EA852" s="167">
        <f t="shared" si="782"/>
        <v>0</v>
      </c>
      <c r="EB852" s="168">
        <f t="shared" si="783"/>
        <v>0</v>
      </c>
      <c r="EC852" s="168">
        <f t="shared" si="784"/>
        <v>0</v>
      </c>
      <c r="ED852" s="169"/>
      <c r="EE852" s="170">
        <f t="shared" si="785"/>
        <v>0</v>
      </c>
      <c r="EF852" s="170" t="str">
        <f>IFERROR(IF(DY852&gt;((_xlfn.XLOOKUP(DQ852,TOPES!B:B,TOPES!C:C,,,)*INDEXACIÓN!CI852)),"SUPERA TOPES DEL HV",0),"HV NO ENCONTRADO")</f>
        <v>HV NO ENCONTRADO</v>
      </c>
      <c r="EG852" s="170">
        <f t="shared" si="786"/>
        <v>0</v>
      </c>
      <c r="EH852" s="170">
        <f>IF(SUMIF($M:$M,#REF!,$DY:$DY)&gt;$EH$8,"CONSULTA DIAN",0)</f>
        <v>0</v>
      </c>
      <c r="EI852" s="171">
        <f t="shared" si="787"/>
        <v>0</v>
      </c>
      <c r="EJ852" s="172"/>
    </row>
    <row r="853" spans="1:140" x14ac:dyDescent="0.25">
      <c r="A853" s="133" t="str">
        <f t="shared" si="737"/>
        <v>19000100844</v>
      </c>
      <c r="B853" s="134"/>
      <c r="C853" s="134"/>
      <c r="D853" s="135">
        <f>_xlfn.XLOOKUP(C853,TOPES!L:L,TOPES!M:M,,,)</f>
        <v>0</v>
      </c>
      <c r="E853" s="136">
        <v>844</v>
      </c>
      <c r="F853" s="134"/>
      <c r="G853" s="134"/>
      <c r="H853" s="134"/>
      <c r="I853" s="134"/>
      <c r="J853" s="134"/>
      <c r="K853" s="134"/>
      <c r="L853" s="134"/>
      <c r="M853" s="137"/>
      <c r="N853" s="134"/>
      <c r="O853" s="137" t="str">
        <f t="shared" si="738"/>
        <v/>
      </c>
      <c r="P853" s="138"/>
      <c r="Q853" s="139"/>
      <c r="R853" s="140">
        <f>IFERROR(IF(VLOOKUP(YEAR($D853),SMMLV!$A$2:$C$44,3,0)*$P853=$Q853,$Q853,IF($P853="",$Q853,VLOOKUP(YEAR($D853),SMMLV!$A$2:$C$44,3,0)*$P853)),0)</f>
        <v>0</v>
      </c>
      <c r="S853" s="141"/>
      <c r="T853" s="142"/>
      <c r="U853" s="143"/>
      <c r="V853" s="144"/>
      <c r="W853" s="145">
        <f>IFERROR(SUM(IF(VLOOKUP(YEAR($D853),SMMLV!$A$2:$C$44,3,0)*S853=T853,T853,IF(S853="",T853,VLOOKUP(YEAR($D853),SMMLV!$A$2:$C$44,3,0)*S853)),IF(VLOOKUP(YEAR($D853),SMMLV!$A$2:$C$44,3,0)*U853=V853,V853,IF(U853="",V853,VLOOKUP(YEAR($D853),SMMLV!$A$2:$C$44,3,0)*U853))),0)</f>
        <v>0</v>
      </c>
      <c r="X853" s="146"/>
      <c r="Y853" s="139"/>
      <c r="Z853" s="140">
        <f>IFERROR(IF(VLOOKUP(YEAR($D853),SMMLV!$A$2:$C$44,3,0)*$X853=$Y853,$Y853,IF($X853="",$Y853,VLOOKUP(YEAR($D853),SMMLV!$A$2:$C$44,3,0)*$X853)),0)</f>
        <v>0</v>
      </c>
      <c r="AA853" s="147"/>
      <c r="AB853" s="142"/>
      <c r="AC853" s="140">
        <f>IFERROR(IF(VLOOKUP(YEAR($D853),SMMLV!$A$2:$C$44,3,0)*$AA853=$AB853,$AB853,IF($AA853="",$AB853,VLOOKUP(YEAR($D853),SMMLV!$A$2:$C$44,3,0)*$AA853)),0)</f>
        <v>0</v>
      </c>
      <c r="AD853" s="147"/>
      <c r="AE853" s="142"/>
      <c r="AF853" s="140">
        <f>IFERROR(IF(VLOOKUP(YEAR($D853),SMMLV!$A$2:$C$44,3,0)*$AD853=$AE853,$AE853,IF($AD853="",$AE853,VLOOKUP(YEAR($D853),SMMLV!$A$2:$C$44,3,0)*$AD853)),0)</f>
        <v>0</v>
      </c>
      <c r="AG853" s="134"/>
      <c r="AH853" s="145">
        <f t="shared" si="739"/>
        <v>0</v>
      </c>
      <c r="AI853" s="138"/>
      <c r="AJ853" s="139"/>
      <c r="AK853" s="140">
        <f>IFERROR(IF(VLOOKUP(YEAR($D853),SMMLV!$A$2:$C$44,3,0)*$AI853=AJ853,AJ853,IF($AI853="",AJ853,VLOOKUP(YEAR($D853),SMMLV!$A$2:$C$44,3,0)*$AI853)),0)</f>
        <v>0</v>
      </c>
      <c r="AL853" s="141"/>
      <c r="AM853" s="142"/>
      <c r="AN853" s="147"/>
      <c r="AO853" s="144"/>
      <c r="AP853" s="145">
        <f>IFERROR(SUM(IF(VLOOKUP(YEAR($D853),SMMLV!$A$2:$C$44,3,0)*AL853=AM853,AM853,IF(AL853="",AM853,VLOOKUP(YEAR($D853),SMMLV!$A$2:$C$44,3,0)*AL853)),IF(VLOOKUP(YEAR($D853),SMMLV!$A$2:$C$44,3,0)*AN853=AO853,AO853,IF(AN853="",AO853,VLOOKUP(YEAR($D853),SMMLV!$A$2:$C$44,3,0)*AN853))),0)</f>
        <v>0</v>
      </c>
      <c r="AQ853" s="148"/>
      <c r="AR853" s="142"/>
      <c r="AS853" s="140">
        <f>IFERROR(IF(VLOOKUP(YEAR($D853),SMMLV!$A$2:$C$44,3,0)*AQ853=AR853,AR853,IF(AQ853="",AR853,VLOOKUP(YEAR($D853),SMMLV!$A$2:$C$44,3,0)*AQ853)),0)</f>
        <v>0</v>
      </c>
      <c r="AT853" s="147"/>
      <c r="AU853" s="142"/>
      <c r="AV853" s="140">
        <f>IFERROR(IF(VLOOKUP(YEAR($D853),SMMLV!$A$2:$C$44,3,0)*AT853=AU853,AU853,IF(AT853="",AU853,VLOOKUP(YEAR($D853),SMMLV!$A$2:$C$44,3,0)*AT853)),0)</f>
        <v>0</v>
      </c>
      <c r="AW853" s="147"/>
      <c r="AX853" s="142"/>
      <c r="AY853" s="140">
        <f>IFERROR(IF(VLOOKUP(YEAR($D853),SMMLV!$A$2:$C$44,3,0)*AW853=AX853,AX853,IF(AW853="",AX853,VLOOKUP(YEAR($D853),SMMLV!$A$2:$C$44,3,0)*AW853)),0)</f>
        <v>0</v>
      </c>
      <c r="AZ853" s="134"/>
      <c r="BA853" s="145">
        <f t="shared" si="740"/>
        <v>0</v>
      </c>
      <c r="BB853" s="138"/>
      <c r="BC853" s="139"/>
      <c r="BD853" s="140">
        <f>IFERROR(IF(VLOOKUP(YEAR($D853),SMMLV!$A$2:$C$44,3,0)*BB853=BC853,BC853,IF(BB853="",BC853,VLOOKUP(YEAR($D853),SMMLV!$A$2:$C$44,3,0)*BB853)),0)</f>
        <v>0</v>
      </c>
      <c r="BE853" s="141"/>
      <c r="BF853" s="142"/>
      <c r="BG853" s="147"/>
      <c r="BH853" s="144"/>
      <c r="BI853" s="145">
        <f>IFERROR(SUM(IF(VLOOKUP(YEAR($D853),SMMLV!$A$2:$C$44,3,0)*BE853=BF853,BF853,IF(BE853="",BF853,VLOOKUP(YEAR($D853),SMMLV!$A$2:$C$44,3,0)*BE853)),IF(VLOOKUP(YEAR($D853),SMMLV!$A$2:$C$44,3,0)*BG853=BH853,BH853,IF(BG853="",BH853,VLOOKUP(YEAR($D853),SMMLV!$A$2:$C$44,3,0)*BG853))),0)</f>
        <v>0</v>
      </c>
      <c r="BJ853" s="149"/>
      <c r="BK853" s="150"/>
      <c r="BL853" s="140">
        <f>IFERROR(IF(VLOOKUP(YEAR($D853),SMMLV!$A$2:$C$44,3,0)*BJ853=BK853,BK853,IF(BJ853="",BK853,VLOOKUP(YEAR($D853),SMMLV!$A$2:$C$44,3,0)*BJ853)),0)</f>
        <v>0</v>
      </c>
      <c r="BM853" s="147"/>
      <c r="BN853" s="142"/>
      <c r="BO853" s="140">
        <f>IFERROR(IF(VLOOKUP(YEAR($D853),SMMLV!$A$2:$C$44,3,0)*BM853=BN853,BN853,IF(BM853="",BN853,VLOOKUP(YEAR($D853),SMMLV!$A$2:$C$44,3,0)*BM853)),0)</f>
        <v>0</v>
      </c>
      <c r="BP853" s="147"/>
      <c r="BQ853" s="142"/>
      <c r="BR853" s="140">
        <f>IFERROR(IF(VLOOKUP(YEAR($D853),SMMLV!$A$2:$C$44,3,0)*BP853=BQ853,BQ853,IF(BP853="",BQ853,VLOOKUP(YEAR($D853),SMMLV!$A$2:$C$44,3,0)*BP853)),0)</f>
        <v>0</v>
      </c>
      <c r="BS853" s="134"/>
      <c r="BT853" s="145">
        <f t="shared" si="741"/>
        <v>0</v>
      </c>
      <c r="BU853" s="151">
        <f t="shared" si="742"/>
        <v>0</v>
      </c>
      <c r="BV853" s="151">
        <f t="shared" si="743"/>
        <v>0</v>
      </c>
      <c r="BW853" s="151">
        <f t="shared" si="744"/>
        <v>0</v>
      </c>
      <c r="BX853" s="151">
        <f t="shared" si="745"/>
        <v>0</v>
      </c>
      <c r="BY853" s="151">
        <f t="shared" si="746"/>
        <v>0</v>
      </c>
      <c r="BZ853" s="151">
        <f t="shared" si="734"/>
        <v>0</v>
      </c>
      <c r="CA853" s="134"/>
      <c r="CB853" s="134"/>
      <c r="CC853" s="134"/>
      <c r="CD853" s="152">
        <f t="shared" si="735"/>
        <v>0</v>
      </c>
      <c r="CE853" s="153">
        <f>IFERROR(INDEX(IPC!$A$11:$Y$22,MATCH(PROPER(TEXT(CD853,"mmmm")),IPC!$A$11:$A$22,0),MATCH(YEAR(CD853),IPC!$A$10:$Y$10,0)),0)</f>
        <v>0</v>
      </c>
      <c r="CF853" s="154">
        <v>71334</v>
      </c>
      <c r="CG853" s="153">
        <f>IFERROR(INDEX(IPC!$A$11:$Y$22,MATCH(PROPER(TEXT(CF853,"mmmm")),IPC!$A$11:$A$22,0),MATCH(YEAR(CF853),IPC!$A$10:$Y$10,0)),0)</f>
        <v>0</v>
      </c>
      <c r="CH853" s="155">
        <f t="shared" si="736"/>
        <v>0</v>
      </c>
      <c r="CI853" s="145">
        <v>1751748</v>
      </c>
      <c r="CJ853" s="151">
        <f t="shared" si="747"/>
        <v>0</v>
      </c>
      <c r="CK853" s="151">
        <f t="shared" si="748"/>
        <v>0</v>
      </c>
      <c r="CL853" s="151">
        <f t="shared" si="749"/>
        <v>0</v>
      </c>
      <c r="CM853" s="151">
        <f t="shared" si="750"/>
        <v>0</v>
      </c>
      <c r="CN853" s="151">
        <f t="shared" si="751"/>
        <v>0</v>
      </c>
      <c r="CO853" s="151">
        <f t="shared" si="752"/>
        <v>0</v>
      </c>
      <c r="CP853" s="151">
        <f t="shared" si="753"/>
        <v>0</v>
      </c>
      <c r="CQ853" s="151">
        <f t="shared" si="754"/>
        <v>0</v>
      </c>
      <c r="CR853" s="151">
        <f t="shared" si="755"/>
        <v>0</v>
      </c>
      <c r="CS853" s="151">
        <f t="shared" si="756"/>
        <v>0</v>
      </c>
      <c r="CT853" s="151">
        <f t="shared" si="757"/>
        <v>0</v>
      </c>
      <c r="CU853" s="151">
        <f t="shared" si="758"/>
        <v>0</v>
      </c>
      <c r="CV853" s="151">
        <f t="shared" si="759"/>
        <v>0</v>
      </c>
      <c r="CW853" s="151">
        <f t="shared" si="760"/>
        <v>0</v>
      </c>
      <c r="CX853" s="151">
        <f t="shared" si="761"/>
        <v>0</v>
      </c>
      <c r="CY853" s="151">
        <f t="shared" si="762"/>
        <v>0</v>
      </c>
      <c r="CZ853" s="151">
        <f t="shared" si="763"/>
        <v>0</v>
      </c>
      <c r="DA853" s="151">
        <f t="shared" si="764"/>
        <v>0</v>
      </c>
      <c r="DB853" s="151">
        <f t="shared" si="765"/>
        <v>0</v>
      </c>
      <c r="DC853" s="151">
        <f t="shared" si="766"/>
        <v>0</v>
      </c>
      <c r="DD853" s="151">
        <f t="shared" si="767"/>
        <v>0</v>
      </c>
      <c r="DE853" s="151">
        <f t="shared" si="768"/>
        <v>0</v>
      </c>
      <c r="DF853" s="151">
        <f t="shared" si="769"/>
        <v>0</v>
      </c>
      <c r="DG853" s="151">
        <f t="shared" si="770"/>
        <v>0</v>
      </c>
      <c r="DH853" s="151">
        <f t="shared" si="771"/>
        <v>0</v>
      </c>
      <c r="DI853" s="151">
        <f t="shared" si="772"/>
        <v>0</v>
      </c>
      <c r="DJ853" s="151">
        <f t="shared" si="773"/>
        <v>0</v>
      </c>
      <c r="DK853" s="151">
        <f t="shared" si="774"/>
        <v>0</v>
      </c>
      <c r="DL853" s="151">
        <f t="shared" si="775"/>
        <v>0</v>
      </c>
      <c r="DM853" s="151">
        <f t="shared" si="776"/>
        <v>0</v>
      </c>
      <c r="DN853" s="151">
        <f t="shared" si="777"/>
        <v>0</v>
      </c>
      <c r="DO853" s="156">
        <f t="shared" si="778"/>
        <v>0</v>
      </c>
      <c r="DP853" s="173" t="str">
        <f t="shared" si="779"/>
        <v/>
      </c>
      <c r="DQ853" s="157" t="str">
        <f t="shared" si="780"/>
        <v/>
      </c>
      <c r="DR853" s="158" t="str">
        <f>IFERROR(IFERROR(IFERROR(_xlfn.XLOOKUP(DP853,#REF!,#REF!,,,),_xlfn.XLOOKUP(DP853,#REF!,#REF!,,,)),_xlfn.XLOOKUP(DP853,#REF!,#REF!,,,)),"N/A")</f>
        <v>N/A</v>
      </c>
      <c r="DS853" s="159"/>
      <c r="DT853" s="160"/>
      <c r="DU853" s="161"/>
      <c r="DV853" s="162"/>
      <c r="DW853" s="163">
        <f>IFERROR(IFERROR(IFERROR(_xlfn.XLOOKUP(DP853,#REF!,#REF!,,,),_xlfn.XLOOKUP(DP853,#REF!,#REF!,,,)),_xlfn.XLOOKUP(DP853,#REF!,#REF!,,,)),0)</f>
        <v>0</v>
      </c>
      <c r="DX853" s="164"/>
      <c r="DY853" s="165">
        <f t="shared" si="781"/>
        <v>0</v>
      </c>
      <c r="DZ853" s="166"/>
      <c r="EA853" s="167">
        <f t="shared" si="782"/>
        <v>0</v>
      </c>
      <c r="EB853" s="168">
        <f t="shared" si="783"/>
        <v>0</v>
      </c>
      <c r="EC853" s="168">
        <f t="shared" si="784"/>
        <v>0</v>
      </c>
      <c r="ED853" s="169"/>
      <c r="EE853" s="170">
        <f t="shared" si="785"/>
        <v>0</v>
      </c>
      <c r="EF853" s="170" t="str">
        <f>IFERROR(IF(DY853&gt;((_xlfn.XLOOKUP(DQ853,TOPES!B:B,TOPES!C:C,,,)*INDEXACIÓN!CI853)),"SUPERA TOPES DEL HV",0),"HV NO ENCONTRADO")</f>
        <v>HV NO ENCONTRADO</v>
      </c>
      <c r="EG853" s="170">
        <f t="shared" si="786"/>
        <v>0</v>
      </c>
      <c r="EH853" s="170">
        <f>IF(SUMIF($M:$M,#REF!,$DY:$DY)&gt;$EH$8,"CONSULTA DIAN",0)</f>
        <v>0</v>
      </c>
      <c r="EI853" s="171">
        <f t="shared" si="787"/>
        <v>0</v>
      </c>
      <c r="EJ853" s="172"/>
    </row>
    <row r="854" spans="1:140" x14ac:dyDescent="0.25">
      <c r="A854" s="133" t="str">
        <f t="shared" si="737"/>
        <v>19000100845</v>
      </c>
      <c r="B854" s="134"/>
      <c r="C854" s="134"/>
      <c r="D854" s="135">
        <f>_xlfn.XLOOKUP(C854,TOPES!L:L,TOPES!M:M,,,)</f>
        <v>0</v>
      </c>
      <c r="E854" s="136">
        <v>845</v>
      </c>
      <c r="F854" s="134"/>
      <c r="G854" s="134"/>
      <c r="H854" s="134"/>
      <c r="I854" s="134"/>
      <c r="J854" s="134"/>
      <c r="K854" s="134"/>
      <c r="L854" s="134"/>
      <c r="M854" s="137"/>
      <c r="N854" s="134"/>
      <c r="O854" s="137" t="str">
        <f t="shared" si="738"/>
        <v/>
      </c>
      <c r="P854" s="138"/>
      <c r="Q854" s="139"/>
      <c r="R854" s="140">
        <f>IFERROR(IF(VLOOKUP(YEAR($D854),SMMLV!$A$2:$C$44,3,0)*$P854=$Q854,$Q854,IF($P854="",$Q854,VLOOKUP(YEAR($D854),SMMLV!$A$2:$C$44,3,0)*$P854)),0)</f>
        <v>0</v>
      </c>
      <c r="S854" s="141"/>
      <c r="T854" s="142"/>
      <c r="U854" s="143"/>
      <c r="V854" s="144"/>
      <c r="W854" s="145">
        <f>IFERROR(SUM(IF(VLOOKUP(YEAR($D854),SMMLV!$A$2:$C$44,3,0)*S854=T854,T854,IF(S854="",T854,VLOOKUP(YEAR($D854),SMMLV!$A$2:$C$44,3,0)*S854)),IF(VLOOKUP(YEAR($D854),SMMLV!$A$2:$C$44,3,0)*U854=V854,V854,IF(U854="",V854,VLOOKUP(YEAR($D854),SMMLV!$A$2:$C$44,3,0)*U854))),0)</f>
        <v>0</v>
      </c>
      <c r="X854" s="146"/>
      <c r="Y854" s="139"/>
      <c r="Z854" s="140">
        <f>IFERROR(IF(VLOOKUP(YEAR($D854),SMMLV!$A$2:$C$44,3,0)*$X854=$Y854,$Y854,IF($X854="",$Y854,VLOOKUP(YEAR($D854),SMMLV!$A$2:$C$44,3,0)*$X854)),0)</f>
        <v>0</v>
      </c>
      <c r="AA854" s="147"/>
      <c r="AB854" s="142"/>
      <c r="AC854" s="140">
        <f>IFERROR(IF(VLOOKUP(YEAR($D854),SMMLV!$A$2:$C$44,3,0)*$AA854=$AB854,$AB854,IF($AA854="",$AB854,VLOOKUP(YEAR($D854),SMMLV!$A$2:$C$44,3,0)*$AA854)),0)</f>
        <v>0</v>
      </c>
      <c r="AD854" s="147"/>
      <c r="AE854" s="142"/>
      <c r="AF854" s="140">
        <f>IFERROR(IF(VLOOKUP(YEAR($D854),SMMLV!$A$2:$C$44,3,0)*$AD854=$AE854,$AE854,IF($AD854="",$AE854,VLOOKUP(YEAR($D854),SMMLV!$A$2:$C$44,3,0)*$AD854)),0)</f>
        <v>0</v>
      </c>
      <c r="AG854" s="134"/>
      <c r="AH854" s="145">
        <f t="shared" si="739"/>
        <v>0</v>
      </c>
      <c r="AI854" s="138"/>
      <c r="AJ854" s="139"/>
      <c r="AK854" s="140">
        <f>IFERROR(IF(VLOOKUP(YEAR($D854),SMMLV!$A$2:$C$44,3,0)*$AI854=AJ854,AJ854,IF($AI854="",AJ854,VLOOKUP(YEAR($D854),SMMLV!$A$2:$C$44,3,0)*$AI854)),0)</f>
        <v>0</v>
      </c>
      <c r="AL854" s="141"/>
      <c r="AM854" s="142"/>
      <c r="AN854" s="147"/>
      <c r="AO854" s="144"/>
      <c r="AP854" s="145">
        <f>IFERROR(SUM(IF(VLOOKUP(YEAR($D854),SMMLV!$A$2:$C$44,3,0)*AL854=AM854,AM854,IF(AL854="",AM854,VLOOKUP(YEAR($D854),SMMLV!$A$2:$C$44,3,0)*AL854)),IF(VLOOKUP(YEAR($D854),SMMLV!$A$2:$C$44,3,0)*AN854=AO854,AO854,IF(AN854="",AO854,VLOOKUP(YEAR($D854),SMMLV!$A$2:$C$44,3,0)*AN854))),0)</f>
        <v>0</v>
      </c>
      <c r="AQ854" s="148"/>
      <c r="AR854" s="142"/>
      <c r="AS854" s="140">
        <f>IFERROR(IF(VLOOKUP(YEAR($D854),SMMLV!$A$2:$C$44,3,0)*AQ854=AR854,AR854,IF(AQ854="",AR854,VLOOKUP(YEAR($D854),SMMLV!$A$2:$C$44,3,0)*AQ854)),0)</f>
        <v>0</v>
      </c>
      <c r="AT854" s="147"/>
      <c r="AU854" s="142"/>
      <c r="AV854" s="140">
        <f>IFERROR(IF(VLOOKUP(YEAR($D854),SMMLV!$A$2:$C$44,3,0)*AT854=AU854,AU854,IF(AT854="",AU854,VLOOKUP(YEAR($D854),SMMLV!$A$2:$C$44,3,0)*AT854)),0)</f>
        <v>0</v>
      </c>
      <c r="AW854" s="147"/>
      <c r="AX854" s="142"/>
      <c r="AY854" s="140">
        <f>IFERROR(IF(VLOOKUP(YEAR($D854),SMMLV!$A$2:$C$44,3,0)*AW854=AX854,AX854,IF(AW854="",AX854,VLOOKUP(YEAR($D854),SMMLV!$A$2:$C$44,3,0)*AW854)),0)</f>
        <v>0</v>
      </c>
      <c r="AZ854" s="134"/>
      <c r="BA854" s="145">
        <f t="shared" si="740"/>
        <v>0</v>
      </c>
      <c r="BB854" s="138"/>
      <c r="BC854" s="139"/>
      <c r="BD854" s="140">
        <f>IFERROR(IF(VLOOKUP(YEAR($D854),SMMLV!$A$2:$C$44,3,0)*BB854=BC854,BC854,IF(BB854="",BC854,VLOOKUP(YEAR($D854),SMMLV!$A$2:$C$44,3,0)*BB854)),0)</f>
        <v>0</v>
      </c>
      <c r="BE854" s="141"/>
      <c r="BF854" s="142"/>
      <c r="BG854" s="147"/>
      <c r="BH854" s="144"/>
      <c r="BI854" s="145">
        <f>IFERROR(SUM(IF(VLOOKUP(YEAR($D854),SMMLV!$A$2:$C$44,3,0)*BE854=BF854,BF854,IF(BE854="",BF854,VLOOKUP(YEAR($D854),SMMLV!$A$2:$C$44,3,0)*BE854)),IF(VLOOKUP(YEAR($D854),SMMLV!$A$2:$C$44,3,0)*BG854=BH854,BH854,IF(BG854="",BH854,VLOOKUP(YEAR($D854),SMMLV!$A$2:$C$44,3,0)*BG854))),0)</f>
        <v>0</v>
      </c>
      <c r="BJ854" s="149"/>
      <c r="BK854" s="150"/>
      <c r="BL854" s="140">
        <f>IFERROR(IF(VLOOKUP(YEAR($D854),SMMLV!$A$2:$C$44,3,0)*BJ854=BK854,BK854,IF(BJ854="",BK854,VLOOKUP(YEAR($D854),SMMLV!$A$2:$C$44,3,0)*BJ854)),0)</f>
        <v>0</v>
      </c>
      <c r="BM854" s="147"/>
      <c r="BN854" s="142"/>
      <c r="BO854" s="140">
        <f>IFERROR(IF(VLOOKUP(YEAR($D854),SMMLV!$A$2:$C$44,3,0)*BM854=BN854,BN854,IF(BM854="",BN854,VLOOKUP(YEAR($D854),SMMLV!$A$2:$C$44,3,0)*BM854)),0)</f>
        <v>0</v>
      </c>
      <c r="BP854" s="147"/>
      <c r="BQ854" s="142"/>
      <c r="BR854" s="140">
        <f>IFERROR(IF(VLOOKUP(YEAR($D854),SMMLV!$A$2:$C$44,3,0)*BP854=BQ854,BQ854,IF(BP854="",BQ854,VLOOKUP(YEAR($D854),SMMLV!$A$2:$C$44,3,0)*BP854)),0)</f>
        <v>0</v>
      </c>
      <c r="BS854" s="134"/>
      <c r="BT854" s="145">
        <f t="shared" si="741"/>
        <v>0</v>
      </c>
      <c r="BU854" s="151">
        <f t="shared" si="742"/>
        <v>0</v>
      </c>
      <c r="BV854" s="151">
        <f t="shared" si="743"/>
        <v>0</v>
      </c>
      <c r="BW854" s="151">
        <f t="shared" si="744"/>
        <v>0</v>
      </c>
      <c r="BX854" s="151">
        <f t="shared" si="745"/>
        <v>0</v>
      </c>
      <c r="BY854" s="151">
        <f t="shared" si="746"/>
        <v>0</v>
      </c>
      <c r="BZ854" s="151">
        <f t="shared" si="734"/>
        <v>0</v>
      </c>
      <c r="CA854" s="134"/>
      <c r="CB854" s="134"/>
      <c r="CC854" s="134"/>
      <c r="CD854" s="152">
        <f t="shared" si="735"/>
        <v>0</v>
      </c>
      <c r="CE854" s="153">
        <f>IFERROR(INDEX(IPC!$A$11:$Y$22,MATCH(PROPER(TEXT(CD854,"mmmm")),IPC!$A$11:$A$22,0),MATCH(YEAR(CD854),IPC!$A$10:$Y$10,0)),0)</f>
        <v>0</v>
      </c>
      <c r="CF854" s="154">
        <v>71364</v>
      </c>
      <c r="CG854" s="153">
        <f>IFERROR(INDEX(IPC!$A$11:$Y$22,MATCH(PROPER(TEXT(CF854,"mmmm")),IPC!$A$11:$A$22,0),MATCH(YEAR(CF854),IPC!$A$10:$Y$10,0)),0)</f>
        <v>0</v>
      </c>
      <c r="CH854" s="155">
        <f t="shared" si="736"/>
        <v>0</v>
      </c>
      <c r="CI854" s="145">
        <v>1751749</v>
      </c>
      <c r="CJ854" s="151">
        <f t="shared" si="747"/>
        <v>0</v>
      </c>
      <c r="CK854" s="151">
        <f t="shared" si="748"/>
        <v>0</v>
      </c>
      <c r="CL854" s="151">
        <f t="shared" si="749"/>
        <v>0</v>
      </c>
      <c r="CM854" s="151">
        <f t="shared" si="750"/>
        <v>0</v>
      </c>
      <c r="CN854" s="151">
        <f t="shared" si="751"/>
        <v>0</v>
      </c>
      <c r="CO854" s="151">
        <f t="shared" si="752"/>
        <v>0</v>
      </c>
      <c r="CP854" s="151">
        <f t="shared" si="753"/>
        <v>0</v>
      </c>
      <c r="CQ854" s="151">
        <f t="shared" si="754"/>
        <v>0</v>
      </c>
      <c r="CR854" s="151">
        <f t="shared" si="755"/>
        <v>0</v>
      </c>
      <c r="CS854" s="151">
        <f t="shared" si="756"/>
        <v>0</v>
      </c>
      <c r="CT854" s="151">
        <f t="shared" si="757"/>
        <v>0</v>
      </c>
      <c r="CU854" s="151">
        <f t="shared" si="758"/>
        <v>0</v>
      </c>
      <c r="CV854" s="151">
        <f t="shared" si="759"/>
        <v>0</v>
      </c>
      <c r="CW854" s="151">
        <f t="shared" si="760"/>
        <v>0</v>
      </c>
      <c r="CX854" s="151">
        <f t="shared" si="761"/>
        <v>0</v>
      </c>
      <c r="CY854" s="151">
        <f t="shared" si="762"/>
        <v>0</v>
      </c>
      <c r="CZ854" s="151">
        <f t="shared" si="763"/>
        <v>0</v>
      </c>
      <c r="DA854" s="151">
        <f t="shared" si="764"/>
        <v>0</v>
      </c>
      <c r="DB854" s="151">
        <f t="shared" si="765"/>
        <v>0</v>
      </c>
      <c r="DC854" s="151">
        <f t="shared" si="766"/>
        <v>0</v>
      </c>
      <c r="DD854" s="151">
        <f t="shared" si="767"/>
        <v>0</v>
      </c>
      <c r="DE854" s="151">
        <f t="shared" si="768"/>
        <v>0</v>
      </c>
      <c r="DF854" s="151">
        <f t="shared" si="769"/>
        <v>0</v>
      </c>
      <c r="DG854" s="151">
        <f t="shared" si="770"/>
        <v>0</v>
      </c>
      <c r="DH854" s="151">
        <f t="shared" si="771"/>
        <v>0</v>
      </c>
      <c r="DI854" s="151">
        <f t="shared" si="772"/>
        <v>0</v>
      </c>
      <c r="DJ854" s="151">
        <f t="shared" si="773"/>
        <v>0</v>
      </c>
      <c r="DK854" s="151">
        <f t="shared" si="774"/>
        <v>0</v>
      </c>
      <c r="DL854" s="151">
        <f t="shared" si="775"/>
        <v>0</v>
      </c>
      <c r="DM854" s="151">
        <f t="shared" si="776"/>
        <v>0</v>
      </c>
      <c r="DN854" s="151">
        <f t="shared" si="777"/>
        <v>0</v>
      </c>
      <c r="DO854" s="156">
        <f t="shared" si="778"/>
        <v>0</v>
      </c>
      <c r="DP854" s="173" t="str">
        <f t="shared" si="779"/>
        <v/>
      </c>
      <c r="DQ854" s="157" t="str">
        <f t="shared" si="780"/>
        <v/>
      </c>
      <c r="DR854" s="158" t="str">
        <f>IFERROR(IFERROR(IFERROR(_xlfn.XLOOKUP(DP854,#REF!,#REF!,,,),_xlfn.XLOOKUP(DP854,#REF!,#REF!,,,)),_xlfn.XLOOKUP(DP854,#REF!,#REF!,,,)),"N/A")</f>
        <v>N/A</v>
      </c>
      <c r="DS854" s="159"/>
      <c r="DT854" s="160"/>
      <c r="DU854" s="161"/>
      <c r="DV854" s="162"/>
      <c r="DW854" s="163">
        <f>IFERROR(IFERROR(IFERROR(_xlfn.XLOOKUP(DP854,#REF!,#REF!,,,),_xlfn.XLOOKUP(DP854,#REF!,#REF!,,,)),_xlfn.XLOOKUP(DP854,#REF!,#REF!,,,)),0)</f>
        <v>0</v>
      </c>
      <c r="DX854" s="164"/>
      <c r="DY854" s="165">
        <f t="shared" si="781"/>
        <v>0</v>
      </c>
      <c r="DZ854" s="166"/>
      <c r="EA854" s="167">
        <f t="shared" si="782"/>
        <v>0</v>
      </c>
      <c r="EB854" s="168">
        <f t="shared" si="783"/>
        <v>0</v>
      </c>
      <c r="EC854" s="168">
        <f t="shared" si="784"/>
        <v>0</v>
      </c>
      <c r="ED854" s="169"/>
      <c r="EE854" s="170">
        <f t="shared" si="785"/>
        <v>0</v>
      </c>
      <c r="EF854" s="170" t="str">
        <f>IFERROR(IF(DY854&gt;((_xlfn.XLOOKUP(DQ854,TOPES!B:B,TOPES!C:C,,,)*INDEXACIÓN!CI854)),"SUPERA TOPES DEL HV",0),"HV NO ENCONTRADO")</f>
        <v>HV NO ENCONTRADO</v>
      </c>
      <c r="EG854" s="170">
        <f t="shared" si="786"/>
        <v>0</v>
      </c>
      <c r="EH854" s="170">
        <f>IF(SUMIF($M:$M,#REF!,$DY:$DY)&gt;$EH$8,"CONSULTA DIAN",0)</f>
        <v>0</v>
      </c>
      <c r="EI854" s="171">
        <f t="shared" si="787"/>
        <v>0</v>
      </c>
      <c r="EJ854" s="172"/>
    </row>
    <row r="855" spans="1:140" x14ac:dyDescent="0.25">
      <c r="A855" s="133" t="str">
        <f t="shared" si="737"/>
        <v>19000100846</v>
      </c>
      <c r="B855" s="134"/>
      <c r="C855" s="134"/>
      <c r="D855" s="135">
        <f>_xlfn.XLOOKUP(C855,TOPES!L:L,TOPES!M:M,,,)</f>
        <v>0</v>
      </c>
      <c r="E855" s="136">
        <v>846</v>
      </c>
      <c r="F855" s="134"/>
      <c r="G855" s="134"/>
      <c r="H855" s="134"/>
      <c r="I855" s="134"/>
      <c r="J855" s="134"/>
      <c r="K855" s="134"/>
      <c r="L855" s="134"/>
      <c r="M855" s="137"/>
      <c r="N855" s="134"/>
      <c r="O855" s="137" t="str">
        <f t="shared" si="738"/>
        <v/>
      </c>
      <c r="P855" s="138"/>
      <c r="Q855" s="139"/>
      <c r="R855" s="140">
        <f>IFERROR(IF(VLOOKUP(YEAR($D855),SMMLV!$A$2:$C$44,3,0)*$P855=$Q855,$Q855,IF($P855="",$Q855,VLOOKUP(YEAR($D855),SMMLV!$A$2:$C$44,3,0)*$P855)),0)</f>
        <v>0</v>
      </c>
      <c r="S855" s="141"/>
      <c r="T855" s="142"/>
      <c r="U855" s="143"/>
      <c r="V855" s="144"/>
      <c r="W855" s="145">
        <f>IFERROR(SUM(IF(VLOOKUP(YEAR($D855),SMMLV!$A$2:$C$44,3,0)*S855=T855,T855,IF(S855="",T855,VLOOKUP(YEAR($D855),SMMLV!$A$2:$C$44,3,0)*S855)),IF(VLOOKUP(YEAR($D855),SMMLV!$A$2:$C$44,3,0)*U855=V855,V855,IF(U855="",V855,VLOOKUP(YEAR($D855),SMMLV!$A$2:$C$44,3,0)*U855))),0)</f>
        <v>0</v>
      </c>
      <c r="X855" s="146"/>
      <c r="Y855" s="139"/>
      <c r="Z855" s="140">
        <f>IFERROR(IF(VLOOKUP(YEAR($D855),SMMLV!$A$2:$C$44,3,0)*$X855=$Y855,$Y855,IF($X855="",$Y855,VLOOKUP(YEAR($D855),SMMLV!$A$2:$C$44,3,0)*$X855)),0)</f>
        <v>0</v>
      </c>
      <c r="AA855" s="147"/>
      <c r="AB855" s="142"/>
      <c r="AC855" s="140">
        <f>IFERROR(IF(VLOOKUP(YEAR($D855),SMMLV!$A$2:$C$44,3,0)*$AA855=$AB855,$AB855,IF($AA855="",$AB855,VLOOKUP(YEAR($D855),SMMLV!$A$2:$C$44,3,0)*$AA855)),0)</f>
        <v>0</v>
      </c>
      <c r="AD855" s="147"/>
      <c r="AE855" s="142"/>
      <c r="AF855" s="140">
        <f>IFERROR(IF(VLOOKUP(YEAR($D855),SMMLV!$A$2:$C$44,3,0)*$AD855=$AE855,$AE855,IF($AD855="",$AE855,VLOOKUP(YEAR($D855),SMMLV!$A$2:$C$44,3,0)*$AD855)),0)</f>
        <v>0</v>
      </c>
      <c r="AG855" s="134"/>
      <c r="AH855" s="145">
        <f t="shared" si="739"/>
        <v>0</v>
      </c>
      <c r="AI855" s="138"/>
      <c r="AJ855" s="139"/>
      <c r="AK855" s="140">
        <f>IFERROR(IF(VLOOKUP(YEAR($D855),SMMLV!$A$2:$C$44,3,0)*$AI855=AJ855,AJ855,IF($AI855="",AJ855,VLOOKUP(YEAR($D855),SMMLV!$A$2:$C$44,3,0)*$AI855)),0)</f>
        <v>0</v>
      </c>
      <c r="AL855" s="141"/>
      <c r="AM855" s="142"/>
      <c r="AN855" s="147"/>
      <c r="AO855" s="144"/>
      <c r="AP855" s="145">
        <f>IFERROR(SUM(IF(VLOOKUP(YEAR($D855),SMMLV!$A$2:$C$44,3,0)*AL855=AM855,AM855,IF(AL855="",AM855,VLOOKUP(YEAR($D855),SMMLV!$A$2:$C$44,3,0)*AL855)),IF(VLOOKUP(YEAR($D855),SMMLV!$A$2:$C$44,3,0)*AN855=AO855,AO855,IF(AN855="",AO855,VLOOKUP(YEAR($D855),SMMLV!$A$2:$C$44,3,0)*AN855))),0)</f>
        <v>0</v>
      </c>
      <c r="AQ855" s="148"/>
      <c r="AR855" s="142"/>
      <c r="AS855" s="140">
        <f>IFERROR(IF(VLOOKUP(YEAR($D855),SMMLV!$A$2:$C$44,3,0)*AQ855=AR855,AR855,IF(AQ855="",AR855,VLOOKUP(YEAR($D855),SMMLV!$A$2:$C$44,3,0)*AQ855)),0)</f>
        <v>0</v>
      </c>
      <c r="AT855" s="147"/>
      <c r="AU855" s="142"/>
      <c r="AV855" s="140">
        <f>IFERROR(IF(VLOOKUP(YEAR($D855),SMMLV!$A$2:$C$44,3,0)*AT855=AU855,AU855,IF(AT855="",AU855,VLOOKUP(YEAR($D855),SMMLV!$A$2:$C$44,3,0)*AT855)),0)</f>
        <v>0</v>
      </c>
      <c r="AW855" s="147"/>
      <c r="AX855" s="142"/>
      <c r="AY855" s="140">
        <f>IFERROR(IF(VLOOKUP(YEAR($D855),SMMLV!$A$2:$C$44,3,0)*AW855=AX855,AX855,IF(AW855="",AX855,VLOOKUP(YEAR($D855),SMMLV!$A$2:$C$44,3,0)*AW855)),0)</f>
        <v>0</v>
      </c>
      <c r="AZ855" s="134"/>
      <c r="BA855" s="145">
        <f t="shared" si="740"/>
        <v>0</v>
      </c>
      <c r="BB855" s="138"/>
      <c r="BC855" s="139"/>
      <c r="BD855" s="140">
        <f>IFERROR(IF(VLOOKUP(YEAR($D855),SMMLV!$A$2:$C$44,3,0)*BB855=BC855,BC855,IF(BB855="",BC855,VLOOKUP(YEAR($D855),SMMLV!$A$2:$C$44,3,0)*BB855)),0)</f>
        <v>0</v>
      </c>
      <c r="BE855" s="141"/>
      <c r="BF855" s="142"/>
      <c r="BG855" s="147"/>
      <c r="BH855" s="144"/>
      <c r="BI855" s="145">
        <f>IFERROR(SUM(IF(VLOOKUP(YEAR($D855),SMMLV!$A$2:$C$44,3,0)*BE855=BF855,BF855,IF(BE855="",BF855,VLOOKUP(YEAR($D855),SMMLV!$A$2:$C$44,3,0)*BE855)),IF(VLOOKUP(YEAR($D855),SMMLV!$A$2:$C$44,3,0)*BG855=BH855,BH855,IF(BG855="",BH855,VLOOKUP(YEAR($D855),SMMLV!$A$2:$C$44,3,0)*BG855))),0)</f>
        <v>0</v>
      </c>
      <c r="BJ855" s="149"/>
      <c r="BK855" s="150"/>
      <c r="BL855" s="140">
        <f>IFERROR(IF(VLOOKUP(YEAR($D855),SMMLV!$A$2:$C$44,3,0)*BJ855=BK855,BK855,IF(BJ855="",BK855,VLOOKUP(YEAR($D855),SMMLV!$A$2:$C$44,3,0)*BJ855)),0)</f>
        <v>0</v>
      </c>
      <c r="BM855" s="147"/>
      <c r="BN855" s="142"/>
      <c r="BO855" s="140">
        <f>IFERROR(IF(VLOOKUP(YEAR($D855),SMMLV!$A$2:$C$44,3,0)*BM855=BN855,BN855,IF(BM855="",BN855,VLOOKUP(YEAR($D855),SMMLV!$A$2:$C$44,3,0)*BM855)),0)</f>
        <v>0</v>
      </c>
      <c r="BP855" s="147"/>
      <c r="BQ855" s="142"/>
      <c r="BR855" s="140">
        <f>IFERROR(IF(VLOOKUP(YEAR($D855),SMMLV!$A$2:$C$44,3,0)*BP855=BQ855,BQ855,IF(BP855="",BQ855,VLOOKUP(YEAR($D855),SMMLV!$A$2:$C$44,3,0)*BP855)),0)</f>
        <v>0</v>
      </c>
      <c r="BS855" s="134"/>
      <c r="BT855" s="145">
        <f t="shared" si="741"/>
        <v>0</v>
      </c>
      <c r="BU855" s="151">
        <f t="shared" si="742"/>
        <v>0</v>
      </c>
      <c r="BV855" s="151">
        <f t="shared" si="743"/>
        <v>0</v>
      </c>
      <c r="BW855" s="151">
        <f t="shared" si="744"/>
        <v>0</v>
      </c>
      <c r="BX855" s="151">
        <f t="shared" si="745"/>
        <v>0</v>
      </c>
      <c r="BY855" s="151">
        <f t="shared" si="746"/>
        <v>0</v>
      </c>
      <c r="BZ855" s="151">
        <f t="shared" si="734"/>
        <v>0</v>
      </c>
      <c r="CA855" s="134"/>
      <c r="CB855" s="134"/>
      <c r="CC855" s="134"/>
      <c r="CD855" s="152">
        <f t="shared" si="735"/>
        <v>0</v>
      </c>
      <c r="CE855" s="153">
        <f>IFERROR(INDEX(IPC!$A$11:$Y$22,MATCH(PROPER(TEXT(CD855,"mmmm")),IPC!$A$11:$A$22,0),MATCH(YEAR(CD855),IPC!$A$10:$Y$10,0)),0)</f>
        <v>0</v>
      </c>
      <c r="CF855" s="154">
        <v>71395</v>
      </c>
      <c r="CG855" s="153">
        <f>IFERROR(INDEX(IPC!$A$11:$Y$22,MATCH(PROPER(TEXT(CF855,"mmmm")),IPC!$A$11:$A$22,0),MATCH(YEAR(CF855),IPC!$A$10:$Y$10,0)),0)</f>
        <v>0</v>
      </c>
      <c r="CH855" s="155">
        <f t="shared" si="736"/>
        <v>0</v>
      </c>
      <c r="CI855" s="145">
        <v>1751750</v>
      </c>
      <c r="CJ855" s="151">
        <f t="shared" si="747"/>
        <v>0</v>
      </c>
      <c r="CK855" s="151">
        <f t="shared" si="748"/>
        <v>0</v>
      </c>
      <c r="CL855" s="151">
        <f t="shared" si="749"/>
        <v>0</v>
      </c>
      <c r="CM855" s="151">
        <f t="shared" si="750"/>
        <v>0</v>
      </c>
      <c r="CN855" s="151">
        <f t="shared" si="751"/>
        <v>0</v>
      </c>
      <c r="CO855" s="151">
        <f t="shared" si="752"/>
        <v>0</v>
      </c>
      <c r="CP855" s="151">
        <f t="shared" si="753"/>
        <v>0</v>
      </c>
      <c r="CQ855" s="151">
        <f t="shared" si="754"/>
        <v>0</v>
      </c>
      <c r="CR855" s="151">
        <f t="shared" si="755"/>
        <v>0</v>
      </c>
      <c r="CS855" s="151">
        <f t="shared" si="756"/>
        <v>0</v>
      </c>
      <c r="CT855" s="151">
        <f t="shared" si="757"/>
        <v>0</v>
      </c>
      <c r="CU855" s="151">
        <f t="shared" si="758"/>
        <v>0</v>
      </c>
      <c r="CV855" s="151">
        <f t="shared" si="759"/>
        <v>0</v>
      </c>
      <c r="CW855" s="151">
        <f t="shared" si="760"/>
        <v>0</v>
      </c>
      <c r="CX855" s="151">
        <f t="shared" si="761"/>
        <v>0</v>
      </c>
      <c r="CY855" s="151">
        <f t="shared" si="762"/>
        <v>0</v>
      </c>
      <c r="CZ855" s="151">
        <f t="shared" si="763"/>
        <v>0</v>
      </c>
      <c r="DA855" s="151">
        <f t="shared" si="764"/>
        <v>0</v>
      </c>
      <c r="DB855" s="151">
        <f t="shared" si="765"/>
        <v>0</v>
      </c>
      <c r="DC855" s="151">
        <f t="shared" si="766"/>
        <v>0</v>
      </c>
      <c r="DD855" s="151">
        <f t="shared" si="767"/>
        <v>0</v>
      </c>
      <c r="DE855" s="151">
        <f t="shared" si="768"/>
        <v>0</v>
      </c>
      <c r="DF855" s="151">
        <f t="shared" si="769"/>
        <v>0</v>
      </c>
      <c r="DG855" s="151">
        <f t="shared" si="770"/>
        <v>0</v>
      </c>
      <c r="DH855" s="151">
        <f t="shared" si="771"/>
        <v>0</v>
      </c>
      <c r="DI855" s="151">
        <f t="shared" si="772"/>
        <v>0</v>
      </c>
      <c r="DJ855" s="151">
        <f t="shared" si="773"/>
        <v>0</v>
      </c>
      <c r="DK855" s="151">
        <f t="shared" si="774"/>
        <v>0</v>
      </c>
      <c r="DL855" s="151">
        <f t="shared" si="775"/>
        <v>0</v>
      </c>
      <c r="DM855" s="151">
        <f t="shared" si="776"/>
        <v>0</v>
      </c>
      <c r="DN855" s="151">
        <f t="shared" si="777"/>
        <v>0</v>
      </c>
      <c r="DO855" s="156">
        <f t="shared" si="778"/>
        <v>0</v>
      </c>
      <c r="DP855" s="173" t="str">
        <f t="shared" si="779"/>
        <v/>
      </c>
      <c r="DQ855" s="157" t="str">
        <f t="shared" si="780"/>
        <v/>
      </c>
      <c r="DR855" s="158" t="str">
        <f>IFERROR(IFERROR(IFERROR(_xlfn.XLOOKUP(DP855,#REF!,#REF!,,,),_xlfn.XLOOKUP(DP855,#REF!,#REF!,,,)),_xlfn.XLOOKUP(DP855,#REF!,#REF!,,,)),"N/A")</f>
        <v>N/A</v>
      </c>
      <c r="DS855" s="159"/>
      <c r="DT855" s="160"/>
      <c r="DU855" s="161"/>
      <c r="DV855" s="162"/>
      <c r="DW855" s="163">
        <f>IFERROR(IFERROR(IFERROR(_xlfn.XLOOKUP(DP855,#REF!,#REF!,,,),_xlfn.XLOOKUP(DP855,#REF!,#REF!,,,)),_xlfn.XLOOKUP(DP855,#REF!,#REF!,,,)),0)</f>
        <v>0</v>
      </c>
      <c r="DX855" s="164"/>
      <c r="DY855" s="165">
        <f t="shared" si="781"/>
        <v>0</v>
      </c>
      <c r="DZ855" s="166"/>
      <c r="EA855" s="167">
        <f t="shared" si="782"/>
        <v>0</v>
      </c>
      <c r="EB855" s="168">
        <f t="shared" si="783"/>
        <v>0</v>
      </c>
      <c r="EC855" s="168">
        <f t="shared" si="784"/>
        <v>0</v>
      </c>
      <c r="ED855" s="169"/>
      <c r="EE855" s="170">
        <f t="shared" si="785"/>
        <v>0</v>
      </c>
      <c r="EF855" s="170" t="str">
        <f>IFERROR(IF(DY855&gt;((_xlfn.XLOOKUP(DQ855,TOPES!B:B,TOPES!C:C,,,)*INDEXACIÓN!CI855)),"SUPERA TOPES DEL HV",0),"HV NO ENCONTRADO")</f>
        <v>HV NO ENCONTRADO</v>
      </c>
      <c r="EG855" s="170">
        <f t="shared" si="786"/>
        <v>0</v>
      </c>
      <c r="EH855" s="170">
        <f>IF(SUMIF($M:$M,#REF!,$DY:$DY)&gt;$EH$8,"CONSULTA DIAN",0)</f>
        <v>0</v>
      </c>
      <c r="EI855" s="171">
        <f t="shared" si="787"/>
        <v>0</v>
      </c>
      <c r="EJ855" s="172"/>
    </row>
    <row r="856" spans="1:140" x14ac:dyDescent="0.25">
      <c r="A856" s="133" t="str">
        <f t="shared" si="737"/>
        <v>19000100847</v>
      </c>
      <c r="B856" s="134"/>
      <c r="C856" s="134"/>
      <c r="D856" s="135">
        <f>_xlfn.XLOOKUP(C856,TOPES!L:L,TOPES!M:M,,,)</f>
        <v>0</v>
      </c>
      <c r="E856" s="136">
        <v>847</v>
      </c>
      <c r="F856" s="134"/>
      <c r="G856" s="134"/>
      <c r="H856" s="134"/>
      <c r="I856" s="134"/>
      <c r="J856" s="134"/>
      <c r="K856" s="134"/>
      <c r="L856" s="134"/>
      <c r="M856" s="137"/>
      <c r="N856" s="134"/>
      <c r="O856" s="137" t="str">
        <f t="shared" si="738"/>
        <v/>
      </c>
      <c r="P856" s="138"/>
      <c r="Q856" s="139"/>
      <c r="R856" s="140">
        <f>IFERROR(IF(VLOOKUP(YEAR($D856),SMMLV!$A$2:$C$44,3,0)*$P856=$Q856,$Q856,IF($P856="",$Q856,VLOOKUP(YEAR($D856),SMMLV!$A$2:$C$44,3,0)*$P856)),0)</f>
        <v>0</v>
      </c>
      <c r="S856" s="141"/>
      <c r="T856" s="142"/>
      <c r="U856" s="143"/>
      <c r="V856" s="144"/>
      <c r="W856" s="145">
        <f>IFERROR(SUM(IF(VLOOKUP(YEAR($D856),SMMLV!$A$2:$C$44,3,0)*S856=T856,T856,IF(S856="",T856,VLOOKUP(YEAR($D856),SMMLV!$A$2:$C$44,3,0)*S856)),IF(VLOOKUP(YEAR($D856),SMMLV!$A$2:$C$44,3,0)*U856=V856,V856,IF(U856="",V856,VLOOKUP(YEAR($D856),SMMLV!$A$2:$C$44,3,0)*U856))),0)</f>
        <v>0</v>
      </c>
      <c r="X856" s="146"/>
      <c r="Y856" s="139"/>
      <c r="Z856" s="140">
        <f>IFERROR(IF(VLOOKUP(YEAR($D856),SMMLV!$A$2:$C$44,3,0)*$X856=$Y856,$Y856,IF($X856="",$Y856,VLOOKUP(YEAR($D856),SMMLV!$A$2:$C$44,3,0)*$X856)),0)</f>
        <v>0</v>
      </c>
      <c r="AA856" s="147"/>
      <c r="AB856" s="142"/>
      <c r="AC856" s="140">
        <f>IFERROR(IF(VLOOKUP(YEAR($D856),SMMLV!$A$2:$C$44,3,0)*$AA856=$AB856,$AB856,IF($AA856="",$AB856,VLOOKUP(YEAR($D856),SMMLV!$A$2:$C$44,3,0)*$AA856)),0)</f>
        <v>0</v>
      </c>
      <c r="AD856" s="147"/>
      <c r="AE856" s="142"/>
      <c r="AF856" s="140">
        <f>IFERROR(IF(VLOOKUP(YEAR($D856),SMMLV!$A$2:$C$44,3,0)*$AD856=$AE856,$AE856,IF($AD856="",$AE856,VLOOKUP(YEAR($D856),SMMLV!$A$2:$C$44,3,0)*$AD856)),0)</f>
        <v>0</v>
      </c>
      <c r="AG856" s="134"/>
      <c r="AH856" s="145">
        <f t="shared" si="739"/>
        <v>0</v>
      </c>
      <c r="AI856" s="138"/>
      <c r="AJ856" s="139"/>
      <c r="AK856" s="140">
        <f>IFERROR(IF(VLOOKUP(YEAR($D856),SMMLV!$A$2:$C$44,3,0)*$AI856=AJ856,AJ856,IF($AI856="",AJ856,VLOOKUP(YEAR($D856),SMMLV!$A$2:$C$44,3,0)*$AI856)),0)</f>
        <v>0</v>
      </c>
      <c r="AL856" s="141"/>
      <c r="AM856" s="142"/>
      <c r="AN856" s="147"/>
      <c r="AO856" s="144"/>
      <c r="AP856" s="145">
        <f>IFERROR(SUM(IF(VLOOKUP(YEAR($D856),SMMLV!$A$2:$C$44,3,0)*AL856=AM856,AM856,IF(AL856="",AM856,VLOOKUP(YEAR($D856),SMMLV!$A$2:$C$44,3,0)*AL856)),IF(VLOOKUP(YEAR($D856),SMMLV!$A$2:$C$44,3,0)*AN856=AO856,AO856,IF(AN856="",AO856,VLOOKUP(YEAR($D856),SMMLV!$A$2:$C$44,3,0)*AN856))),0)</f>
        <v>0</v>
      </c>
      <c r="AQ856" s="148"/>
      <c r="AR856" s="142"/>
      <c r="AS856" s="140">
        <f>IFERROR(IF(VLOOKUP(YEAR($D856),SMMLV!$A$2:$C$44,3,0)*AQ856=AR856,AR856,IF(AQ856="",AR856,VLOOKUP(YEAR($D856),SMMLV!$A$2:$C$44,3,0)*AQ856)),0)</f>
        <v>0</v>
      </c>
      <c r="AT856" s="147"/>
      <c r="AU856" s="142"/>
      <c r="AV856" s="140">
        <f>IFERROR(IF(VLOOKUP(YEAR($D856),SMMLV!$A$2:$C$44,3,0)*AT856=AU856,AU856,IF(AT856="",AU856,VLOOKUP(YEAR($D856),SMMLV!$A$2:$C$44,3,0)*AT856)),0)</f>
        <v>0</v>
      </c>
      <c r="AW856" s="147"/>
      <c r="AX856" s="142"/>
      <c r="AY856" s="140">
        <f>IFERROR(IF(VLOOKUP(YEAR($D856),SMMLV!$A$2:$C$44,3,0)*AW856=AX856,AX856,IF(AW856="",AX856,VLOOKUP(YEAR($D856),SMMLV!$A$2:$C$44,3,0)*AW856)),0)</f>
        <v>0</v>
      </c>
      <c r="AZ856" s="134"/>
      <c r="BA856" s="145">
        <f t="shared" si="740"/>
        <v>0</v>
      </c>
      <c r="BB856" s="138"/>
      <c r="BC856" s="139"/>
      <c r="BD856" s="140">
        <f>IFERROR(IF(VLOOKUP(YEAR($D856),SMMLV!$A$2:$C$44,3,0)*BB856=BC856,BC856,IF(BB856="",BC856,VLOOKUP(YEAR($D856),SMMLV!$A$2:$C$44,3,0)*BB856)),0)</f>
        <v>0</v>
      </c>
      <c r="BE856" s="141"/>
      <c r="BF856" s="142"/>
      <c r="BG856" s="147"/>
      <c r="BH856" s="144"/>
      <c r="BI856" s="145">
        <f>IFERROR(SUM(IF(VLOOKUP(YEAR($D856),SMMLV!$A$2:$C$44,3,0)*BE856=BF856,BF856,IF(BE856="",BF856,VLOOKUP(YEAR($D856),SMMLV!$A$2:$C$44,3,0)*BE856)),IF(VLOOKUP(YEAR($D856),SMMLV!$A$2:$C$44,3,0)*BG856=BH856,BH856,IF(BG856="",BH856,VLOOKUP(YEAR($D856),SMMLV!$A$2:$C$44,3,0)*BG856))),0)</f>
        <v>0</v>
      </c>
      <c r="BJ856" s="149"/>
      <c r="BK856" s="150"/>
      <c r="BL856" s="140">
        <f>IFERROR(IF(VLOOKUP(YEAR($D856),SMMLV!$A$2:$C$44,3,0)*BJ856=BK856,BK856,IF(BJ856="",BK856,VLOOKUP(YEAR($D856),SMMLV!$A$2:$C$44,3,0)*BJ856)),0)</f>
        <v>0</v>
      </c>
      <c r="BM856" s="147"/>
      <c r="BN856" s="142"/>
      <c r="BO856" s="140">
        <f>IFERROR(IF(VLOOKUP(YEAR($D856),SMMLV!$A$2:$C$44,3,0)*BM856=BN856,BN856,IF(BM856="",BN856,VLOOKUP(YEAR($D856),SMMLV!$A$2:$C$44,3,0)*BM856)),0)</f>
        <v>0</v>
      </c>
      <c r="BP856" s="147"/>
      <c r="BQ856" s="142"/>
      <c r="BR856" s="140">
        <f>IFERROR(IF(VLOOKUP(YEAR($D856),SMMLV!$A$2:$C$44,3,0)*BP856=BQ856,BQ856,IF(BP856="",BQ856,VLOOKUP(YEAR($D856),SMMLV!$A$2:$C$44,3,0)*BP856)),0)</f>
        <v>0</v>
      </c>
      <c r="BS856" s="134"/>
      <c r="BT856" s="145">
        <f t="shared" si="741"/>
        <v>0</v>
      </c>
      <c r="BU856" s="151">
        <f t="shared" si="742"/>
        <v>0</v>
      </c>
      <c r="BV856" s="151">
        <f t="shared" si="743"/>
        <v>0</v>
      </c>
      <c r="BW856" s="151">
        <f t="shared" si="744"/>
        <v>0</v>
      </c>
      <c r="BX856" s="151">
        <f t="shared" si="745"/>
        <v>0</v>
      </c>
      <c r="BY856" s="151">
        <f t="shared" si="746"/>
        <v>0</v>
      </c>
      <c r="BZ856" s="151">
        <f t="shared" si="734"/>
        <v>0</v>
      </c>
      <c r="CA856" s="134"/>
      <c r="CB856" s="134"/>
      <c r="CC856" s="134"/>
      <c r="CD856" s="152">
        <f t="shared" si="735"/>
        <v>0</v>
      </c>
      <c r="CE856" s="153">
        <f>IFERROR(INDEX(IPC!$A$11:$Y$22,MATCH(PROPER(TEXT(CD856,"mmmm")),IPC!$A$11:$A$22,0),MATCH(YEAR(CD856),IPC!$A$10:$Y$10,0)),0)</f>
        <v>0</v>
      </c>
      <c r="CF856" s="154">
        <v>71425</v>
      </c>
      <c r="CG856" s="153">
        <f>IFERROR(INDEX(IPC!$A$11:$Y$22,MATCH(PROPER(TEXT(CF856,"mmmm")),IPC!$A$11:$A$22,0),MATCH(YEAR(CF856),IPC!$A$10:$Y$10,0)),0)</f>
        <v>0</v>
      </c>
      <c r="CH856" s="155">
        <f t="shared" si="736"/>
        <v>0</v>
      </c>
      <c r="CI856" s="145">
        <v>1751751</v>
      </c>
      <c r="CJ856" s="151">
        <f t="shared" si="747"/>
        <v>0</v>
      </c>
      <c r="CK856" s="151">
        <f t="shared" si="748"/>
        <v>0</v>
      </c>
      <c r="CL856" s="151">
        <f t="shared" si="749"/>
        <v>0</v>
      </c>
      <c r="CM856" s="151">
        <f t="shared" si="750"/>
        <v>0</v>
      </c>
      <c r="CN856" s="151">
        <f t="shared" si="751"/>
        <v>0</v>
      </c>
      <c r="CO856" s="151">
        <f t="shared" si="752"/>
        <v>0</v>
      </c>
      <c r="CP856" s="151">
        <f t="shared" si="753"/>
        <v>0</v>
      </c>
      <c r="CQ856" s="151">
        <f t="shared" si="754"/>
        <v>0</v>
      </c>
      <c r="CR856" s="151">
        <f t="shared" si="755"/>
        <v>0</v>
      </c>
      <c r="CS856" s="151">
        <f t="shared" si="756"/>
        <v>0</v>
      </c>
      <c r="CT856" s="151">
        <f t="shared" si="757"/>
        <v>0</v>
      </c>
      <c r="CU856" s="151">
        <f t="shared" si="758"/>
        <v>0</v>
      </c>
      <c r="CV856" s="151">
        <f t="shared" si="759"/>
        <v>0</v>
      </c>
      <c r="CW856" s="151">
        <f t="shared" si="760"/>
        <v>0</v>
      </c>
      <c r="CX856" s="151">
        <f t="shared" si="761"/>
        <v>0</v>
      </c>
      <c r="CY856" s="151">
        <f t="shared" si="762"/>
        <v>0</v>
      </c>
      <c r="CZ856" s="151">
        <f t="shared" si="763"/>
        <v>0</v>
      </c>
      <c r="DA856" s="151">
        <f t="shared" si="764"/>
        <v>0</v>
      </c>
      <c r="DB856" s="151">
        <f t="shared" si="765"/>
        <v>0</v>
      </c>
      <c r="DC856" s="151">
        <f t="shared" si="766"/>
        <v>0</v>
      </c>
      <c r="DD856" s="151">
        <f t="shared" si="767"/>
        <v>0</v>
      </c>
      <c r="DE856" s="151">
        <f t="shared" si="768"/>
        <v>0</v>
      </c>
      <c r="DF856" s="151">
        <f t="shared" si="769"/>
        <v>0</v>
      </c>
      <c r="DG856" s="151">
        <f t="shared" si="770"/>
        <v>0</v>
      </c>
      <c r="DH856" s="151">
        <f t="shared" si="771"/>
        <v>0</v>
      </c>
      <c r="DI856" s="151">
        <f t="shared" si="772"/>
        <v>0</v>
      </c>
      <c r="DJ856" s="151">
        <f t="shared" si="773"/>
        <v>0</v>
      </c>
      <c r="DK856" s="151">
        <f t="shared" si="774"/>
        <v>0</v>
      </c>
      <c r="DL856" s="151">
        <f t="shared" si="775"/>
        <v>0</v>
      </c>
      <c r="DM856" s="151">
        <f t="shared" si="776"/>
        <v>0</v>
      </c>
      <c r="DN856" s="151">
        <f t="shared" si="777"/>
        <v>0</v>
      </c>
      <c r="DO856" s="156">
        <f t="shared" si="778"/>
        <v>0</v>
      </c>
      <c r="DP856" s="173" t="str">
        <f t="shared" si="779"/>
        <v/>
      </c>
      <c r="DQ856" s="157" t="str">
        <f t="shared" si="780"/>
        <v/>
      </c>
      <c r="DR856" s="158" t="str">
        <f>IFERROR(IFERROR(IFERROR(_xlfn.XLOOKUP(DP856,#REF!,#REF!,,,),_xlfn.XLOOKUP(DP856,#REF!,#REF!,,,)),_xlfn.XLOOKUP(DP856,#REF!,#REF!,,,)),"N/A")</f>
        <v>N/A</v>
      </c>
      <c r="DS856" s="159"/>
      <c r="DT856" s="160"/>
      <c r="DU856" s="161"/>
      <c r="DV856" s="162"/>
      <c r="DW856" s="163">
        <f>IFERROR(IFERROR(IFERROR(_xlfn.XLOOKUP(DP856,#REF!,#REF!,,,),_xlfn.XLOOKUP(DP856,#REF!,#REF!,,,)),_xlfn.XLOOKUP(DP856,#REF!,#REF!,,,)),0)</f>
        <v>0</v>
      </c>
      <c r="DX856" s="164"/>
      <c r="DY856" s="165">
        <f t="shared" si="781"/>
        <v>0</v>
      </c>
      <c r="DZ856" s="166"/>
      <c r="EA856" s="167">
        <f t="shared" si="782"/>
        <v>0</v>
      </c>
      <c r="EB856" s="168">
        <f t="shared" si="783"/>
        <v>0</v>
      </c>
      <c r="EC856" s="168">
        <f t="shared" si="784"/>
        <v>0</v>
      </c>
      <c r="ED856" s="169"/>
      <c r="EE856" s="170">
        <f t="shared" si="785"/>
        <v>0</v>
      </c>
      <c r="EF856" s="170" t="str">
        <f>IFERROR(IF(DY856&gt;((_xlfn.XLOOKUP(DQ856,TOPES!B:B,TOPES!C:C,,,)*INDEXACIÓN!CI856)),"SUPERA TOPES DEL HV",0),"HV NO ENCONTRADO")</f>
        <v>HV NO ENCONTRADO</v>
      </c>
      <c r="EG856" s="170">
        <f t="shared" si="786"/>
        <v>0</v>
      </c>
      <c r="EH856" s="170">
        <f>IF(SUMIF($M:$M,#REF!,$DY:$DY)&gt;$EH$8,"CONSULTA DIAN",0)</f>
        <v>0</v>
      </c>
      <c r="EI856" s="171">
        <f t="shared" si="787"/>
        <v>0</v>
      </c>
      <c r="EJ856" s="172"/>
    </row>
    <row r="857" spans="1:140" x14ac:dyDescent="0.25">
      <c r="A857" s="133" t="str">
        <f t="shared" si="737"/>
        <v>19000100848</v>
      </c>
      <c r="B857" s="134"/>
      <c r="C857" s="134"/>
      <c r="D857" s="135">
        <f>_xlfn.XLOOKUP(C857,TOPES!L:L,TOPES!M:M,,,)</f>
        <v>0</v>
      </c>
      <c r="E857" s="136">
        <v>848</v>
      </c>
      <c r="F857" s="134"/>
      <c r="G857" s="134"/>
      <c r="H857" s="134"/>
      <c r="I857" s="134"/>
      <c r="J857" s="134"/>
      <c r="K857" s="134"/>
      <c r="L857" s="134"/>
      <c r="M857" s="137"/>
      <c r="N857" s="134"/>
      <c r="O857" s="137" t="str">
        <f t="shared" si="738"/>
        <v/>
      </c>
      <c r="P857" s="138"/>
      <c r="Q857" s="139"/>
      <c r="R857" s="140">
        <f>IFERROR(IF(VLOOKUP(YEAR($D857),SMMLV!$A$2:$C$44,3,0)*$P857=$Q857,$Q857,IF($P857="",$Q857,VLOOKUP(YEAR($D857),SMMLV!$A$2:$C$44,3,0)*$P857)),0)</f>
        <v>0</v>
      </c>
      <c r="S857" s="141"/>
      <c r="T857" s="142"/>
      <c r="U857" s="143"/>
      <c r="V857" s="144"/>
      <c r="W857" s="145">
        <f>IFERROR(SUM(IF(VLOOKUP(YEAR($D857),SMMLV!$A$2:$C$44,3,0)*S857=T857,T857,IF(S857="",T857,VLOOKUP(YEAR($D857),SMMLV!$A$2:$C$44,3,0)*S857)),IF(VLOOKUP(YEAR($D857),SMMLV!$A$2:$C$44,3,0)*U857=V857,V857,IF(U857="",V857,VLOOKUP(YEAR($D857),SMMLV!$A$2:$C$44,3,0)*U857))),0)</f>
        <v>0</v>
      </c>
      <c r="X857" s="146"/>
      <c r="Y857" s="139"/>
      <c r="Z857" s="140">
        <f>IFERROR(IF(VLOOKUP(YEAR($D857),SMMLV!$A$2:$C$44,3,0)*$X857=$Y857,$Y857,IF($X857="",$Y857,VLOOKUP(YEAR($D857),SMMLV!$A$2:$C$44,3,0)*$X857)),0)</f>
        <v>0</v>
      </c>
      <c r="AA857" s="147"/>
      <c r="AB857" s="142"/>
      <c r="AC857" s="140">
        <f>IFERROR(IF(VLOOKUP(YEAR($D857),SMMLV!$A$2:$C$44,3,0)*$AA857=$AB857,$AB857,IF($AA857="",$AB857,VLOOKUP(YEAR($D857),SMMLV!$A$2:$C$44,3,0)*$AA857)),0)</f>
        <v>0</v>
      </c>
      <c r="AD857" s="147"/>
      <c r="AE857" s="142"/>
      <c r="AF857" s="140">
        <f>IFERROR(IF(VLOOKUP(YEAR($D857),SMMLV!$A$2:$C$44,3,0)*$AD857=$AE857,$AE857,IF($AD857="",$AE857,VLOOKUP(YEAR($D857),SMMLV!$A$2:$C$44,3,0)*$AD857)),0)</f>
        <v>0</v>
      </c>
      <c r="AG857" s="134"/>
      <c r="AH857" s="145">
        <f t="shared" si="739"/>
        <v>0</v>
      </c>
      <c r="AI857" s="138"/>
      <c r="AJ857" s="139"/>
      <c r="AK857" s="140">
        <f>IFERROR(IF(VLOOKUP(YEAR($D857),SMMLV!$A$2:$C$44,3,0)*$AI857=AJ857,AJ857,IF($AI857="",AJ857,VLOOKUP(YEAR($D857),SMMLV!$A$2:$C$44,3,0)*$AI857)),0)</f>
        <v>0</v>
      </c>
      <c r="AL857" s="141"/>
      <c r="AM857" s="142"/>
      <c r="AN857" s="147"/>
      <c r="AO857" s="144"/>
      <c r="AP857" s="145">
        <f>IFERROR(SUM(IF(VLOOKUP(YEAR($D857),SMMLV!$A$2:$C$44,3,0)*AL857=AM857,AM857,IF(AL857="",AM857,VLOOKUP(YEAR($D857),SMMLV!$A$2:$C$44,3,0)*AL857)),IF(VLOOKUP(YEAR($D857),SMMLV!$A$2:$C$44,3,0)*AN857=AO857,AO857,IF(AN857="",AO857,VLOOKUP(YEAR($D857),SMMLV!$A$2:$C$44,3,0)*AN857))),0)</f>
        <v>0</v>
      </c>
      <c r="AQ857" s="148"/>
      <c r="AR857" s="142"/>
      <c r="AS857" s="140">
        <f>IFERROR(IF(VLOOKUP(YEAR($D857),SMMLV!$A$2:$C$44,3,0)*AQ857=AR857,AR857,IF(AQ857="",AR857,VLOOKUP(YEAR($D857),SMMLV!$A$2:$C$44,3,0)*AQ857)),0)</f>
        <v>0</v>
      </c>
      <c r="AT857" s="147"/>
      <c r="AU857" s="142"/>
      <c r="AV857" s="140">
        <f>IFERROR(IF(VLOOKUP(YEAR($D857),SMMLV!$A$2:$C$44,3,0)*AT857=AU857,AU857,IF(AT857="",AU857,VLOOKUP(YEAR($D857),SMMLV!$A$2:$C$44,3,0)*AT857)),0)</f>
        <v>0</v>
      </c>
      <c r="AW857" s="147"/>
      <c r="AX857" s="142"/>
      <c r="AY857" s="140">
        <f>IFERROR(IF(VLOOKUP(YEAR($D857),SMMLV!$A$2:$C$44,3,0)*AW857=AX857,AX857,IF(AW857="",AX857,VLOOKUP(YEAR($D857),SMMLV!$A$2:$C$44,3,0)*AW857)),0)</f>
        <v>0</v>
      </c>
      <c r="AZ857" s="134"/>
      <c r="BA857" s="145">
        <f t="shared" si="740"/>
        <v>0</v>
      </c>
      <c r="BB857" s="138"/>
      <c r="BC857" s="139"/>
      <c r="BD857" s="140">
        <f>IFERROR(IF(VLOOKUP(YEAR($D857),SMMLV!$A$2:$C$44,3,0)*BB857=BC857,BC857,IF(BB857="",BC857,VLOOKUP(YEAR($D857),SMMLV!$A$2:$C$44,3,0)*BB857)),0)</f>
        <v>0</v>
      </c>
      <c r="BE857" s="141"/>
      <c r="BF857" s="142"/>
      <c r="BG857" s="147"/>
      <c r="BH857" s="144"/>
      <c r="BI857" s="145">
        <f>IFERROR(SUM(IF(VLOOKUP(YEAR($D857),SMMLV!$A$2:$C$44,3,0)*BE857=BF857,BF857,IF(BE857="",BF857,VLOOKUP(YEAR($D857),SMMLV!$A$2:$C$44,3,0)*BE857)),IF(VLOOKUP(YEAR($D857),SMMLV!$A$2:$C$44,3,0)*BG857=BH857,BH857,IF(BG857="",BH857,VLOOKUP(YEAR($D857),SMMLV!$A$2:$C$44,3,0)*BG857))),0)</f>
        <v>0</v>
      </c>
      <c r="BJ857" s="149"/>
      <c r="BK857" s="150"/>
      <c r="BL857" s="140">
        <f>IFERROR(IF(VLOOKUP(YEAR($D857),SMMLV!$A$2:$C$44,3,0)*BJ857=BK857,BK857,IF(BJ857="",BK857,VLOOKUP(YEAR($D857),SMMLV!$A$2:$C$44,3,0)*BJ857)),0)</f>
        <v>0</v>
      </c>
      <c r="BM857" s="147"/>
      <c r="BN857" s="142"/>
      <c r="BO857" s="140">
        <f>IFERROR(IF(VLOOKUP(YEAR($D857),SMMLV!$A$2:$C$44,3,0)*BM857=BN857,BN857,IF(BM857="",BN857,VLOOKUP(YEAR($D857),SMMLV!$A$2:$C$44,3,0)*BM857)),0)</f>
        <v>0</v>
      </c>
      <c r="BP857" s="147"/>
      <c r="BQ857" s="142"/>
      <c r="BR857" s="140">
        <f>IFERROR(IF(VLOOKUP(YEAR($D857),SMMLV!$A$2:$C$44,3,0)*BP857=BQ857,BQ857,IF(BP857="",BQ857,VLOOKUP(YEAR($D857),SMMLV!$A$2:$C$44,3,0)*BP857)),0)</f>
        <v>0</v>
      </c>
      <c r="BS857" s="134"/>
      <c r="BT857" s="145">
        <f t="shared" si="741"/>
        <v>0</v>
      </c>
      <c r="BU857" s="151">
        <f t="shared" si="742"/>
        <v>0</v>
      </c>
      <c r="BV857" s="151">
        <f t="shared" si="743"/>
        <v>0</v>
      </c>
      <c r="BW857" s="151">
        <f t="shared" si="744"/>
        <v>0</v>
      </c>
      <c r="BX857" s="151">
        <f t="shared" si="745"/>
        <v>0</v>
      </c>
      <c r="BY857" s="151">
        <f t="shared" si="746"/>
        <v>0</v>
      </c>
      <c r="BZ857" s="151">
        <f t="shared" si="734"/>
        <v>0</v>
      </c>
      <c r="CA857" s="134"/>
      <c r="CB857" s="134"/>
      <c r="CC857" s="134"/>
      <c r="CD857" s="152">
        <f t="shared" si="735"/>
        <v>0</v>
      </c>
      <c r="CE857" s="153">
        <f>IFERROR(INDEX(IPC!$A$11:$Y$22,MATCH(PROPER(TEXT(CD857,"mmmm")),IPC!$A$11:$A$22,0),MATCH(YEAR(CD857),IPC!$A$10:$Y$10,0)),0)</f>
        <v>0</v>
      </c>
      <c r="CF857" s="154">
        <v>71456</v>
      </c>
      <c r="CG857" s="153">
        <f>IFERROR(INDEX(IPC!$A$11:$Y$22,MATCH(PROPER(TEXT(CF857,"mmmm")),IPC!$A$11:$A$22,0),MATCH(YEAR(CF857),IPC!$A$10:$Y$10,0)),0)</f>
        <v>0</v>
      </c>
      <c r="CH857" s="155">
        <f t="shared" si="736"/>
        <v>0</v>
      </c>
      <c r="CI857" s="145">
        <v>1751752</v>
      </c>
      <c r="CJ857" s="151">
        <f t="shared" si="747"/>
        <v>0</v>
      </c>
      <c r="CK857" s="151">
        <f t="shared" si="748"/>
        <v>0</v>
      </c>
      <c r="CL857" s="151">
        <f t="shared" si="749"/>
        <v>0</v>
      </c>
      <c r="CM857" s="151">
        <f t="shared" si="750"/>
        <v>0</v>
      </c>
      <c r="CN857" s="151">
        <f t="shared" si="751"/>
        <v>0</v>
      </c>
      <c r="CO857" s="151">
        <f t="shared" si="752"/>
        <v>0</v>
      </c>
      <c r="CP857" s="151">
        <f t="shared" si="753"/>
        <v>0</v>
      </c>
      <c r="CQ857" s="151">
        <f t="shared" si="754"/>
        <v>0</v>
      </c>
      <c r="CR857" s="151">
        <f t="shared" si="755"/>
        <v>0</v>
      </c>
      <c r="CS857" s="151">
        <f t="shared" si="756"/>
        <v>0</v>
      </c>
      <c r="CT857" s="151">
        <f t="shared" si="757"/>
        <v>0</v>
      </c>
      <c r="CU857" s="151">
        <f t="shared" si="758"/>
        <v>0</v>
      </c>
      <c r="CV857" s="151">
        <f t="shared" si="759"/>
        <v>0</v>
      </c>
      <c r="CW857" s="151">
        <f t="shared" si="760"/>
        <v>0</v>
      </c>
      <c r="CX857" s="151">
        <f t="shared" si="761"/>
        <v>0</v>
      </c>
      <c r="CY857" s="151">
        <f t="shared" si="762"/>
        <v>0</v>
      </c>
      <c r="CZ857" s="151">
        <f t="shared" si="763"/>
        <v>0</v>
      </c>
      <c r="DA857" s="151">
        <f t="shared" si="764"/>
        <v>0</v>
      </c>
      <c r="DB857" s="151">
        <f t="shared" si="765"/>
        <v>0</v>
      </c>
      <c r="DC857" s="151">
        <f t="shared" si="766"/>
        <v>0</v>
      </c>
      <c r="DD857" s="151">
        <f t="shared" si="767"/>
        <v>0</v>
      </c>
      <c r="DE857" s="151">
        <f t="shared" si="768"/>
        <v>0</v>
      </c>
      <c r="DF857" s="151">
        <f t="shared" si="769"/>
        <v>0</v>
      </c>
      <c r="DG857" s="151">
        <f t="shared" si="770"/>
        <v>0</v>
      </c>
      <c r="DH857" s="151">
        <f t="shared" si="771"/>
        <v>0</v>
      </c>
      <c r="DI857" s="151">
        <f t="shared" si="772"/>
        <v>0</v>
      </c>
      <c r="DJ857" s="151">
        <f t="shared" si="773"/>
        <v>0</v>
      </c>
      <c r="DK857" s="151">
        <f t="shared" si="774"/>
        <v>0</v>
      </c>
      <c r="DL857" s="151">
        <f t="shared" si="775"/>
        <v>0</v>
      </c>
      <c r="DM857" s="151">
        <f t="shared" si="776"/>
        <v>0</v>
      </c>
      <c r="DN857" s="151">
        <f t="shared" si="777"/>
        <v>0</v>
      </c>
      <c r="DO857" s="156">
        <f t="shared" si="778"/>
        <v>0</v>
      </c>
      <c r="DP857" s="173" t="str">
        <f t="shared" si="779"/>
        <v/>
      </c>
      <c r="DQ857" s="157" t="str">
        <f t="shared" si="780"/>
        <v/>
      </c>
      <c r="DR857" s="158" t="str">
        <f>IFERROR(IFERROR(IFERROR(_xlfn.XLOOKUP(DP857,#REF!,#REF!,,,),_xlfn.XLOOKUP(DP857,#REF!,#REF!,,,)),_xlfn.XLOOKUP(DP857,#REF!,#REF!,,,)),"N/A")</f>
        <v>N/A</v>
      </c>
      <c r="DS857" s="159"/>
      <c r="DT857" s="160"/>
      <c r="DU857" s="161"/>
      <c r="DV857" s="162"/>
      <c r="DW857" s="163">
        <f>IFERROR(IFERROR(IFERROR(_xlfn.XLOOKUP(DP857,#REF!,#REF!,,,),_xlfn.XLOOKUP(DP857,#REF!,#REF!,,,)),_xlfn.XLOOKUP(DP857,#REF!,#REF!,,,)),0)</f>
        <v>0</v>
      </c>
      <c r="DX857" s="164"/>
      <c r="DY857" s="165">
        <f t="shared" si="781"/>
        <v>0</v>
      </c>
      <c r="DZ857" s="166"/>
      <c r="EA857" s="167">
        <f t="shared" si="782"/>
        <v>0</v>
      </c>
      <c r="EB857" s="168">
        <f t="shared" si="783"/>
        <v>0</v>
      </c>
      <c r="EC857" s="168">
        <f t="shared" si="784"/>
        <v>0</v>
      </c>
      <c r="ED857" s="169"/>
      <c r="EE857" s="170">
        <f t="shared" si="785"/>
        <v>0</v>
      </c>
      <c r="EF857" s="170" t="str">
        <f>IFERROR(IF(DY857&gt;((_xlfn.XLOOKUP(DQ857,TOPES!B:B,TOPES!C:C,,,)*INDEXACIÓN!CI857)),"SUPERA TOPES DEL HV",0),"HV NO ENCONTRADO")</f>
        <v>HV NO ENCONTRADO</v>
      </c>
      <c r="EG857" s="170">
        <f t="shared" si="786"/>
        <v>0</v>
      </c>
      <c r="EH857" s="170">
        <f>IF(SUMIF($M:$M,#REF!,$DY:$DY)&gt;$EH$8,"CONSULTA DIAN",0)</f>
        <v>0</v>
      </c>
      <c r="EI857" s="171">
        <f t="shared" si="787"/>
        <v>0</v>
      </c>
      <c r="EJ857" s="172"/>
    </row>
    <row r="858" spans="1:140" x14ac:dyDescent="0.25">
      <c r="A858" s="133" t="str">
        <f t="shared" si="737"/>
        <v>19000100849</v>
      </c>
      <c r="B858" s="134"/>
      <c r="C858" s="134"/>
      <c r="D858" s="135">
        <f>_xlfn.XLOOKUP(C858,TOPES!L:L,TOPES!M:M,,,)</f>
        <v>0</v>
      </c>
      <c r="E858" s="136">
        <v>849</v>
      </c>
      <c r="F858" s="134"/>
      <c r="G858" s="134"/>
      <c r="H858" s="134"/>
      <c r="I858" s="134"/>
      <c r="J858" s="134"/>
      <c r="K858" s="134"/>
      <c r="L858" s="134"/>
      <c r="M858" s="137"/>
      <c r="N858" s="134"/>
      <c r="O858" s="137" t="str">
        <f t="shared" si="738"/>
        <v/>
      </c>
      <c r="P858" s="138"/>
      <c r="Q858" s="139"/>
      <c r="R858" s="140">
        <f>IFERROR(IF(VLOOKUP(YEAR($D858),SMMLV!$A$2:$C$44,3,0)*$P858=$Q858,$Q858,IF($P858="",$Q858,VLOOKUP(YEAR($D858),SMMLV!$A$2:$C$44,3,0)*$P858)),0)</f>
        <v>0</v>
      </c>
      <c r="S858" s="141"/>
      <c r="T858" s="142"/>
      <c r="U858" s="143"/>
      <c r="V858" s="144"/>
      <c r="W858" s="145">
        <f>IFERROR(SUM(IF(VLOOKUP(YEAR($D858),SMMLV!$A$2:$C$44,3,0)*S858=T858,T858,IF(S858="",T858,VLOOKUP(YEAR($D858),SMMLV!$A$2:$C$44,3,0)*S858)),IF(VLOOKUP(YEAR($D858),SMMLV!$A$2:$C$44,3,0)*U858=V858,V858,IF(U858="",V858,VLOOKUP(YEAR($D858),SMMLV!$A$2:$C$44,3,0)*U858))),0)</f>
        <v>0</v>
      </c>
      <c r="X858" s="146"/>
      <c r="Y858" s="139"/>
      <c r="Z858" s="140">
        <f>IFERROR(IF(VLOOKUP(YEAR($D858),SMMLV!$A$2:$C$44,3,0)*$X858=$Y858,$Y858,IF($X858="",$Y858,VLOOKUP(YEAR($D858),SMMLV!$A$2:$C$44,3,0)*$X858)),0)</f>
        <v>0</v>
      </c>
      <c r="AA858" s="147"/>
      <c r="AB858" s="142"/>
      <c r="AC858" s="140">
        <f>IFERROR(IF(VLOOKUP(YEAR($D858),SMMLV!$A$2:$C$44,3,0)*$AA858=$AB858,$AB858,IF($AA858="",$AB858,VLOOKUP(YEAR($D858),SMMLV!$A$2:$C$44,3,0)*$AA858)),0)</f>
        <v>0</v>
      </c>
      <c r="AD858" s="147"/>
      <c r="AE858" s="142"/>
      <c r="AF858" s="140">
        <f>IFERROR(IF(VLOOKUP(YEAR($D858),SMMLV!$A$2:$C$44,3,0)*$AD858=$AE858,$AE858,IF($AD858="",$AE858,VLOOKUP(YEAR($D858),SMMLV!$A$2:$C$44,3,0)*$AD858)),0)</f>
        <v>0</v>
      </c>
      <c r="AG858" s="134"/>
      <c r="AH858" s="145">
        <f t="shared" si="739"/>
        <v>0</v>
      </c>
      <c r="AI858" s="138"/>
      <c r="AJ858" s="139"/>
      <c r="AK858" s="140">
        <f>IFERROR(IF(VLOOKUP(YEAR($D858),SMMLV!$A$2:$C$44,3,0)*$AI858=AJ858,AJ858,IF($AI858="",AJ858,VLOOKUP(YEAR($D858),SMMLV!$A$2:$C$44,3,0)*$AI858)),0)</f>
        <v>0</v>
      </c>
      <c r="AL858" s="141"/>
      <c r="AM858" s="142"/>
      <c r="AN858" s="147"/>
      <c r="AO858" s="144"/>
      <c r="AP858" s="145">
        <f>IFERROR(SUM(IF(VLOOKUP(YEAR($D858),SMMLV!$A$2:$C$44,3,0)*AL858=AM858,AM858,IF(AL858="",AM858,VLOOKUP(YEAR($D858),SMMLV!$A$2:$C$44,3,0)*AL858)),IF(VLOOKUP(YEAR($D858),SMMLV!$A$2:$C$44,3,0)*AN858=AO858,AO858,IF(AN858="",AO858,VLOOKUP(YEAR($D858),SMMLV!$A$2:$C$44,3,0)*AN858))),0)</f>
        <v>0</v>
      </c>
      <c r="AQ858" s="148"/>
      <c r="AR858" s="142"/>
      <c r="AS858" s="140">
        <f>IFERROR(IF(VLOOKUP(YEAR($D858),SMMLV!$A$2:$C$44,3,0)*AQ858=AR858,AR858,IF(AQ858="",AR858,VLOOKUP(YEAR($D858),SMMLV!$A$2:$C$44,3,0)*AQ858)),0)</f>
        <v>0</v>
      </c>
      <c r="AT858" s="147"/>
      <c r="AU858" s="142"/>
      <c r="AV858" s="140">
        <f>IFERROR(IF(VLOOKUP(YEAR($D858),SMMLV!$A$2:$C$44,3,0)*AT858=AU858,AU858,IF(AT858="",AU858,VLOOKUP(YEAR($D858),SMMLV!$A$2:$C$44,3,0)*AT858)),0)</f>
        <v>0</v>
      </c>
      <c r="AW858" s="147"/>
      <c r="AX858" s="142"/>
      <c r="AY858" s="140">
        <f>IFERROR(IF(VLOOKUP(YEAR($D858),SMMLV!$A$2:$C$44,3,0)*AW858=AX858,AX858,IF(AW858="",AX858,VLOOKUP(YEAR($D858),SMMLV!$A$2:$C$44,3,0)*AW858)),0)</f>
        <v>0</v>
      </c>
      <c r="AZ858" s="134"/>
      <c r="BA858" s="145">
        <f t="shared" si="740"/>
        <v>0</v>
      </c>
      <c r="BB858" s="138"/>
      <c r="BC858" s="139"/>
      <c r="BD858" s="140">
        <f>IFERROR(IF(VLOOKUP(YEAR($D858),SMMLV!$A$2:$C$44,3,0)*BB858=BC858,BC858,IF(BB858="",BC858,VLOOKUP(YEAR($D858),SMMLV!$A$2:$C$44,3,0)*BB858)),0)</f>
        <v>0</v>
      </c>
      <c r="BE858" s="141"/>
      <c r="BF858" s="142"/>
      <c r="BG858" s="147"/>
      <c r="BH858" s="144"/>
      <c r="BI858" s="145">
        <f>IFERROR(SUM(IF(VLOOKUP(YEAR($D858),SMMLV!$A$2:$C$44,3,0)*BE858=BF858,BF858,IF(BE858="",BF858,VLOOKUP(YEAR($D858),SMMLV!$A$2:$C$44,3,0)*BE858)),IF(VLOOKUP(YEAR($D858),SMMLV!$A$2:$C$44,3,0)*BG858=BH858,BH858,IF(BG858="",BH858,VLOOKUP(YEAR($D858),SMMLV!$A$2:$C$44,3,0)*BG858))),0)</f>
        <v>0</v>
      </c>
      <c r="BJ858" s="149"/>
      <c r="BK858" s="150"/>
      <c r="BL858" s="140">
        <f>IFERROR(IF(VLOOKUP(YEAR($D858),SMMLV!$A$2:$C$44,3,0)*BJ858=BK858,BK858,IF(BJ858="",BK858,VLOOKUP(YEAR($D858),SMMLV!$A$2:$C$44,3,0)*BJ858)),0)</f>
        <v>0</v>
      </c>
      <c r="BM858" s="147"/>
      <c r="BN858" s="142"/>
      <c r="BO858" s="140">
        <f>IFERROR(IF(VLOOKUP(YEAR($D858),SMMLV!$A$2:$C$44,3,0)*BM858=BN858,BN858,IF(BM858="",BN858,VLOOKUP(YEAR($D858),SMMLV!$A$2:$C$44,3,0)*BM858)),0)</f>
        <v>0</v>
      </c>
      <c r="BP858" s="147"/>
      <c r="BQ858" s="142"/>
      <c r="BR858" s="140">
        <f>IFERROR(IF(VLOOKUP(YEAR($D858),SMMLV!$A$2:$C$44,3,0)*BP858=BQ858,BQ858,IF(BP858="",BQ858,VLOOKUP(YEAR($D858),SMMLV!$A$2:$C$44,3,0)*BP858)),0)</f>
        <v>0</v>
      </c>
      <c r="BS858" s="134"/>
      <c r="BT858" s="145">
        <f t="shared" si="741"/>
        <v>0</v>
      </c>
      <c r="BU858" s="151">
        <f t="shared" si="742"/>
        <v>0</v>
      </c>
      <c r="BV858" s="151">
        <f t="shared" si="743"/>
        <v>0</v>
      </c>
      <c r="BW858" s="151">
        <f t="shared" si="744"/>
        <v>0</v>
      </c>
      <c r="BX858" s="151">
        <f t="shared" si="745"/>
        <v>0</v>
      </c>
      <c r="BY858" s="151">
        <f t="shared" si="746"/>
        <v>0</v>
      </c>
      <c r="BZ858" s="151">
        <f t="shared" si="734"/>
        <v>0</v>
      </c>
      <c r="CA858" s="134"/>
      <c r="CB858" s="134"/>
      <c r="CC858" s="134"/>
      <c r="CD858" s="152">
        <f t="shared" si="735"/>
        <v>0</v>
      </c>
      <c r="CE858" s="153">
        <f>IFERROR(INDEX(IPC!$A$11:$Y$22,MATCH(PROPER(TEXT(CD858,"mmmm")),IPC!$A$11:$A$22,0),MATCH(YEAR(CD858),IPC!$A$10:$Y$10,0)),0)</f>
        <v>0</v>
      </c>
      <c r="CF858" s="154">
        <v>71487</v>
      </c>
      <c r="CG858" s="153">
        <f>IFERROR(INDEX(IPC!$A$11:$Y$22,MATCH(PROPER(TEXT(CF858,"mmmm")),IPC!$A$11:$A$22,0),MATCH(YEAR(CF858),IPC!$A$10:$Y$10,0)),0)</f>
        <v>0</v>
      </c>
      <c r="CH858" s="155">
        <f t="shared" si="736"/>
        <v>0</v>
      </c>
      <c r="CI858" s="145">
        <v>1751753</v>
      </c>
      <c r="CJ858" s="151">
        <f t="shared" si="747"/>
        <v>0</v>
      </c>
      <c r="CK858" s="151">
        <f t="shared" si="748"/>
        <v>0</v>
      </c>
      <c r="CL858" s="151">
        <f t="shared" si="749"/>
        <v>0</v>
      </c>
      <c r="CM858" s="151">
        <f t="shared" si="750"/>
        <v>0</v>
      </c>
      <c r="CN858" s="151">
        <f t="shared" si="751"/>
        <v>0</v>
      </c>
      <c r="CO858" s="151">
        <f t="shared" si="752"/>
        <v>0</v>
      </c>
      <c r="CP858" s="151">
        <f t="shared" si="753"/>
        <v>0</v>
      </c>
      <c r="CQ858" s="151">
        <f t="shared" si="754"/>
        <v>0</v>
      </c>
      <c r="CR858" s="151">
        <f t="shared" si="755"/>
        <v>0</v>
      </c>
      <c r="CS858" s="151">
        <f t="shared" si="756"/>
        <v>0</v>
      </c>
      <c r="CT858" s="151">
        <f t="shared" si="757"/>
        <v>0</v>
      </c>
      <c r="CU858" s="151">
        <f t="shared" si="758"/>
        <v>0</v>
      </c>
      <c r="CV858" s="151">
        <f t="shared" si="759"/>
        <v>0</v>
      </c>
      <c r="CW858" s="151">
        <f t="shared" si="760"/>
        <v>0</v>
      </c>
      <c r="CX858" s="151">
        <f t="shared" si="761"/>
        <v>0</v>
      </c>
      <c r="CY858" s="151">
        <f t="shared" si="762"/>
        <v>0</v>
      </c>
      <c r="CZ858" s="151">
        <f t="shared" si="763"/>
        <v>0</v>
      </c>
      <c r="DA858" s="151">
        <f t="shared" si="764"/>
        <v>0</v>
      </c>
      <c r="DB858" s="151">
        <f t="shared" si="765"/>
        <v>0</v>
      </c>
      <c r="DC858" s="151">
        <f t="shared" si="766"/>
        <v>0</v>
      </c>
      <c r="DD858" s="151">
        <f t="shared" si="767"/>
        <v>0</v>
      </c>
      <c r="DE858" s="151">
        <f t="shared" si="768"/>
        <v>0</v>
      </c>
      <c r="DF858" s="151">
        <f t="shared" si="769"/>
        <v>0</v>
      </c>
      <c r="DG858" s="151">
        <f t="shared" si="770"/>
        <v>0</v>
      </c>
      <c r="DH858" s="151">
        <f t="shared" si="771"/>
        <v>0</v>
      </c>
      <c r="DI858" s="151">
        <f t="shared" si="772"/>
        <v>0</v>
      </c>
      <c r="DJ858" s="151">
        <f t="shared" si="773"/>
        <v>0</v>
      </c>
      <c r="DK858" s="151">
        <f t="shared" si="774"/>
        <v>0</v>
      </c>
      <c r="DL858" s="151">
        <f t="shared" si="775"/>
        <v>0</v>
      </c>
      <c r="DM858" s="151">
        <f t="shared" si="776"/>
        <v>0</v>
      </c>
      <c r="DN858" s="151">
        <f t="shared" si="777"/>
        <v>0</v>
      </c>
      <c r="DO858" s="156">
        <f t="shared" si="778"/>
        <v>0</v>
      </c>
      <c r="DP858" s="173" t="str">
        <f t="shared" si="779"/>
        <v/>
      </c>
      <c r="DQ858" s="157" t="str">
        <f t="shared" si="780"/>
        <v/>
      </c>
      <c r="DR858" s="158" t="str">
        <f>IFERROR(IFERROR(IFERROR(_xlfn.XLOOKUP(DP858,#REF!,#REF!,,,),_xlfn.XLOOKUP(DP858,#REF!,#REF!,,,)),_xlfn.XLOOKUP(DP858,#REF!,#REF!,,,)),"N/A")</f>
        <v>N/A</v>
      </c>
      <c r="DS858" s="159"/>
      <c r="DT858" s="160"/>
      <c r="DU858" s="161"/>
      <c r="DV858" s="162"/>
      <c r="DW858" s="163">
        <f>IFERROR(IFERROR(IFERROR(_xlfn.XLOOKUP(DP858,#REF!,#REF!,,,),_xlfn.XLOOKUP(DP858,#REF!,#REF!,,,)),_xlfn.XLOOKUP(DP858,#REF!,#REF!,,,)),0)</f>
        <v>0</v>
      </c>
      <c r="DX858" s="164"/>
      <c r="DY858" s="165">
        <f t="shared" si="781"/>
        <v>0</v>
      </c>
      <c r="DZ858" s="166"/>
      <c r="EA858" s="167">
        <f t="shared" si="782"/>
        <v>0</v>
      </c>
      <c r="EB858" s="168">
        <f t="shared" si="783"/>
        <v>0</v>
      </c>
      <c r="EC858" s="168">
        <f t="shared" si="784"/>
        <v>0</v>
      </c>
      <c r="ED858" s="169"/>
      <c r="EE858" s="170">
        <f t="shared" si="785"/>
        <v>0</v>
      </c>
      <c r="EF858" s="170" t="str">
        <f>IFERROR(IF(DY858&gt;((_xlfn.XLOOKUP(DQ858,TOPES!B:B,TOPES!C:C,,,)*INDEXACIÓN!CI858)),"SUPERA TOPES DEL HV",0),"HV NO ENCONTRADO")</f>
        <v>HV NO ENCONTRADO</v>
      </c>
      <c r="EG858" s="170">
        <f t="shared" si="786"/>
        <v>0</v>
      </c>
      <c r="EH858" s="170">
        <f>IF(SUMIF($M:$M,#REF!,$DY:$DY)&gt;$EH$8,"CONSULTA DIAN",0)</f>
        <v>0</v>
      </c>
      <c r="EI858" s="171">
        <f t="shared" si="787"/>
        <v>0</v>
      </c>
      <c r="EJ858" s="172"/>
    </row>
    <row r="859" spans="1:140" x14ac:dyDescent="0.25">
      <c r="A859" s="133" t="str">
        <f t="shared" si="737"/>
        <v>19000100850</v>
      </c>
      <c r="B859" s="134"/>
      <c r="C859" s="134"/>
      <c r="D859" s="135">
        <f>_xlfn.XLOOKUP(C859,TOPES!L:L,TOPES!M:M,,,)</f>
        <v>0</v>
      </c>
      <c r="E859" s="136">
        <v>850</v>
      </c>
      <c r="F859" s="134"/>
      <c r="G859" s="134"/>
      <c r="H859" s="134"/>
      <c r="I859" s="134"/>
      <c r="J859" s="134"/>
      <c r="K859" s="134"/>
      <c r="L859" s="134"/>
      <c r="M859" s="137"/>
      <c r="N859" s="134"/>
      <c r="O859" s="137" t="str">
        <f t="shared" si="738"/>
        <v/>
      </c>
      <c r="P859" s="138"/>
      <c r="Q859" s="139"/>
      <c r="R859" s="140">
        <f>IFERROR(IF(VLOOKUP(YEAR($D859),SMMLV!$A$2:$C$44,3,0)*$P859=$Q859,$Q859,IF($P859="",$Q859,VLOOKUP(YEAR($D859),SMMLV!$A$2:$C$44,3,0)*$P859)),0)</f>
        <v>0</v>
      </c>
      <c r="S859" s="141"/>
      <c r="T859" s="142"/>
      <c r="U859" s="143"/>
      <c r="V859" s="144"/>
      <c r="W859" s="145">
        <f>IFERROR(SUM(IF(VLOOKUP(YEAR($D859),SMMLV!$A$2:$C$44,3,0)*S859=T859,T859,IF(S859="",T859,VLOOKUP(YEAR($D859),SMMLV!$A$2:$C$44,3,0)*S859)),IF(VLOOKUP(YEAR($D859),SMMLV!$A$2:$C$44,3,0)*U859=V859,V859,IF(U859="",V859,VLOOKUP(YEAR($D859),SMMLV!$A$2:$C$44,3,0)*U859))),0)</f>
        <v>0</v>
      </c>
      <c r="X859" s="146"/>
      <c r="Y859" s="139"/>
      <c r="Z859" s="140">
        <f>IFERROR(IF(VLOOKUP(YEAR($D859),SMMLV!$A$2:$C$44,3,0)*$X859=$Y859,$Y859,IF($X859="",$Y859,VLOOKUP(YEAR($D859),SMMLV!$A$2:$C$44,3,0)*$X859)),0)</f>
        <v>0</v>
      </c>
      <c r="AA859" s="147"/>
      <c r="AB859" s="142"/>
      <c r="AC859" s="140">
        <f>IFERROR(IF(VLOOKUP(YEAR($D859),SMMLV!$A$2:$C$44,3,0)*$AA859=$AB859,$AB859,IF($AA859="",$AB859,VLOOKUP(YEAR($D859),SMMLV!$A$2:$C$44,3,0)*$AA859)),0)</f>
        <v>0</v>
      </c>
      <c r="AD859" s="147"/>
      <c r="AE859" s="142"/>
      <c r="AF859" s="140">
        <f>IFERROR(IF(VLOOKUP(YEAR($D859),SMMLV!$A$2:$C$44,3,0)*$AD859=$AE859,$AE859,IF($AD859="",$AE859,VLOOKUP(YEAR($D859),SMMLV!$A$2:$C$44,3,0)*$AD859)),0)</f>
        <v>0</v>
      </c>
      <c r="AG859" s="134"/>
      <c r="AH859" s="145">
        <f t="shared" si="739"/>
        <v>0</v>
      </c>
      <c r="AI859" s="138"/>
      <c r="AJ859" s="139"/>
      <c r="AK859" s="140">
        <f>IFERROR(IF(VLOOKUP(YEAR($D859),SMMLV!$A$2:$C$44,3,0)*$AI859=AJ859,AJ859,IF($AI859="",AJ859,VLOOKUP(YEAR($D859),SMMLV!$A$2:$C$44,3,0)*$AI859)),0)</f>
        <v>0</v>
      </c>
      <c r="AL859" s="141"/>
      <c r="AM859" s="142"/>
      <c r="AN859" s="147"/>
      <c r="AO859" s="144"/>
      <c r="AP859" s="145">
        <f>IFERROR(SUM(IF(VLOOKUP(YEAR($D859),SMMLV!$A$2:$C$44,3,0)*AL859=AM859,AM859,IF(AL859="",AM859,VLOOKUP(YEAR($D859),SMMLV!$A$2:$C$44,3,0)*AL859)),IF(VLOOKUP(YEAR($D859),SMMLV!$A$2:$C$44,3,0)*AN859=AO859,AO859,IF(AN859="",AO859,VLOOKUP(YEAR($D859),SMMLV!$A$2:$C$44,3,0)*AN859))),0)</f>
        <v>0</v>
      </c>
      <c r="AQ859" s="148"/>
      <c r="AR859" s="142"/>
      <c r="AS859" s="140">
        <f>IFERROR(IF(VLOOKUP(YEAR($D859),SMMLV!$A$2:$C$44,3,0)*AQ859=AR859,AR859,IF(AQ859="",AR859,VLOOKUP(YEAR($D859),SMMLV!$A$2:$C$44,3,0)*AQ859)),0)</f>
        <v>0</v>
      </c>
      <c r="AT859" s="147"/>
      <c r="AU859" s="142"/>
      <c r="AV859" s="140">
        <f>IFERROR(IF(VLOOKUP(YEAR($D859),SMMLV!$A$2:$C$44,3,0)*AT859=AU859,AU859,IF(AT859="",AU859,VLOOKUP(YEAR($D859),SMMLV!$A$2:$C$44,3,0)*AT859)),0)</f>
        <v>0</v>
      </c>
      <c r="AW859" s="147"/>
      <c r="AX859" s="142"/>
      <c r="AY859" s="140">
        <f>IFERROR(IF(VLOOKUP(YEAR($D859),SMMLV!$A$2:$C$44,3,0)*AW859=AX859,AX859,IF(AW859="",AX859,VLOOKUP(YEAR($D859),SMMLV!$A$2:$C$44,3,0)*AW859)),0)</f>
        <v>0</v>
      </c>
      <c r="AZ859" s="134"/>
      <c r="BA859" s="145">
        <f t="shared" si="740"/>
        <v>0</v>
      </c>
      <c r="BB859" s="138"/>
      <c r="BC859" s="139"/>
      <c r="BD859" s="140">
        <f>IFERROR(IF(VLOOKUP(YEAR($D859),SMMLV!$A$2:$C$44,3,0)*BB859=BC859,BC859,IF(BB859="",BC859,VLOOKUP(YEAR($D859),SMMLV!$A$2:$C$44,3,0)*BB859)),0)</f>
        <v>0</v>
      </c>
      <c r="BE859" s="141"/>
      <c r="BF859" s="142"/>
      <c r="BG859" s="147"/>
      <c r="BH859" s="144"/>
      <c r="BI859" s="145">
        <f>IFERROR(SUM(IF(VLOOKUP(YEAR($D859),SMMLV!$A$2:$C$44,3,0)*BE859=BF859,BF859,IF(BE859="",BF859,VLOOKUP(YEAR($D859),SMMLV!$A$2:$C$44,3,0)*BE859)),IF(VLOOKUP(YEAR($D859),SMMLV!$A$2:$C$44,3,0)*BG859=BH859,BH859,IF(BG859="",BH859,VLOOKUP(YEAR($D859),SMMLV!$A$2:$C$44,3,0)*BG859))),0)</f>
        <v>0</v>
      </c>
      <c r="BJ859" s="149"/>
      <c r="BK859" s="150"/>
      <c r="BL859" s="140">
        <f>IFERROR(IF(VLOOKUP(YEAR($D859),SMMLV!$A$2:$C$44,3,0)*BJ859=BK859,BK859,IF(BJ859="",BK859,VLOOKUP(YEAR($D859),SMMLV!$A$2:$C$44,3,0)*BJ859)),0)</f>
        <v>0</v>
      </c>
      <c r="BM859" s="147"/>
      <c r="BN859" s="142"/>
      <c r="BO859" s="140">
        <f>IFERROR(IF(VLOOKUP(YEAR($D859),SMMLV!$A$2:$C$44,3,0)*BM859=BN859,BN859,IF(BM859="",BN859,VLOOKUP(YEAR($D859),SMMLV!$A$2:$C$44,3,0)*BM859)),0)</f>
        <v>0</v>
      </c>
      <c r="BP859" s="147"/>
      <c r="BQ859" s="142"/>
      <c r="BR859" s="140">
        <f>IFERROR(IF(VLOOKUP(YEAR($D859),SMMLV!$A$2:$C$44,3,0)*BP859=BQ859,BQ859,IF(BP859="",BQ859,VLOOKUP(YEAR($D859),SMMLV!$A$2:$C$44,3,0)*BP859)),0)</f>
        <v>0</v>
      </c>
      <c r="BS859" s="134"/>
      <c r="BT859" s="145">
        <f t="shared" si="741"/>
        <v>0</v>
      </c>
      <c r="BU859" s="151">
        <f t="shared" si="742"/>
        <v>0</v>
      </c>
      <c r="BV859" s="151">
        <f t="shared" si="743"/>
        <v>0</v>
      </c>
      <c r="BW859" s="151">
        <f t="shared" si="744"/>
        <v>0</v>
      </c>
      <c r="BX859" s="151">
        <f t="shared" si="745"/>
        <v>0</v>
      </c>
      <c r="BY859" s="151">
        <f t="shared" si="746"/>
        <v>0</v>
      </c>
      <c r="BZ859" s="151">
        <f t="shared" si="734"/>
        <v>0</v>
      </c>
      <c r="CA859" s="134"/>
      <c r="CB859" s="134"/>
      <c r="CC859" s="134"/>
      <c r="CD859" s="152">
        <f t="shared" si="735"/>
        <v>0</v>
      </c>
      <c r="CE859" s="153">
        <f>IFERROR(INDEX(IPC!$A$11:$Y$22,MATCH(PROPER(TEXT(CD859,"mmmm")),IPC!$A$11:$A$22,0),MATCH(YEAR(CD859),IPC!$A$10:$Y$10,0)),0)</f>
        <v>0</v>
      </c>
      <c r="CF859" s="154">
        <v>71517</v>
      </c>
      <c r="CG859" s="153">
        <f>IFERROR(INDEX(IPC!$A$11:$Y$22,MATCH(PROPER(TEXT(CF859,"mmmm")),IPC!$A$11:$A$22,0),MATCH(YEAR(CF859),IPC!$A$10:$Y$10,0)),0)</f>
        <v>0</v>
      </c>
      <c r="CH859" s="155">
        <f t="shared" si="736"/>
        <v>0</v>
      </c>
      <c r="CI859" s="145">
        <v>1751754</v>
      </c>
      <c r="CJ859" s="151">
        <f t="shared" si="747"/>
        <v>0</v>
      </c>
      <c r="CK859" s="151">
        <f t="shared" si="748"/>
        <v>0</v>
      </c>
      <c r="CL859" s="151">
        <f t="shared" si="749"/>
        <v>0</v>
      </c>
      <c r="CM859" s="151">
        <f t="shared" si="750"/>
        <v>0</v>
      </c>
      <c r="CN859" s="151">
        <f t="shared" si="751"/>
        <v>0</v>
      </c>
      <c r="CO859" s="151">
        <f t="shared" si="752"/>
        <v>0</v>
      </c>
      <c r="CP859" s="151">
        <f t="shared" si="753"/>
        <v>0</v>
      </c>
      <c r="CQ859" s="151">
        <f t="shared" si="754"/>
        <v>0</v>
      </c>
      <c r="CR859" s="151">
        <f t="shared" si="755"/>
        <v>0</v>
      </c>
      <c r="CS859" s="151">
        <f t="shared" si="756"/>
        <v>0</v>
      </c>
      <c r="CT859" s="151">
        <f t="shared" si="757"/>
        <v>0</v>
      </c>
      <c r="CU859" s="151">
        <f t="shared" si="758"/>
        <v>0</v>
      </c>
      <c r="CV859" s="151">
        <f t="shared" si="759"/>
        <v>0</v>
      </c>
      <c r="CW859" s="151">
        <f t="shared" si="760"/>
        <v>0</v>
      </c>
      <c r="CX859" s="151">
        <f t="shared" si="761"/>
        <v>0</v>
      </c>
      <c r="CY859" s="151">
        <f t="shared" si="762"/>
        <v>0</v>
      </c>
      <c r="CZ859" s="151">
        <f t="shared" si="763"/>
        <v>0</v>
      </c>
      <c r="DA859" s="151">
        <f t="shared" si="764"/>
        <v>0</v>
      </c>
      <c r="DB859" s="151">
        <f t="shared" si="765"/>
        <v>0</v>
      </c>
      <c r="DC859" s="151">
        <f t="shared" si="766"/>
        <v>0</v>
      </c>
      <c r="DD859" s="151">
        <f t="shared" si="767"/>
        <v>0</v>
      </c>
      <c r="DE859" s="151">
        <f t="shared" si="768"/>
        <v>0</v>
      </c>
      <c r="DF859" s="151">
        <f t="shared" si="769"/>
        <v>0</v>
      </c>
      <c r="DG859" s="151">
        <f t="shared" si="770"/>
        <v>0</v>
      </c>
      <c r="DH859" s="151">
        <f t="shared" si="771"/>
        <v>0</v>
      </c>
      <c r="DI859" s="151">
        <f t="shared" si="772"/>
        <v>0</v>
      </c>
      <c r="DJ859" s="151">
        <f t="shared" si="773"/>
        <v>0</v>
      </c>
      <c r="DK859" s="151">
        <f t="shared" si="774"/>
        <v>0</v>
      </c>
      <c r="DL859" s="151">
        <f t="shared" si="775"/>
        <v>0</v>
      </c>
      <c r="DM859" s="151">
        <f t="shared" si="776"/>
        <v>0</v>
      </c>
      <c r="DN859" s="151">
        <f t="shared" si="777"/>
        <v>0</v>
      </c>
      <c r="DO859" s="156">
        <f t="shared" si="778"/>
        <v>0</v>
      </c>
      <c r="DP859" s="173" t="str">
        <f t="shared" si="779"/>
        <v/>
      </c>
      <c r="DQ859" s="157" t="str">
        <f t="shared" si="780"/>
        <v/>
      </c>
      <c r="DR859" s="158" t="str">
        <f>IFERROR(IFERROR(IFERROR(_xlfn.XLOOKUP(DP859,#REF!,#REF!,,,),_xlfn.XLOOKUP(DP859,#REF!,#REF!,,,)),_xlfn.XLOOKUP(DP859,#REF!,#REF!,,,)),"N/A")</f>
        <v>N/A</v>
      </c>
      <c r="DS859" s="159"/>
      <c r="DT859" s="160"/>
      <c r="DU859" s="161"/>
      <c r="DV859" s="162"/>
      <c r="DW859" s="163">
        <f>IFERROR(IFERROR(IFERROR(_xlfn.XLOOKUP(DP859,#REF!,#REF!,,,),_xlfn.XLOOKUP(DP859,#REF!,#REF!,,,)),_xlfn.XLOOKUP(DP859,#REF!,#REF!,,,)),0)</f>
        <v>0</v>
      </c>
      <c r="DX859" s="164"/>
      <c r="DY859" s="165">
        <f t="shared" si="781"/>
        <v>0</v>
      </c>
      <c r="DZ859" s="166"/>
      <c r="EA859" s="167">
        <f t="shared" si="782"/>
        <v>0</v>
      </c>
      <c r="EB859" s="168">
        <f t="shared" si="783"/>
        <v>0</v>
      </c>
      <c r="EC859" s="168">
        <f t="shared" si="784"/>
        <v>0</v>
      </c>
      <c r="ED859" s="169"/>
      <c r="EE859" s="170">
        <f t="shared" si="785"/>
        <v>0</v>
      </c>
      <c r="EF859" s="170" t="str">
        <f>IFERROR(IF(DY859&gt;((_xlfn.XLOOKUP(DQ859,TOPES!B:B,TOPES!C:C,,,)*INDEXACIÓN!CI859)),"SUPERA TOPES DEL HV",0),"HV NO ENCONTRADO")</f>
        <v>HV NO ENCONTRADO</v>
      </c>
      <c r="EG859" s="170">
        <f t="shared" si="786"/>
        <v>0</v>
      </c>
      <c r="EH859" s="170">
        <f>IF(SUMIF($M:$M,#REF!,$DY:$DY)&gt;$EH$8,"CONSULTA DIAN",0)</f>
        <v>0</v>
      </c>
      <c r="EI859" s="171">
        <f t="shared" si="787"/>
        <v>0</v>
      </c>
      <c r="EJ859" s="172"/>
    </row>
    <row r="860" spans="1:140" x14ac:dyDescent="0.25">
      <c r="A860" s="133" t="str">
        <f t="shared" si="737"/>
        <v>19000100851</v>
      </c>
      <c r="B860" s="134"/>
      <c r="C860" s="134"/>
      <c r="D860" s="135">
        <f>_xlfn.XLOOKUP(C860,TOPES!L:L,TOPES!M:M,,,)</f>
        <v>0</v>
      </c>
      <c r="E860" s="136">
        <v>851</v>
      </c>
      <c r="F860" s="134"/>
      <c r="G860" s="134"/>
      <c r="H860" s="134"/>
      <c r="I860" s="134"/>
      <c r="J860" s="134"/>
      <c r="K860" s="134"/>
      <c r="L860" s="134"/>
      <c r="M860" s="137"/>
      <c r="N860" s="134"/>
      <c r="O860" s="137" t="str">
        <f t="shared" si="738"/>
        <v/>
      </c>
      <c r="P860" s="138"/>
      <c r="Q860" s="139"/>
      <c r="R860" s="140">
        <f>IFERROR(IF(VLOOKUP(YEAR($D860),SMMLV!$A$2:$C$44,3,0)*$P860=$Q860,$Q860,IF($P860="",$Q860,VLOOKUP(YEAR($D860),SMMLV!$A$2:$C$44,3,0)*$P860)),0)</f>
        <v>0</v>
      </c>
      <c r="S860" s="141"/>
      <c r="T860" s="142"/>
      <c r="U860" s="143"/>
      <c r="V860" s="144"/>
      <c r="W860" s="145">
        <f>IFERROR(SUM(IF(VLOOKUP(YEAR($D860),SMMLV!$A$2:$C$44,3,0)*S860=T860,T860,IF(S860="",T860,VLOOKUP(YEAR($D860),SMMLV!$A$2:$C$44,3,0)*S860)),IF(VLOOKUP(YEAR($D860),SMMLV!$A$2:$C$44,3,0)*U860=V860,V860,IF(U860="",V860,VLOOKUP(YEAR($D860),SMMLV!$A$2:$C$44,3,0)*U860))),0)</f>
        <v>0</v>
      </c>
      <c r="X860" s="146"/>
      <c r="Y860" s="139"/>
      <c r="Z860" s="140">
        <f>IFERROR(IF(VLOOKUP(YEAR($D860),SMMLV!$A$2:$C$44,3,0)*$X860=$Y860,$Y860,IF($X860="",$Y860,VLOOKUP(YEAR($D860),SMMLV!$A$2:$C$44,3,0)*$X860)),0)</f>
        <v>0</v>
      </c>
      <c r="AA860" s="147"/>
      <c r="AB860" s="142"/>
      <c r="AC860" s="140">
        <f>IFERROR(IF(VLOOKUP(YEAR($D860),SMMLV!$A$2:$C$44,3,0)*$AA860=$AB860,$AB860,IF($AA860="",$AB860,VLOOKUP(YEAR($D860),SMMLV!$A$2:$C$44,3,0)*$AA860)),0)</f>
        <v>0</v>
      </c>
      <c r="AD860" s="147"/>
      <c r="AE860" s="142"/>
      <c r="AF860" s="140">
        <f>IFERROR(IF(VLOOKUP(YEAR($D860),SMMLV!$A$2:$C$44,3,0)*$AD860=$AE860,$AE860,IF($AD860="",$AE860,VLOOKUP(YEAR($D860),SMMLV!$A$2:$C$44,3,0)*$AD860)),0)</f>
        <v>0</v>
      </c>
      <c r="AG860" s="134"/>
      <c r="AH860" s="145">
        <f t="shared" si="739"/>
        <v>0</v>
      </c>
      <c r="AI860" s="138"/>
      <c r="AJ860" s="139"/>
      <c r="AK860" s="140">
        <f>IFERROR(IF(VLOOKUP(YEAR($D860),SMMLV!$A$2:$C$44,3,0)*$AI860=AJ860,AJ860,IF($AI860="",AJ860,VLOOKUP(YEAR($D860),SMMLV!$A$2:$C$44,3,0)*$AI860)),0)</f>
        <v>0</v>
      </c>
      <c r="AL860" s="141"/>
      <c r="AM860" s="142"/>
      <c r="AN860" s="147"/>
      <c r="AO860" s="144"/>
      <c r="AP860" s="145">
        <f>IFERROR(SUM(IF(VLOOKUP(YEAR($D860),SMMLV!$A$2:$C$44,3,0)*AL860=AM860,AM860,IF(AL860="",AM860,VLOOKUP(YEAR($D860),SMMLV!$A$2:$C$44,3,0)*AL860)),IF(VLOOKUP(YEAR($D860),SMMLV!$A$2:$C$44,3,0)*AN860=AO860,AO860,IF(AN860="",AO860,VLOOKUP(YEAR($D860),SMMLV!$A$2:$C$44,3,0)*AN860))),0)</f>
        <v>0</v>
      </c>
      <c r="AQ860" s="148"/>
      <c r="AR860" s="142"/>
      <c r="AS860" s="140">
        <f>IFERROR(IF(VLOOKUP(YEAR($D860),SMMLV!$A$2:$C$44,3,0)*AQ860=AR860,AR860,IF(AQ860="",AR860,VLOOKUP(YEAR($D860),SMMLV!$A$2:$C$44,3,0)*AQ860)),0)</f>
        <v>0</v>
      </c>
      <c r="AT860" s="147"/>
      <c r="AU860" s="142"/>
      <c r="AV860" s="140">
        <f>IFERROR(IF(VLOOKUP(YEAR($D860),SMMLV!$A$2:$C$44,3,0)*AT860=AU860,AU860,IF(AT860="",AU860,VLOOKUP(YEAR($D860),SMMLV!$A$2:$C$44,3,0)*AT860)),0)</f>
        <v>0</v>
      </c>
      <c r="AW860" s="147"/>
      <c r="AX860" s="142"/>
      <c r="AY860" s="140">
        <f>IFERROR(IF(VLOOKUP(YEAR($D860),SMMLV!$A$2:$C$44,3,0)*AW860=AX860,AX860,IF(AW860="",AX860,VLOOKUP(YEAR($D860),SMMLV!$A$2:$C$44,3,0)*AW860)),0)</f>
        <v>0</v>
      </c>
      <c r="AZ860" s="134"/>
      <c r="BA860" s="145">
        <f t="shared" si="740"/>
        <v>0</v>
      </c>
      <c r="BB860" s="138"/>
      <c r="BC860" s="139"/>
      <c r="BD860" s="140">
        <f>IFERROR(IF(VLOOKUP(YEAR($D860),SMMLV!$A$2:$C$44,3,0)*BB860=BC860,BC860,IF(BB860="",BC860,VLOOKUP(YEAR($D860),SMMLV!$A$2:$C$44,3,0)*BB860)),0)</f>
        <v>0</v>
      </c>
      <c r="BE860" s="141"/>
      <c r="BF860" s="142"/>
      <c r="BG860" s="147"/>
      <c r="BH860" s="144"/>
      <c r="BI860" s="145">
        <f>IFERROR(SUM(IF(VLOOKUP(YEAR($D860),SMMLV!$A$2:$C$44,3,0)*BE860=BF860,BF860,IF(BE860="",BF860,VLOOKUP(YEAR($D860),SMMLV!$A$2:$C$44,3,0)*BE860)),IF(VLOOKUP(YEAR($D860),SMMLV!$A$2:$C$44,3,0)*BG860=BH860,BH860,IF(BG860="",BH860,VLOOKUP(YEAR($D860),SMMLV!$A$2:$C$44,3,0)*BG860))),0)</f>
        <v>0</v>
      </c>
      <c r="BJ860" s="149"/>
      <c r="BK860" s="150"/>
      <c r="BL860" s="140">
        <f>IFERROR(IF(VLOOKUP(YEAR($D860),SMMLV!$A$2:$C$44,3,0)*BJ860=BK860,BK860,IF(BJ860="",BK860,VLOOKUP(YEAR($D860),SMMLV!$A$2:$C$44,3,0)*BJ860)),0)</f>
        <v>0</v>
      </c>
      <c r="BM860" s="147"/>
      <c r="BN860" s="142"/>
      <c r="BO860" s="140">
        <f>IFERROR(IF(VLOOKUP(YEAR($D860),SMMLV!$A$2:$C$44,3,0)*BM860=BN860,BN860,IF(BM860="",BN860,VLOOKUP(YEAR($D860),SMMLV!$A$2:$C$44,3,0)*BM860)),0)</f>
        <v>0</v>
      </c>
      <c r="BP860" s="147"/>
      <c r="BQ860" s="142"/>
      <c r="BR860" s="140">
        <f>IFERROR(IF(VLOOKUP(YEAR($D860),SMMLV!$A$2:$C$44,3,0)*BP860=BQ860,BQ860,IF(BP860="",BQ860,VLOOKUP(YEAR($D860),SMMLV!$A$2:$C$44,3,0)*BP860)),0)</f>
        <v>0</v>
      </c>
      <c r="BS860" s="134"/>
      <c r="BT860" s="145">
        <f t="shared" si="741"/>
        <v>0</v>
      </c>
      <c r="BU860" s="151">
        <f t="shared" si="742"/>
        <v>0</v>
      </c>
      <c r="BV860" s="151">
        <f t="shared" si="743"/>
        <v>0</v>
      </c>
      <c r="BW860" s="151">
        <f t="shared" si="744"/>
        <v>0</v>
      </c>
      <c r="BX860" s="151">
        <f t="shared" si="745"/>
        <v>0</v>
      </c>
      <c r="BY860" s="151">
        <f t="shared" si="746"/>
        <v>0</v>
      </c>
      <c r="BZ860" s="151">
        <f t="shared" si="734"/>
        <v>0</v>
      </c>
      <c r="CA860" s="134"/>
      <c r="CB860" s="134"/>
      <c r="CC860" s="134"/>
      <c r="CD860" s="152">
        <f t="shared" si="735"/>
        <v>0</v>
      </c>
      <c r="CE860" s="153">
        <f>IFERROR(INDEX(IPC!$A$11:$Y$22,MATCH(PROPER(TEXT(CD860,"mmmm")),IPC!$A$11:$A$22,0),MATCH(YEAR(CD860),IPC!$A$10:$Y$10,0)),0)</f>
        <v>0</v>
      </c>
      <c r="CF860" s="154">
        <v>71548</v>
      </c>
      <c r="CG860" s="153">
        <f>IFERROR(INDEX(IPC!$A$11:$Y$22,MATCH(PROPER(TEXT(CF860,"mmmm")),IPC!$A$11:$A$22,0),MATCH(YEAR(CF860),IPC!$A$10:$Y$10,0)),0)</f>
        <v>0</v>
      </c>
      <c r="CH860" s="155">
        <f t="shared" si="736"/>
        <v>0</v>
      </c>
      <c r="CI860" s="145">
        <v>1751755</v>
      </c>
      <c r="CJ860" s="151">
        <f t="shared" si="747"/>
        <v>0</v>
      </c>
      <c r="CK860" s="151">
        <f t="shared" si="748"/>
        <v>0</v>
      </c>
      <c r="CL860" s="151">
        <f t="shared" si="749"/>
        <v>0</v>
      </c>
      <c r="CM860" s="151">
        <f t="shared" si="750"/>
        <v>0</v>
      </c>
      <c r="CN860" s="151">
        <f t="shared" si="751"/>
        <v>0</v>
      </c>
      <c r="CO860" s="151">
        <f t="shared" si="752"/>
        <v>0</v>
      </c>
      <c r="CP860" s="151">
        <f t="shared" si="753"/>
        <v>0</v>
      </c>
      <c r="CQ860" s="151">
        <f t="shared" si="754"/>
        <v>0</v>
      </c>
      <c r="CR860" s="151">
        <f t="shared" si="755"/>
        <v>0</v>
      </c>
      <c r="CS860" s="151">
        <f t="shared" si="756"/>
        <v>0</v>
      </c>
      <c r="CT860" s="151">
        <f t="shared" si="757"/>
        <v>0</v>
      </c>
      <c r="CU860" s="151">
        <f t="shared" si="758"/>
        <v>0</v>
      </c>
      <c r="CV860" s="151">
        <f t="shared" si="759"/>
        <v>0</v>
      </c>
      <c r="CW860" s="151">
        <f t="shared" si="760"/>
        <v>0</v>
      </c>
      <c r="CX860" s="151">
        <f t="shared" si="761"/>
        <v>0</v>
      </c>
      <c r="CY860" s="151">
        <f t="shared" si="762"/>
        <v>0</v>
      </c>
      <c r="CZ860" s="151">
        <f t="shared" si="763"/>
        <v>0</v>
      </c>
      <c r="DA860" s="151">
        <f t="shared" si="764"/>
        <v>0</v>
      </c>
      <c r="DB860" s="151">
        <f t="shared" si="765"/>
        <v>0</v>
      </c>
      <c r="DC860" s="151">
        <f t="shared" si="766"/>
        <v>0</v>
      </c>
      <c r="DD860" s="151">
        <f t="shared" si="767"/>
        <v>0</v>
      </c>
      <c r="DE860" s="151">
        <f t="shared" si="768"/>
        <v>0</v>
      </c>
      <c r="DF860" s="151">
        <f t="shared" si="769"/>
        <v>0</v>
      </c>
      <c r="DG860" s="151">
        <f t="shared" si="770"/>
        <v>0</v>
      </c>
      <c r="DH860" s="151">
        <f t="shared" si="771"/>
        <v>0</v>
      </c>
      <c r="DI860" s="151">
        <f t="shared" si="772"/>
        <v>0</v>
      </c>
      <c r="DJ860" s="151">
        <f t="shared" si="773"/>
        <v>0</v>
      </c>
      <c r="DK860" s="151">
        <f t="shared" si="774"/>
        <v>0</v>
      </c>
      <c r="DL860" s="151">
        <f t="shared" si="775"/>
        <v>0</v>
      </c>
      <c r="DM860" s="151">
        <f t="shared" si="776"/>
        <v>0</v>
      </c>
      <c r="DN860" s="151">
        <f t="shared" si="777"/>
        <v>0</v>
      </c>
      <c r="DO860" s="156">
        <f t="shared" si="778"/>
        <v>0</v>
      </c>
      <c r="DP860" s="173" t="str">
        <f t="shared" si="779"/>
        <v/>
      </c>
      <c r="DQ860" s="157" t="str">
        <f t="shared" si="780"/>
        <v/>
      </c>
      <c r="DR860" s="158" t="str">
        <f>IFERROR(IFERROR(IFERROR(_xlfn.XLOOKUP(DP860,#REF!,#REF!,,,),_xlfn.XLOOKUP(DP860,#REF!,#REF!,,,)),_xlfn.XLOOKUP(DP860,#REF!,#REF!,,,)),"N/A")</f>
        <v>N/A</v>
      </c>
      <c r="DS860" s="159"/>
      <c r="DT860" s="160"/>
      <c r="DU860" s="161"/>
      <c r="DV860" s="162"/>
      <c r="DW860" s="163">
        <f>IFERROR(IFERROR(IFERROR(_xlfn.XLOOKUP(DP860,#REF!,#REF!,,,),_xlfn.XLOOKUP(DP860,#REF!,#REF!,,,)),_xlfn.XLOOKUP(DP860,#REF!,#REF!,,,)),0)</f>
        <v>0</v>
      </c>
      <c r="DX860" s="164"/>
      <c r="DY860" s="165">
        <f t="shared" si="781"/>
        <v>0</v>
      </c>
      <c r="DZ860" s="166"/>
      <c r="EA860" s="167">
        <f t="shared" si="782"/>
        <v>0</v>
      </c>
      <c r="EB860" s="168">
        <f t="shared" si="783"/>
        <v>0</v>
      </c>
      <c r="EC860" s="168">
        <f t="shared" si="784"/>
        <v>0</v>
      </c>
      <c r="ED860" s="169"/>
      <c r="EE860" s="170">
        <f t="shared" si="785"/>
        <v>0</v>
      </c>
      <c r="EF860" s="170" t="str">
        <f>IFERROR(IF(DY860&gt;((_xlfn.XLOOKUP(DQ860,TOPES!B:B,TOPES!C:C,,,)*INDEXACIÓN!CI860)),"SUPERA TOPES DEL HV",0),"HV NO ENCONTRADO")</f>
        <v>HV NO ENCONTRADO</v>
      </c>
      <c r="EG860" s="170">
        <f t="shared" si="786"/>
        <v>0</v>
      </c>
      <c r="EH860" s="170">
        <f>IF(SUMIF($M:$M,#REF!,$DY:$DY)&gt;$EH$8,"CONSULTA DIAN",0)</f>
        <v>0</v>
      </c>
      <c r="EI860" s="171">
        <f t="shared" si="787"/>
        <v>0</v>
      </c>
      <c r="EJ860" s="172"/>
    </row>
  </sheetData>
  <sheetProtection formatCells="0" formatColumns="0" formatRows="0" insertColumns="0" deleteColumns="0" sort="0" autoFilter="0" pivotTables="0"/>
  <autoFilter ref="A9:EJ10" xr:uid="{B76632D7-164B-42E6-9D7D-7F85E2B9E4B9}"/>
  <mergeCells count="21">
    <mergeCell ref="EH1:EJ2"/>
    <mergeCell ref="EH3:EJ4"/>
    <mergeCell ref="EH5:EJ5"/>
    <mergeCell ref="EH6:EJ6"/>
    <mergeCell ref="A8:O8"/>
    <mergeCell ref="P8:AG8"/>
    <mergeCell ref="AI8:AZ8"/>
    <mergeCell ref="BB8:BS8"/>
    <mergeCell ref="BU8:BV8"/>
    <mergeCell ref="DH8:DI8"/>
    <mergeCell ref="CD8:CI8"/>
    <mergeCell ref="CJ8:CL8"/>
    <mergeCell ref="CN8:CP8"/>
    <mergeCell ref="CR8:CT8"/>
    <mergeCell ref="CZ8:DA8"/>
    <mergeCell ref="DD8:DE8"/>
    <mergeCell ref="A1:D6"/>
    <mergeCell ref="E1:EG2"/>
    <mergeCell ref="E3:EG4"/>
    <mergeCell ref="CA8:CC8"/>
    <mergeCell ref="E5:EG6"/>
  </mergeCells>
  <phoneticPr fontId="11" type="noConversion"/>
  <conditionalFormatting sqref="A10:A860">
    <cfRule type="expression" dxfId="24" priority="50">
      <formula>MID(A10,12,5)="00000"</formula>
    </cfRule>
    <cfRule type="expression" dxfId="23" priority="51">
      <formula>MID(A10,6,6)="190001"</formula>
    </cfRule>
    <cfRule type="expression" dxfId="22" priority="53">
      <formula>+LEN(A10)&lt;25</formula>
    </cfRule>
  </conditionalFormatting>
  <conditionalFormatting sqref="X10:Y860 AA10:AB860 AD10:AE860 AG10:AG860 AI10:AJ860 AL10:AO860 AQ10:AR860 AT10:AU860 AW10:AX860 AZ10:AZ860 BB10:BC860 BE10:BH860 BJ10:BK860 BM10:BN860 BP10:BQ860 BS10:BS860 CA10:CC860 CF10:CF860 S10:V860 B10:Q860">
    <cfRule type="containsBlanks" dxfId="0" priority="23">
      <formula>LEN(TRIM(B10))=0</formula>
    </cfRule>
  </conditionalFormatting>
  <conditionalFormatting sqref="K146">
    <cfRule type="duplicateValues" dxfId="21" priority="2"/>
  </conditionalFormatting>
  <conditionalFormatting sqref="M9">
    <cfRule type="duplicateValues" dxfId="20" priority="1535"/>
  </conditionalFormatting>
  <conditionalFormatting sqref="M10:M860">
    <cfRule type="duplicateValues" dxfId="19" priority="1534"/>
  </conditionalFormatting>
  <conditionalFormatting sqref="O1:O1048576">
    <cfRule type="duplicateValues" dxfId="18" priority="7"/>
  </conditionalFormatting>
  <conditionalFormatting sqref="CA10:CB860 CA8:CB8 DU8:DV860 CA9 EE10:EG860">
    <cfRule type="containsText" dxfId="17" priority="48" operator="containsText" text="REVISAR">
      <formula>NOT(ISERROR(SEARCH("REVISAR",CA8)))</formula>
    </cfRule>
  </conditionalFormatting>
  <conditionalFormatting sqref="CC9">
    <cfRule type="containsText" dxfId="16" priority="26" operator="containsText" text="REVISAR">
      <formula>NOT(ISERROR(SEARCH("REVISAR",CC9)))</formula>
    </cfRule>
  </conditionalFormatting>
  <conditionalFormatting sqref="DO8:DO860">
    <cfRule type="cellIs" dxfId="15" priority="46" operator="lessThanOrEqual">
      <formula>0</formula>
    </cfRule>
  </conditionalFormatting>
  <conditionalFormatting sqref="DP1:DP1048576">
    <cfRule type="duplicateValues" dxfId="14" priority="6"/>
  </conditionalFormatting>
  <conditionalFormatting sqref="DP8:DP860">
    <cfRule type="duplicateValues" dxfId="13" priority="1542"/>
  </conditionalFormatting>
  <conditionalFormatting sqref="DQ9">
    <cfRule type="containsText" dxfId="12" priority="36" operator="containsText" text="REVISAR">
      <formula>NOT(ISERROR(SEARCH("REVISAR",DQ9)))</formula>
    </cfRule>
  </conditionalFormatting>
  <conditionalFormatting sqref="DV10:DV860">
    <cfRule type="cellIs" dxfId="11" priority="8" operator="lessThan">
      <formula>0</formula>
    </cfRule>
    <cfRule type="cellIs" dxfId="10" priority="9" operator="greaterThan">
      <formula>0</formula>
    </cfRule>
    <cfRule type="cellIs" dxfId="9" priority="10" operator="greaterThan">
      <formula>"0."</formula>
    </cfRule>
  </conditionalFormatting>
  <conditionalFormatting sqref="EB9:EC9 ED10:EJ860">
    <cfRule type="cellIs" dxfId="8" priority="34" operator="lessThan">
      <formula>0</formula>
    </cfRule>
  </conditionalFormatting>
  <conditionalFormatting sqref="EE8:EG860">
    <cfRule type="containsText" dxfId="7" priority="32" operator="containsText" text="SUPERA">
      <formula>NOT(ISERROR(SEARCH("SUPERA",EE8)))</formula>
    </cfRule>
  </conditionalFormatting>
  <conditionalFormatting sqref="EF8:EG9">
    <cfRule type="containsText" dxfId="6" priority="35" operator="containsText" text="REVISAR">
      <formula>NOT(ISERROR(SEARCH("REVISAR",EF8)))</formula>
    </cfRule>
  </conditionalFormatting>
  <conditionalFormatting sqref="EF9:EG9 EE10:EI860">
    <cfRule type="containsText" dxfId="5" priority="33" operator="containsText" text="CONSULTAR DIAN">
      <formula>NOT(ISERROR(SEARCH("CONSULTAR DIAN",EE9)))</formula>
    </cfRule>
  </conditionalFormatting>
  <conditionalFormatting sqref="EF8:EI8">
    <cfRule type="containsText" dxfId="4" priority="31" operator="containsText" text="CONSULTAR DIAN">
      <formula>NOT(ISERROR(SEARCH("CONSULTAR DIAN",EF8)))</formula>
    </cfRule>
  </conditionalFormatting>
  <conditionalFormatting sqref="EG10:EI860">
    <cfRule type="containsText" dxfId="3" priority="38" operator="containsText" text="DIAN">
      <formula>NOT(ISERROR(SEARCH("DIAN",EG10)))</formula>
    </cfRule>
  </conditionalFormatting>
  <conditionalFormatting sqref="EH8:EI8">
    <cfRule type="containsText" dxfId="2" priority="30" operator="containsText" text="DIAN">
      <formula>NOT(ISERROR(SEARCH("DIAN",EH8)))</formula>
    </cfRule>
  </conditionalFormatting>
  <conditionalFormatting sqref="T188">
    <cfRule type="duplicateValues" dxfId="1" priority="1"/>
  </conditionalFormatting>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4F7EEF69-B041-4B23-9FA7-EA0540C9306B}">
          <x14:formula1>
            <xm:f>TOPES!$T$2:$T$11</xm:f>
          </x14:formula1>
          <xm:sqref>H10:H860 L10:L860</xm:sqref>
        </x14:dataValidation>
        <x14:dataValidation type="list" allowBlank="1" showInputMessage="1" showErrorMessage="1" xr:uid="{D14E0280-ACAC-45A3-9CF9-122764899BEA}">
          <x14:formula1>
            <xm:f>TOPES!$H$2:$H$17</xm:f>
          </x14:formula1>
          <xm:sqref>N10:N860</xm:sqref>
        </x14:dataValidation>
        <x14:dataValidation type="list" allowBlank="1" showInputMessage="1" showErrorMessage="1" xr:uid="{8296669C-BE21-4167-B894-420543CF5390}">
          <x14:formula1>
            <xm:f>TOPES!$P$2:$P$7</xm:f>
          </x14:formula1>
          <xm:sqref>G10:G860</xm:sqref>
        </x14:dataValidation>
        <x14:dataValidation type="list" allowBlank="1" showInputMessage="1" showErrorMessage="1" xr:uid="{A477CC7A-775E-4277-8178-0D27D1C712A5}">
          <x14:formula1>
            <xm:f>TOPES!$L:$L</xm:f>
          </x14:formula1>
          <xm:sqref>C10:C860</xm:sqref>
        </x14:dataValidation>
        <x14:dataValidation type="list" allowBlank="1" showInputMessage="1" showErrorMessage="1" xr:uid="{8FC09B13-D493-4DDF-9F30-0E813E2908A0}">
          <x14:formula1>
            <xm:f>TOPES!$A$2:$A$29</xm:f>
          </x14:formula1>
          <xm:sqref>J10:J860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35CB1-DE8B-4063-9C1C-1E0DB2637D1A}">
  <dimension ref="A1:I1"/>
  <sheetViews>
    <sheetView workbookViewId="0">
      <selection activeCell="D20" sqref="D1:D20"/>
    </sheetView>
  </sheetViews>
  <sheetFormatPr baseColWidth="10" defaultColWidth="13.7109375" defaultRowHeight="15" x14ac:dyDescent="0.25"/>
  <sheetData>
    <row r="1" spans="1:9" x14ac:dyDescent="0.25">
      <c r="A1" s="188" t="s">
        <v>168</v>
      </c>
      <c r="B1" s="188" t="s">
        <v>169</v>
      </c>
      <c r="C1" s="188" t="s">
        <v>170</v>
      </c>
      <c r="D1" s="188" t="s">
        <v>171</v>
      </c>
      <c r="E1" s="188" t="s">
        <v>172</v>
      </c>
      <c r="F1" s="188" t="s">
        <v>173</v>
      </c>
      <c r="G1" s="188" t="s">
        <v>174</v>
      </c>
      <c r="H1" s="188" t="s">
        <v>175</v>
      </c>
      <c r="I1" s="188" t="s">
        <v>176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F3A20-B7CB-4262-8CC9-D7FC48177D86}">
  <sheetPr codeName="Hoja6"/>
  <dimension ref="A1"/>
  <sheetViews>
    <sheetView workbookViewId="0">
      <selection activeCell="M678" sqref="M678"/>
    </sheetView>
  </sheetViews>
  <sheetFormatPr baseColWidth="10" defaultColWidth="11.42578125"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23F1D-3880-4ED1-8F56-F9AF300A8558}">
  <sheetPr codeName="Hoja8">
    <pageSetUpPr fitToPage="1"/>
  </sheetPr>
  <dimension ref="A1:Y27"/>
  <sheetViews>
    <sheetView topLeftCell="A4" zoomScale="90" zoomScaleNormal="90" workbookViewId="0">
      <selection activeCell="A7" sqref="A7"/>
    </sheetView>
  </sheetViews>
  <sheetFormatPr baseColWidth="10" defaultColWidth="11.42578125" defaultRowHeight="14.25" x14ac:dyDescent="0.25"/>
  <cols>
    <col min="1" max="1" width="26.28515625" style="44" customWidth="1"/>
    <col min="2" max="18" width="7.7109375" style="44" customWidth="1"/>
    <col min="19" max="25" width="8" style="44" customWidth="1"/>
    <col min="26" max="16384" width="11.42578125" style="44"/>
  </cols>
  <sheetData>
    <row r="1" spans="1:25" s="6" customFormat="1" ht="60" customHeight="1" x14ac:dyDescent="0.2">
      <c r="A1" s="264"/>
      <c r="B1" s="264"/>
      <c r="C1" s="264"/>
      <c r="D1" s="264"/>
      <c r="E1" s="264"/>
      <c r="F1" s="264"/>
      <c r="G1" s="264"/>
      <c r="H1" s="264"/>
      <c r="I1" s="264"/>
      <c r="J1" s="264"/>
      <c r="K1" s="264"/>
      <c r="L1" s="264"/>
      <c r="M1" s="264"/>
      <c r="N1" s="264"/>
      <c r="O1" s="264"/>
      <c r="P1" s="264"/>
      <c r="Q1" s="264"/>
      <c r="R1" s="264"/>
      <c r="S1" s="264"/>
      <c r="T1" s="264"/>
      <c r="U1" s="264"/>
      <c r="V1" s="264"/>
      <c r="W1" s="264"/>
      <c r="X1" s="264"/>
      <c r="Y1" s="264"/>
    </row>
    <row r="2" spans="1:25" s="6" customFormat="1" ht="12" x14ac:dyDescent="0.2"/>
    <row r="3" spans="1:25" s="6" customFormat="1" ht="14.1" customHeight="1" x14ac:dyDescent="0.2">
      <c r="A3" s="265" t="s">
        <v>177</v>
      </c>
      <c r="B3" s="265"/>
      <c r="C3" s="265"/>
      <c r="D3" s="265"/>
      <c r="E3" s="265"/>
      <c r="F3" s="265"/>
      <c r="G3" s="265"/>
      <c r="H3" s="265"/>
      <c r="I3" s="265"/>
      <c r="J3" s="265"/>
      <c r="K3" s="265"/>
      <c r="L3" s="265"/>
      <c r="M3" s="265"/>
      <c r="N3" s="265"/>
      <c r="O3" s="265"/>
      <c r="P3" s="265"/>
      <c r="Q3" s="265"/>
      <c r="R3" s="265"/>
      <c r="S3" s="265"/>
      <c r="T3" s="265"/>
      <c r="U3" s="265"/>
      <c r="V3" s="265"/>
      <c r="W3" s="265"/>
      <c r="X3" s="265"/>
      <c r="Y3" s="265"/>
    </row>
    <row r="4" spans="1:25" s="6" customFormat="1" ht="17.100000000000001" customHeight="1" x14ac:dyDescent="0.2">
      <c r="A4" s="265"/>
      <c r="B4" s="265"/>
      <c r="C4" s="265"/>
      <c r="D4" s="265"/>
      <c r="E4" s="265"/>
      <c r="F4" s="265"/>
      <c r="G4" s="265"/>
      <c r="H4" s="265"/>
      <c r="I4" s="265"/>
      <c r="J4" s="265"/>
      <c r="K4" s="265"/>
      <c r="L4" s="265"/>
      <c r="M4" s="265"/>
      <c r="N4" s="265"/>
      <c r="O4" s="265"/>
      <c r="P4" s="265"/>
      <c r="Q4" s="265"/>
      <c r="R4" s="265"/>
      <c r="S4" s="265"/>
      <c r="T4" s="265"/>
      <c r="U4" s="265"/>
      <c r="V4" s="265"/>
      <c r="W4" s="265"/>
      <c r="X4" s="265"/>
      <c r="Y4" s="265"/>
    </row>
    <row r="5" spans="1:25" s="6" customFormat="1" ht="36" customHeight="1" x14ac:dyDescent="0.2">
      <c r="A5" s="266" t="s">
        <v>384</v>
      </c>
      <c r="B5" s="267"/>
      <c r="C5" s="267"/>
      <c r="D5" s="267"/>
      <c r="E5" s="267"/>
      <c r="F5" s="267"/>
      <c r="G5" s="267"/>
      <c r="H5" s="267"/>
      <c r="I5" s="267"/>
      <c r="J5" s="267"/>
      <c r="K5" s="267"/>
      <c r="L5" s="267"/>
      <c r="M5" s="267"/>
      <c r="N5" s="267"/>
      <c r="O5" s="267"/>
      <c r="P5" s="267"/>
      <c r="Q5" s="267"/>
      <c r="R5" s="267"/>
      <c r="S5" s="267"/>
      <c r="T5" s="267"/>
      <c r="U5" s="267"/>
      <c r="V5" s="267"/>
      <c r="W5" s="267"/>
      <c r="X5" s="267"/>
      <c r="Y5" s="267"/>
    </row>
    <row r="6" spans="1:25" s="6" customFormat="1" ht="12" x14ac:dyDescent="0.2"/>
    <row r="7" spans="1:25" s="6" customFormat="1" ht="12.75" customHeight="1" x14ac:dyDescent="0.2">
      <c r="A7" s="7"/>
      <c r="B7" s="8"/>
      <c r="C7" s="8"/>
      <c r="D7" s="8"/>
      <c r="E7" s="8"/>
      <c r="F7" s="8"/>
      <c r="G7" s="8"/>
      <c r="H7" s="8"/>
      <c r="I7" s="8"/>
      <c r="J7" s="8"/>
      <c r="K7" s="8"/>
      <c r="L7" s="8"/>
      <c r="M7" s="8"/>
      <c r="N7" s="8"/>
      <c r="O7" s="8"/>
      <c r="P7" s="8"/>
      <c r="Q7" s="8"/>
      <c r="R7" s="8"/>
      <c r="S7" s="9"/>
      <c r="T7" s="8"/>
      <c r="U7" s="8"/>
      <c r="V7" s="8"/>
      <c r="W7" s="8"/>
      <c r="X7" s="8"/>
      <c r="Y7" s="8"/>
    </row>
    <row r="8" spans="1:25" s="6" customFormat="1" ht="12.75" customHeight="1" x14ac:dyDescent="0.2">
      <c r="A8" s="7"/>
      <c r="B8" s="8"/>
      <c r="C8" s="8"/>
      <c r="D8" s="8"/>
      <c r="E8" s="8"/>
      <c r="F8" s="8"/>
      <c r="G8" s="8"/>
      <c r="H8" s="8"/>
      <c r="I8" s="8"/>
      <c r="J8" s="8"/>
      <c r="K8" s="8"/>
      <c r="L8" s="8"/>
      <c r="M8" s="8"/>
      <c r="N8" s="8"/>
      <c r="O8" s="8"/>
      <c r="P8" s="8"/>
      <c r="Q8" s="8"/>
      <c r="R8" s="8"/>
      <c r="S8" s="9"/>
      <c r="T8" s="8"/>
      <c r="U8" s="8"/>
      <c r="V8" s="8"/>
      <c r="W8" s="8"/>
      <c r="X8" s="8"/>
      <c r="Y8" s="8"/>
    </row>
    <row r="9" spans="1:25" s="6" customFormat="1" ht="12.75" customHeight="1" x14ac:dyDescent="0.2">
      <c r="A9" s="10"/>
      <c r="B9" s="11"/>
      <c r="C9" s="11"/>
      <c r="D9" s="11"/>
      <c r="E9" s="11"/>
      <c r="F9" s="11"/>
      <c r="G9" s="11"/>
      <c r="H9" s="11"/>
      <c r="I9" s="11"/>
      <c r="J9" s="11"/>
      <c r="K9" s="11"/>
      <c r="L9" s="11"/>
      <c r="M9" s="11"/>
      <c r="N9" s="11"/>
      <c r="O9" s="11"/>
      <c r="P9" s="11"/>
      <c r="Q9" s="11"/>
      <c r="R9" s="11"/>
      <c r="S9" s="11"/>
      <c r="T9" s="12"/>
      <c r="U9" s="13"/>
      <c r="V9" s="12"/>
      <c r="W9" s="13"/>
      <c r="X9" s="13"/>
      <c r="Y9" s="14" t="s">
        <v>178</v>
      </c>
    </row>
    <row r="10" spans="1:25" s="6" customFormat="1" ht="12" x14ac:dyDescent="0.2">
      <c r="A10" s="15" t="s">
        <v>179</v>
      </c>
      <c r="B10" s="15">
        <v>2003</v>
      </c>
      <c r="C10" s="16">
        <v>2004</v>
      </c>
      <c r="D10" s="16">
        <v>2005</v>
      </c>
      <c r="E10" s="16">
        <v>2006</v>
      </c>
      <c r="F10" s="16">
        <v>2007</v>
      </c>
      <c r="G10" s="16">
        <v>2008</v>
      </c>
      <c r="H10" s="16">
        <v>2009</v>
      </c>
      <c r="I10" s="16">
        <v>2010</v>
      </c>
      <c r="J10" s="16">
        <v>2011</v>
      </c>
      <c r="K10" s="16">
        <v>2012</v>
      </c>
      <c r="L10" s="16">
        <v>2013</v>
      </c>
      <c r="M10" s="16">
        <v>2014</v>
      </c>
      <c r="N10" s="16">
        <v>2015</v>
      </c>
      <c r="O10" s="16">
        <v>2016</v>
      </c>
      <c r="P10" s="16">
        <v>2017</v>
      </c>
      <c r="Q10" s="16">
        <v>2018</v>
      </c>
      <c r="R10" s="16">
        <v>2019</v>
      </c>
      <c r="S10" s="17">
        <v>2020</v>
      </c>
      <c r="T10" s="17">
        <v>2021</v>
      </c>
      <c r="U10" s="17">
        <v>2022</v>
      </c>
      <c r="V10" s="18">
        <v>2023</v>
      </c>
      <c r="W10" s="189">
        <v>2024</v>
      </c>
      <c r="X10" s="199">
        <v>2025</v>
      </c>
      <c r="Y10" s="190">
        <v>2026</v>
      </c>
    </row>
    <row r="11" spans="1:25" s="6" customFormat="1" ht="12" x14ac:dyDescent="0.2">
      <c r="A11" s="19" t="s">
        <v>180</v>
      </c>
      <c r="B11" s="20">
        <v>50.42</v>
      </c>
      <c r="C11" s="20">
        <v>53.54</v>
      </c>
      <c r="D11" s="20">
        <v>56.45</v>
      </c>
      <c r="E11" s="20">
        <v>59.02</v>
      </c>
      <c r="F11" s="20">
        <v>61.8</v>
      </c>
      <c r="G11" s="20">
        <v>65.510000000000005</v>
      </c>
      <c r="H11" s="20">
        <v>70.209999999999994</v>
      </c>
      <c r="I11" s="20">
        <v>71.69</v>
      </c>
      <c r="J11" s="20">
        <v>74.12</v>
      </c>
      <c r="K11" s="20">
        <v>76.75</v>
      </c>
      <c r="L11" s="20">
        <v>78.28</v>
      </c>
      <c r="M11" s="20">
        <v>79.95</v>
      </c>
      <c r="N11" s="20">
        <v>83</v>
      </c>
      <c r="O11" s="20">
        <v>89.19</v>
      </c>
      <c r="P11" s="20">
        <v>94.07</v>
      </c>
      <c r="Q11" s="20">
        <v>97.53</v>
      </c>
      <c r="R11" s="21">
        <v>100.6</v>
      </c>
      <c r="S11" s="21">
        <v>104.24</v>
      </c>
      <c r="T11" s="21">
        <v>105.91</v>
      </c>
      <c r="U11" s="21">
        <v>113.26</v>
      </c>
      <c r="V11" s="22">
        <v>128.27000000000001</v>
      </c>
      <c r="W11" s="22">
        <v>138.97999999999999</v>
      </c>
      <c r="X11" s="206">
        <v>146.24</v>
      </c>
      <c r="Y11" s="191"/>
    </row>
    <row r="12" spans="1:25" s="6" customFormat="1" ht="12" x14ac:dyDescent="0.2">
      <c r="A12" s="24" t="s">
        <v>181</v>
      </c>
      <c r="B12" s="25">
        <v>50.98</v>
      </c>
      <c r="C12" s="25">
        <v>54.18</v>
      </c>
      <c r="D12" s="25">
        <v>57.02</v>
      </c>
      <c r="E12" s="25">
        <v>59.41</v>
      </c>
      <c r="F12" s="25">
        <v>62.53</v>
      </c>
      <c r="G12" s="25">
        <v>66.5</v>
      </c>
      <c r="H12" s="25">
        <v>70.8</v>
      </c>
      <c r="I12" s="25">
        <v>72.28</v>
      </c>
      <c r="J12" s="25">
        <v>74.569999999999993</v>
      </c>
      <c r="K12" s="25">
        <v>77.22</v>
      </c>
      <c r="L12" s="25">
        <v>78.63</v>
      </c>
      <c r="M12" s="25">
        <v>80.45</v>
      </c>
      <c r="N12" s="25">
        <v>83.96</v>
      </c>
      <c r="O12" s="25">
        <v>90.33</v>
      </c>
      <c r="P12" s="25">
        <v>95.01</v>
      </c>
      <c r="Q12" s="25">
        <v>98.22</v>
      </c>
      <c r="R12" s="25">
        <v>101.18</v>
      </c>
      <c r="S12" s="25">
        <v>104.94</v>
      </c>
      <c r="T12" s="25">
        <v>106.58</v>
      </c>
      <c r="U12" s="25">
        <v>115.11</v>
      </c>
      <c r="V12" s="26">
        <v>130.4</v>
      </c>
      <c r="W12" s="26">
        <v>140.49</v>
      </c>
      <c r="X12" s="200">
        <v>147.9</v>
      </c>
      <c r="Y12" s="27"/>
    </row>
    <row r="13" spans="1:25" s="6" customFormat="1" ht="12" x14ac:dyDescent="0.2">
      <c r="A13" s="19" t="s">
        <v>182</v>
      </c>
      <c r="B13" s="20">
        <v>51.51</v>
      </c>
      <c r="C13" s="20">
        <v>54.71</v>
      </c>
      <c r="D13" s="20">
        <v>57.46</v>
      </c>
      <c r="E13" s="20">
        <v>59.83</v>
      </c>
      <c r="F13" s="20">
        <v>63.29</v>
      </c>
      <c r="G13" s="20">
        <v>67.040000000000006</v>
      </c>
      <c r="H13" s="20">
        <v>71.150000000000006</v>
      </c>
      <c r="I13" s="20">
        <v>72.459999999999994</v>
      </c>
      <c r="J13" s="20">
        <v>74.77</v>
      </c>
      <c r="K13" s="20">
        <v>77.31</v>
      </c>
      <c r="L13" s="20">
        <v>78.790000000000006</v>
      </c>
      <c r="M13" s="20">
        <v>80.77</v>
      </c>
      <c r="N13" s="20">
        <v>84.45</v>
      </c>
      <c r="O13" s="20">
        <v>91.18</v>
      </c>
      <c r="P13" s="20">
        <v>95.46</v>
      </c>
      <c r="Q13" s="20">
        <v>98.45</v>
      </c>
      <c r="R13" s="20">
        <v>101.62</v>
      </c>
      <c r="S13" s="20">
        <v>105.53</v>
      </c>
      <c r="T13" s="20">
        <v>107.12</v>
      </c>
      <c r="U13" s="20">
        <v>116.26</v>
      </c>
      <c r="V13" s="20">
        <v>131.77000000000001</v>
      </c>
      <c r="W13" s="20">
        <v>141.47999999999999</v>
      </c>
      <c r="X13" s="201">
        <v>148.68</v>
      </c>
      <c r="Y13" s="23"/>
    </row>
    <row r="14" spans="1:25" s="6" customFormat="1" ht="12" x14ac:dyDescent="0.2">
      <c r="A14" s="24" t="s">
        <v>183</v>
      </c>
      <c r="B14" s="25">
        <v>52.1</v>
      </c>
      <c r="C14" s="25">
        <v>54.96</v>
      </c>
      <c r="D14" s="25">
        <v>57.72</v>
      </c>
      <c r="E14" s="25">
        <v>60.09</v>
      </c>
      <c r="F14" s="25">
        <v>63.85</v>
      </c>
      <c r="G14" s="25">
        <v>67.510000000000005</v>
      </c>
      <c r="H14" s="25">
        <v>71.38</v>
      </c>
      <c r="I14" s="25">
        <v>72.790000000000006</v>
      </c>
      <c r="J14" s="25">
        <v>74.86</v>
      </c>
      <c r="K14" s="25">
        <v>77.42</v>
      </c>
      <c r="L14" s="25">
        <v>78.989999999999995</v>
      </c>
      <c r="M14" s="25">
        <v>81.14</v>
      </c>
      <c r="N14" s="25">
        <v>84.9</v>
      </c>
      <c r="O14" s="25">
        <v>91.63</v>
      </c>
      <c r="P14" s="25">
        <v>95.91</v>
      </c>
      <c r="Q14" s="25">
        <v>98.91</v>
      </c>
      <c r="R14" s="25">
        <v>102.12</v>
      </c>
      <c r="S14" s="25">
        <v>105.7</v>
      </c>
      <c r="T14" s="25">
        <v>107.76</v>
      </c>
      <c r="U14" s="25">
        <v>117.71</v>
      </c>
      <c r="V14" s="25">
        <v>132.80000000000001</v>
      </c>
      <c r="W14" s="25">
        <v>142.32</v>
      </c>
      <c r="X14" s="202">
        <v>149.66</v>
      </c>
      <c r="Y14" s="28"/>
    </row>
    <row r="15" spans="1:25" s="6" customFormat="1" ht="12" x14ac:dyDescent="0.2">
      <c r="A15" s="19" t="s">
        <v>184</v>
      </c>
      <c r="B15" s="20">
        <v>52.36</v>
      </c>
      <c r="C15" s="20">
        <v>55.17</v>
      </c>
      <c r="D15" s="20">
        <v>57.95</v>
      </c>
      <c r="E15" s="20">
        <v>60.29</v>
      </c>
      <c r="F15" s="20">
        <v>64.05</v>
      </c>
      <c r="G15" s="20">
        <v>68.14</v>
      </c>
      <c r="H15" s="20">
        <v>71.39</v>
      </c>
      <c r="I15" s="20">
        <v>72.87</v>
      </c>
      <c r="J15" s="20">
        <v>75.069999999999993</v>
      </c>
      <c r="K15" s="20">
        <v>77.66</v>
      </c>
      <c r="L15" s="20">
        <v>79.209999999999994</v>
      </c>
      <c r="M15" s="20">
        <v>81.53</v>
      </c>
      <c r="N15" s="20">
        <v>85.12</v>
      </c>
      <c r="O15" s="20">
        <v>92.1</v>
      </c>
      <c r="P15" s="20">
        <v>96.12</v>
      </c>
      <c r="Q15" s="20">
        <v>99.16</v>
      </c>
      <c r="R15" s="20">
        <v>102.44</v>
      </c>
      <c r="S15" s="20">
        <v>105.36</v>
      </c>
      <c r="T15" s="20">
        <v>108.84</v>
      </c>
      <c r="U15" s="20">
        <v>118.7</v>
      </c>
      <c r="V15" s="20">
        <v>133.38</v>
      </c>
      <c r="W15" s="20">
        <v>142.91999999999999</v>
      </c>
      <c r="X15" s="201">
        <v>150.13999999999999</v>
      </c>
      <c r="Y15" s="23"/>
    </row>
    <row r="16" spans="1:25" s="6" customFormat="1" ht="12" x14ac:dyDescent="0.2">
      <c r="A16" s="24" t="s">
        <v>185</v>
      </c>
      <c r="B16" s="25">
        <v>52.33</v>
      </c>
      <c r="C16" s="25">
        <v>55.51</v>
      </c>
      <c r="D16" s="25">
        <v>58.18</v>
      </c>
      <c r="E16" s="25">
        <v>60.48</v>
      </c>
      <c r="F16" s="25">
        <v>64.12</v>
      </c>
      <c r="G16" s="25">
        <v>68.73</v>
      </c>
      <c r="H16" s="25">
        <v>71.349999999999994</v>
      </c>
      <c r="I16" s="25">
        <v>72.95</v>
      </c>
      <c r="J16" s="25">
        <v>75.31</v>
      </c>
      <c r="K16" s="25">
        <v>77.72</v>
      </c>
      <c r="L16" s="25">
        <v>79.39</v>
      </c>
      <c r="M16" s="25">
        <v>81.61</v>
      </c>
      <c r="N16" s="25">
        <v>85.21</v>
      </c>
      <c r="O16" s="25">
        <v>92.54</v>
      </c>
      <c r="P16" s="25">
        <v>96.23</v>
      </c>
      <c r="Q16" s="25">
        <v>99.31</v>
      </c>
      <c r="R16" s="25">
        <v>102.71</v>
      </c>
      <c r="S16" s="25">
        <v>104.97</v>
      </c>
      <c r="T16" s="25">
        <v>108.78</v>
      </c>
      <c r="U16" s="25">
        <v>119.31</v>
      </c>
      <c r="V16" s="25">
        <v>133.78</v>
      </c>
      <c r="W16" s="25">
        <v>143.38</v>
      </c>
      <c r="X16" s="202">
        <v>150.30000000000001</v>
      </c>
      <c r="Y16" s="28"/>
    </row>
    <row r="17" spans="1:25" s="6" customFormat="1" ht="12" x14ac:dyDescent="0.2">
      <c r="A17" s="19" t="s">
        <v>186</v>
      </c>
      <c r="B17" s="20">
        <v>52.26</v>
      </c>
      <c r="C17" s="20">
        <v>55.49</v>
      </c>
      <c r="D17" s="20">
        <v>58.21</v>
      </c>
      <c r="E17" s="20">
        <v>60.73</v>
      </c>
      <c r="F17" s="20">
        <v>64.23</v>
      </c>
      <c r="G17" s="20">
        <v>69.06</v>
      </c>
      <c r="H17" s="20">
        <v>71.319999999999993</v>
      </c>
      <c r="I17" s="20">
        <v>72.92</v>
      </c>
      <c r="J17" s="20">
        <v>75.42</v>
      </c>
      <c r="K17" s="20">
        <v>77.7</v>
      </c>
      <c r="L17" s="20">
        <v>79.430000000000007</v>
      </c>
      <c r="M17" s="20">
        <v>81.73</v>
      </c>
      <c r="N17" s="20">
        <v>85.37</v>
      </c>
      <c r="O17" s="20">
        <v>93.02</v>
      </c>
      <c r="P17" s="20">
        <v>96.18</v>
      </c>
      <c r="Q17" s="20">
        <v>99.18</v>
      </c>
      <c r="R17" s="20">
        <v>102.94</v>
      </c>
      <c r="S17" s="20">
        <v>104.97</v>
      </c>
      <c r="T17" s="20">
        <v>109.14</v>
      </c>
      <c r="U17" s="20">
        <v>120.27</v>
      </c>
      <c r="V17" s="20">
        <v>134.44999999999999</v>
      </c>
      <c r="W17" s="20">
        <v>143.66999999999999</v>
      </c>
      <c r="X17" s="203">
        <v>150.71</v>
      </c>
      <c r="Y17" s="30"/>
    </row>
    <row r="18" spans="1:25" s="6" customFormat="1" ht="12" x14ac:dyDescent="0.2">
      <c r="A18" s="24" t="s">
        <v>187</v>
      </c>
      <c r="B18" s="25">
        <v>52.42</v>
      </c>
      <c r="C18" s="25">
        <v>55.51</v>
      </c>
      <c r="D18" s="25">
        <v>58.21</v>
      </c>
      <c r="E18" s="25">
        <v>60.96</v>
      </c>
      <c r="F18" s="25">
        <v>64.14</v>
      </c>
      <c r="G18" s="25">
        <v>69.19</v>
      </c>
      <c r="H18" s="25">
        <v>71.349999999999994</v>
      </c>
      <c r="I18" s="25">
        <v>73</v>
      </c>
      <c r="J18" s="25">
        <v>75.39</v>
      </c>
      <c r="K18" s="25">
        <v>77.73</v>
      </c>
      <c r="L18" s="25">
        <v>79.5</v>
      </c>
      <c r="M18" s="25">
        <v>81.900000000000006</v>
      </c>
      <c r="N18" s="25">
        <v>85.78</v>
      </c>
      <c r="O18" s="25">
        <v>92.73</v>
      </c>
      <c r="P18" s="25">
        <v>96.32</v>
      </c>
      <c r="Q18" s="25">
        <v>99.3</v>
      </c>
      <c r="R18" s="25">
        <v>103.03</v>
      </c>
      <c r="S18" s="25">
        <v>104.96</v>
      </c>
      <c r="T18" s="25">
        <v>109.62</v>
      </c>
      <c r="U18" s="25">
        <v>121.5</v>
      </c>
      <c r="V18" s="25">
        <v>135.38999999999999</v>
      </c>
      <c r="W18" s="25">
        <v>143.66999999999999</v>
      </c>
      <c r="X18" s="204">
        <v>150.99</v>
      </c>
      <c r="Y18" s="31"/>
    </row>
    <row r="19" spans="1:25" s="6" customFormat="1" ht="12" x14ac:dyDescent="0.2">
      <c r="A19" s="19" t="s">
        <v>188</v>
      </c>
      <c r="B19" s="20">
        <v>52.53</v>
      </c>
      <c r="C19" s="20">
        <v>55.67</v>
      </c>
      <c r="D19" s="20">
        <v>58.46</v>
      </c>
      <c r="E19" s="20">
        <v>61.14</v>
      </c>
      <c r="F19" s="20">
        <v>64.2</v>
      </c>
      <c r="G19" s="20">
        <v>69.06</v>
      </c>
      <c r="H19" s="20">
        <v>71.28</v>
      </c>
      <c r="I19" s="20">
        <v>72.900000000000006</v>
      </c>
      <c r="J19" s="20">
        <v>75.62</v>
      </c>
      <c r="K19" s="20">
        <v>77.959999999999994</v>
      </c>
      <c r="L19" s="20">
        <v>79.73</v>
      </c>
      <c r="M19" s="20">
        <v>82.01</v>
      </c>
      <c r="N19" s="20">
        <v>86.39</v>
      </c>
      <c r="O19" s="20">
        <v>92.68</v>
      </c>
      <c r="P19" s="20">
        <v>96.36</v>
      </c>
      <c r="Q19" s="20">
        <v>99.47</v>
      </c>
      <c r="R19" s="20">
        <v>103.26</v>
      </c>
      <c r="S19" s="20">
        <v>105.29</v>
      </c>
      <c r="T19" s="20">
        <v>110.04</v>
      </c>
      <c r="U19" s="20">
        <v>122.63</v>
      </c>
      <c r="V19" s="20">
        <v>136.11000000000001</v>
      </c>
      <c r="W19" s="20">
        <v>144.02000000000001</v>
      </c>
      <c r="X19" s="205">
        <v>151.47999999999999</v>
      </c>
      <c r="Y19" s="29"/>
    </row>
    <row r="20" spans="1:25" s="6" customFormat="1" ht="12" x14ac:dyDescent="0.2">
      <c r="A20" s="24" t="s">
        <v>189</v>
      </c>
      <c r="B20" s="25">
        <v>52.56</v>
      </c>
      <c r="C20" s="25">
        <v>55.66</v>
      </c>
      <c r="D20" s="25">
        <v>58.6</v>
      </c>
      <c r="E20" s="25">
        <v>61.05</v>
      </c>
      <c r="F20" s="25">
        <v>64.2</v>
      </c>
      <c r="G20" s="25">
        <v>69.3</v>
      </c>
      <c r="H20" s="25">
        <v>71.19</v>
      </c>
      <c r="I20" s="25">
        <v>72.84</v>
      </c>
      <c r="J20" s="25">
        <v>75.77</v>
      </c>
      <c r="K20" s="25">
        <v>78.08</v>
      </c>
      <c r="L20" s="25">
        <v>79.52</v>
      </c>
      <c r="M20" s="25">
        <v>82.14</v>
      </c>
      <c r="N20" s="25">
        <v>86.98</v>
      </c>
      <c r="O20" s="25">
        <v>92.62</v>
      </c>
      <c r="P20" s="25">
        <v>96.37</v>
      </c>
      <c r="Q20" s="25">
        <v>99.59</v>
      </c>
      <c r="R20" s="25">
        <v>103.43</v>
      </c>
      <c r="S20" s="25">
        <v>105.23</v>
      </c>
      <c r="T20" s="25">
        <v>110.06</v>
      </c>
      <c r="U20" s="25">
        <v>123.51</v>
      </c>
      <c r="V20" s="25">
        <v>136.44999999999999</v>
      </c>
      <c r="W20" s="25">
        <v>143.83000000000001</v>
      </c>
      <c r="X20" s="202">
        <v>151.76</v>
      </c>
      <c r="Y20" s="28"/>
    </row>
    <row r="21" spans="1:25" s="6" customFormat="1" ht="12" x14ac:dyDescent="0.2">
      <c r="A21" s="19" t="s">
        <v>190</v>
      </c>
      <c r="B21" s="20">
        <v>52.75</v>
      </c>
      <c r="C21" s="20">
        <v>55.82</v>
      </c>
      <c r="D21" s="20">
        <v>58.66</v>
      </c>
      <c r="E21" s="20">
        <v>61.19</v>
      </c>
      <c r="F21" s="20">
        <v>64.510000000000005</v>
      </c>
      <c r="G21" s="20">
        <v>69.489999999999995</v>
      </c>
      <c r="H21" s="20">
        <v>71.14</v>
      </c>
      <c r="I21" s="20">
        <v>72.98</v>
      </c>
      <c r="J21" s="20">
        <v>75.87</v>
      </c>
      <c r="K21" s="20">
        <v>77.98</v>
      </c>
      <c r="L21" s="20">
        <v>79.349999999999994</v>
      </c>
      <c r="M21" s="20">
        <v>82.25</v>
      </c>
      <c r="N21" s="20">
        <v>87.51</v>
      </c>
      <c r="O21" s="20">
        <v>92.73</v>
      </c>
      <c r="P21" s="20">
        <v>96.55</v>
      </c>
      <c r="Q21" s="20">
        <v>99.7</v>
      </c>
      <c r="R21" s="20">
        <v>103.54</v>
      </c>
      <c r="S21" s="20">
        <v>105.08</v>
      </c>
      <c r="T21" s="20">
        <v>110.6</v>
      </c>
      <c r="U21" s="20">
        <v>124.46</v>
      </c>
      <c r="V21" s="20">
        <v>137.09</v>
      </c>
      <c r="W21" s="20">
        <v>144.22</v>
      </c>
      <c r="X21" s="205">
        <v>151.87</v>
      </c>
      <c r="Y21" s="29"/>
    </row>
    <row r="22" spans="1:25" s="6" customFormat="1" ht="12" x14ac:dyDescent="0.2">
      <c r="A22" s="32" t="s">
        <v>191</v>
      </c>
      <c r="B22" s="33">
        <v>53.07</v>
      </c>
      <c r="C22" s="33">
        <v>55.99</v>
      </c>
      <c r="D22" s="33">
        <v>58.7</v>
      </c>
      <c r="E22" s="33">
        <v>61.33</v>
      </c>
      <c r="F22" s="33">
        <v>64.819999999999993</v>
      </c>
      <c r="G22" s="33">
        <v>69.8</v>
      </c>
      <c r="H22" s="33">
        <v>71.2</v>
      </c>
      <c r="I22" s="33">
        <v>73.45</v>
      </c>
      <c r="J22" s="33">
        <v>76.19</v>
      </c>
      <c r="K22" s="33">
        <v>78.05</v>
      </c>
      <c r="L22" s="33">
        <v>79.56</v>
      </c>
      <c r="M22" s="33">
        <v>82.47</v>
      </c>
      <c r="N22" s="33">
        <v>88.05</v>
      </c>
      <c r="O22" s="33">
        <v>93.11</v>
      </c>
      <c r="P22" s="33">
        <v>96.92</v>
      </c>
      <c r="Q22" s="33">
        <v>100</v>
      </c>
      <c r="R22" s="33">
        <v>103.8</v>
      </c>
      <c r="S22" s="33">
        <v>105.48</v>
      </c>
      <c r="T22" s="33">
        <v>111.41</v>
      </c>
      <c r="U22" s="33">
        <v>126.03</v>
      </c>
      <c r="V22" s="34">
        <v>137.72</v>
      </c>
      <c r="W22" s="34">
        <v>144.88</v>
      </c>
      <c r="X22" s="34">
        <v>152.27000000000001</v>
      </c>
      <c r="Y22" s="192"/>
    </row>
    <row r="23" spans="1:25" s="6" customFormat="1" ht="12" x14ac:dyDescent="0.2"/>
    <row r="24" spans="1:25" s="6" customFormat="1" ht="13.5" customHeight="1" x14ac:dyDescent="0.2"/>
    <row r="25" spans="1:25" s="38" customFormat="1" ht="12" x14ac:dyDescent="0.25">
      <c r="A25" s="268" t="s">
        <v>192</v>
      </c>
      <c r="B25" s="269"/>
      <c r="C25" s="269"/>
      <c r="D25" s="269"/>
      <c r="E25" s="269"/>
      <c r="F25" s="269"/>
      <c r="G25" s="269"/>
      <c r="H25" s="269"/>
      <c r="I25" s="35"/>
      <c r="J25" s="35"/>
      <c r="K25" s="35"/>
      <c r="L25" s="35"/>
      <c r="M25" s="35"/>
      <c r="N25" s="35"/>
      <c r="O25" s="35"/>
      <c r="P25" s="35"/>
      <c r="Q25" s="35"/>
      <c r="R25" s="35"/>
      <c r="S25" s="35"/>
      <c r="T25" s="36"/>
      <c r="U25" s="36"/>
      <c r="V25" s="36"/>
      <c r="W25" s="36"/>
      <c r="X25" s="36"/>
      <c r="Y25" s="37"/>
    </row>
    <row r="26" spans="1:25" s="38" customFormat="1" ht="12" x14ac:dyDescent="0.25">
      <c r="A26" s="270" t="s">
        <v>193</v>
      </c>
      <c r="B26" s="271"/>
      <c r="C26" s="271"/>
      <c r="D26" s="271"/>
      <c r="E26" s="271"/>
      <c r="F26" s="271"/>
      <c r="G26" s="271"/>
      <c r="H26" s="271"/>
      <c r="I26" s="39"/>
      <c r="J26" s="39"/>
      <c r="K26" s="39"/>
      <c r="L26" s="39"/>
      <c r="M26" s="39"/>
      <c r="N26" s="39"/>
      <c r="O26" s="39"/>
      <c r="P26" s="39"/>
      <c r="Q26" s="39"/>
      <c r="R26" s="39"/>
      <c r="S26" s="39"/>
      <c r="Y26" s="40"/>
    </row>
    <row r="27" spans="1:25" s="38" customFormat="1" ht="17.100000000000001" customHeight="1" x14ac:dyDescent="0.25">
      <c r="A27" s="207" t="s">
        <v>194</v>
      </c>
      <c r="B27" s="208"/>
      <c r="C27" s="208"/>
      <c r="D27" s="208"/>
      <c r="E27" s="208"/>
      <c r="F27" s="208"/>
      <c r="G27" s="208"/>
      <c r="H27" s="209"/>
      <c r="I27" s="41"/>
      <c r="J27" s="41"/>
      <c r="K27" s="41"/>
      <c r="L27" s="41"/>
      <c r="M27" s="41"/>
      <c r="N27" s="41"/>
      <c r="O27" s="41"/>
      <c r="P27" s="41"/>
      <c r="Q27" s="41"/>
      <c r="R27" s="41"/>
      <c r="S27" s="41"/>
      <c r="T27" s="42"/>
      <c r="U27" s="42"/>
      <c r="V27" s="42"/>
      <c r="W27" s="42"/>
      <c r="X27" s="42"/>
      <c r="Y27" s="43"/>
    </row>
  </sheetData>
  <mergeCells count="5">
    <mergeCell ref="A1:Y1"/>
    <mergeCell ref="A3:Y4"/>
    <mergeCell ref="A5:Y5"/>
    <mergeCell ref="A25:H25"/>
    <mergeCell ref="A26:H26"/>
  </mergeCells>
  <printOptions horizontalCentered="1" verticalCentered="1"/>
  <pageMargins left="0.75000000000000011" right="0.75000000000000011" top="1" bottom="1" header="0.5" footer="0.5"/>
  <pageSetup scale="84" orientation="portrait" horizontalDpi="4294967292" verticalDpi="4294967292"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065DA-C21F-47FA-A8D5-5FBF17D97AFA}">
  <sheetPr codeName="Hoja3"/>
  <dimension ref="A1:L58"/>
  <sheetViews>
    <sheetView workbookViewId="0">
      <pane ySplit="1" topLeftCell="A39" activePane="bottomLeft" state="frozen"/>
      <selection pane="bottomLeft" activeCell="D45" sqref="D45"/>
    </sheetView>
  </sheetViews>
  <sheetFormatPr baseColWidth="10" defaultColWidth="11.42578125" defaultRowHeight="12" x14ac:dyDescent="0.2"/>
  <cols>
    <col min="1" max="2" width="11.42578125" style="4"/>
    <col min="3" max="3" width="11.7109375" style="4" bestFit="1" customWidth="1"/>
    <col min="4" max="16384" width="11.42578125" style="4"/>
  </cols>
  <sheetData>
    <row r="1" spans="1:5" ht="36" x14ac:dyDescent="0.2">
      <c r="A1" s="1" t="s">
        <v>195</v>
      </c>
      <c r="B1" s="2" t="s">
        <v>196</v>
      </c>
      <c r="C1" s="2" t="s">
        <v>197</v>
      </c>
      <c r="D1" s="2" t="s">
        <v>198</v>
      </c>
      <c r="E1" s="3" t="s">
        <v>199</v>
      </c>
    </row>
    <row r="2" spans="1:5" ht="36" x14ac:dyDescent="0.2">
      <c r="A2" s="176">
        <v>1984</v>
      </c>
      <c r="B2" s="177">
        <v>376.6</v>
      </c>
      <c r="C2" s="177">
        <v>11298</v>
      </c>
      <c r="D2" s="178"/>
      <c r="E2" s="179" t="s">
        <v>200</v>
      </c>
    </row>
    <row r="3" spans="1:5" ht="36" x14ac:dyDescent="0.2">
      <c r="A3" s="180">
        <v>1985</v>
      </c>
      <c r="B3" s="181">
        <v>451.92</v>
      </c>
      <c r="C3" s="181">
        <v>13558</v>
      </c>
      <c r="D3" s="181">
        <v>20</v>
      </c>
      <c r="E3" s="182" t="s">
        <v>201</v>
      </c>
    </row>
    <row r="4" spans="1:5" ht="36" x14ac:dyDescent="0.2">
      <c r="A4" s="176">
        <v>1986</v>
      </c>
      <c r="B4" s="177">
        <v>560.38</v>
      </c>
      <c r="C4" s="177">
        <v>16811</v>
      </c>
      <c r="D4" s="177">
        <v>24</v>
      </c>
      <c r="E4" s="179" t="s">
        <v>202</v>
      </c>
    </row>
    <row r="5" spans="1:5" ht="36" x14ac:dyDescent="0.2">
      <c r="A5" s="180">
        <v>1987</v>
      </c>
      <c r="B5" s="181">
        <v>683.66</v>
      </c>
      <c r="C5" s="181">
        <v>20510</v>
      </c>
      <c r="D5" s="181">
        <v>22</v>
      </c>
      <c r="E5" s="182" t="s">
        <v>203</v>
      </c>
    </row>
    <row r="6" spans="1:5" ht="36" x14ac:dyDescent="0.2">
      <c r="A6" s="176">
        <v>1988</v>
      </c>
      <c r="B6" s="177">
        <v>854.58</v>
      </c>
      <c r="C6" s="177">
        <v>25637</v>
      </c>
      <c r="D6" s="177">
        <v>25</v>
      </c>
      <c r="E6" s="179" t="s">
        <v>204</v>
      </c>
    </row>
    <row r="7" spans="1:5" ht="36" x14ac:dyDescent="0.2">
      <c r="A7" s="180">
        <v>1989</v>
      </c>
      <c r="B7" s="181">
        <v>1085.32</v>
      </c>
      <c r="C7" s="181">
        <v>32560</v>
      </c>
      <c r="D7" s="181">
        <v>27</v>
      </c>
      <c r="E7" s="182" t="s">
        <v>205</v>
      </c>
    </row>
    <row r="8" spans="1:5" ht="36" x14ac:dyDescent="0.2">
      <c r="A8" s="176">
        <v>1990</v>
      </c>
      <c r="B8" s="177">
        <v>1367.5</v>
      </c>
      <c r="C8" s="177">
        <v>41025</v>
      </c>
      <c r="D8" s="177">
        <v>26</v>
      </c>
      <c r="E8" s="179" t="s">
        <v>206</v>
      </c>
    </row>
    <row r="9" spans="1:5" ht="36" x14ac:dyDescent="0.2">
      <c r="A9" s="180">
        <v>1991</v>
      </c>
      <c r="B9" s="181">
        <v>1724</v>
      </c>
      <c r="C9" s="181">
        <v>51720</v>
      </c>
      <c r="D9" s="181">
        <v>26.1</v>
      </c>
      <c r="E9" s="182" t="s">
        <v>207</v>
      </c>
    </row>
    <row r="10" spans="1:5" ht="36" x14ac:dyDescent="0.2">
      <c r="A10" s="176">
        <v>1992</v>
      </c>
      <c r="B10" s="177">
        <v>2173</v>
      </c>
      <c r="C10" s="177">
        <v>65190</v>
      </c>
      <c r="D10" s="177">
        <v>26.044</v>
      </c>
      <c r="E10" s="179" t="s">
        <v>208</v>
      </c>
    </row>
    <row r="11" spans="1:5" ht="36" x14ac:dyDescent="0.2">
      <c r="A11" s="180">
        <v>1993</v>
      </c>
      <c r="B11" s="181">
        <v>2717</v>
      </c>
      <c r="C11" s="181">
        <v>81510</v>
      </c>
      <c r="D11" s="181">
        <v>25</v>
      </c>
      <c r="E11" s="182" t="s">
        <v>209</v>
      </c>
    </row>
    <row r="12" spans="1:5" ht="36" x14ac:dyDescent="0.2">
      <c r="A12" s="176">
        <v>1994</v>
      </c>
      <c r="B12" s="177">
        <v>3290</v>
      </c>
      <c r="C12" s="177">
        <v>98700</v>
      </c>
      <c r="D12" s="177">
        <v>21.1</v>
      </c>
      <c r="E12" s="179" t="s">
        <v>210</v>
      </c>
    </row>
    <row r="13" spans="1:5" ht="36" x14ac:dyDescent="0.2">
      <c r="A13" s="180">
        <v>1995</v>
      </c>
      <c r="B13" s="181">
        <v>3964.45</v>
      </c>
      <c r="C13" s="181">
        <v>118934</v>
      </c>
      <c r="D13" s="181">
        <v>20.5</v>
      </c>
      <c r="E13" s="182" t="s">
        <v>211</v>
      </c>
    </row>
    <row r="14" spans="1:5" ht="36" x14ac:dyDescent="0.2">
      <c r="A14" s="176">
        <v>1996</v>
      </c>
      <c r="B14" s="177">
        <v>4737.5</v>
      </c>
      <c r="C14" s="177">
        <v>142125</v>
      </c>
      <c r="D14" s="177">
        <v>19.5</v>
      </c>
      <c r="E14" s="179" t="s">
        <v>212</v>
      </c>
    </row>
    <row r="15" spans="1:5" ht="36" x14ac:dyDescent="0.2">
      <c r="A15" s="180">
        <v>1997</v>
      </c>
      <c r="B15" s="181">
        <v>5733.5</v>
      </c>
      <c r="C15" s="181">
        <v>172005</v>
      </c>
      <c r="D15" s="181">
        <v>21</v>
      </c>
      <c r="E15" s="182" t="s">
        <v>213</v>
      </c>
    </row>
    <row r="16" spans="1:5" ht="36" x14ac:dyDescent="0.2">
      <c r="A16" s="176">
        <v>1998</v>
      </c>
      <c r="B16" s="177">
        <v>6794.2</v>
      </c>
      <c r="C16" s="177">
        <v>203826</v>
      </c>
      <c r="D16" s="177">
        <v>18.5</v>
      </c>
      <c r="E16" s="179" t="s">
        <v>214</v>
      </c>
    </row>
    <row r="17" spans="1:5" ht="36" x14ac:dyDescent="0.2">
      <c r="A17" s="180">
        <v>1999</v>
      </c>
      <c r="B17" s="181">
        <v>7882</v>
      </c>
      <c r="C17" s="181">
        <v>236460</v>
      </c>
      <c r="D17" s="181">
        <v>16</v>
      </c>
      <c r="E17" s="182" t="s">
        <v>215</v>
      </c>
    </row>
    <row r="18" spans="1:5" ht="36" x14ac:dyDescent="0.2">
      <c r="A18" s="176">
        <v>2000</v>
      </c>
      <c r="B18" s="177">
        <v>8670</v>
      </c>
      <c r="C18" s="177">
        <v>260100</v>
      </c>
      <c r="D18" s="177">
        <v>10</v>
      </c>
      <c r="E18" s="179" t="s">
        <v>216</v>
      </c>
    </row>
    <row r="19" spans="1:5" ht="36" x14ac:dyDescent="0.2">
      <c r="A19" s="180">
        <v>2001</v>
      </c>
      <c r="B19" s="181">
        <v>9533.33</v>
      </c>
      <c r="C19" s="181">
        <v>286000</v>
      </c>
      <c r="D19" s="181">
        <v>10</v>
      </c>
      <c r="E19" s="182" t="s">
        <v>217</v>
      </c>
    </row>
    <row r="20" spans="1:5" ht="36" x14ac:dyDescent="0.2">
      <c r="A20" s="176">
        <v>2002</v>
      </c>
      <c r="B20" s="177">
        <v>10300</v>
      </c>
      <c r="C20" s="177">
        <v>309000</v>
      </c>
      <c r="D20" s="177">
        <v>8</v>
      </c>
      <c r="E20" s="179" t="s">
        <v>218</v>
      </c>
    </row>
    <row r="21" spans="1:5" ht="36" x14ac:dyDescent="0.2">
      <c r="A21" s="180">
        <v>2003</v>
      </c>
      <c r="B21" s="181">
        <v>11066.67</v>
      </c>
      <c r="C21" s="181">
        <v>332000</v>
      </c>
      <c r="D21" s="181">
        <v>7.4</v>
      </c>
      <c r="E21" s="182" t="s">
        <v>219</v>
      </c>
    </row>
    <row r="22" spans="1:5" ht="36" x14ac:dyDescent="0.2">
      <c r="A22" s="176">
        <v>2004</v>
      </c>
      <c r="B22" s="177">
        <v>11933.33</v>
      </c>
      <c r="C22" s="177">
        <v>358000</v>
      </c>
      <c r="D22" s="177">
        <v>7.8</v>
      </c>
      <c r="E22" s="179" t="s">
        <v>220</v>
      </c>
    </row>
    <row r="23" spans="1:5" ht="36" x14ac:dyDescent="0.2">
      <c r="A23" s="180">
        <v>2005</v>
      </c>
      <c r="B23" s="181">
        <v>12716.67</v>
      </c>
      <c r="C23" s="181">
        <v>381500</v>
      </c>
      <c r="D23" s="181">
        <v>6.6</v>
      </c>
      <c r="E23" s="182" t="s">
        <v>221</v>
      </c>
    </row>
    <row r="24" spans="1:5" ht="36" x14ac:dyDescent="0.2">
      <c r="A24" s="176">
        <v>2006</v>
      </c>
      <c r="B24" s="177">
        <v>13600</v>
      </c>
      <c r="C24" s="177">
        <v>408000</v>
      </c>
      <c r="D24" s="177">
        <v>6.9</v>
      </c>
      <c r="E24" s="179" t="s">
        <v>222</v>
      </c>
    </row>
    <row r="25" spans="1:5" ht="36" x14ac:dyDescent="0.2">
      <c r="A25" s="180">
        <v>2007</v>
      </c>
      <c r="B25" s="181">
        <v>14456.67</v>
      </c>
      <c r="C25" s="181">
        <v>433700</v>
      </c>
      <c r="D25" s="181">
        <v>6.3</v>
      </c>
      <c r="E25" s="182" t="s">
        <v>223</v>
      </c>
    </row>
    <row r="26" spans="1:5" ht="36" x14ac:dyDescent="0.2">
      <c r="A26" s="176">
        <v>2008</v>
      </c>
      <c r="B26" s="177">
        <v>15383.33</v>
      </c>
      <c r="C26" s="177">
        <v>461500</v>
      </c>
      <c r="D26" s="177">
        <v>6.4</v>
      </c>
      <c r="E26" s="179" t="s">
        <v>224</v>
      </c>
    </row>
    <row r="27" spans="1:5" ht="36" x14ac:dyDescent="0.2">
      <c r="A27" s="180">
        <v>2009</v>
      </c>
      <c r="B27" s="181">
        <v>16563.330000000002</v>
      </c>
      <c r="C27" s="181">
        <v>496900</v>
      </c>
      <c r="D27" s="181">
        <v>7.7</v>
      </c>
      <c r="E27" s="182" t="s">
        <v>225</v>
      </c>
    </row>
    <row r="28" spans="1:5" ht="36" x14ac:dyDescent="0.2">
      <c r="A28" s="176">
        <v>2010</v>
      </c>
      <c r="B28" s="177">
        <v>17166.669999999998</v>
      </c>
      <c r="C28" s="177">
        <v>515000</v>
      </c>
      <c r="D28" s="177">
        <v>3.6</v>
      </c>
      <c r="E28" s="179" t="s">
        <v>226</v>
      </c>
    </row>
    <row r="29" spans="1:5" ht="24" x14ac:dyDescent="0.2">
      <c r="A29" s="180">
        <v>2011</v>
      </c>
      <c r="B29" s="181">
        <v>17853.330000000002</v>
      </c>
      <c r="C29" s="181">
        <v>535600</v>
      </c>
      <c r="D29" s="181">
        <v>4</v>
      </c>
      <c r="E29" s="182" t="s">
        <v>227</v>
      </c>
    </row>
    <row r="30" spans="1:5" ht="36" x14ac:dyDescent="0.2">
      <c r="A30" s="176">
        <v>2012</v>
      </c>
      <c r="B30" s="177">
        <v>18890</v>
      </c>
      <c r="C30" s="177">
        <v>566700</v>
      </c>
      <c r="D30" s="177">
        <v>5.8</v>
      </c>
      <c r="E30" s="179" t="s">
        <v>228</v>
      </c>
    </row>
    <row r="31" spans="1:5" ht="36" x14ac:dyDescent="0.2">
      <c r="A31" s="180">
        <v>2013</v>
      </c>
      <c r="B31" s="181">
        <v>19650</v>
      </c>
      <c r="C31" s="181">
        <v>589500</v>
      </c>
      <c r="D31" s="181">
        <v>4.0199999999999996</v>
      </c>
      <c r="E31" s="182" t="s">
        <v>229</v>
      </c>
    </row>
    <row r="32" spans="1:5" ht="36" x14ac:dyDescent="0.2">
      <c r="A32" s="176">
        <v>2014</v>
      </c>
      <c r="B32" s="177">
        <v>20533.330000000002</v>
      </c>
      <c r="C32" s="177">
        <v>616000</v>
      </c>
      <c r="D32" s="177">
        <v>4.5</v>
      </c>
      <c r="E32" s="179" t="s">
        <v>230</v>
      </c>
    </row>
    <row r="33" spans="1:12" ht="36" x14ac:dyDescent="0.2">
      <c r="A33" s="180">
        <v>2015</v>
      </c>
      <c r="B33" s="181">
        <v>21478.33</v>
      </c>
      <c r="C33" s="181">
        <v>644350</v>
      </c>
      <c r="D33" s="181">
        <v>4.5999999999999996</v>
      </c>
      <c r="E33" s="182" t="s">
        <v>231</v>
      </c>
      <c r="F33" s="198"/>
      <c r="G33" s="198"/>
      <c r="H33" s="198"/>
      <c r="I33" s="198"/>
      <c r="J33" s="198"/>
      <c r="K33" s="198"/>
      <c r="L33" s="198"/>
    </row>
    <row r="34" spans="1:12" ht="36" x14ac:dyDescent="0.2">
      <c r="A34" s="176">
        <v>2016</v>
      </c>
      <c r="B34" s="177">
        <v>22981.83</v>
      </c>
      <c r="C34" s="177">
        <v>689455</v>
      </c>
      <c r="D34" s="177">
        <v>7</v>
      </c>
      <c r="E34" s="179" t="s">
        <v>232</v>
      </c>
      <c r="F34" s="198"/>
      <c r="G34" s="198"/>
      <c r="H34" s="198"/>
      <c r="I34" s="198"/>
      <c r="J34" s="198"/>
      <c r="K34" s="198"/>
      <c r="L34" s="198"/>
    </row>
    <row r="35" spans="1:12" ht="36" x14ac:dyDescent="0.2">
      <c r="A35" s="180">
        <v>2017</v>
      </c>
      <c r="B35" s="181">
        <v>24590.57</v>
      </c>
      <c r="C35" s="181">
        <v>737717</v>
      </c>
      <c r="D35" s="181">
        <v>7</v>
      </c>
      <c r="E35" s="182" t="s">
        <v>233</v>
      </c>
      <c r="F35" s="198"/>
      <c r="G35" s="198"/>
      <c r="H35" s="198"/>
      <c r="I35" s="198"/>
      <c r="J35" s="198"/>
      <c r="K35" s="198"/>
      <c r="L35" s="198"/>
    </row>
    <row r="36" spans="1:12" ht="36" x14ac:dyDescent="0.2">
      <c r="A36" s="176">
        <v>2018</v>
      </c>
      <c r="B36" s="177">
        <v>26041.4</v>
      </c>
      <c r="C36" s="177">
        <v>781242</v>
      </c>
      <c r="D36" s="177">
        <v>5.9</v>
      </c>
      <c r="E36" s="179" t="s">
        <v>234</v>
      </c>
      <c r="F36" s="198"/>
      <c r="G36" s="198"/>
      <c r="H36" s="198"/>
      <c r="I36" s="198"/>
      <c r="J36" s="198"/>
      <c r="K36" s="198"/>
      <c r="L36" s="198"/>
    </row>
    <row r="37" spans="1:12" ht="36" x14ac:dyDescent="0.2">
      <c r="A37" s="180">
        <v>2019</v>
      </c>
      <c r="B37" s="181">
        <v>27603.87</v>
      </c>
      <c r="C37" s="181">
        <v>828116</v>
      </c>
      <c r="D37" s="181">
        <v>6</v>
      </c>
      <c r="E37" s="182" t="s">
        <v>235</v>
      </c>
      <c r="F37" s="198"/>
      <c r="G37" s="198"/>
      <c r="H37" s="198"/>
      <c r="I37" s="198"/>
      <c r="J37" s="198"/>
      <c r="K37" s="198"/>
      <c r="L37" s="198"/>
    </row>
    <row r="38" spans="1:12" ht="36" x14ac:dyDescent="0.2">
      <c r="A38" s="176">
        <v>2020</v>
      </c>
      <c r="B38" s="177">
        <v>29260.1</v>
      </c>
      <c r="C38" s="177">
        <v>877803</v>
      </c>
      <c r="D38" s="177">
        <v>6</v>
      </c>
      <c r="E38" s="179" t="s">
        <v>236</v>
      </c>
      <c r="F38" s="198"/>
      <c r="G38" s="198"/>
      <c r="H38" s="198"/>
      <c r="I38" s="198"/>
      <c r="J38" s="198"/>
      <c r="K38" s="198"/>
      <c r="L38" s="198"/>
    </row>
    <row r="39" spans="1:12" ht="36" x14ac:dyDescent="0.2">
      <c r="A39" s="180">
        <v>2021</v>
      </c>
      <c r="B39" s="181">
        <v>30284.2</v>
      </c>
      <c r="C39" s="181">
        <v>908526</v>
      </c>
      <c r="D39" s="181">
        <v>3.5</v>
      </c>
      <c r="E39" s="182" t="s">
        <v>237</v>
      </c>
      <c r="F39" s="198"/>
      <c r="G39" s="198"/>
      <c r="H39" s="198"/>
      <c r="I39" s="198"/>
      <c r="J39" s="198"/>
      <c r="K39" s="198"/>
      <c r="L39" s="198"/>
    </row>
    <row r="40" spans="1:12" ht="36" x14ac:dyDescent="0.2">
      <c r="A40" s="176">
        <v>2022</v>
      </c>
      <c r="B40" s="177">
        <v>33333.33</v>
      </c>
      <c r="C40" s="177">
        <v>1000000</v>
      </c>
      <c r="D40" s="177">
        <v>10.07</v>
      </c>
      <c r="E40" s="179" t="s">
        <v>238</v>
      </c>
      <c r="F40" s="198"/>
      <c r="G40" s="198"/>
      <c r="H40" s="198"/>
      <c r="I40" s="198"/>
      <c r="J40" s="198"/>
      <c r="K40" s="198"/>
      <c r="L40" s="198"/>
    </row>
    <row r="41" spans="1:12" ht="36" x14ac:dyDescent="0.2">
      <c r="A41" s="180">
        <v>2023</v>
      </c>
      <c r="B41" s="181">
        <v>38666.67</v>
      </c>
      <c r="C41" s="181">
        <v>1160000</v>
      </c>
      <c r="D41" s="181">
        <v>16</v>
      </c>
      <c r="E41" s="182" t="s">
        <v>239</v>
      </c>
      <c r="F41" s="198"/>
      <c r="G41" s="198"/>
      <c r="H41" s="198"/>
      <c r="I41" s="198"/>
      <c r="J41" s="198"/>
      <c r="K41" s="198"/>
      <c r="L41" s="198"/>
    </row>
    <row r="42" spans="1:12" ht="36" customHeight="1" x14ac:dyDescent="0.2">
      <c r="A42" s="176">
        <v>2024</v>
      </c>
      <c r="B42" s="177">
        <v>43333.33</v>
      </c>
      <c r="C42" s="177">
        <v>1300000</v>
      </c>
      <c r="D42" s="177">
        <v>12.07</v>
      </c>
      <c r="E42" s="179" t="s">
        <v>240</v>
      </c>
      <c r="F42" s="198"/>
      <c r="G42" s="198"/>
      <c r="H42" s="198"/>
      <c r="I42" s="198"/>
      <c r="J42" s="198"/>
      <c r="K42" s="198"/>
      <c r="L42" s="198"/>
    </row>
    <row r="43" spans="1:12" ht="36" customHeight="1" x14ac:dyDescent="0.2">
      <c r="A43" s="193">
        <v>2025</v>
      </c>
      <c r="B43" s="194">
        <v>47450</v>
      </c>
      <c r="C43" s="194">
        <v>1423500</v>
      </c>
      <c r="D43" s="194">
        <v>9.5399999999999991</v>
      </c>
      <c r="E43" s="195" t="s">
        <v>241</v>
      </c>
      <c r="F43" s="198"/>
      <c r="G43" s="198"/>
      <c r="H43" s="198"/>
      <c r="I43" s="198"/>
      <c r="J43" s="198"/>
      <c r="K43" s="198"/>
      <c r="L43" s="198"/>
    </row>
    <row r="44" spans="1:12" ht="32.25" customHeight="1" x14ac:dyDescent="0.2">
      <c r="A44" s="197">
        <v>2026</v>
      </c>
      <c r="B44" s="196">
        <f>C44/30</f>
        <v>58363.5</v>
      </c>
      <c r="C44" s="196">
        <v>1750905</v>
      </c>
      <c r="D44" s="196">
        <v>23</v>
      </c>
      <c r="E44" s="195" t="s">
        <v>242</v>
      </c>
      <c r="F44" s="198"/>
      <c r="G44" s="198"/>
      <c r="H44" s="198"/>
      <c r="I44" s="198"/>
      <c r="J44" s="198"/>
      <c r="K44" s="198"/>
      <c r="L44" s="198"/>
    </row>
    <row r="45" spans="1:12" x14ac:dyDescent="0.2">
      <c r="A45" s="183" t="s">
        <v>243</v>
      </c>
      <c r="B45" s="184"/>
      <c r="C45" s="184"/>
      <c r="D45" s="184"/>
      <c r="E45" s="184"/>
      <c r="F45" s="198"/>
      <c r="G45" s="198"/>
      <c r="H45" s="198"/>
      <c r="I45" s="198"/>
      <c r="J45" s="198"/>
      <c r="K45" s="198"/>
      <c r="L45" s="198"/>
    </row>
    <row r="46" spans="1:12" x14ac:dyDescent="0.2">
      <c r="A46" s="185" t="s">
        <v>243</v>
      </c>
      <c r="B46" s="185"/>
      <c r="C46" s="185"/>
      <c r="D46" s="185"/>
      <c r="E46" s="185"/>
      <c r="F46" s="198"/>
      <c r="G46" s="198"/>
      <c r="H46" s="198"/>
      <c r="I46" s="198"/>
      <c r="J46" s="198"/>
      <c r="K46" s="198"/>
      <c r="L46" s="198"/>
    </row>
    <row r="47" spans="1:12" x14ac:dyDescent="0.2">
      <c r="A47" s="185" t="s">
        <v>244</v>
      </c>
      <c r="B47" s="185"/>
      <c r="C47" s="185"/>
      <c r="D47" s="185"/>
      <c r="E47" s="185"/>
      <c r="F47" s="198"/>
      <c r="G47" s="198"/>
      <c r="H47" s="198"/>
      <c r="I47" s="198"/>
      <c r="J47" s="198"/>
      <c r="K47" s="198"/>
      <c r="L47" s="198"/>
    </row>
    <row r="48" spans="1:12" x14ac:dyDescent="0.2">
      <c r="A48" s="185" t="s">
        <v>243</v>
      </c>
      <c r="B48" s="185"/>
      <c r="C48" s="185"/>
      <c r="D48" s="185"/>
      <c r="E48" s="185"/>
      <c r="F48" s="198"/>
      <c r="G48" s="198"/>
      <c r="H48" s="198"/>
      <c r="I48" s="198"/>
      <c r="J48" s="198"/>
      <c r="K48" s="198"/>
      <c r="L48" s="198"/>
    </row>
    <row r="49" spans="1:12" x14ac:dyDescent="0.2">
      <c r="A49" s="185" t="s">
        <v>245</v>
      </c>
      <c r="B49" s="185"/>
      <c r="C49" s="185"/>
      <c r="D49" s="185"/>
      <c r="E49" s="185"/>
      <c r="F49" s="198"/>
      <c r="G49" s="198"/>
      <c r="H49" s="198"/>
      <c r="I49" s="198"/>
      <c r="J49" s="198"/>
      <c r="K49" s="198"/>
      <c r="L49" s="198"/>
    </row>
    <row r="50" spans="1:12" x14ac:dyDescent="0.2">
      <c r="A50" s="185" t="s">
        <v>246</v>
      </c>
      <c r="B50" s="185"/>
      <c r="C50" s="185"/>
      <c r="D50" s="185"/>
      <c r="E50" s="185"/>
      <c r="F50" s="198"/>
      <c r="G50" s="198"/>
      <c r="H50" s="198"/>
      <c r="I50" s="198"/>
      <c r="J50" s="198"/>
      <c r="K50" s="198"/>
      <c r="L50" s="198"/>
    </row>
    <row r="51" spans="1:12" x14ac:dyDescent="0.2">
      <c r="A51" s="185" t="s">
        <v>247</v>
      </c>
      <c r="B51" s="185"/>
      <c r="C51" s="185"/>
      <c r="D51" s="185"/>
      <c r="E51" s="185"/>
      <c r="F51" s="198"/>
      <c r="G51" s="198"/>
      <c r="H51" s="198"/>
      <c r="I51" s="198"/>
      <c r="J51" s="198"/>
      <c r="K51" s="198"/>
      <c r="L51" s="198"/>
    </row>
    <row r="52" spans="1:12" x14ac:dyDescent="0.2">
      <c r="A52" s="185" t="s">
        <v>246</v>
      </c>
      <c r="B52" s="185"/>
      <c r="C52" s="185"/>
      <c r="D52" s="185"/>
      <c r="E52" s="185"/>
      <c r="F52" s="198"/>
      <c r="G52" s="198"/>
      <c r="H52" s="198"/>
      <c r="I52" s="198"/>
      <c r="J52" s="198"/>
      <c r="K52" s="198"/>
      <c r="L52" s="198"/>
    </row>
    <row r="53" spans="1:12" x14ac:dyDescent="0.2">
      <c r="A53" s="185" t="s">
        <v>248</v>
      </c>
      <c r="B53" s="185"/>
      <c r="C53" s="185"/>
      <c r="D53" s="185"/>
      <c r="E53" s="185"/>
      <c r="F53" s="198"/>
      <c r="G53" s="198"/>
      <c r="H53" s="198"/>
      <c r="I53" s="198"/>
      <c r="J53" s="198"/>
      <c r="K53" s="198"/>
      <c r="L53" s="198"/>
    </row>
    <row r="54" spans="1:12" x14ac:dyDescent="0.2">
      <c r="A54" s="185" t="s">
        <v>249</v>
      </c>
      <c r="B54" s="185"/>
      <c r="C54" s="185"/>
      <c r="D54" s="185"/>
      <c r="E54" s="185"/>
      <c r="F54" s="198"/>
      <c r="G54" s="198"/>
      <c r="H54" s="198"/>
      <c r="I54" s="198"/>
      <c r="J54" s="198"/>
      <c r="K54" s="198"/>
      <c r="L54" s="198"/>
    </row>
    <row r="55" spans="1:12" x14ac:dyDescent="0.2">
      <c r="A55" s="185" t="s">
        <v>243</v>
      </c>
      <c r="B55" s="185"/>
      <c r="C55" s="185"/>
      <c r="D55" s="185"/>
      <c r="E55" s="185"/>
      <c r="F55" s="198"/>
      <c r="G55" s="198"/>
      <c r="H55" s="198"/>
      <c r="I55" s="198"/>
      <c r="J55" s="198"/>
      <c r="K55" s="198"/>
      <c r="L55" s="198"/>
    </row>
    <row r="56" spans="1:12" x14ac:dyDescent="0.2">
      <c r="A56" s="185" t="s">
        <v>250</v>
      </c>
      <c r="B56" s="185"/>
      <c r="C56" s="185"/>
      <c r="D56" s="185"/>
      <c r="E56" s="185"/>
      <c r="F56" s="198"/>
      <c r="G56" s="198"/>
      <c r="H56" s="198"/>
      <c r="I56" s="198"/>
      <c r="J56" s="198"/>
      <c r="K56" s="198"/>
      <c r="L56" s="198"/>
    </row>
    <row r="57" spans="1:12" x14ac:dyDescent="0.2">
      <c r="A57" s="186" t="s">
        <v>243</v>
      </c>
      <c r="B57" s="184"/>
      <c r="C57" s="184"/>
      <c r="D57" s="184"/>
      <c r="E57" s="184"/>
      <c r="F57" s="198"/>
      <c r="G57" s="198"/>
      <c r="H57" s="198"/>
      <c r="I57" s="198"/>
      <c r="J57" s="198"/>
      <c r="K57" s="198"/>
      <c r="L57" s="198"/>
    </row>
    <row r="58" spans="1:12" x14ac:dyDescent="0.2">
      <c r="A58" s="198"/>
      <c r="B58" s="198"/>
      <c r="C58" s="198"/>
      <c r="D58" s="198"/>
      <c r="E58" s="198"/>
      <c r="F58" s="198"/>
      <c r="G58" s="198"/>
      <c r="H58" s="198"/>
      <c r="I58" s="198"/>
      <c r="J58" s="198"/>
      <c r="K58" s="198"/>
      <c r="L58" s="198"/>
    </row>
  </sheetData>
  <hyperlinks>
    <hyperlink ref="A47" r:id="rId1" xr:uid="{41B378FA-174B-4F0E-A8C9-A2836B8E6CE6}"/>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7A249-E1F6-4ACC-BFCD-35409C436754}">
  <sheetPr codeName="Hoja9"/>
  <dimension ref="A1:T66"/>
  <sheetViews>
    <sheetView topLeftCell="E1" workbookViewId="0">
      <selection activeCell="L42" sqref="L42"/>
    </sheetView>
  </sheetViews>
  <sheetFormatPr baseColWidth="10" defaultColWidth="11.42578125" defaultRowHeight="15" x14ac:dyDescent="0.25"/>
  <cols>
    <col min="1" max="1" width="66.42578125" customWidth="1"/>
    <col min="2" max="2" width="27" bestFit="1" customWidth="1"/>
    <col min="8" max="8" width="14.140625" customWidth="1"/>
    <col min="12" max="12" width="56.140625" bestFit="1" customWidth="1"/>
    <col min="13" max="13" width="11.42578125" bestFit="1" customWidth="1"/>
  </cols>
  <sheetData>
    <row r="1" spans="1:20" x14ac:dyDescent="0.25">
      <c r="A1" s="5" t="s">
        <v>251</v>
      </c>
      <c r="B1" s="5" t="s">
        <v>252</v>
      </c>
      <c r="C1" s="5" t="s">
        <v>253</v>
      </c>
      <c r="H1" s="45" t="s">
        <v>254</v>
      </c>
      <c r="L1" s="45" t="s">
        <v>255</v>
      </c>
      <c r="M1" s="174" t="s">
        <v>256</v>
      </c>
      <c r="P1" s="45" t="s">
        <v>257</v>
      </c>
      <c r="Q1" s="46"/>
      <c r="T1" s="45" t="s">
        <v>258</v>
      </c>
    </row>
    <row r="2" spans="1:20" x14ac:dyDescent="0.25">
      <c r="A2" t="s">
        <v>259</v>
      </c>
      <c r="B2" t="str">
        <f>LEFT(A2,5)</f>
        <v>AMENA</v>
      </c>
      <c r="C2">
        <v>10</v>
      </c>
      <c r="H2" s="46" t="s">
        <v>260</v>
      </c>
      <c r="L2" s="47">
        <v>9315692</v>
      </c>
      <c r="M2" s="175">
        <v>43465</v>
      </c>
      <c r="P2" s="46" t="s">
        <v>261</v>
      </c>
      <c r="Q2" s="48" t="s">
        <v>262</v>
      </c>
      <c r="T2" s="46" t="s">
        <v>263</v>
      </c>
    </row>
    <row r="3" spans="1:20" x14ac:dyDescent="0.25">
      <c r="A3" t="s">
        <v>264</v>
      </c>
      <c r="B3" t="str">
        <f t="shared" ref="B3:B29" si="0">LEFT(A3,5)</f>
        <v>ATENT</v>
      </c>
      <c r="C3">
        <v>10</v>
      </c>
      <c r="H3" s="46" t="s">
        <v>265</v>
      </c>
      <c r="L3" s="47" t="s">
        <v>266</v>
      </c>
      <c r="M3" s="175">
        <v>44044</v>
      </c>
      <c r="P3" s="46" t="s">
        <v>267</v>
      </c>
      <c r="Q3" s="48" t="s">
        <v>268</v>
      </c>
      <c r="T3" s="46" t="s">
        <v>269</v>
      </c>
    </row>
    <row r="4" spans="1:20" x14ac:dyDescent="0.25">
      <c r="A4" t="s">
        <v>270</v>
      </c>
      <c r="B4" t="str">
        <f t="shared" si="0"/>
        <v>CONST</v>
      </c>
      <c r="C4">
        <v>20</v>
      </c>
      <c r="H4" s="46" t="s">
        <v>271</v>
      </c>
      <c r="L4" s="47" t="s">
        <v>272</v>
      </c>
      <c r="M4" s="175">
        <v>42613</v>
      </c>
      <c r="P4" s="46" t="s">
        <v>273</v>
      </c>
      <c r="Q4" s="48" t="s">
        <v>273</v>
      </c>
      <c r="T4" s="46" t="s">
        <v>274</v>
      </c>
    </row>
    <row r="5" spans="1:20" x14ac:dyDescent="0.25">
      <c r="A5" t="s">
        <v>275</v>
      </c>
      <c r="B5" t="str">
        <f t="shared" si="0"/>
        <v>DELIT</v>
      </c>
      <c r="C5">
        <v>30</v>
      </c>
      <c r="H5" s="46" t="s">
        <v>276</v>
      </c>
      <c r="L5" s="47" t="s">
        <v>277</v>
      </c>
      <c r="M5" s="175">
        <v>43669</v>
      </c>
      <c r="P5" s="46" t="s">
        <v>278</v>
      </c>
      <c r="Q5" s="48" t="s">
        <v>279</v>
      </c>
      <c r="T5" s="46" t="s">
        <v>280</v>
      </c>
    </row>
    <row r="6" spans="1:20" x14ac:dyDescent="0.25">
      <c r="A6" t="s">
        <v>281</v>
      </c>
      <c r="B6" t="str">
        <f t="shared" si="0"/>
        <v>DESAP</v>
      </c>
      <c r="C6">
        <v>40</v>
      </c>
      <c r="H6" s="46" t="s">
        <v>282</v>
      </c>
      <c r="L6" s="47" t="s">
        <v>283</v>
      </c>
      <c r="M6" s="175">
        <v>37190</v>
      </c>
      <c r="P6" s="46" t="s">
        <v>284</v>
      </c>
      <c r="Q6" s="48" t="s">
        <v>285</v>
      </c>
      <c r="T6" s="46" t="s">
        <v>286</v>
      </c>
    </row>
    <row r="7" spans="1:20" x14ac:dyDescent="0.25">
      <c r="A7" t="s">
        <v>287</v>
      </c>
      <c r="B7" t="str">
        <f t="shared" si="0"/>
        <v>DESPL</v>
      </c>
      <c r="C7">
        <v>17</v>
      </c>
      <c r="H7" s="46" t="s">
        <v>288</v>
      </c>
      <c r="L7" s="47" t="s">
        <v>289</v>
      </c>
      <c r="M7" s="175">
        <v>44287</v>
      </c>
      <c r="P7" s="46" t="s">
        <v>290</v>
      </c>
      <c r="Q7" s="48" t="s">
        <v>291</v>
      </c>
      <c r="T7" s="46" t="s">
        <v>292</v>
      </c>
    </row>
    <row r="8" spans="1:20" x14ac:dyDescent="0.25">
      <c r="A8" t="s">
        <v>293</v>
      </c>
      <c r="B8" t="str">
        <f t="shared" si="0"/>
        <v>DESPO</v>
      </c>
      <c r="C8">
        <v>10</v>
      </c>
      <c r="H8" s="46" t="s">
        <v>294</v>
      </c>
      <c r="L8" s="47" t="s">
        <v>295</v>
      </c>
      <c r="M8" s="175">
        <v>43062</v>
      </c>
      <c r="T8" s="46" t="s">
        <v>296</v>
      </c>
    </row>
    <row r="9" spans="1:20" x14ac:dyDescent="0.25">
      <c r="A9" t="s">
        <v>297</v>
      </c>
      <c r="B9" t="str">
        <f t="shared" si="0"/>
        <v>DESTR</v>
      </c>
      <c r="C9">
        <v>15</v>
      </c>
      <c r="H9" s="46" t="s">
        <v>166</v>
      </c>
      <c r="L9" s="47" t="s">
        <v>298</v>
      </c>
      <c r="M9" s="175">
        <v>41878</v>
      </c>
      <c r="T9" s="46" t="s">
        <v>299</v>
      </c>
    </row>
    <row r="10" spans="1:20" x14ac:dyDescent="0.25">
      <c r="A10" t="s">
        <v>282</v>
      </c>
      <c r="B10" t="str">
        <f t="shared" si="0"/>
        <v>EN RE</v>
      </c>
      <c r="C10">
        <v>10</v>
      </c>
      <c r="H10" s="46" t="s">
        <v>300</v>
      </c>
      <c r="L10" s="47" t="s">
        <v>301</v>
      </c>
      <c r="M10" s="175">
        <v>43668</v>
      </c>
      <c r="T10" s="46" t="s">
        <v>279</v>
      </c>
    </row>
    <row r="11" spans="1:20" x14ac:dyDescent="0.25">
      <c r="A11" t="s">
        <v>302</v>
      </c>
      <c r="B11" t="str">
        <f t="shared" si="0"/>
        <v>ESTER</v>
      </c>
      <c r="C11">
        <v>30</v>
      </c>
      <c r="H11" s="46" t="s">
        <v>303</v>
      </c>
      <c r="L11" s="47" t="s">
        <v>304</v>
      </c>
      <c r="M11" s="175">
        <v>44044</v>
      </c>
      <c r="T11" s="46" t="s">
        <v>305</v>
      </c>
    </row>
    <row r="12" spans="1:20" x14ac:dyDescent="0.25">
      <c r="A12" t="s">
        <v>306</v>
      </c>
      <c r="B12" t="str">
        <f t="shared" si="0"/>
        <v>EXACC</v>
      </c>
      <c r="C12">
        <v>10</v>
      </c>
      <c r="H12" s="46" t="s">
        <v>307</v>
      </c>
      <c r="L12" s="47" t="s">
        <v>308</v>
      </c>
      <c r="M12" s="175">
        <v>40358</v>
      </c>
    </row>
    <row r="13" spans="1:20" x14ac:dyDescent="0.25">
      <c r="A13" t="s">
        <v>309</v>
      </c>
      <c r="B13" t="str">
        <f t="shared" si="0"/>
        <v>EXTOR</v>
      </c>
      <c r="C13">
        <v>40</v>
      </c>
      <c r="H13" s="46" t="s">
        <v>310</v>
      </c>
      <c r="L13" s="47" t="s">
        <v>311</v>
      </c>
      <c r="M13" s="175">
        <v>43815</v>
      </c>
    </row>
    <row r="14" spans="1:20" x14ac:dyDescent="0.25">
      <c r="A14" t="s">
        <v>165</v>
      </c>
      <c r="B14" t="str">
        <f t="shared" si="0"/>
        <v>HOMIC</v>
      </c>
      <c r="C14">
        <v>40</v>
      </c>
      <c r="H14" s="46" t="s">
        <v>312</v>
      </c>
      <c r="L14" s="47" t="s">
        <v>313</v>
      </c>
      <c r="M14" s="175">
        <v>43851</v>
      </c>
    </row>
    <row r="15" spans="1:20" x14ac:dyDescent="0.25">
      <c r="A15" t="s">
        <v>314</v>
      </c>
      <c r="B15" t="str">
        <f t="shared" si="0"/>
        <v>HOMIC</v>
      </c>
      <c r="C15">
        <v>40</v>
      </c>
      <c r="H15" s="46" t="s">
        <v>315</v>
      </c>
      <c r="L15" s="47" t="s">
        <v>316</v>
      </c>
      <c r="M15" s="175">
        <v>44165</v>
      </c>
    </row>
    <row r="16" spans="1:20" x14ac:dyDescent="0.25">
      <c r="A16" t="s">
        <v>317</v>
      </c>
      <c r="B16" t="str">
        <f t="shared" si="0"/>
        <v>HOMIC</v>
      </c>
      <c r="C16">
        <v>40</v>
      </c>
      <c r="H16" s="46" t="s">
        <v>318</v>
      </c>
      <c r="L16" s="47" t="s">
        <v>319</v>
      </c>
      <c r="M16" s="175">
        <v>41066</v>
      </c>
    </row>
    <row r="17" spans="1:14" x14ac:dyDescent="0.25">
      <c r="A17" t="s">
        <v>320</v>
      </c>
      <c r="B17" t="str">
        <f t="shared" si="0"/>
        <v>HOMIC</v>
      </c>
      <c r="C17">
        <v>40</v>
      </c>
      <c r="H17" s="46" t="s">
        <v>167</v>
      </c>
      <c r="L17" s="47" t="s">
        <v>321</v>
      </c>
      <c r="M17" s="175">
        <v>43790</v>
      </c>
    </row>
    <row r="18" spans="1:14" x14ac:dyDescent="0.25">
      <c r="A18" t="s">
        <v>322</v>
      </c>
      <c r="B18" t="str">
        <f t="shared" si="0"/>
        <v>HOMIC</v>
      </c>
      <c r="C18">
        <v>40</v>
      </c>
      <c r="L18" s="47" t="s">
        <v>323</v>
      </c>
      <c r="M18" s="175">
        <v>42354</v>
      </c>
    </row>
    <row r="19" spans="1:14" x14ac:dyDescent="0.25">
      <c r="A19" t="s">
        <v>324</v>
      </c>
      <c r="B19" t="str">
        <f t="shared" si="0"/>
        <v>HURTO</v>
      </c>
      <c r="C19">
        <v>15</v>
      </c>
      <c r="L19" s="47" t="s">
        <v>325</v>
      </c>
      <c r="M19" s="175">
        <v>43686</v>
      </c>
    </row>
    <row r="20" spans="1:14" x14ac:dyDescent="0.25">
      <c r="A20" t="s">
        <v>326</v>
      </c>
      <c r="B20" t="s">
        <v>326</v>
      </c>
      <c r="C20">
        <v>30</v>
      </c>
      <c r="L20" s="47" t="s">
        <v>327</v>
      </c>
      <c r="M20" s="175">
        <v>42893</v>
      </c>
    </row>
    <row r="21" spans="1:14" x14ac:dyDescent="0.25">
      <c r="A21" t="s">
        <v>328</v>
      </c>
      <c r="B21" t="s">
        <v>326</v>
      </c>
      <c r="C21">
        <v>30</v>
      </c>
      <c r="L21" s="47" t="s">
        <v>329</v>
      </c>
      <c r="M21" s="175">
        <v>42198</v>
      </c>
    </row>
    <row r="22" spans="1:14" x14ac:dyDescent="0.25">
      <c r="A22" t="s">
        <v>330</v>
      </c>
      <c r="B22" t="str">
        <f t="shared" si="0"/>
        <v>LESIO</v>
      </c>
      <c r="C22">
        <v>40</v>
      </c>
      <c r="L22" s="47" t="s">
        <v>331</v>
      </c>
      <c r="M22" s="175">
        <v>36572</v>
      </c>
    </row>
    <row r="23" spans="1:14" x14ac:dyDescent="0.25">
      <c r="A23" t="s">
        <v>332</v>
      </c>
      <c r="B23" t="str">
        <f t="shared" si="0"/>
        <v>MINAS</v>
      </c>
      <c r="C23">
        <v>10</v>
      </c>
      <c r="L23" s="47" t="s">
        <v>333</v>
      </c>
      <c r="M23" s="175">
        <v>43033</v>
      </c>
    </row>
    <row r="24" spans="1:14" x14ac:dyDescent="0.25">
      <c r="A24" t="s">
        <v>334</v>
      </c>
      <c r="B24" t="str">
        <f t="shared" si="0"/>
        <v>RECLU</v>
      </c>
      <c r="C24">
        <v>30</v>
      </c>
      <c r="L24" s="47" t="s">
        <v>335</v>
      </c>
      <c r="M24" s="175">
        <v>43822</v>
      </c>
    </row>
    <row r="25" spans="1:14" x14ac:dyDescent="0.25">
      <c r="A25" t="s">
        <v>336</v>
      </c>
      <c r="B25" t="str">
        <f t="shared" si="0"/>
        <v>SECUE</v>
      </c>
      <c r="C25">
        <v>40</v>
      </c>
      <c r="L25" s="47" t="s">
        <v>337</v>
      </c>
      <c r="M25" s="175">
        <v>41156</v>
      </c>
    </row>
    <row r="26" spans="1:14" x14ac:dyDescent="0.25">
      <c r="A26" t="s">
        <v>338</v>
      </c>
      <c r="B26" t="str">
        <f t="shared" si="0"/>
        <v>TENTA</v>
      </c>
      <c r="C26">
        <v>30</v>
      </c>
      <c r="L26" s="47" t="s">
        <v>339</v>
      </c>
      <c r="M26" s="175">
        <v>42354</v>
      </c>
    </row>
    <row r="27" spans="1:14" x14ac:dyDescent="0.25">
      <c r="A27" t="s">
        <v>340</v>
      </c>
      <c r="B27" t="str">
        <f t="shared" si="0"/>
        <v xml:space="preserve">TOMA </v>
      </c>
      <c r="C27">
        <v>40</v>
      </c>
      <c r="L27" s="47" t="s">
        <v>341</v>
      </c>
      <c r="M27" s="175">
        <v>43452</v>
      </c>
      <c r="N27" t="s">
        <v>342</v>
      </c>
    </row>
    <row r="28" spans="1:14" x14ac:dyDescent="0.25">
      <c r="A28" t="s">
        <v>343</v>
      </c>
      <c r="B28" t="str">
        <f t="shared" si="0"/>
        <v>TORTU</v>
      </c>
      <c r="C28">
        <v>30</v>
      </c>
      <c r="L28" s="47" t="s">
        <v>344</v>
      </c>
      <c r="M28" s="175">
        <v>39469</v>
      </c>
    </row>
    <row r="29" spans="1:14" x14ac:dyDescent="0.25">
      <c r="A29" t="s">
        <v>345</v>
      </c>
      <c r="B29" t="str">
        <f t="shared" si="0"/>
        <v>VIOLE</v>
      </c>
      <c r="C29">
        <v>30</v>
      </c>
      <c r="L29" s="47" t="s">
        <v>346</v>
      </c>
      <c r="M29" s="175">
        <v>44044</v>
      </c>
    </row>
    <row r="30" spans="1:14" x14ac:dyDescent="0.25">
      <c r="L30" s="47" t="s">
        <v>347</v>
      </c>
      <c r="M30" s="175">
        <v>43873</v>
      </c>
    </row>
    <row r="31" spans="1:14" x14ac:dyDescent="0.25">
      <c r="L31" s="47" t="s">
        <v>348</v>
      </c>
      <c r="M31" s="175">
        <v>42816</v>
      </c>
    </row>
    <row r="32" spans="1:14" x14ac:dyDescent="0.25">
      <c r="L32" s="47" t="s">
        <v>349</v>
      </c>
      <c r="M32" s="175">
        <v>44012</v>
      </c>
    </row>
    <row r="33" spans="12:13" x14ac:dyDescent="0.25">
      <c r="L33" s="47" t="s">
        <v>350</v>
      </c>
      <c r="M33" s="175">
        <v>44166</v>
      </c>
    </row>
    <row r="34" spans="12:13" x14ac:dyDescent="0.25">
      <c r="L34" s="47" t="s">
        <v>351</v>
      </c>
      <c r="M34" s="175">
        <v>43010</v>
      </c>
    </row>
    <row r="35" spans="12:13" x14ac:dyDescent="0.25">
      <c r="L35" s="47" t="s">
        <v>352</v>
      </c>
      <c r="M35" s="175">
        <v>42117</v>
      </c>
    </row>
    <row r="36" spans="12:13" x14ac:dyDescent="0.25">
      <c r="L36" s="47" t="s">
        <v>353</v>
      </c>
      <c r="M36" s="175">
        <v>40909</v>
      </c>
    </row>
    <row r="37" spans="12:13" x14ac:dyDescent="0.25">
      <c r="L37" s="47" t="s">
        <v>354</v>
      </c>
      <c r="M37" s="175">
        <v>42963</v>
      </c>
    </row>
    <row r="38" spans="12:13" x14ac:dyDescent="0.25">
      <c r="L38" s="47" t="s">
        <v>355</v>
      </c>
      <c r="M38" s="175">
        <v>43788</v>
      </c>
    </row>
    <row r="39" spans="12:13" x14ac:dyDescent="0.25">
      <c r="L39" s="47" t="s">
        <v>356</v>
      </c>
      <c r="M39" s="175">
        <v>44136</v>
      </c>
    </row>
    <row r="40" spans="12:13" x14ac:dyDescent="0.25">
      <c r="L40" s="47" t="s">
        <v>357</v>
      </c>
      <c r="M40" s="175">
        <v>42648</v>
      </c>
    </row>
    <row r="41" spans="12:13" x14ac:dyDescent="0.25">
      <c r="L41" s="47" t="s">
        <v>358</v>
      </c>
      <c r="M41" s="175">
        <v>41984</v>
      </c>
    </row>
    <row r="42" spans="12:13" x14ac:dyDescent="0.25">
      <c r="L42" s="47" t="s">
        <v>359</v>
      </c>
      <c r="M42" s="175">
        <v>44706</v>
      </c>
    </row>
    <row r="43" spans="12:13" x14ac:dyDescent="0.25">
      <c r="L43" s="47" t="s">
        <v>360</v>
      </c>
      <c r="M43" s="175">
        <v>44105</v>
      </c>
    </row>
    <row r="44" spans="12:13" x14ac:dyDescent="0.25">
      <c r="L44" s="47" t="s">
        <v>361</v>
      </c>
      <c r="M44" s="175">
        <v>42354</v>
      </c>
    </row>
    <row r="45" spans="12:13" x14ac:dyDescent="0.25">
      <c r="L45" s="47" t="s">
        <v>362</v>
      </c>
      <c r="M45" s="175">
        <v>44136</v>
      </c>
    </row>
    <row r="46" spans="12:13" x14ac:dyDescent="0.25">
      <c r="L46" s="47" t="s">
        <v>363</v>
      </c>
      <c r="M46" s="175">
        <v>42270</v>
      </c>
    </row>
    <row r="47" spans="12:13" x14ac:dyDescent="0.25">
      <c r="L47" s="47" t="s">
        <v>364</v>
      </c>
      <c r="M47" s="175">
        <v>43649</v>
      </c>
    </row>
    <row r="48" spans="12:13" x14ac:dyDescent="0.25">
      <c r="L48" s="47" t="s">
        <v>365</v>
      </c>
      <c r="M48" s="175">
        <v>43788</v>
      </c>
    </row>
    <row r="49" spans="12:14" x14ac:dyDescent="0.25">
      <c r="L49" s="47" t="s">
        <v>366</v>
      </c>
      <c r="M49" s="175">
        <v>42550</v>
      </c>
    </row>
    <row r="50" spans="12:14" x14ac:dyDescent="0.25">
      <c r="L50" s="47" t="s">
        <v>367</v>
      </c>
      <c r="M50" s="175">
        <v>40784</v>
      </c>
    </row>
    <row r="51" spans="12:14" x14ac:dyDescent="0.25">
      <c r="L51" s="47" t="s">
        <v>368</v>
      </c>
      <c r="M51" s="175">
        <v>44136</v>
      </c>
    </row>
    <row r="52" spans="12:14" x14ac:dyDescent="0.25">
      <c r="L52" s="47" t="s">
        <v>369</v>
      </c>
      <c r="M52" s="175">
        <v>44150</v>
      </c>
    </row>
    <row r="53" spans="12:14" x14ac:dyDescent="0.25">
      <c r="L53" s="47" t="s">
        <v>370</v>
      </c>
      <c r="M53" s="175">
        <v>44012</v>
      </c>
    </row>
    <row r="54" spans="12:14" x14ac:dyDescent="0.25">
      <c r="L54" s="47" t="s">
        <v>371</v>
      </c>
      <c r="M54" s="175">
        <v>42429</v>
      </c>
    </row>
    <row r="55" spans="12:14" x14ac:dyDescent="0.25">
      <c r="L55" s="47" t="s">
        <v>372</v>
      </c>
      <c r="M55" s="175">
        <v>42608</v>
      </c>
    </row>
    <row r="56" spans="12:14" x14ac:dyDescent="0.25">
      <c r="L56" s="47" t="s">
        <v>373</v>
      </c>
      <c r="M56" s="175">
        <v>44012</v>
      </c>
    </row>
    <row r="57" spans="12:14" x14ac:dyDescent="0.25">
      <c r="L57" s="47" t="s">
        <v>374</v>
      </c>
      <c r="M57" s="175">
        <v>42347</v>
      </c>
    </row>
    <row r="58" spans="12:14" x14ac:dyDescent="0.25">
      <c r="L58" s="47" t="s">
        <v>375</v>
      </c>
      <c r="M58" s="175">
        <v>43704</v>
      </c>
    </row>
    <row r="59" spans="12:14" x14ac:dyDescent="0.25">
      <c r="L59" s="46" t="s">
        <v>376</v>
      </c>
      <c r="M59" s="175">
        <v>42333</v>
      </c>
    </row>
    <row r="60" spans="12:14" x14ac:dyDescent="0.25">
      <c r="L60" s="46" t="s">
        <v>377</v>
      </c>
      <c r="M60" s="175">
        <v>42667</v>
      </c>
    </row>
    <row r="61" spans="12:14" x14ac:dyDescent="0.25">
      <c r="L61" s="46" t="s">
        <v>378</v>
      </c>
      <c r="M61" s="175">
        <v>43817</v>
      </c>
    </row>
    <row r="62" spans="12:14" x14ac:dyDescent="0.25">
      <c r="L62" s="46" t="s">
        <v>379</v>
      </c>
      <c r="M62" s="175">
        <v>42558</v>
      </c>
    </row>
    <row r="63" spans="12:14" x14ac:dyDescent="0.25">
      <c r="L63" s="46" t="s">
        <v>380</v>
      </c>
      <c r="M63" s="175">
        <v>42548</v>
      </c>
    </row>
    <row r="64" spans="12:14" x14ac:dyDescent="0.25">
      <c r="L64" s="47" t="s">
        <v>381</v>
      </c>
      <c r="M64" s="175">
        <v>44258</v>
      </c>
      <c r="N64" t="s">
        <v>382</v>
      </c>
    </row>
    <row r="65" spans="12:14" x14ac:dyDescent="0.25">
      <c r="L65" t="s">
        <v>383</v>
      </c>
      <c r="M65" s="187">
        <v>42976</v>
      </c>
      <c r="N65" t="s">
        <v>382</v>
      </c>
    </row>
    <row r="66" spans="12:14" x14ac:dyDescent="0.25">
      <c r="L66" t="s">
        <v>164</v>
      </c>
      <c r="M66" s="187">
        <v>44179</v>
      </c>
      <c r="N66" t="s">
        <v>382</v>
      </c>
    </row>
  </sheetData>
  <autoFilter ref="L1:M64" xr:uid="{57F7A249-E1F6-4ACC-BFCD-35409C436754}"/>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1514A7359702743B9518DCA78D27C5C" ma:contentTypeVersion="18" ma:contentTypeDescription="Crear nuevo documento." ma:contentTypeScope="" ma:versionID="91fcb93c8d0818fd87449b5bd7e4bd5f">
  <xsd:schema xmlns:xsd="http://www.w3.org/2001/XMLSchema" xmlns:xs="http://www.w3.org/2001/XMLSchema" xmlns:p="http://schemas.microsoft.com/office/2006/metadata/properties" xmlns:ns2="55325b57-5a00-4bd0-a552-3958dc415743" xmlns:ns3="b508d6ab-7eed-45a8-92de-b5c6517bb82b" targetNamespace="http://schemas.microsoft.com/office/2006/metadata/properties" ma:root="true" ma:fieldsID="b20af6a81a3b8c426b2f197963415452" ns2:_="" ns3:_="">
    <xsd:import namespace="55325b57-5a00-4bd0-a552-3958dc415743"/>
    <xsd:import namespace="b508d6ab-7eed-45a8-92de-b5c6517bb82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numer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325b57-5a00-4bd0-a552-3958dc4157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63b8c75e-ec72-4c21-81ea-4ec031f757d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numero" ma:index="23" nillable="true" ma:displayName="numero" ma:format="Dropdown" ma:internalName="numero" ma:percentage="FALSE">
      <xsd:simpleType>
        <xsd:restriction base="dms:Number"/>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08d6ab-7eed-45a8-92de-b5c6517bb82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1e2232c-0589-4680-9aa2-bd5c5ae1d143}" ma:internalName="TaxCatchAll" ma:showField="CatchAllData" ma:web="b508d6ab-7eed-45a8-92de-b5c6517bb8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55325b57-5a00-4bd0-a552-3958dc415743">
      <Terms xmlns="http://schemas.microsoft.com/office/infopath/2007/PartnerControls"/>
    </lcf76f155ced4ddcb4097134ff3c332f>
    <TaxCatchAll xmlns="b508d6ab-7eed-45a8-92de-b5c6517bb82b" xsi:nil="true"/>
    <numero xmlns="55325b57-5a00-4bd0-a552-3958dc415743" xsi:nil="true"/>
  </documentManagement>
</p:properties>
</file>

<file path=customXml/itemProps1.xml><?xml version="1.0" encoding="utf-8"?>
<ds:datastoreItem xmlns:ds="http://schemas.openxmlformats.org/officeDocument/2006/customXml" ds:itemID="{9B4271C6-CC89-44F0-98CE-95AA7CA8B574}">
  <ds:schemaRefs>
    <ds:schemaRef ds:uri="http://schemas.microsoft.com/DataMashup"/>
  </ds:schemaRefs>
</ds:datastoreItem>
</file>

<file path=customXml/itemProps2.xml><?xml version="1.0" encoding="utf-8"?>
<ds:datastoreItem xmlns:ds="http://schemas.openxmlformats.org/officeDocument/2006/customXml" ds:itemID="{F7233C7A-FF6B-4434-9D35-A07BE4DCB01B}">
  <ds:schemaRefs>
    <ds:schemaRef ds:uri="http://schemas.microsoft.com/sharepoint/v3/contenttype/forms"/>
  </ds:schemaRefs>
</ds:datastoreItem>
</file>

<file path=customXml/itemProps3.xml><?xml version="1.0" encoding="utf-8"?>
<ds:datastoreItem xmlns:ds="http://schemas.openxmlformats.org/officeDocument/2006/customXml" ds:itemID="{0B6419A1-17E7-48D6-B084-0FFB6A60D2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325b57-5a00-4bd0-a552-3958dc415743"/>
    <ds:schemaRef ds:uri="b508d6ab-7eed-45a8-92de-b5c6517bb8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32D1647-C4E8-4EB5-A09C-CE4E2E8735F6}">
  <ds:schemaRefs>
    <ds:schemaRef ds:uri="http://schemas.microsoft.com/office/2006/metadata/properties"/>
    <ds:schemaRef ds:uri="55325b57-5a00-4bd0-a552-3958dc415743"/>
    <ds:schemaRef ds:uri="http://schemas.microsoft.com/office/infopath/2007/PartnerControls"/>
    <ds:schemaRef ds:uri="b508d6ab-7eed-45a8-92de-b5c6517bb82b"/>
    <ds:schemaRef ds:uri="http://purl.org/dc/terms/"/>
    <ds:schemaRef ds:uri="http://purl.org/dc/dcmitype/"/>
    <ds:schemaRef ds:uri="http://schemas.microsoft.com/office/2006/documentManagement/types"/>
    <ds:schemaRef ds:uri="http://schemas.openxmlformats.org/package/2006/metadata/core-properties"/>
    <ds:schemaRef ds:uri="http://www.w3.org/XML/1998/namespace"/>
    <ds:schemaRef ds:uri="http://purl.org/dc/elements/1.1/"/>
  </ds:schemaRefs>
</ds:datastoreItem>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INDEXACIÓN</vt:lpstr>
      <vt:lpstr>CONSULTA DIAN</vt:lpstr>
      <vt:lpstr>Validación RENEC</vt:lpstr>
      <vt:lpstr>IPC</vt:lpstr>
      <vt:lpstr>SMMLV</vt:lpstr>
      <vt:lpstr>TOPES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Jeimy Katherine Bernal Garcia</dc:creator>
  <cp:keywords/>
  <dc:description/>
  <cp:lastModifiedBy>aksj2</cp:lastModifiedBy>
  <cp:revision/>
  <dcterms:created xsi:type="dcterms:W3CDTF">2023-06-20T22:34:31Z</dcterms:created>
  <dcterms:modified xsi:type="dcterms:W3CDTF">2026-03-25T17:00:24Z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0x01010001514A7359702743B9518DCA78D27C5C</vt:lpwstr>
  </property>
  <property fmtid="{D5CDD505-2E9C-101B-9397-08002B2CF9AE}" pid="3" name="MediaServiceImageTags">
    <vt:lpwstr/>
  </property>
</Properties>
</file>